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Users\Iveta\Desktop\"/>
    </mc:Choice>
  </mc:AlternateContent>
  <bookViews>
    <workbookView xWindow="0" yWindow="0" windowWidth="0" windowHeight="0"/>
  </bookViews>
  <sheets>
    <sheet name="Rekapitulace stavby" sheetId="1" r:id="rId1"/>
    <sheet name="001 - Příprava staveniště" sheetId="2" r:id="rId2"/>
    <sheet name="101 - Zpevněné plochy uli..." sheetId="3" r:id="rId3"/>
    <sheet name="102 - Parkoviště u zdravo..." sheetId="4" r:id="rId4"/>
    <sheet name="103 - Veřejné parkoviště" sheetId="5" r:id="rId5"/>
    <sheet name="301.2 - Odvodnění ploch A..." sheetId="6" r:id="rId6"/>
    <sheet name="301.3 - Odvodnění ploch v..." sheetId="7" r:id="rId7"/>
    <sheet name="302 - Pítko s  přípojkou" sheetId="8" r:id="rId8"/>
    <sheet name="401 - Veřejné osvětlení" sheetId="9" r:id="rId9"/>
    <sheet name="801 - Vegetační úpravy po..." sheetId="10" r:id="rId10"/>
    <sheet name="802 - Vegetační úpravy pa..." sheetId="11" r:id="rId11"/>
    <sheet name="803 - Vegetační a terénní..." sheetId="12" r:id="rId12"/>
    <sheet name="901-V - Zastávkový přístř..." sheetId="13" r:id="rId13"/>
    <sheet name="901-V-a - Elektroinstalace" sheetId="14" r:id="rId14"/>
    <sheet name="902 - Mobiliář pozemní ko..." sheetId="15" r:id="rId15"/>
    <sheet name="903 - Mobiliář park" sheetId="16" r:id="rId16"/>
    <sheet name="101 _b_doprov.st - Zpevně..." sheetId="17" r:id="rId17"/>
    <sheet name="101-c - Zpevněné plochy u..." sheetId="18" r:id="rId18"/>
    <sheet name="102 - Parkoviště u zdravo..._01" sheetId="19" r:id="rId19"/>
    <sheet name="103 - Veřejné parkoviště_01" sheetId="20" r:id="rId20"/>
    <sheet name="104 - Účelová komunikace ..." sheetId="21" r:id="rId21"/>
    <sheet name="301.1 - Odvodnění plochy ..." sheetId="22" r:id="rId22"/>
    <sheet name="401 - Veřejné osvětlení_01" sheetId="23" r:id="rId23"/>
    <sheet name="402 - Elektroinstalace pa..." sheetId="24" r:id="rId24"/>
    <sheet name="902 - Mobiliář pozemní ko..._01" sheetId="25" r:id="rId25"/>
    <sheet name="903 - Mobiliář park_01" sheetId="26" r:id="rId26"/>
    <sheet name="VRN - Vedlejší rozpočtové..." sheetId="27" r:id="rId27"/>
    <sheet name="001 - Příprava staveniště_01" sheetId="28" r:id="rId28"/>
    <sheet name="101 - Zpevněné plochy uli..._01" sheetId="29" r:id="rId29"/>
    <sheet name="104 - Účelová komunikace ..._01" sheetId="30" r:id="rId30"/>
    <sheet name="301.1 - Odvodnění plochy A0a" sheetId="31" r:id="rId31"/>
    <sheet name="301.2 - Odvodnění ploch A..._01" sheetId="32" r:id="rId32"/>
    <sheet name="302 - Pítko s přípojkou" sheetId="33" r:id="rId33"/>
    <sheet name="401 - Veřejné osvětlení_02" sheetId="34" r:id="rId34"/>
    <sheet name="801 - Vegetační úpravy po..._01" sheetId="35" r:id="rId35"/>
    <sheet name="802 - Vegetační úpravy pa..._01" sheetId="36" r:id="rId36"/>
    <sheet name="803 - Vegetační a terénní..._01" sheetId="37" r:id="rId37"/>
    <sheet name="901-Z - Zástávkový přístř..." sheetId="38" r:id="rId38"/>
    <sheet name="901-Z - Elektroinstalace" sheetId="39" r:id="rId39"/>
    <sheet name="902 - Mobiliář pozemní ko..._02" sheetId="40" r:id="rId40"/>
    <sheet name="903 - Mobiliář park_02" sheetId="41" r:id="rId41"/>
    <sheet name="VRN - Vedlejší rozpočtové..._01" sheetId="42" r:id="rId42"/>
    <sheet name="Seznam figur" sheetId="43" r:id="rId43"/>
    <sheet name="Pokyny pro vyplnění" sheetId="44" r:id="rId44"/>
  </sheets>
  <definedNames>
    <definedName name="_xlnm.Print_Area" localSheetId="0">'Rekapitulace stavby'!$D$4:$AO$36,'Rekapitulace stavby'!$C$42:$AQ$101</definedName>
    <definedName name="_xlnm.Print_Titles" localSheetId="0">'Rekapitulace stavby'!$52:$52</definedName>
    <definedName name="_xlnm._FilterDatabase" localSheetId="1" hidden="1">'001 - Příprava staveniště'!$C$89:$K$185</definedName>
    <definedName name="_xlnm.Print_Area" localSheetId="1">'001 - Příprava staveniště'!$C$4:$J$41,'001 - Příprava staveniště'!$C$47:$J$69,'001 - Příprava staveniště'!$C$75:$J$185</definedName>
    <definedName name="_xlnm.Print_Titles" localSheetId="1">'001 - Příprava staveniště'!$89:$89</definedName>
    <definedName name="_xlnm._FilterDatabase" localSheetId="2" hidden="1">'101 - Zpevněné plochy uli...'!$C$89:$K$225</definedName>
    <definedName name="_xlnm.Print_Area" localSheetId="2">'101 - Zpevněné plochy uli...'!$C$4:$J$41,'101 - Zpevněné plochy uli...'!$C$47:$J$69,'101 - Zpevněné plochy uli...'!$C$75:$J$225</definedName>
    <definedName name="_xlnm.Print_Titles" localSheetId="2">'101 - Zpevněné plochy uli...'!$89:$89</definedName>
    <definedName name="_xlnm._FilterDatabase" localSheetId="3" hidden="1">'102 - Parkoviště u zdravo...'!$C$90:$K$256</definedName>
    <definedName name="_xlnm.Print_Area" localSheetId="3">'102 - Parkoviště u zdravo...'!$C$4:$J$41,'102 - Parkoviště u zdravo...'!$C$47:$J$70,'102 - Parkoviště u zdravo...'!$C$76:$J$256</definedName>
    <definedName name="_xlnm.Print_Titles" localSheetId="3">'102 - Parkoviště u zdravo...'!$90:$90</definedName>
    <definedName name="_xlnm._FilterDatabase" localSheetId="4" hidden="1">'103 - Veřejné parkoviště'!$C$89:$K$278</definedName>
    <definedName name="_xlnm.Print_Area" localSheetId="4">'103 - Veřejné parkoviště'!$C$4:$J$41,'103 - Veřejné parkoviště'!$C$47:$J$69,'103 - Veřejné parkoviště'!$C$75:$J$278</definedName>
    <definedName name="_xlnm.Print_Titles" localSheetId="4">'103 - Veřejné parkoviště'!$89:$89</definedName>
    <definedName name="_xlnm._FilterDatabase" localSheetId="5" hidden="1">'301.2 - Odvodnění ploch A...'!$C$93:$K$563</definedName>
    <definedName name="_xlnm.Print_Area" localSheetId="5">'301.2 - Odvodnění ploch A...'!$C$4:$J$41,'301.2 - Odvodnění ploch A...'!$C$47:$J$73,'301.2 - Odvodnění ploch A...'!$C$79:$J$563</definedName>
    <definedName name="_xlnm.Print_Titles" localSheetId="5">'301.2 - Odvodnění ploch A...'!$93:$93</definedName>
    <definedName name="_xlnm._FilterDatabase" localSheetId="6" hidden="1">'301.3 - Odvodnění ploch v...'!$C$93:$K$250</definedName>
    <definedName name="_xlnm.Print_Area" localSheetId="6">'301.3 - Odvodnění ploch v...'!$C$4:$J$41,'301.3 - Odvodnění ploch v...'!$C$47:$J$73,'301.3 - Odvodnění ploch v...'!$C$79:$J$250</definedName>
    <definedName name="_xlnm.Print_Titles" localSheetId="6">'301.3 - Odvodnění ploch v...'!$93:$93</definedName>
    <definedName name="_xlnm._FilterDatabase" localSheetId="7" hidden="1">'302 - Pítko s  přípojkou'!$C$90:$K$302</definedName>
    <definedName name="_xlnm.Print_Area" localSheetId="7">'302 - Pítko s  přípojkou'!$C$4:$J$41,'302 - Pítko s  přípojkou'!$C$47:$J$70,'302 - Pítko s  přípojkou'!$C$76:$J$302</definedName>
    <definedName name="_xlnm.Print_Titles" localSheetId="7">'302 - Pítko s  přípojkou'!$90:$90</definedName>
    <definedName name="_xlnm._FilterDatabase" localSheetId="8" hidden="1">'401 - Veřejné osvětlení'!$C$86:$K$91</definedName>
    <definedName name="_xlnm.Print_Area" localSheetId="8">'401 - Veřejné osvětlení'!$C$4:$J$41,'401 - Veřejné osvětlení'!$C$47:$J$66,'401 - Veřejné osvětlení'!$C$72:$J$91</definedName>
    <definedName name="_xlnm.Print_Titles" localSheetId="8">'401 - Veřejné osvětlení'!$86:$86</definedName>
    <definedName name="_xlnm._FilterDatabase" localSheetId="9" hidden="1">'801 - Vegetační úpravy po...'!$C$102:$K$1219</definedName>
    <definedName name="_xlnm.Print_Area" localSheetId="9">'801 - Vegetační úpravy po...'!$C$4:$J$41,'801 - Vegetační úpravy po...'!$C$47:$J$82,'801 - Vegetační úpravy po...'!$C$88:$J$1219</definedName>
    <definedName name="_xlnm.Print_Titles" localSheetId="9">'801 - Vegetační úpravy po...'!$102:$102</definedName>
    <definedName name="_xlnm._FilterDatabase" localSheetId="10" hidden="1">'802 - Vegetační úpravy pa...'!$C$93:$K$511</definedName>
    <definedName name="_xlnm.Print_Area" localSheetId="10">'802 - Vegetační úpravy pa...'!$C$4:$J$41,'802 - Vegetační úpravy pa...'!$C$47:$J$73,'802 - Vegetační úpravy pa...'!$C$79:$J$511</definedName>
    <definedName name="_xlnm.Print_Titles" localSheetId="10">'802 - Vegetační úpravy pa...'!$93:$93</definedName>
    <definedName name="_xlnm._FilterDatabase" localSheetId="11" hidden="1">'803 - Vegetační a terénní...'!$C$106:$K$821</definedName>
    <definedName name="_xlnm.Print_Area" localSheetId="11">'803 - Vegetační a terénní...'!$C$4:$J$41,'803 - Vegetační a terénní...'!$C$47:$J$86,'803 - Vegetační a terénní...'!$C$92:$J$821</definedName>
    <definedName name="_xlnm.Print_Titles" localSheetId="11">'803 - Vegetační a terénní...'!$106:$106</definedName>
    <definedName name="_xlnm._FilterDatabase" localSheetId="12" hidden="1">'901-V - Zastávkový přístř...'!$C$97:$K$337</definedName>
    <definedName name="_xlnm.Print_Area" localSheetId="12">'901-V - Zastávkový přístř...'!$C$4:$J$41,'901-V - Zastávkový přístř...'!$C$47:$J$77,'901-V - Zastávkový přístř...'!$C$83:$J$337</definedName>
    <definedName name="_xlnm.Print_Titles" localSheetId="12">'901-V - Zastávkový přístř...'!$97:$97</definedName>
    <definedName name="_xlnm._FilterDatabase" localSheetId="13" hidden="1">'901-V-a - Elektroinstalace'!$C$94:$K$148</definedName>
    <definedName name="_xlnm.Print_Area" localSheetId="13">'901-V-a - Elektroinstalace'!$C$4:$J$43,'901-V-a - Elektroinstalace'!$C$49:$J$72,'901-V-a - Elektroinstalace'!$C$78:$J$148</definedName>
    <definedName name="_xlnm.Print_Titles" localSheetId="13">'901-V-a - Elektroinstalace'!$94:$94</definedName>
    <definedName name="_xlnm._FilterDatabase" localSheetId="14" hidden="1">'902 - Mobiliář pozemní ko...'!$C$86:$K$93</definedName>
    <definedName name="_xlnm.Print_Area" localSheetId="14">'902 - Mobiliář pozemní ko...'!$C$4:$J$41,'902 - Mobiliář pozemní ko...'!$C$47:$J$66,'902 - Mobiliář pozemní ko...'!$C$72:$J$93</definedName>
    <definedName name="_xlnm.Print_Titles" localSheetId="14">'902 - Mobiliář pozemní ko...'!$86:$86</definedName>
    <definedName name="_xlnm._FilterDatabase" localSheetId="15" hidden="1">'903 - Mobiliář park'!$C$86:$K$96</definedName>
    <definedName name="_xlnm.Print_Area" localSheetId="15">'903 - Mobiliář park'!$C$4:$J$41,'903 - Mobiliář park'!$C$47:$J$66,'903 - Mobiliář park'!$C$72:$J$96</definedName>
    <definedName name="_xlnm.Print_Titles" localSheetId="15">'903 - Mobiliář park'!$86:$86</definedName>
    <definedName name="_xlnm._FilterDatabase" localSheetId="16" hidden="1">'101 _b_doprov.st - Zpevně...'!$C$91:$K$290</definedName>
    <definedName name="_xlnm.Print_Area" localSheetId="16">'101 _b_doprov.st - Zpevně...'!$C$4:$J$41,'101 _b_doprov.st - Zpevně...'!$C$47:$J$71,'101 _b_doprov.st - Zpevně...'!$C$77:$J$290</definedName>
    <definedName name="_xlnm.Print_Titles" localSheetId="16">'101 _b_doprov.st - Zpevně...'!$91:$91</definedName>
    <definedName name="_xlnm._FilterDatabase" localSheetId="17" hidden="1">'101-c - Zpevněné plochy u...'!$C$92:$K$464</definedName>
    <definedName name="_xlnm.Print_Area" localSheetId="17">'101-c - Zpevněné plochy u...'!$C$4:$J$41,'101-c - Zpevněné plochy u...'!$C$47:$J$72,'101-c - Zpevněné plochy u...'!$C$78:$J$464</definedName>
    <definedName name="_xlnm.Print_Titles" localSheetId="17">'101-c - Zpevněné plochy u...'!$92:$92</definedName>
    <definedName name="_xlnm._FilterDatabase" localSheetId="18" hidden="1">'102 - Parkoviště u zdravo..._01'!$C$87:$K$114</definedName>
    <definedName name="_xlnm.Print_Area" localSheetId="18">'102 - Parkoviště u zdravo..._01'!$C$4:$J$41,'102 - Parkoviště u zdravo..._01'!$C$47:$J$67,'102 - Parkoviště u zdravo..._01'!$C$73:$J$114</definedName>
    <definedName name="_xlnm.Print_Titles" localSheetId="18">'102 - Parkoviště u zdravo..._01'!$87:$87</definedName>
    <definedName name="_xlnm._FilterDatabase" localSheetId="19" hidden="1">'103 - Veřejné parkoviště_01'!$C$90:$K$226</definedName>
    <definedName name="_xlnm.Print_Area" localSheetId="19">'103 - Veřejné parkoviště_01'!$C$4:$J$41,'103 - Veřejné parkoviště_01'!$C$47:$J$70,'103 - Veřejné parkoviště_01'!$C$76:$J$226</definedName>
    <definedName name="_xlnm.Print_Titles" localSheetId="19">'103 - Veřejné parkoviště_01'!$90:$90</definedName>
    <definedName name="_xlnm._FilterDatabase" localSheetId="20" hidden="1">'104 - Účelová komunikace ...'!$C$92:$K$272</definedName>
    <definedName name="_xlnm.Print_Area" localSheetId="20">'104 - Účelová komunikace ...'!$C$4:$J$41,'104 - Účelová komunikace ...'!$C$47:$J$72,'104 - Účelová komunikace ...'!$C$78:$J$272</definedName>
    <definedName name="_xlnm.Print_Titles" localSheetId="20">'104 - Účelová komunikace ...'!$92:$92</definedName>
    <definedName name="_xlnm._FilterDatabase" localSheetId="21" hidden="1">'301.1 - Odvodnění plochy ...'!$C$90:$K$272</definedName>
    <definedName name="_xlnm.Print_Area" localSheetId="21">'301.1 - Odvodnění plochy ...'!$C$4:$J$41,'301.1 - Odvodnění plochy ...'!$C$47:$J$70,'301.1 - Odvodnění plochy ...'!$C$76:$J$272</definedName>
    <definedName name="_xlnm.Print_Titles" localSheetId="21">'301.1 - Odvodnění plochy ...'!$90:$90</definedName>
    <definedName name="_xlnm._FilterDatabase" localSheetId="22" hidden="1">'401 - Veřejné osvětlení_01'!$C$90:$K$279</definedName>
    <definedName name="_xlnm.Print_Area" localSheetId="22">'401 - Veřejné osvětlení_01'!$C$4:$J$41,'401 - Veřejné osvětlení_01'!$C$47:$J$70,'401 - Veřejné osvětlení_01'!$C$76:$J$279</definedName>
    <definedName name="_xlnm.Print_Titles" localSheetId="22">'401 - Veřejné osvětlení_01'!$90:$90</definedName>
    <definedName name="_xlnm._FilterDatabase" localSheetId="23" hidden="1">'402 - Elektroinstalace pa...'!$C$90:$K$255</definedName>
    <definedName name="_xlnm.Print_Area" localSheetId="23">'402 - Elektroinstalace pa...'!$C$4:$J$41,'402 - Elektroinstalace pa...'!$C$47:$J$70,'402 - Elektroinstalace pa...'!$C$76:$J$255</definedName>
    <definedName name="_xlnm.Print_Titles" localSheetId="23">'402 - Elektroinstalace pa...'!$90:$90</definedName>
    <definedName name="_xlnm._FilterDatabase" localSheetId="24" hidden="1">'902 - Mobiliář pozemní ko..._01'!$C$86:$K$139</definedName>
    <definedName name="_xlnm.Print_Area" localSheetId="24">'902 - Mobiliář pozemní ko..._01'!$C$4:$J$41,'902 - Mobiliář pozemní ko..._01'!$C$47:$J$66,'902 - Mobiliář pozemní ko..._01'!$C$72:$J$139</definedName>
    <definedName name="_xlnm.Print_Titles" localSheetId="24">'902 - Mobiliář pozemní ko..._01'!$86:$86</definedName>
    <definedName name="_xlnm._FilterDatabase" localSheetId="25" hidden="1">'903 - Mobiliář park_01'!$C$86:$K$136</definedName>
    <definedName name="_xlnm.Print_Area" localSheetId="25">'903 - Mobiliář park_01'!$C$4:$J$41,'903 - Mobiliář park_01'!$C$47:$J$66,'903 - Mobiliář park_01'!$C$72:$J$136</definedName>
    <definedName name="_xlnm.Print_Titles" localSheetId="25">'903 - Mobiliář park_01'!$86:$86</definedName>
    <definedName name="_xlnm._FilterDatabase" localSheetId="26" hidden="1">'VRN - Vedlejší rozpočtové...'!$C$91:$K$134</definedName>
    <definedName name="_xlnm.Print_Area" localSheetId="26">'VRN - Vedlejší rozpočtové...'!$C$4:$J$41,'VRN - Vedlejší rozpočtové...'!$C$47:$J$71,'VRN - Vedlejší rozpočtové...'!$C$77:$J$134</definedName>
    <definedName name="_xlnm.Print_Titles" localSheetId="26">'VRN - Vedlejší rozpočtové...'!$91:$91</definedName>
    <definedName name="_xlnm._FilterDatabase" localSheetId="27" hidden="1">'001 - Příprava staveniště_01'!$C$87:$K$141</definedName>
    <definedName name="_xlnm.Print_Area" localSheetId="27">'001 - Příprava staveniště_01'!$C$4:$J$41,'001 - Příprava staveniště_01'!$C$47:$J$67,'001 - Příprava staveniště_01'!$C$73:$J$141</definedName>
    <definedName name="_xlnm.Print_Titles" localSheetId="27">'001 - Příprava staveniště_01'!$87:$87</definedName>
    <definedName name="_xlnm._FilterDatabase" localSheetId="28" hidden="1">'101 - Zpevněné plochy uli..._01'!$C$91:$K$367</definedName>
    <definedName name="_xlnm.Print_Area" localSheetId="28">'101 - Zpevněné plochy uli..._01'!$C$4:$J$41,'101 - Zpevněné plochy uli..._01'!$C$47:$J$71,'101 - Zpevněné plochy uli..._01'!$C$77:$J$367</definedName>
    <definedName name="_xlnm.Print_Titles" localSheetId="28">'101 - Zpevněné plochy uli..._01'!$91:$91</definedName>
    <definedName name="_xlnm._FilterDatabase" localSheetId="29" hidden="1">'104 - Účelová komunikace ..._01'!$C$91:$K$235</definedName>
    <definedName name="_xlnm.Print_Area" localSheetId="29">'104 - Účelová komunikace ..._01'!$C$4:$J$41,'104 - Účelová komunikace ..._01'!$C$47:$J$71,'104 - Účelová komunikace ..._01'!$C$77:$J$235</definedName>
    <definedName name="_xlnm.Print_Titles" localSheetId="29">'104 - Účelová komunikace ..._01'!$91:$91</definedName>
    <definedName name="_xlnm._FilterDatabase" localSheetId="30" hidden="1">'301.1 - Odvodnění plochy A0a'!$C$91:$K$273</definedName>
    <definedName name="_xlnm.Print_Area" localSheetId="30">'301.1 - Odvodnění plochy A0a'!$C$4:$J$41,'301.1 - Odvodnění plochy A0a'!$C$47:$J$71,'301.1 - Odvodnění plochy A0a'!$C$77:$J$273</definedName>
    <definedName name="_xlnm.Print_Titles" localSheetId="30">'301.1 - Odvodnění plochy A0a'!$91:$91</definedName>
    <definedName name="_xlnm._FilterDatabase" localSheetId="31" hidden="1">'301.2 - Odvodnění ploch A..._01'!$C$90:$K$195</definedName>
    <definedName name="_xlnm.Print_Area" localSheetId="31">'301.2 - Odvodnění ploch A..._01'!$C$4:$J$41,'301.2 - Odvodnění ploch A..._01'!$C$47:$J$70,'301.2 - Odvodnění ploch A..._01'!$C$76:$J$195</definedName>
    <definedName name="_xlnm.Print_Titles" localSheetId="31">'301.2 - Odvodnění ploch A..._01'!$90:$90</definedName>
    <definedName name="_xlnm._FilterDatabase" localSheetId="32" hidden="1">'302 - Pítko s přípojkou'!$C$90:$K$314</definedName>
    <definedName name="_xlnm.Print_Area" localSheetId="32">'302 - Pítko s přípojkou'!$C$4:$J$41,'302 - Pítko s přípojkou'!$C$47:$J$70,'302 - Pítko s přípojkou'!$C$76:$J$314</definedName>
    <definedName name="_xlnm.Print_Titles" localSheetId="32">'302 - Pítko s přípojkou'!$90:$90</definedName>
    <definedName name="_xlnm._FilterDatabase" localSheetId="33" hidden="1">'401 - Veřejné osvětlení_02'!$C$90:$K$292</definedName>
    <definedName name="_xlnm.Print_Area" localSheetId="33">'401 - Veřejné osvětlení_02'!$C$4:$J$41,'401 - Veřejné osvětlení_02'!$C$47:$J$70,'401 - Veřejné osvětlení_02'!$C$76:$J$292</definedName>
    <definedName name="_xlnm.Print_Titles" localSheetId="33">'401 - Veřejné osvětlení_02'!$90:$90</definedName>
    <definedName name="_xlnm._FilterDatabase" localSheetId="34" hidden="1">'801 - Vegetační úpravy po..._01'!$C$102:$K$870</definedName>
    <definedName name="_xlnm.Print_Area" localSheetId="34">'801 - Vegetační úpravy po..._01'!$C$4:$J$41,'801 - Vegetační úpravy po..._01'!$C$47:$J$82,'801 - Vegetační úpravy po..._01'!$C$88:$J$870</definedName>
    <definedName name="_xlnm.Print_Titles" localSheetId="34">'801 - Vegetační úpravy po..._01'!$102:$102</definedName>
    <definedName name="_xlnm._FilterDatabase" localSheetId="35" hidden="1">'802 - Vegetační úpravy pa..._01'!$C$92:$K$359</definedName>
    <definedName name="_xlnm.Print_Area" localSheetId="35">'802 - Vegetační úpravy pa..._01'!$C$4:$J$41,'802 - Vegetační úpravy pa..._01'!$C$47:$J$72,'802 - Vegetační úpravy pa..._01'!$C$78:$J$359</definedName>
    <definedName name="_xlnm.Print_Titles" localSheetId="35">'802 - Vegetační úpravy pa..._01'!$92:$92</definedName>
    <definedName name="_xlnm._FilterDatabase" localSheetId="36" hidden="1">'803 - Vegetační a terénní..._01'!$C$98:$K$362</definedName>
    <definedName name="_xlnm.Print_Area" localSheetId="36">'803 - Vegetační a terénní..._01'!$C$4:$J$41,'803 - Vegetační a terénní..._01'!$C$47:$J$78,'803 - Vegetační a terénní..._01'!$C$84:$J$362</definedName>
    <definedName name="_xlnm.Print_Titles" localSheetId="36">'803 - Vegetační a terénní..._01'!$98:$98</definedName>
    <definedName name="_xlnm._FilterDatabase" localSheetId="37" hidden="1">'901-Z - Zástávkový přístř...'!$C$97:$K$333</definedName>
    <definedName name="_xlnm.Print_Area" localSheetId="37">'901-Z - Zástávkový přístř...'!$C$4:$J$41,'901-Z - Zástávkový přístř...'!$C$47:$J$77,'901-Z - Zástávkový přístř...'!$C$83:$J$333</definedName>
    <definedName name="_xlnm.Print_Titles" localSheetId="37">'901-Z - Zástávkový přístř...'!$97:$97</definedName>
    <definedName name="_xlnm._FilterDatabase" localSheetId="38" hidden="1">'901-Z - Elektroinstalace'!$C$94:$K$145</definedName>
    <definedName name="_xlnm.Print_Area" localSheetId="38">'901-Z - Elektroinstalace'!$C$4:$J$43,'901-Z - Elektroinstalace'!$C$49:$J$72,'901-Z - Elektroinstalace'!$C$78:$J$145</definedName>
    <definedName name="_xlnm.Print_Titles" localSheetId="38">'901-Z - Elektroinstalace'!$94:$94</definedName>
    <definedName name="_xlnm._FilterDatabase" localSheetId="39" hidden="1">'902 - Mobiliář pozemní ko..._02'!$C$86:$K$116</definedName>
    <definedName name="_xlnm.Print_Area" localSheetId="39">'902 - Mobiliář pozemní ko..._02'!$C$4:$J$41,'902 - Mobiliář pozemní ko..._02'!$C$47:$J$66,'902 - Mobiliář pozemní ko..._02'!$C$72:$J$116</definedName>
    <definedName name="_xlnm.Print_Titles" localSheetId="39">'902 - Mobiliář pozemní ko..._02'!$86:$86</definedName>
    <definedName name="_xlnm._FilterDatabase" localSheetId="40" hidden="1">'903 - Mobiliář park_02'!$C$86:$K$92</definedName>
    <definedName name="_xlnm.Print_Area" localSheetId="40">'903 - Mobiliář park_02'!$C$4:$J$41,'903 - Mobiliář park_02'!$C$47:$J$66,'903 - Mobiliář park_02'!$C$72:$J$92</definedName>
    <definedName name="_xlnm.Print_Titles" localSheetId="40">'903 - Mobiliář park_02'!$86:$86</definedName>
    <definedName name="_xlnm._FilterDatabase" localSheetId="41" hidden="1">'VRN - Vedlejší rozpočtové..._01'!$C$91:$K$123</definedName>
    <definedName name="_xlnm.Print_Area" localSheetId="41">'VRN - Vedlejší rozpočtové..._01'!$C$4:$J$41,'VRN - Vedlejší rozpočtové..._01'!$C$47:$J$71,'VRN - Vedlejší rozpočtové..._01'!$C$77:$J$123</definedName>
    <definedName name="_xlnm.Print_Titles" localSheetId="41">'VRN - Vedlejší rozpočtové..._01'!$91:$91</definedName>
    <definedName name="_xlnm.Print_Area" localSheetId="42">'Seznam figur'!$C$4:$G$122</definedName>
    <definedName name="_xlnm.Print_Titles" localSheetId="42">'Seznam figur'!$9:$9</definedName>
    <definedName name="_xlnm.Print_Area" localSheetId="43">'Pokyny pro vyplnění'!$B$2:$K$71,'Pokyny pro vyplnění'!$B$74:$K$118,'Pokyny pro vyplnění'!$B$121:$K$161,'Pokyny pro vyplnění'!$B$164:$K$219</definedName>
  </definedNames>
  <calcPr/>
</workbook>
</file>

<file path=xl/calcChain.xml><?xml version="1.0" encoding="utf-8"?>
<calcChain xmlns="http://schemas.openxmlformats.org/spreadsheetml/2006/main">
  <c i="43" l="1" r="D7"/>
  <c i="42" r="J39"/>
  <c r="J38"/>
  <c i="1" r="AY100"/>
  <c i="42" r="J37"/>
  <c i="1" r="AX100"/>
  <c i="42" r="BI121"/>
  <c r="BH121"/>
  <c r="BG121"/>
  <c r="BF121"/>
  <c r="T121"/>
  <c r="T120"/>
  <c r="R121"/>
  <c r="R120"/>
  <c r="P121"/>
  <c r="P120"/>
  <c r="BI117"/>
  <c r="BH117"/>
  <c r="BG117"/>
  <c r="BF117"/>
  <c r="T117"/>
  <c r="T116"/>
  <c r="R117"/>
  <c r="R116"/>
  <c r="P117"/>
  <c r="P116"/>
  <c r="BI113"/>
  <c r="BH113"/>
  <c r="BG113"/>
  <c r="BF113"/>
  <c r="T113"/>
  <c r="T112"/>
  <c r="R113"/>
  <c r="R112"/>
  <c r="P113"/>
  <c r="P112"/>
  <c r="BI109"/>
  <c r="BH109"/>
  <c r="BG109"/>
  <c r="BF109"/>
  <c r="T109"/>
  <c r="T108"/>
  <c r="R109"/>
  <c r="R108"/>
  <c r="P109"/>
  <c r="P108"/>
  <c r="BI105"/>
  <c r="BH105"/>
  <c r="BG105"/>
  <c r="BF105"/>
  <c r="T105"/>
  <c r="T104"/>
  <c r="R105"/>
  <c r="R104"/>
  <c r="P105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J88"/>
  <c r="F88"/>
  <c r="F86"/>
  <c r="E84"/>
  <c r="J58"/>
  <c r="F58"/>
  <c r="F56"/>
  <c r="E54"/>
  <c r="J26"/>
  <c r="E26"/>
  <c r="J59"/>
  <c r="J25"/>
  <c r="J20"/>
  <c r="E20"/>
  <c r="F59"/>
  <c r="J19"/>
  <c r="J14"/>
  <c r="J86"/>
  <c r="E7"/>
  <c r="E80"/>
  <c i="41" r="J39"/>
  <c r="J38"/>
  <c i="1" r="AY99"/>
  <c i="41" r="J37"/>
  <c i="1" r="AX99"/>
  <c i="41" r="BI90"/>
  <c r="BH90"/>
  <c r="BG90"/>
  <c r="BF90"/>
  <c r="T90"/>
  <c r="T89"/>
  <c r="T88"/>
  <c r="T87"/>
  <c r="R90"/>
  <c r="R89"/>
  <c r="R88"/>
  <c r="R87"/>
  <c r="P90"/>
  <c r="P89"/>
  <c r="P88"/>
  <c r="P87"/>
  <c i="1" r="AU99"/>
  <c i="41" r="J83"/>
  <c r="F83"/>
  <c r="F81"/>
  <c r="E79"/>
  <c r="J58"/>
  <c r="F58"/>
  <c r="F56"/>
  <c r="E54"/>
  <c r="J26"/>
  <c r="E26"/>
  <c r="J59"/>
  <c r="J25"/>
  <c r="J20"/>
  <c r="E20"/>
  <c r="F84"/>
  <c r="J19"/>
  <c r="J14"/>
  <c r="J56"/>
  <c r="E7"/>
  <c r="E75"/>
  <c i="40" r="J39"/>
  <c r="J38"/>
  <c i="1" r="AY98"/>
  <c i="40" r="J37"/>
  <c i="1" r="AX98"/>
  <c i="40" r="BI113"/>
  <c r="BH113"/>
  <c r="BG113"/>
  <c r="BF113"/>
  <c r="T113"/>
  <c r="R113"/>
  <c r="P113"/>
  <c r="BI108"/>
  <c r="BH108"/>
  <c r="BG108"/>
  <c r="BF108"/>
  <c r="T108"/>
  <c r="R108"/>
  <c r="P108"/>
  <c r="BI104"/>
  <c r="BH104"/>
  <c r="BG104"/>
  <c r="BF104"/>
  <c r="T104"/>
  <c r="R104"/>
  <c r="P104"/>
  <c r="BI100"/>
  <c r="BH100"/>
  <c r="BG100"/>
  <c r="BF100"/>
  <c r="T100"/>
  <c r="R100"/>
  <c r="P100"/>
  <c r="BI95"/>
  <c r="BH95"/>
  <c r="BG95"/>
  <c r="BF95"/>
  <c r="T95"/>
  <c r="R95"/>
  <c r="P95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84"/>
  <c r="J19"/>
  <c r="J14"/>
  <c r="J81"/>
  <c r="E7"/>
  <c r="E75"/>
  <c i="39" r="J41"/>
  <c r="J40"/>
  <c i="1" r="AY97"/>
  <c i="39" r="J39"/>
  <c i="1" r="AX97"/>
  <c i="39" r="BI143"/>
  <c r="BH143"/>
  <c r="BG143"/>
  <c r="BF143"/>
  <c r="T143"/>
  <c r="R143"/>
  <c r="P143"/>
  <c r="BI139"/>
  <c r="BH139"/>
  <c r="BG139"/>
  <c r="BF139"/>
  <c r="T139"/>
  <c r="R139"/>
  <c r="P139"/>
  <c r="BI136"/>
  <c r="BH136"/>
  <c r="BG136"/>
  <c r="BF136"/>
  <c r="T136"/>
  <c r="R136"/>
  <c r="P136"/>
  <c r="BI134"/>
  <c r="BH134"/>
  <c r="BG134"/>
  <c r="BF134"/>
  <c r="T134"/>
  <c r="R134"/>
  <c r="P134"/>
  <c r="BI131"/>
  <c r="BH131"/>
  <c r="BG131"/>
  <c r="BF131"/>
  <c r="T131"/>
  <c r="R131"/>
  <c r="P131"/>
  <c r="BI129"/>
  <c r="BH129"/>
  <c r="BG129"/>
  <c r="BF129"/>
  <c r="T129"/>
  <c r="R129"/>
  <c r="P129"/>
  <c r="BI126"/>
  <c r="BH126"/>
  <c r="BG126"/>
  <c r="BF126"/>
  <c r="T126"/>
  <c r="R126"/>
  <c r="P126"/>
  <c r="BI124"/>
  <c r="BH124"/>
  <c r="BG124"/>
  <c r="BF124"/>
  <c r="T124"/>
  <c r="R124"/>
  <c r="P124"/>
  <c r="BI121"/>
  <c r="BH121"/>
  <c r="BG121"/>
  <c r="BF121"/>
  <c r="T121"/>
  <c r="R121"/>
  <c r="P121"/>
  <c r="BI118"/>
  <c r="BH118"/>
  <c r="BG118"/>
  <c r="BF118"/>
  <c r="T118"/>
  <c r="R118"/>
  <c r="P118"/>
  <c r="BI114"/>
  <c r="BH114"/>
  <c r="BG114"/>
  <c r="BF114"/>
  <c r="T114"/>
  <c r="R114"/>
  <c r="P114"/>
  <c r="BI111"/>
  <c r="BH111"/>
  <c r="BG111"/>
  <c r="BF111"/>
  <c r="T111"/>
  <c r="R111"/>
  <c r="P111"/>
  <c r="BI107"/>
  <c r="BH107"/>
  <c r="BG107"/>
  <c r="BF107"/>
  <c r="T107"/>
  <c r="R107"/>
  <c r="P107"/>
  <c r="BI105"/>
  <c r="BH105"/>
  <c r="BG105"/>
  <c r="BF105"/>
  <c r="T105"/>
  <c r="R105"/>
  <c r="P105"/>
  <c r="BI101"/>
  <c r="BH101"/>
  <c r="BG101"/>
  <c r="BF101"/>
  <c r="T101"/>
  <c r="R101"/>
  <c r="P101"/>
  <c r="BI98"/>
  <c r="BH98"/>
  <c r="BG98"/>
  <c r="BF98"/>
  <c r="T98"/>
  <c r="R98"/>
  <c r="P98"/>
  <c r="J91"/>
  <c r="F91"/>
  <c r="F89"/>
  <c r="E87"/>
  <c r="J62"/>
  <c r="F62"/>
  <c r="F60"/>
  <c r="E58"/>
  <c r="J28"/>
  <c r="E28"/>
  <c r="J92"/>
  <c r="J27"/>
  <c r="J22"/>
  <c r="E22"/>
  <c r="F63"/>
  <c r="J21"/>
  <c r="J16"/>
  <c r="J60"/>
  <c r="E7"/>
  <c r="E52"/>
  <c i="38" r="J39"/>
  <c r="J38"/>
  <c i="1" r="AY96"/>
  <c i="38" r="J37"/>
  <c i="1" r="AX96"/>
  <c i="38" r="BI328"/>
  <c r="BH328"/>
  <c r="BG328"/>
  <c r="BF328"/>
  <c r="T328"/>
  <c r="T327"/>
  <c r="R328"/>
  <c r="R327"/>
  <c r="P328"/>
  <c r="P327"/>
  <c r="BI324"/>
  <c r="BH324"/>
  <c r="BG324"/>
  <c r="BF324"/>
  <c r="T324"/>
  <c r="R324"/>
  <c r="P324"/>
  <c r="BI321"/>
  <c r="BH321"/>
  <c r="BG321"/>
  <c r="BF321"/>
  <c r="T321"/>
  <c r="R321"/>
  <c r="P321"/>
  <c r="BI318"/>
  <c r="BH318"/>
  <c r="BG318"/>
  <c r="BF318"/>
  <c r="T318"/>
  <c r="R318"/>
  <c r="P318"/>
  <c r="BI314"/>
  <c r="BH314"/>
  <c r="BG314"/>
  <c r="BF314"/>
  <c r="T314"/>
  <c r="R314"/>
  <c r="P314"/>
  <c r="BI311"/>
  <c r="BH311"/>
  <c r="BG311"/>
  <c r="BF311"/>
  <c r="T311"/>
  <c r="R311"/>
  <c r="P311"/>
  <c r="BI309"/>
  <c r="BH309"/>
  <c r="BG309"/>
  <c r="BF309"/>
  <c r="T309"/>
  <c r="R309"/>
  <c r="P309"/>
  <c r="BI305"/>
  <c r="BH305"/>
  <c r="BG305"/>
  <c r="BF305"/>
  <c r="T305"/>
  <c r="R305"/>
  <c r="P305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2"/>
  <c r="BH282"/>
  <c r="BG282"/>
  <c r="BF282"/>
  <c r="T282"/>
  <c r="R282"/>
  <c r="P282"/>
  <c r="BI279"/>
  <c r="BH279"/>
  <c r="BG279"/>
  <c r="BF279"/>
  <c r="T279"/>
  <c r="T278"/>
  <c r="R279"/>
  <c r="R278"/>
  <c r="P279"/>
  <c r="P278"/>
  <c r="BI275"/>
  <c r="BH275"/>
  <c r="BG275"/>
  <c r="BF275"/>
  <c r="T275"/>
  <c r="R275"/>
  <c r="P275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9"/>
  <c r="BH239"/>
  <c r="BG239"/>
  <c r="BF239"/>
  <c r="T239"/>
  <c r="R239"/>
  <c r="P239"/>
  <c r="BI235"/>
  <c r="BH235"/>
  <c r="BG235"/>
  <c r="BF235"/>
  <c r="T235"/>
  <c r="R235"/>
  <c r="P235"/>
  <c r="BI231"/>
  <c r="BH231"/>
  <c r="BG231"/>
  <c r="BF231"/>
  <c r="T231"/>
  <c r="R231"/>
  <c r="P231"/>
  <c r="BI227"/>
  <c r="BH227"/>
  <c r="BG227"/>
  <c r="BF227"/>
  <c r="T227"/>
  <c r="R227"/>
  <c r="P227"/>
  <c r="BI222"/>
  <c r="BH222"/>
  <c r="BG222"/>
  <c r="BF222"/>
  <c r="T222"/>
  <c r="T221"/>
  <c r="R222"/>
  <c r="R221"/>
  <c r="P222"/>
  <c r="P221"/>
  <c r="BI217"/>
  <c r="BH217"/>
  <c r="BG217"/>
  <c r="BF217"/>
  <c r="T217"/>
  <c r="R217"/>
  <c r="P217"/>
  <c r="BI213"/>
  <c r="BH213"/>
  <c r="BG213"/>
  <c r="BF213"/>
  <c r="T213"/>
  <c r="R213"/>
  <c r="P213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4"/>
  <c r="BH194"/>
  <c r="BG194"/>
  <c r="BF194"/>
  <c r="T194"/>
  <c r="R194"/>
  <c r="P194"/>
  <c r="BI187"/>
  <c r="BH187"/>
  <c r="BG187"/>
  <c r="BF187"/>
  <c r="T187"/>
  <c r="R187"/>
  <c r="P187"/>
  <c r="BI184"/>
  <c r="BH184"/>
  <c r="BG184"/>
  <c r="BF184"/>
  <c r="T184"/>
  <c r="R184"/>
  <c r="P184"/>
  <c r="BI180"/>
  <c r="BH180"/>
  <c r="BG180"/>
  <c r="BF180"/>
  <c r="T180"/>
  <c r="R180"/>
  <c r="P180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61"/>
  <c r="BH161"/>
  <c r="BG161"/>
  <c r="BF161"/>
  <c r="T161"/>
  <c r="R161"/>
  <c r="P161"/>
  <c r="BI156"/>
  <c r="BH156"/>
  <c r="BG156"/>
  <c r="BF156"/>
  <c r="T156"/>
  <c r="R156"/>
  <c r="P156"/>
  <c r="BI151"/>
  <c r="BH151"/>
  <c r="BG151"/>
  <c r="BF151"/>
  <c r="T151"/>
  <c r="R151"/>
  <c r="P151"/>
  <c r="BI147"/>
  <c r="BH147"/>
  <c r="BG147"/>
  <c r="BF147"/>
  <c r="T147"/>
  <c r="R147"/>
  <c r="P147"/>
  <c r="BI141"/>
  <c r="BH141"/>
  <c r="BG141"/>
  <c r="BF141"/>
  <c r="T141"/>
  <c r="R141"/>
  <c r="P141"/>
  <c r="BI137"/>
  <c r="BH137"/>
  <c r="BG137"/>
  <c r="BF137"/>
  <c r="T137"/>
  <c r="R137"/>
  <c r="P137"/>
  <c r="BI131"/>
  <c r="BH131"/>
  <c r="BG131"/>
  <c r="BF131"/>
  <c r="T131"/>
  <c r="R131"/>
  <c r="P131"/>
  <c r="BI126"/>
  <c r="BH126"/>
  <c r="BG126"/>
  <c r="BF126"/>
  <c r="T126"/>
  <c r="R126"/>
  <c r="P126"/>
  <c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J94"/>
  <c r="F94"/>
  <c r="F92"/>
  <c r="E90"/>
  <c r="J58"/>
  <c r="F58"/>
  <c r="F56"/>
  <c r="E54"/>
  <c r="J26"/>
  <c r="E26"/>
  <c r="J95"/>
  <c r="J25"/>
  <c r="J20"/>
  <c r="E20"/>
  <c r="F95"/>
  <c r="J19"/>
  <c r="J14"/>
  <c r="J56"/>
  <c r="E7"/>
  <c r="E86"/>
  <c i="37" r="J39"/>
  <c r="J38"/>
  <c i="1" r="AY94"/>
  <c i="37" r="J37"/>
  <c i="1" r="AX94"/>
  <c i="37" r="BI356"/>
  <c r="BH356"/>
  <c r="BG356"/>
  <c r="BF356"/>
  <c r="T356"/>
  <c r="R356"/>
  <c r="P356"/>
  <c r="BI348"/>
  <c r="BH348"/>
  <c r="BG348"/>
  <c r="BF348"/>
  <c r="T348"/>
  <c r="R348"/>
  <c r="P348"/>
  <c r="BI340"/>
  <c r="BH340"/>
  <c r="BG340"/>
  <c r="BF340"/>
  <c r="T340"/>
  <c r="R340"/>
  <c r="P340"/>
  <c r="BI334"/>
  <c r="BH334"/>
  <c r="BG334"/>
  <c r="BF334"/>
  <c r="T334"/>
  <c r="R334"/>
  <c r="P334"/>
  <c r="BI326"/>
  <c r="BH326"/>
  <c r="BG326"/>
  <c r="BF326"/>
  <c r="T326"/>
  <c r="R326"/>
  <c r="P326"/>
  <c r="BI319"/>
  <c r="BH319"/>
  <c r="BG319"/>
  <c r="BF319"/>
  <c r="T319"/>
  <c r="R319"/>
  <c r="P319"/>
  <c r="BI316"/>
  <c r="BH316"/>
  <c r="BG316"/>
  <c r="BF316"/>
  <c r="T316"/>
  <c r="R316"/>
  <c r="P316"/>
  <c r="BI309"/>
  <c r="BH309"/>
  <c r="BG309"/>
  <c r="BF309"/>
  <c r="T309"/>
  <c r="R309"/>
  <c r="P309"/>
  <c r="BI301"/>
  <c r="BH301"/>
  <c r="BG301"/>
  <c r="BF301"/>
  <c r="T301"/>
  <c r="R301"/>
  <c r="P301"/>
  <c r="BI295"/>
  <c r="BH295"/>
  <c r="BG295"/>
  <c r="BF295"/>
  <c r="T295"/>
  <c r="R295"/>
  <c r="P295"/>
  <c r="BI287"/>
  <c r="BH287"/>
  <c r="BG287"/>
  <c r="BF287"/>
  <c r="T287"/>
  <c r="R287"/>
  <c r="P287"/>
  <c r="BI279"/>
  <c r="BH279"/>
  <c r="BG279"/>
  <c r="BF279"/>
  <c r="T279"/>
  <c r="R279"/>
  <c r="P279"/>
  <c r="BI271"/>
  <c r="BH271"/>
  <c r="BG271"/>
  <c r="BF271"/>
  <c r="T271"/>
  <c r="R271"/>
  <c r="P271"/>
  <c r="BI265"/>
  <c r="BH265"/>
  <c r="BG265"/>
  <c r="BF265"/>
  <c r="T265"/>
  <c r="R265"/>
  <c r="P265"/>
  <c r="BI257"/>
  <c r="BH257"/>
  <c r="BG257"/>
  <c r="BF257"/>
  <c r="T257"/>
  <c r="R257"/>
  <c r="P257"/>
  <c r="BI249"/>
  <c r="BH249"/>
  <c r="BG249"/>
  <c r="BF249"/>
  <c r="T249"/>
  <c r="R249"/>
  <c r="P249"/>
  <c r="BI241"/>
  <c r="BH241"/>
  <c r="BG241"/>
  <c r="BF241"/>
  <c r="T241"/>
  <c r="R241"/>
  <c r="P241"/>
  <c r="BI235"/>
  <c r="BH235"/>
  <c r="BG235"/>
  <c r="BF235"/>
  <c r="T235"/>
  <c r="R235"/>
  <c r="P235"/>
  <c r="BI227"/>
  <c r="BH227"/>
  <c r="BG227"/>
  <c r="BF227"/>
  <c r="T227"/>
  <c r="R227"/>
  <c r="P227"/>
  <c r="BI220"/>
  <c r="BH220"/>
  <c r="BG220"/>
  <c r="BF220"/>
  <c r="T220"/>
  <c r="R220"/>
  <c r="P220"/>
  <c r="BI213"/>
  <c r="BH213"/>
  <c r="BG213"/>
  <c r="BF213"/>
  <c r="T213"/>
  <c r="R213"/>
  <c r="P213"/>
  <c r="BI210"/>
  <c r="BH210"/>
  <c r="BG210"/>
  <c r="BF210"/>
  <c r="T210"/>
  <c r="R210"/>
  <c r="P210"/>
  <c r="BI203"/>
  <c r="BH203"/>
  <c r="BG203"/>
  <c r="BF203"/>
  <c r="T203"/>
  <c r="R203"/>
  <c r="P203"/>
  <c r="BI200"/>
  <c r="BH200"/>
  <c r="BG200"/>
  <c r="BF200"/>
  <c r="T200"/>
  <c r="R200"/>
  <c r="P200"/>
  <c r="BI193"/>
  <c r="BH193"/>
  <c r="BG193"/>
  <c r="BF193"/>
  <c r="T193"/>
  <c r="R193"/>
  <c r="P193"/>
  <c r="BI189"/>
  <c r="BH189"/>
  <c r="BG189"/>
  <c r="BF189"/>
  <c r="T189"/>
  <c r="R189"/>
  <c r="P189"/>
  <c r="BI184"/>
  <c r="BH184"/>
  <c r="BG184"/>
  <c r="BF184"/>
  <c r="T184"/>
  <c r="R184"/>
  <c r="P184"/>
  <c r="BI180"/>
  <c r="BH180"/>
  <c r="BG180"/>
  <c r="BF180"/>
  <c r="T180"/>
  <c r="R180"/>
  <c r="P180"/>
  <c r="BI177"/>
  <c r="BH177"/>
  <c r="BG177"/>
  <c r="BF177"/>
  <c r="T177"/>
  <c r="R177"/>
  <c r="P177"/>
  <c r="BI172"/>
  <c r="BH172"/>
  <c r="BG172"/>
  <c r="BF172"/>
  <c r="T172"/>
  <c r="R172"/>
  <c r="P172"/>
  <c r="BI166"/>
  <c r="BH166"/>
  <c r="BG166"/>
  <c r="BF166"/>
  <c r="T166"/>
  <c r="R166"/>
  <c r="P166"/>
  <c r="BI158"/>
  <c r="BH158"/>
  <c r="BG158"/>
  <c r="BF158"/>
  <c r="T158"/>
  <c r="R158"/>
  <c r="P158"/>
  <c r="BI155"/>
  <c r="BH155"/>
  <c r="BG155"/>
  <c r="BF155"/>
  <c r="T155"/>
  <c r="R155"/>
  <c r="P155"/>
  <c r="BI148"/>
  <c r="BH148"/>
  <c r="BG148"/>
  <c r="BF148"/>
  <c r="T148"/>
  <c r="R148"/>
  <c r="P148"/>
  <c r="BI143"/>
  <c r="BH143"/>
  <c r="BG143"/>
  <c r="BF143"/>
  <c r="T143"/>
  <c r="T142"/>
  <c r="R143"/>
  <c r="R142"/>
  <c r="P143"/>
  <c r="P142"/>
  <c r="BI136"/>
  <c r="BH136"/>
  <c r="BG136"/>
  <c r="BF136"/>
  <c r="T136"/>
  <c r="R136"/>
  <c r="P136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2"/>
  <c r="BH112"/>
  <c r="BG112"/>
  <c r="BF112"/>
  <c r="T112"/>
  <c r="R112"/>
  <c r="P112"/>
  <c r="BI108"/>
  <c r="BH108"/>
  <c r="BG108"/>
  <c r="BF108"/>
  <c r="T108"/>
  <c r="R108"/>
  <c r="P108"/>
  <c r="BI105"/>
  <c r="BH105"/>
  <c r="BG105"/>
  <c r="BF105"/>
  <c r="T105"/>
  <c r="R105"/>
  <c r="P105"/>
  <c r="J96"/>
  <c r="J95"/>
  <c r="F95"/>
  <c r="F93"/>
  <c r="E91"/>
  <c r="J59"/>
  <c r="J58"/>
  <c r="F58"/>
  <c r="F56"/>
  <c r="E54"/>
  <c r="J20"/>
  <c r="E20"/>
  <c r="F59"/>
  <c r="J19"/>
  <c r="J14"/>
  <c r="J56"/>
  <c r="E7"/>
  <c r="E87"/>
  <c i="36" r="J39"/>
  <c r="J38"/>
  <c i="1" r="AY93"/>
  <c i="36" r="J37"/>
  <c i="1" r="AX93"/>
  <c i="36" r="BI354"/>
  <c r="BH354"/>
  <c r="BG354"/>
  <c r="BF354"/>
  <c r="T354"/>
  <c r="R354"/>
  <c r="P354"/>
  <c r="BI347"/>
  <c r="BH347"/>
  <c r="BG347"/>
  <c r="BF347"/>
  <c r="T347"/>
  <c r="R347"/>
  <c r="P347"/>
  <c r="BI343"/>
  <c r="BH343"/>
  <c r="BG343"/>
  <c r="BF343"/>
  <c r="T343"/>
  <c r="R343"/>
  <c r="P343"/>
  <c r="BI337"/>
  <c r="BH337"/>
  <c r="BG337"/>
  <c r="BF337"/>
  <c r="T337"/>
  <c r="R337"/>
  <c r="P337"/>
  <c r="BI334"/>
  <c r="BH334"/>
  <c r="BG334"/>
  <c r="BF334"/>
  <c r="T334"/>
  <c r="R334"/>
  <c r="P334"/>
  <c r="BI327"/>
  <c r="BH327"/>
  <c r="BG327"/>
  <c r="BF327"/>
  <c r="T327"/>
  <c r="R327"/>
  <c r="P327"/>
  <c r="BI320"/>
  <c r="BH320"/>
  <c r="BG320"/>
  <c r="BF320"/>
  <c r="T320"/>
  <c r="R320"/>
  <c r="P320"/>
  <c r="BI312"/>
  <c r="BH312"/>
  <c r="BG312"/>
  <c r="BF312"/>
  <c r="T312"/>
  <c r="R312"/>
  <c r="P312"/>
  <c r="BI308"/>
  <c r="BH308"/>
  <c r="BG308"/>
  <c r="BF308"/>
  <c r="T308"/>
  <c r="R308"/>
  <c r="P308"/>
  <c r="BI304"/>
  <c r="BH304"/>
  <c r="BG304"/>
  <c r="BF304"/>
  <c r="T304"/>
  <c r="R304"/>
  <c r="P304"/>
  <c r="BI301"/>
  <c r="BH301"/>
  <c r="BG301"/>
  <c r="BF301"/>
  <c r="T301"/>
  <c r="R301"/>
  <c r="P301"/>
  <c r="BI294"/>
  <c r="BH294"/>
  <c r="BG294"/>
  <c r="BF294"/>
  <c r="T294"/>
  <c r="R294"/>
  <c r="P294"/>
  <c r="BI292"/>
  <c r="BH292"/>
  <c r="BG292"/>
  <c r="BF292"/>
  <c r="T292"/>
  <c r="R292"/>
  <c r="P292"/>
  <c r="BI284"/>
  <c r="BH284"/>
  <c r="BG284"/>
  <c r="BF284"/>
  <c r="T284"/>
  <c r="R284"/>
  <c r="P284"/>
  <c r="BI281"/>
  <c r="BH281"/>
  <c r="BG281"/>
  <c r="BF281"/>
  <c r="T281"/>
  <c r="R281"/>
  <c r="P281"/>
  <c r="BI274"/>
  <c r="BH274"/>
  <c r="BG274"/>
  <c r="BF274"/>
  <c r="T274"/>
  <c r="R274"/>
  <c r="P274"/>
  <c r="BI266"/>
  <c r="BH266"/>
  <c r="BG266"/>
  <c r="BF266"/>
  <c r="T266"/>
  <c r="R266"/>
  <c r="P266"/>
  <c r="BI259"/>
  <c r="BH259"/>
  <c r="BG259"/>
  <c r="BF259"/>
  <c r="T259"/>
  <c r="R259"/>
  <c r="P259"/>
  <c r="BI252"/>
  <c r="BH252"/>
  <c r="BG252"/>
  <c r="BF252"/>
  <c r="T252"/>
  <c r="R252"/>
  <c r="P252"/>
  <c r="BI245"/>
  <c r="BH245"/>
  <c r="BG245"/>
  <c r="BF245"/>
  <c r="T245"/>
  <c r="R245"/>
  <c r="P245"/>
  <c r="BI239"/>
  <c r="BH239"/>
  <c r="BG239"/>
  <c r="BF239"/>
  <c r="T239"/>
  <c r="R239"/>
  <c r="P239"/>
  <c r="BI231"/>
  <c r="BH231"/>
  <c r="BG231"/>
  <c r="BF231"/>
  <c r="T231"/>
  <c r="R231"/>
  <c r="P231"/>
  <c r="BI228"/>
  <c r="BH228"/>
  <c r="BG228"/>
  <c r="BF228"/>
  <c r="T228"/>
  <c r="R228"/>
  <c r="P228"/>
  <c r="BI221"/>
  <c r="BH221"/>
  <c r="BG221"/>
  <c r="BF221"/>
  <c r="T221"/>
  <c r="R221"/>
  <c r="P221"/>
  <c r="BI214"/>
  <c r="BH214"/>
  <c r="BG214"/>
  <c r="BF214"/>
  <c r="T214"/>
  <c r="R214"/>
  <c r="P214"/>
  <c r="BI206"/>
  <c r="BH206"/>
  <c r="BG206"/>
  <c r="BF206"/>
  <c r="T206"/>
  <c r="R206"/>
  <c r="P206"/>
  <c r="BI200"/>
  <c r="BH200"/>
  <c r="BG200"/>
  <c r="BF200"/>
  <c r="T200"/>
  <c r="R200"/>
  <c r="P200"/>
  <c r="BI192"/>
  <c r="BH192"/>
  <c r="BG192"/>
  <c r="BF192"/>
  <c r="T192"/>
  <c r="R192"/>
  <c r="P192"/>
  <c r="BI189"/>
  <c r="BH189"/>
  <c r="BG189"/>
  <c r="BF189"/>
  <c r="T189"/>
  <c r="R189"/>
  <c r="P189"/>
  <c r="BI182"/>
  <c r="BH182"/>
  <c r="BG182"/>
  <c r="BF182"/>
  <c r="T182"/>
  <c r="R182"/>
  <c r="P182"/>
  <c r="BI179"/>
  <c r="BH179"/>
  <c r="BG179"/>
  <c r="BF179"/>
  <c r="T179"/>
  <c r="R179"/>
  <c r="P179"/>
  <c r="BI172"/>
  <c r="BH172"/>
  <c r="BG172"/>
  <c r="BF172"/>
  <c r="T172"/>
  <c r="R172"/>
  <c r="P172"/>
  <c r="BI165"/>
  <c r="BH165"/>
  <c r="BG165"/>
  <c r="BF165"/>
  <c r="T165"/>
  <c r="R165"/>
  <c r="P165"/>
  <c r="BI157"/>
  <c r="BH157"/>
  <c r="BG157"/>
  <c r="BF157"/>
  <c r="T157"/>
  <c r="R157"/>
  <c r="P157"/>
  <c r="BI151"/>
  <c r="BH151"/>
  <c r="BG151"/>
  <c r="BF151"/>
  <c r="T151"/>
  <c r="R151"/>
  <c r="P151"/>
  <c r="BI147"/>
  <c r="BH147"/>
  <c r="BG147"/>
  <c r="BF147"/>
  <c r="T147"/>
  <c r="R147"/>
  <c r="P147"/>
  <c r="BI140"/>
  <c r="BH140"/>
  <c r="BG140"/>
  <c r="BF140"/>
  <c r="T140"/>
  <c r="R140"/>
  <c r="P140"/>
  <c r="BI136"/>
  <c r="BH136"/>
  <c r="BG136"/>
  <c r="BF136"/>
  <c r="T136"/>
  <c r="R136"/>
  <c r="P136"/>
  <c r="BI133"/>
  <c r="BH133"/>
  <c r="BG133"/>
  <c r="BF133"/>
  <c r="T133"/>
  <c r="R133"/>
  <c r="P133"/>
  <c r="BI129"/>
  <c r="BH129"/>
  <c r="BG129"/>
  <c r="BF129"/>
  <c r="T129"/>
  <c r="R129"/>
  <c r="P129"/>
  <c r="BI126"/>
  <c r="BH126"/>
  <c r="BG126"/>
  <c r="BF126"/>
  <c r="T126"/>
  <c r="R126"/>
  <c r="P126"/>
  <c r="BI121"/>
  <c r="BH121"/>
  <c r="BG121"/>
  <c r="BF121"/>
  <c r="T121"/>
  <c r="R121"/>
  <c r="P121"/>
  <c r="BI115"/>
  <c r="BH115"/>
  <c r="BG115"/>
  <c r="BF115"/>
  <c r="T115"/>
  <c r="R115"/>
  <c r="P115"/>
  <c r="BI107"/>
  <c r="BH107"/>
  <c r="BG107"/>
  <c r="BF107"/>
  <c r="T107"/>
  <c r="R107"/>
  <c r="P107"/>
  <c r="BI104"/>
  <c r="BH104"/>
  <c r="BG104"/>
  <c r="BF104"/>
  <c r="T104"/>
  <c r="R104"/>
  <c r="P104"/>
  <c r="BI97"/>
  <c r="BH97"/>
  <c r="BG97"/>
  <c r="BF97"/>
  <c r="T97"/>
  <c r="R97"/>
  <c r="P97"/>
  <c r="J90"/>
  <c r="J89"/>
  <c r="F89"/>
  <c r="F87"/>
  <c r="E85"/>
  <c r="J59"/>
  <c r="J58"/>
  <c r="F58"/>
  <c r="F56"/>
  <c r="E54"/>
  <c r="J20"/>
  <c r="E20"/>
  <c r="F90"/>
  <c r="J19"/>
  <c r="J14"/>
  <c r="J87"/>
  <c r="E7"/>
  <c r="E81"/>
  <c i="35" r="J39"/>
  <c r="J38"/>
  <c i="1" r="AY92"/>
  <c i="35" r="J37"/>
  <c i="1" r="AX92"/>
  <c i="35" r="BI864"/>
  <c r="BH864"/>
  <c r="BG864"/>
  <c r="BF864"/>
  <c r="T864"/>
  <c r="R864"/>
  <c r="P864"/>
  <c r="BI861"/>
  <c r="BH861"/>
  <c r="BG861"/>
  <c r="BF861"/>
  <c r="T861"/>
  <c r="R861"/>
  <c r="P861"/>
  <c r="BI854"/>
  <c r="BH854"/>
  <c r="BG854"/>
  <c r="BF854"/>
  <c r="T854"/>
  <c r="R854"/>
  <c r="P854"/>
  <c r="BI847"/>
  <c r="BH847"/>
  <c r="BG847"/>
  <c r="BF847"/>
  <c r="T847"/>
  <c r="R847"/>
  <c r="P847"/>
  <c r="BI839"/>
  <c r="BH839"/>
  <c r="BG839"/>
  <c r="BF839"/>
  <c r="T839"/>
  <c r="R839"/>
  <c r="P839"/>
  <c r="BI833"/>
  <c r="BH833"/>
  <c r="BG833"/>
  <c r="BF833"/>
  <c r="T833"/>
  <c r="R833"/>
  <c r="P833"/>
  <c r="BI825"/>
  <c r="BH825"/>
  <c r="BG825"/>
  <c r="BF825"/>
  <c r="T825"/>
  <c r="R825"/>
  <c r="P825"/>
  <c r="BI822"/>
  <c r="BH822"/>
  <c r="BG822"/>
  <c r="BF822"/>
  <c r="T822"/>
  <c r="R822"/>
  <c r="P822"/>
  <c r="BI815"/>
  <c r="BH815"/>
  <c r="BG815"/>
  <c r="BF815"/>
  <c r="T815"/>
  <c r="R815"/>
  <c r="P815"/>
  <c r="BI812"/>
  <c r="BH812"/>
  <c r="BG812"/>
  <c r="BF812"/>
  <c r="T812"/>
  <c r="R812"/>
  <c r="P812"/>
  <c r="BI805"/>
  <c r="BH805"/>
  <c r="BG805"/>
  <c r="BF805"/>
  <c r="T805"/>
  <c r="R805"/>
  <c r="P805"/>
  <c r="BI798"/>
  <c r="BH798"/>
  <c r="BG798"/>
  <c r="BF798"/>
  <c r="T798"/>
  <c r="R798"/>
  <c r="P798"/>
  <c r="BI790"/>
  <c r="BH790"/>
  <c r="BG790"/>
  <c r="BF790"/>
  <c r="T790"/>
  <c r="R790"/>
  <c r="P790"/>
  <c r="BI784"/>
  <c r="BH784"/>
  <c r="BG784"/>
  <c r="BF784"/>
  <c r="T784"/>
  <c r="R784"/>
  <c r="P784"/>
  <c r="BI776"/>
  <c r="BH776"/>
  <c r="BG776"/>
  <c r="BF776"/>
  <c r="T776"/>
  <c r="R776"/>
  <c r="P776"/>
  <c r="BI768"/>
  <c r="BH768"/>
  <c r="BG768"/>
  <c r="BF768"/>
  <c r="T768"/>
  <c r="R768"/>
  <c r="P768"/>
  <c r="BI765"/>
  <c r="BH765"/>
  <c r="BG765"/>
  <c r="BF765"/>
  <c r="T765"/>
  <c r="R765"/>
  <c r="P765"/>
  <c r="BI761"/>
  <c r="BH761"/>
  <c r="BG761"/>
  <c r="BF761"/>
  <c r="T761"/>
  <c r="R761"/>
  <c r="P761"/>
  <c r="BI757"/>
  <c r="BH757"/>
  <c r="BG757"/>
  <c r="BF757"/>
  <c r="T757"/>
  <c r="R757"/>
  <c r="P757"/>
  <c r="BI753"/>
  <c r="BH753"/>
  <c r="BG753"/>
  <c r="BF753"/>
  <c r="T753"/>
  <c r="R753"/>
  <c r="P753"/>
  <c r="BI750"/>
  <c r="BH750"/>
  <c r="BG750"/>
  <c r="BF750"/>
  <c r="T750"/>
  <c r="R750"/>
  <c r="P750"/>
  <c r="BI743"/>
  <c r="BH743"/>
  <c r="BG743"/>
  <c r="BF743"/>
  <c r="T743"/>
  <c r="R743"/>
  <c r="P743"/>
  <c r="BI741"/>
  <c r="BH741"/>
  <c r="BG741"/>
  <c r="BF741"/>
  <c r="T741"/>
  <c r="R741"/>
  <c r="P741"/>
  <c r="BI733"/>
  <c r="BH733"/>
  <c r="BG733"/>
  <c r="BF733"/>
  <c r="T733"/>
  <c r="R733"/>
  <c r="P733"/>
  <c r="BI730"/>
  <c r="BH730"/>
  <c r="BG730"/>
  <c r="BF730"/>
  <c r="T730"/>
  <c r="R730"/>
  <c r="P730"/>
  <c r="BI723"/>
  <c r="BH723"/>
  <c r="BG723"/>
  <c r="BF723"/>
  <c r="T723"/>
  <c r="R723"/>
  <c r="P723"/>
  <c r="BI715"/>
  <c r="BH715"/>
  <c r="BG715"/>
  <c r="BF715"/>
  <c r="T715"/>
  <c r="R715"/>
  <c r="P715"/>
  <c r="BI708"/>
  <c r="BH708"/>
  <c r="BG708"/>
  <c r="BF708"/>
  <c r="T708"/>
  <c r="R708"/>
  <c r="P708"/>
  <c r="BI701"/>
  <c r="BH701"/>
  <c r="BG701"/>
  <c r="BF701"/>
  <c r="T701"/>
  <c r="R701"/>
  <c r="P701"/>
  <c r="BI694"/>
  <c r="BH694"/>
  <c r="BG694"/>
  <c r="BF694"/>
  <c r="T694"/>
  <c r="R694"/>
  <c r="P694"/>
  <c r="BI688"/>
  <c r="BH688"/>
  <c r="BG688"/>
  <c r="BF688"/>
  <c r="T688"/>
  <c r="R688"/>
  <c r="P688"/>
  <c r="BI681"/>
  <c r="BH681"/>
  <c r="BG681"/>
  <c r="BF681"/>
  <c r="T681"/>
  <c r="R681"/>
  <c r="P681"/>
  <c r="BI674"/>
  <c r="BH674"/>
  <c r="BG674"/>
  <c r="BF674"/>
  <c r="T674"/>
  <c r="R674"/>
  <c r="P674"/>
  <c r="BI670"/>
  <c r="BH670"/>
  <c r="BG670"/>
  <c r="BF670"/>
  <c r="T670"/>
  <c r="R670"/>
  <c r="P670"/>
  <c r="BI664"/>
  <c r="BH664"/>
  <c r="BG664"/>
  <c r="BF664"/>
  <c r="T664"/>
  <c r="R664"/>
  <c r="P664"/>
  <c r="BI661"/>
  <c r="BH661"/>
  <c r="BG661"/>
  <c r="BF661"/>
  <c r="T661"/>
  <c r="R661"/>
  <c r="P661"/>
  <c r="BI654"/>
  <c r="BH654"/>
  <c r="BG654"/>
  <c r="BF654"/>
  <c r="T654"/>
  <c r="R654"/>
  <c r="P654"/>
  <c r="BI651"/>
  <c r="BH651"/>
  <c r="BG651"/>
  <c r="BF651"/>
  <c r="T651"/>
  <c r="R651"/>
  <c r="P651"/>
  <c r="BI644"/>
  <c r="BH644"/>
  <c r="BG644"/>
  <c r="BF644"/>
  <c r="T644"/>
  <c r="R644"/>
  <c r="P644"/>
  <c r="BI640"/>
  <c r="BH640"/>
  <c r="BG640"/>
  <c r="BF640"/>
  <c r="T640"/>
  <c r="R640"/>
  <c r="P640"/>
  <c r="BI637"/>
  <c r="BH637"/>
  <c r="BG637"/>
  <c r="BF637"/>
  <c r="T637"/>
  <c r="R637"/>
  <c r="P637"/>
  <c r="BI633"/>
  <c r="BH633"/>
  <c r="BG633"/>
  <c r="BF633"/>
  <c r="T633"/>
  <c r="R633"/>
  <c r="P633"/>
  <c r="BI630"/>
  <c r="BH630"/>
  <c r="BG630"/>
  <c r="BF630"/>
  <c r="T630"/>
  <c r="R630"/>
  <c r="P630"/>
  <c r="BI626"/>
  <c r="BH626"/>
  <c r="BG626"/>
  <c r="BF626"/>
  <c r="T626"/>
  <c r="R626"/>
  <c r="P626"/>
  <c r="BI623"/>
  <c r="BH623"/>
  <c r="BG623"/>
  <c r="BF623"/>
  <c r="T623"/>
  <c r="R623"/>
  <c r="P623"/>
  <c r="BI619"/>
  <c r="BH619"/>
  <c r="BG619"/>
  <c r="BF619"/>
  <c r="T619"/>
  <c r="R619"/>
  <c r="P619"/>
  <c r="BI616"/>
  <c r="BH616"/>
  <c r="BG616"/>
  <c r="BF616"/>
  <c r="T616"/>
  <c r="R616"/>
  <c r="P616"/>
  <c r="BI611"/>
  <c r="BH611"/>
  <c r="BG611"/>
  <c r="BF611"/>
  <c r="T611"/>
  <c r="R611"/>
  <c r="P611"/>
  <c r="BI606"/>
  <c r="BH606"/>
  <c r="BG606"/>
  <c r="BF606"/>
  <c r="T606"/>
  <c r="R606"/>
  <c r="P606"/>
  <c r="BI600"/>
  <c r="BH600"/>
  <c r="BG600"/>
  <c r="BF600"/>
  <c r="T600"/>
  <c r="R600"/>
  <c r="P600"/>
  <c r="BI592"/>
  <c r="BH592"/>
  <c r="BG592"/>
  <c r="BF592"/>
  <c r="T592"/>
  <c r="R592"/>
  <c r="P592"/>
  <c r="BI589"/>
  <c r="BH589"/>
  <c r="BG589"/>
  <c r="BF589"/>
  <c r="T589"/>
  <c r="R589"/>
  <c r="P589"/>
  <c r="BI582"/>
  <c r="BH582"/>
  <c r="BG582"/>
  <c r="BF582"/>
  <c r="T582"/>
  <c r="R582"/>
  <c r="P582"/>
  <c r="BI577"/>
  <c r="BH577"/>
  <c r="BG577"/>
  <c r="BF577"/>
  <c r="T577"/>
  <c r="T576"/>
  <c r="R577"/>
  <c r="R576"/>
  <c r="P577"/>
  <c r="P576"/>
  <c r="BI573"/>
  <c r="BH573"/>
  <c r="BG573"/>
  <c r="BF573"/>
  <c r="T573"/>
  <c r="R573"/>
  <c r="P573"/>
  <c r="BI570"/>
  <c r="BH570"/>
  <c r="BG570"/>
  <c r="BF570"/>
  <c r="T570"/>
  <c r="R570"/>
  <c r="P570"/>
  <c r="BI566"/>
  <c r="BH566"/>
  <c r="BG566"/>
  <c r="BF566"/>
  <c r="T566"/>
  <c r="R566"/>
  <c r="P566"/>
  <c r="BI562"/>
  <c r="BH562"/>
  <c r="BG562"/>
  <c r="BF562"/>
  <c r="T562"/>
  <c r="R562"/>
  <c r="P562"/>
  <c r="BI559"/>
  <c r="BH559"/>
  <c r="BG559"/>
  <c r="BF559"/>
  <c r="T559"/>
  <c r="R559"/>
  <c r="P559"/>
  <c r="BI554"/>
  <c r="BH554"/>
  <c r="BG554"/>
  <c r="BF554"/>
  <c r="T554"/>
  <c r="R554"/>
  <c r="P554"/>
  <c r="BI551"/>
  <c r="BH551"/>
  <c r="BG551"/>
  <c r="BF551"/>
  <c r="T551"/>
  <c r="R551"/>
  <c r="P551"/>
  <c r="BI548"/>
  <c r="BH548"/>
  <c r="BG548"/>
  <c r="BF548"/>
  <c r="T548"/>
  <c r="R548"/>
  <c r="P548"/>
  <c r="BI545"/>
  <c r="BH545"/>
  <c r="BG545"/>
  <c r="BF545"/>
  <c r="T545"/>
  <c r="R545"/>
  <c r="P545"/>
  <c r="BI542"/>
  <c r="BH542"/>
  <c r="BG542"/>
  <c r="BF542"/>
  <c r="T542"/>
  <c r="R542"/>
  <c r="P542"/>
  <c r="BI538"/>
  <c r="BH538"/>
  <c r="BG538"/>
  <c r="BF538"/>
  <c r="T538"/>
  <c r="R538"/>
  <c r="P538"/>
  <c r="BI535"/>
  <c r="BH535"/>
  <c r="BG535"/>
  <c r="BF535"/>
  <c r="T535"/>
  <c r="R535"/>
  <c r="P535"/>
  <c r="BI532"/>
  <c r="BH532"/>
  <c r="BG532"/>
  <c r="BF532"/>
  <c r="T532"/>
  <c r="R532"/>
  <c r="P532"/>
  <c r="BI526"/>
  <c r="BH526"/>
  <c r="BG526"/>
  <c r="BF526"/>
  <c r="T526"/>
  <c r="R526"/>
  <c r="P526"/>
  <c r="BI521"/>
  <c r="BH521"/>
  <c r="BG521"/>
  <c r="BF521"/>
  <c r="T521"/>
  <c r="R521"/>
  <c r="P521"/>
  <c r="BI519"/>
  <c r="BH519"/>
  <c r="BG519"/>
  <c r="BF519"/>
  <c r="T519"/>
  <c r="R519"/>
  <c r="P519"/>
  <c r="BI517"/>
  <c r="BH517"/>
  <c r="BG517"/>
  <c r="BF517"/>
  <c r="T517"/>
  <c r="R517"/>
  <c r="P517"/>
  <c r="BI515"/>
  <c r="BH515"/>
  <c r="BG515"/>
  <c r="BF515"/>
  <c r="T515"/>
  <c r="R515"/>
  <c r="P515"/>
  <c r="BI509"/>
  <c r="BH509"/>
  <c r="BG509"/>
  <c r="BF509"/>
  <c r="T509"/>
  <c r="R509"/>
  <c r="P509"/>
  <c r="BI507"/>
  <c r="BH507"/>
  <c r="BG507"/>
  <c r="BF507"/>
  <c r="T507"/>
  <c r="R507"/>
  <c r="P507"/>
  <c r="BI505"/>
  <c r="BH505"/>
  <c r="BG505"/>
  <c r="BF505"/>
  <c r="T505"/>
  <c r="R505"/>
  <c r="P505"/>
  <c r="BI503"/>
  <c r="BH503"/>
  <c r="BG503"/>
  <c r="BF503"/>
  <c r="T503"/>
  <c r="R503"/>
  <c r="P503"/>
  <c r="BI501"/>
  <c r="BH501"/>
  <c r="BG501"/>
  <c r="BF501"/>
  <c r="T501"/>
  <c r="R501"/>
  <c r="P501"/>
  <c r="BI498"/>
  <c r="BH498"/>
  <c r="BG498"/>
  <c r="BF498"/>
  <c r="T498"/>
  <c r="R498"/>
  <c r="P498"/>
  <c r="BI496"/>
  <c r="BH496"/>
  <c r="BG496"/>
  <c r="BF496"/>
  <c r="T496"/>
  <c r="R496"/>
  <c r="P496"/>
  <c r="BI494"/>
  <c r="BH494"/>
  <c r="BG494"/>
  <c r="BF494"/>
  <c r="T494"/>
  <c r="R494"/>
  <c r="P494"/>
  <c r="BI492"/>
  <c r="BH492"/>
  <c r="BG492"/>
  <c r="BF492"/>
  <c r="T492"/>
  <c r="R492"/>
  <c r="P492"/>
  <c r="BI490"/>
  <c r="BH490"/>
  <c r="BG490"/>
  <c r="BF490"/>
  <c r="T490"/>
  <c r="R490"/>
  <c r="P490"/>
  <c r="BI488"/>
  <c r="BH488"/>
  <c r="BG488"/>
  <c r="BF488"/>
  <c r="T488"/>
  <c r="R488"/>
  <c r="P488"/>
  <c r="BI486"/>
  <c r="BH486"/>
  <c r="BG486"/>
  <c r="BF486"/>
  <c r="T486"/>
  <c r="R486"/>
  <c r="P486"/>
  <c r="BI484"/>
  <c r="BH484"/>
  <c r="BG484"/>
  <c r="BF484"/>
  <c r="T484"/>
  <c r="R484"/>
  <c r="P484"/>
  <c r="BI482"/>
  <c r="BH482"/>
  <c r="BG482"/>
  <c r="BF482"/>
  <c r="T482"/>
  <c r="R482"/>
  <c r="P482"/>
  <c r="BI480"/>
  <c r="BH480"/>
  <c r="BG480"/>
  <c r="BF480"/>
  <c r="T480"/>
  <c r="R480"/>
  <c r="P480"/>
  <c r="BI478"/>
  <c r="BH478"/>
  <c r="BG478"/>
  <c r="BF478"/>
  <c r="T478"/>
  <c r="R478"/>
  <c r="P478"/>
  <c r="BI476"/>
  <c r="BH476"/>
  <c r="BG476"/>
  <c r="BF476"/>
  <c r="T476"/>
  <c r="R476"/>
  <c r="P476"/>
  <c r="BI474"/>
  <c r="BH474"/>
  <c r="BG474"/>
  <c r="BF474"/>
  <c r="T474"/>
  <c r="R474"/>
  <c r="P474"/>
  <c r="BI472"/>
  <c r="BH472"/>
  <c r="BG472"/>
  <c r="BF472"/>
  <c r="T472"/>
  <c r="R472"/>
  <c r="P472"/>
  <c r="BI470"/>
  <c r="BH470"/>
  <c r="BG470"/>
  <c r="BF470"/>
  <c r="T470"/>
  <c r="R470"/>
  <c r="P470"/>
  <c r="BI468"/>
  <c r="BH468"/>
  <c r="BG468"/>
  <c r="BF468"/>
  <c r="T468"/>
  <c r="R468"/>
  <c r="P468"/>
  <c r="BI466"/>
  <c r="BH466"/>
  <c r="BG466"/>
  <c r="BF466"/>
  <c r="T466"/>
  <c r="R466"/>
  <c r="P466"/>
  <c r="BI462"/>
  <c r="BH462"/>
  <c r="BG462"/>
  <c r="BF462"/>
  <c r="T462"/>
  <c r="R462"/>
  <c r="P462"/>
  <c r="BI458"/>
  <c r="BH458"/>
  <c r="BG458"/>
  <c r="BF458"/>
  <c r="T458"/>
  <c r="R458"/>
  <c r="P458"/>
  <c r="BI455"/>
  <c r="BH455"/>
  <c r="BG455"/>
  <c r="BF455"/>
  <c r="T455"/>
  <c r="R455"/>
  <c r="P455"/>
  <c r="BI451"/>
  <c r="BH451"/>
  <c r="BG451"/>
  <c r="BF451"/>
  <c r="T451"/>
  <c r="R451"/>
  <c r="P451"/>
  <c r="BI447"/>
  <c r="BH447"/>
  <c r="BG447"/>
  <c r="BF447"/>
  <c r="T447"/>
  <c r="R447"/>
  <c r="P447"/>
  <c r="BI440"/>
  <c r="BH440"/>
  <c r="BG440"/>
  <c r="BF440"/>
  <c r="T440"/>
  <c r="R440"/>
  <c r="P440"/>
  <c r="BI435"/>
  <c r="BH435"/>
  <c r="BG435"/>
  <c r="BF435"/>
  <c r="T435"/>
  <c r="R435"/>
  <c r="P435"/>
  <c r="BI431"/>
  <c r="BH431"/>
  <c r="BG431"/>
  <c r="BF431"/>
  <c r="T431"/>
  <c r="R431"/>
  <c r="P431"/>
  <c r="BI426"/>
  <c r="BH426"/>
  <c r="BG426"/>
  <c r="BF426"/>
  <c r="T426"/>
  <c r="R426"/>
  <c r="P426"/>
  <c r="BI422"/>
  <c r="BH422"/>
  <c r="BG422"/>
  <c r="BF422"/>
  <c r="T422"/>
  <c r="R422"/>
  <c r="P422"/>
  <c r="BI416"/>
  <c r="BH416"/>
  <c r="BG416"/>
  <c r="BF416"/>
  <c r="T416"/>
  <c r="R416"/>
  <c r="P416"/>
  <c r="BI411"/>
  <c r="BH411"/>
  <c r="BG411"/>
  <c r="BF411"/>
  <c r="T411"/>
  <c r="R411"/>
  <c r="P411"/>
  <c r="BI407"/>
  <c r="BH407"/>
  <c r="BG407"/>
  <c r="BF407"/>
  <c r="T407"/>
  <c r="R407"/>
  <c r="P407"/>
  <c r="BI403"/>
  <c r="BH403"/>
  <c r="BG403"/>
  <c r="BF403"/>
  <c r="T403"/>
  <c r="R403"/>
  <c r="P403"/>
  <c r="BI399"/>
  <c r="BH399"/>
  <c r="BG399"/>
  <c r="BF399"/>
  <c r="T399"/>
  <c r="R399"/>
  <c r="P399"/>
  <c r="BI395"/>
  <c r="BH395"/>
  <c r="BG395"/>
  <c r="BF395"/>
  <c r="T395"/>
  <c r="R395"/>
  <c r="P395"/>
  <c r="BI392"/>
  <c r="BH392"/>
  <c r="BG392"/>
  <c r="BF392"/>
  <c r="T392"/>
  <c r="R392"/>
  <c r="P392"/>
  <c r="BI388"/>
  <c r="BH388"/>
  <c r="BG388"/>
  <c r="BF388"/>
  <c r="T388"/>
  <c r="R388"/>
  <c r="P388"/>
  <c r="BI384"/>
  <c r="BH384"/>
  <c r="BG384"/>
  <c r="BF384"/>
  <c r="T384"/>
  <c r="R384"/>
  <c r="P384"/>
  <c r="BI379"/>
  <c r="BH379"/>
  <c r="BG379"/>
  <c r="BF379"/>
  <c r="T379"/>
  <c r="R379"/>
  <c r="P379"/>
  <c r="BI376"/>
  <c r="BH376"/>
  <c r="BG376"/>
  <c r="BF376"/>
  <c r="T376"/>
  <c r="R376"/>
  <c r="P376"/>
  <c r="BI372"/>
  <c r="BH372"/>
  <c r="BG372"/>
  <c r="BF372"/>
  <c r="T372"/>
  <c r="R372"/>
  <c r="P372"/>
  <c r="BI368"/>
  <c r="BH368"/>
  <c r="BG368"/>
  <c r="BF368"/>
  <c r="T368"/>
  <c r="R368"/>
  <c r="P368"/>
  <c r="BI362"/>
  <c r="BH362"/>
  <c r="BG362"/>
  <c r="BF362"/>
  <c r="T362"/>
  <c r="R362"/>
  <c r="P362"/>
  <c r="BI357"/>
  <c r="BH357"/>
  <c r="BG357"/>
  <c r="BF357"/>
  <c r="T357"/>
  <c r="R357"/>
  <c r="P357"/>
  <c r="BI353"/>
  <c r="BH353"/>
  <c r="BG353"/>
  <c r="BF353"/>
  <c r="T353"/>
  <c r="R353"/>
  <c r="P353"/>
  <c r="BI349"/>
  <c r="BH349"/>
  <c r="BG349"/>
  <c r="BF349"/>
  <c r="T349"/>
  <c r="R349"/>
  <c r="P349"/>
  <c r="BI345"/>
  <c r="BH345"/>
  <c r="BG345"/>
  <c r="BF345"/>
  <c r="T345"/>
  <c r="R345"/>
  <c r="P345"/>
  <c r="BI341"/>
  <c r="BH341"/>
  <c r="BG341"/>
  <c r="BF341"/>
  <c r="T341"/>
  <c r="R341"/>
  <c r="P341"/>
  <c r="BI338"/>
  <c r="BH338"/>
  <c r="BG338"/>
  <c r="BF338"/>
  <c r="T338"/>
  <c r="R338"/>
  <c r="P338"/>
  <c r="BI334"/>
  <c r="BH334"/>
  <c r="BG334"/>
  <c r="BF334"/>
  <c r="T334"/>
  <c r="R334"/>
  <c r="P334"/>
  <c r="BI330"/>
  <c r="BH330"/>
  <c r="BG330"/>
  <c r="BF330"/>
  <c r="T330"/>
  <c r="R330"/>
  <c r="P330"/>
  <c r="BI324"/>
  <c r="BH324"/>
  <c r="BG324"/>
  <c r="BF324"/>
  <c r="T324"/>
  <c r="R324"/>
  <c r="P324"/>
  <c r="BI319"/>
  <c r="BH319"/>
  <c r="BG319"/>
  <c r="BF319"/>
  <c r="T319"/>
  <c r="R319"/>
  <c r="P319"/>
  <c r="BI316"/>
  <c r="BH316"/>
  <c r="BG316"/>
  <c r="BF316"/>
  <c r="T316"/>
  <c r="R316"/>
  <c r="P316"/>
  <c r="BI312"/>
  <c r="BH312"/>
  <c r="BG312"/>
  <c r="BF312"/>
  <c r="T312"/>
  <c r="R312"/>
  <c r="P312"/>
  <c r="BI307"/>
  <c r="BH307"/>
  <c r="BG307"/>
  <c r="BF307"/>
  <c r="T307"/>
  <c r="R307"/>
  <c r="P307"/>
  <c r="BI303"/>
  <c r="BH303"/>
  <c r="BG303"/>
  <c r="BF303"/>
  <c r="T303"/>
  <c r="R303"/>
  <c r="P303"/>
  <c r="BI299"/>
  <c r="BH299"/>
  <c r="BG299"/>
  <c r="BF299"/>
  <c r="T299"/>
  <c r="R299"/>
  <c r="P299"/>
  <c r="BI297"/>
  <c r="BH297"/>
  <c r="BG297"/>
  <c r="BF297"/>
  <c r="T297"/>
  <c r="R297"/>
  <c r="P297"/>
  <c r="BI294"/>
  <c r="BH294"/>
  <c r="BG294"/>
  <c r="BF294"/>
  <c r="T294"/>
  <c r="R294"/>
  <c r="P294"/>
  <c r="BI292"/>
  <c r="BH292"/>
  <c r="BG292"/>
  <c r="BF292"/>
  <c r="T292"/>
  <c r="R292"/>
  <c r="P292"/>
  <c r="BI286"/>
  <c r="BH286"/>
  <c r="BG286"/>
  <c r="BF286"/>
  <c r="T286"/>
  <c r="R286"/>
  <c r="P286"/>
  <c r="BI281"/>
  <c r="BH281"/>
  <c r="BG281"/>
  <c r="BF281"/>
  <c r="T281"/>
  <c r="R281"/>
  <c r="P281"/>
  <c r="BI279"/>
  <c r="BH279"/>
  <c r="BG279"/>
  <c r="BF279"/>
  <c r="T279"/>
  <c r="R279"/>
  <c r="P279"/>
  <c r="BI275"/>
  <c r="BH275"/>
  <c r="BG275"/>
  <c r="BF275"/>
  <c r="T275"/>
  <c r="R275"/>
  <c r="P275"/>
  <c r="BI271"/>
  <c r="BH271"/>
  <c r="BG271"/>
  <c r="BF271"/>
  <c r="T271"/>
  <c r="R271"/>
  <c r="P271"/>
  <c r="BI265"/>
  <c r="BH265"/>
  <c r="BG265"/>
  <c r="BF265"/>
  <c r="T265"/>
  <c r="R265"/>
  <c r="P265"/>
  <c r="BI262"/>
  <c r="BH262"/>
  <c r="BG262"/>
  <c r="BF262"/>
  <c r="T262"/>
  <c r="R262"/>
  <c r="P262"/>
  <c r="BI257"/>
  <c r="BH257"/>
  <c r="BG257"/>
  <c r="BF257"/>
  <c r="T257"/>
  <c r="R257"/>
  <c r="P257"/>
  <c r="BI253"/>
  <c r="BH253"/>
  <c r="BG253"/>
  <c r="BF253"/>
  <c r="T253"/>
  <c r="R253"/>
  <c r="P253"/>
  <c r="BI251"/>
  <c r="BH251"/>
  <c r="BG251"/>
  <c r="BF251"/>
  <c r="T251"/>
  <c r="R251"/>
  <c r="P251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2"/>
  <c r="BH232"/>
  <c r="BG232"/>
  <c r="BF232"/>
  <c r="T232"/>
  <c r="R232"/>
  <c r="P232"/>
  <c r="BI224"/>
  <c r="BH224"/>
  <c r="BG224"/>
  <c r="BF224"/>
  <c r="T224"/>
  <c r="R224"/>
  <c r="P224"/>
  <c r="BI220"/>
  <c r="BH220"/>
  <c r="BG220"/>
  <c r="BF220"/>
  <c r="T220"/>
  <c r="R220"/>
  <c r="P220"/>
  <c r="BI216"/>
  <c r="BH216"/>
  <c r="BG216"/>
  <c r="BF216"/>
  <c r="T216"/>
  <c r="R216"/>
  <c r="P216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201"/>
  <c r="BH201"/>
  <c r="BG201"/>
  <c r="BF201"/>
  <c r="T201"/>
  <c r="R201"/>
  <c r="P201"/>
  <c r="BI198"/>
  <c r="BH198"/>
  <c r="BG198"/>
  <c r="BF198"/>
  <c r="T198"/>
  <c r="R198"/>
  <c r="P198"/>
  <c r="BI196"/>
  <c r="BH196"/>
  <c r="BG196"/>
  <c r="BF196"/>
  <c r="T196"/>
  <c r="R196"/>
  <c r="P196"/>
  <c r="BI190"/>
  <c r="BH190"/>
  <c r="BG190"/>
  <c r="BF190"/>
  <c r="T190"/>
  <c r="R190"/>
  <c r="P190"/>
  <c r="BI185"/>
  <c r="BH185"/>
  <c r="BG185"/>
  <c r="BF185"/>
  <c r="T185"/>
  <c r="R185"/>
  <c r="P185"/>
  <c r="BI183"/>
  <c r="BH183"/>
  <c r="BG183"/>
  <c r="BF183"/>
  <c r="T183"/>
  <c r="R183"/>
  <c r="P183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7"/>
  <c r="BH167"/>
  <c r="BG167"/>
  <c r="BF167"/>
  <c r="T167"/>
  <c r="R167"/>
  <c r="P167"/>
  <c r="BI163"/>
  <c r="BH163"/>
  <c r="BG163"/>
  <c r="BF163"/>
  <c r="T163"/>
  <c r="R163"/>
  <c r="P163"/>
  <c r="BI158"/>
  <c r="BH158"/>
  <c r="BG158"/>
  <c r="BF158"/>
  <c r="T158"/>
  <c r="R158"/>
  <c r="P158"/>
  <c r="BI154"/>
  <c r="BH154"/>
  <c r="BG154"/>
  <c r="BF154"/>
  <c r="T154"/>
  <c r="R154"/>
  <c r="P154"/>
  <c r="BI152"/>
  <c r="BH152"/>
  <c r="BG152"/>
  <c r="BF152"/>
  <c r="T152"/>
  <c r="R152"/>
  <c r="P152"/>
  <c r="BI147"/>
  <c r="BH147"/>
  <c r="BG147"/>
  <c r="BF147"/>
  <c r="T147"/>
  <c r="R147"/>
  <c r="P147"/>
  <c r="BI143"/>
  <c r="BH143"/>
  <c r="BG143"/>
  <c r="BF143"/>
  <c r="T143"/>
  <c r="R143"/>
  <c r="P143"/>
  <c r="BI139"/>
  <c r="BH139"/>
  <c r="BG139"/>
  <c r="BF139"/>
  <c r="T139"/>
  <c r="R139"/>
  <c r="P139"/>
  <c r="BI133"/>
  <c r="BH133"/>
  <c r="BG133"/>
  <c r="BF133"/>
  <c r="T133"/>
  <c r="R133"/>
  <c r="P133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J100"/>
  <c r="J99"/>
  <c r="F99"/>
  <c r="F97"/>
  <c r="E95"/>
  <c r="J59"/>
  <c r="J58"/>
  <c r="F58"/>
  <c r="F56"/>
  <c r="E54"/>
  <c r="J20"/>
  <c r="E20"/>
  <c r="F100"/>
  <c r="J19"/>
  <c r="J14"/>
  <c r="J56"/>
  <c r="E7"/>
  <c r="E91"/>
  <c i="34" r="J39"/>
  <c r="J38"/>
  <c i="1" r="AY91"/>
  <c i="34" r="J37"/>
  <c i="1" r="AX91"/>
  <c i="34" r="BI290"/>
  <c r="BH290"/>
  <c r="BG290"/>
  <c r="BF290"/>
  <c r="T290"/>
  <c r="R290"/>
  <c r="P290"/>
  <c r="BI287"/>
  <c r="BH287"/>
  <c r="BG287"/>
  <c r="BF287"/>
  <c r="T287"/>
  <c r="R287"/>
  <c r="P287"/>
  <c r="BI283"/>
  <c r="BH283"/>
  <c r="BG283"/>
  <c r="BF283"/>
  <c r="T283"/>
  <c r="R283"/>
  <c r="P283"/>
  <c r="BI280"/>
  <c r="BH280"/>
  <c r="BG280"/>
  <c r="BF280"/>
  <c r="T280"/>
  <c r="R280"/>
  <c r="P280"/>
  <c r="BI276"/>
  <c r="BH276"/>
  <c r="BG276"/>
  <c r="BF276"/>
  <c r="T276"/>
  <c r="R276"/>
  <c r="P276"/>
  <c r="BI273"/>
  <c r="BH273"/>
  <c r="BG273"/>
  <c r="BF273"/>
  <c r="T273"/>
  <c r="R273"/>
  <c r="P273"/>
  <c r="BI269"/>
  <c r="BH269"/>
  <c r="BG269"/>
  <c r="BF269"/>
  <c r="T269"/>
  <c r="R269"/>
  <c r="P269"/>
  <c r="BI266"/>
  <c r="BH266"/>
  <c r="BG266"/>
  <c r="BF266"/>
  <c r="T266"/>
  <c r="R266"/>
  <c r="P266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41"/>
  <c r="BH241"/>
  <c r="BG241"/>
  <c r="BF241"/>
  <c r="T241"/>
  <c r="R241"/>
  <c r="P241"/>
  <c r="BI237"/>
  <c r="BH237"/>
  <c r="BG237"/>
  <c r="BF237"/>
  <c r="T237"/>
  <c r="R237"/>
  <c r="P237"/>
  <c r="BI233"/>
  <c r="BH233"/>
  <c r="BG233"/>
  <c r="BF233"/>
  <c r="T233"/>
  <c r="R233"/>
  <c r="P233"/>
  <c r="BI229"/>
  <c r="BH229"/>
  <c r="BG229"/>
  <c r="BF229"/>
  <c r="T229"/>
  <c r="R229"/>
  <c r="P229"/>
  <c r="BI225"/>
  <c r="BH225"/>
  <c r="BG225"/>
  <c r="BF225"/>
  <c r="T225"/>
  <c r="R225"/>
  <c r="P225"/>
  <c r="BI222"/>
  <c r="BH222"/>
  <c r="BG222"/>
  <c r="BF222"/>
  <c r="T222"/>
  <c r="R222"/>
  <c r="P222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7"/>
  <c r="BH207"/>
  <c r="BG207"/>
  <c r="BF207"/>
  <c r="T207"/>
  <c r="R207"/>
  <c r="P207"/>
  <c r="BI204"/>
  <c r="BH204"/>
  <c r="BG204"/>
  <c r="BF204"/>
  <c r="T204"/>
  <c r="R204"/>
  <c r="P204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1"/>
  <c r="BH191"/>
  <c r="BG191"/>
  <c r="BF191"/>
  <c r="T191"/>
  <c r="R191"/>
  <c r="P191"/>
  <c r="BI189"/>
  <c r="BH189"/>
  <c r="BG189"/>
  <c r="BF189"/>
  <c r="T189"/>
  <c r="R189"/>
  <c r="P189"/>
  <c r="BI185"/>
  <c r="BH185"/>
  <c r="BG185"/>
  <c r="BF185"/>
  <c r="T185"/>
  <c r="R185"/>
  <c r="P185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7"/>
  <c r="BH167"/>
  <c r="BG167"/>
  <c r="BF167"/>
  <c r="T167"/>
  <c r="R167"/>
  <c r="P167"/>
  <c r="BI163"/>
  <c r="BH163"/>
  <c r="BG163"/>
  <c r="BF163"/>
  <c r="T163"/>
  <c r="R163"/>
  <c r="P163"/>
  <c r="BI161"/>
  <c r="BH161"/>
  <c r="BG161"/>
  <c r="BF161"/>
  <c r="T161"/>
  <c r="R161"/>
  <c r="P161"/>
  <c r="BI157"/>
  <c r="BH157"/>
  <c r="BG157"/>
  <c r="BF157"/>
  <c r="T157"/>
  <c r="R157"/>
  <c r="P157"/>
  <c r="BI155"/>
  <c r="BH155"/>
  <c r="BG155"/>
  <c r="BF155"/>
  <c r="T155"/>
  <c r="R155"/>
  <c r="P155"/>
  <c r="BI151"/>
  <c r="BH151"/>
  <c r="BG151"/>
  <c r="BF151"/>
  <c r="T151"/>
  <c r="R151"/>
  <c r="P151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40"/>
  <c r="BH140"/>
  <c r="BG140"/>
  <c r="BF140"/>
  <c r="T140"/>
  <c r="R140"/>
  <c r="P140"/>
  <c r="BI135"/>
  <c r="BH135"/>
  <c r="BG135"/>
  <c r="BF135"/>
  <c r="T135"/>
  <c r="R135"/>
  <c r="P135"/>
  <c r="BI131"/>
  <c r="BH131"/>
  <c r="BG131"/>
  <c r="BF131"/>
  <c r="T131"/>
  <c r="R131"/>
  <c r="P131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5"/>
  <c r="BH105"/>
  <c r="BG105"/>
  <c r="BF105"/>
  <c r="T105"/>
  <c r="R105"/>
  <c r="P105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J87"/>
  <c r="F87"/>
  <c r="F85"/>
  <c r="E83"/>
  <c r="J58"/>
  <c r="F58"/>
  <c r="F56"/>
  <c r="E54"/>
  <c r="J26"/>
  <c r="E26"/>
  <c r="J59"/>
  <c r="J25"/>
  <c r="J20"/>
  <c r="E20"/>
  <c r="F88"/>
  <c r="J19"/>
  <c r="J14"/>
  <c r="J85"/>
  <c r="E7"/>
  <c r="E79"/>
  <c i="33" r="J39"/>
  <c r="J38"/>
  <c i="1" r="AY90"/>
  <c i="33" r="J37"/>
  <c i="1" r="AX90"/>
  <c i="33" r="BI312"/>
  <c r="BH312"/>
  <c r="BG312"/>
  <c r="BF312"/>
  <c r="T312"/>
  <c r="R312"/>
  <c r="P312"/>
  <c r="BI309"/>
  <c r="BH309"/>
  <c r="BG309"/>
  <c r="BF309"/>
  <c r="T309"/>
  <c r="R309"/>
  <c r="P309"/>
  <c r="BI305"/>
  <c r="BH305"/>
  <c r="BG305"/>
  <c r="BF305"/>
  <c r="T305"/>
  <c r="R305"/>
  <c r="P305"/>
  <c r="BI297"/>
  <c r="BH297"/>
  <c r="BG297"/>
  <c r="BF297"/>
  <c r="T297"/>
  <c r="R297"/>
  <c r="P297"/>
  <c r="BI295"/>
  <c r="BH295"/>
  <c r="BG295"/>
  <c r="BF295"/>
  <c r="T295"/>
  <c r="R295"/>
  <c r="P295"/>
  <c r="BI287"/>
  <c r="BH287"/>
  <c r="BG287"/>
  <c r="BF287"/>
  <c r="T287"/>
  <c r="R287"/>
  <c r="P287"/>
  <c r="BI285"/>
  <c r="BH285"/>
  <c r="BG285"/>
  <c r="BF285"/>
  <c r="T285"/>
  <c r="R285"/>
  <c r="P285"/>
  <c r="BI282"/>
  <c r="BH282"/>
  <c r="BG282"/>
  <c r="BF282"/>
  <c r="T282"/>
  <c r="R282"/>
  <c r="P282"/>
  <c r="BI280"/>
  <c r="BH280"/>
  <c r="BG280"/>
  <c r="BF280"/>
  <c r="T280"/>
  <c r="R280"/>
  <c r="P280"/>
  <c r="BI277"/>
  <c r="BH277"/>
  <c r="BG277"/>
  <c r="BF277"/>
  <c r="T277"/>
  <c r="R277"/>
  <c r="P277"/>
  <c r="BI275"/>
  <c r="BH275"/>
  <c r="BG275"/>
  <c r="BF275"/>
  <c r="T275"/>
  <c r="R275"/>
  <c r="P275"/>
  <c r="BI272"/>
  <c r="BH272"/>
  <c r="BG272"/>
  <c r="BF272"/>
  <c r="T272"/>
  <c r="R272"/>
  <c r="P272"/>
  <c r="BI270"/>
  <c r="BH270"/>
  <c r="BG270"/>
  <c r="BF270"/>
  <c r="T270"/>
  <c r="R270"/>
  <c r="P270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1"/>
  <c r="BH251"/>
  <c r="BG251"/>
  <c r="BF251"/>
  <c r="T251"/>
  <c r="R251"/>
  <c r="P251"/>
  <c r="BI245"/>
  <c r="BH245"/>
  <c r="BG245"/>
  <c r="BF245"/>
  <c r="T245"/>
  <c r="R245"/>
  <c r="P245"/>
  <c r="BI237"/>
  <c r="BH237"/>
  <c r="BG237"/>
  <c r="BF237"/>
  <c r="T237"/>
  <c r="R237"/>
  <c r="P237"/>
  <c r="BI232"/>
  <c r="BH232"/>
  <c r="BG232"/>
  <c r="BF232"/>
  <c r="T232"/>
  <c r="R232"/>
  <c r="P232"/>
  <c r="BI226"/>
  <c r="BH226"/>
  <c r="BG226"/>
  <c r="BF226"/>
  <c r="T226"/>
  <c r="R226"/>
  <c r="P226"/>
  <c r="BI218"/>
  <c r="BH218"/>
  <c r="BG218"/>
  <c r="BF218"/>
  <c r="T218"/>
  <c r="R218"/>
  <c r="P218"/>
  <c r="BI206"/>
  <c r="BH206"/>
  <c r="BG206"/>
  <c r="BF206"/>
  <c r="T206"/>
  <c r="R206"/>
  <c r="P206"/>
  <c r="BI202"/>
  <c r="BH202"/>
  <c r="BG202"/>
  <c r="BF202"/>
  <c r="T202"/>
  <c r="R202"/>
  <c r="P202"/>
  <c r="BI192"/>
  <c r="BH192"/>
  <c r="BG192"/>
  <c r="BF192"/>
  <c r="T192"/>
  <c r="R192"/>
  <c r="P192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8"/>
  <c r="BH158"/>
  <c r="BG158"/>
  <c r="BF158"/>
  <c r="T158"/>
  <c r="R158"/>
  <c r="P158"/>
  <c r="BI153"/>
  <c r="BH153"/>
  <c r="BG153"/>
  <c r="BF153"/>
  <c r="T153"/>
  <c r="R153"/>
  <c r="P153"/>
  <c r="BI145"/>
  <c r="BH145"/>
  <c r="BG145"/>
  <c r="BF145"/>
  <c r="T145"/>
  <c r="R145"/>
  <c r="P145"/>
  <c r="BI139"/>
  <c r="BH139"/>
  <c r="BG139"/>
  <c r="BF139"/>
  <c r="T139"/>
  <c r="R139"/>
  <c r="P139"/>
  <c r="BI136"/>
  <c r="BH136"/>
  <c r="BG136"/>
  <c r="BF136"/>
  <c r="T136"/>
  <c r="R136"/>
  <c r="P136"/>
  <c r="BI122"/>
  <c r="BH122"/>
  <c r="BG122"/>
  <c r="BF122"/>
  <c r="T122"/>
  <c r="R122"/>
  <c r="P122"/>
  <c r="BI117"/>
  <c r="BH117"/>
  <c r="BG117"/>
  <c r="BF117"/>
  <c r="T117"/>
  <c r="R117"/>
  <c r="P117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J88"/>
  <c r="J87"/>
  <c r="F85"/>
  <c r="E83"/>
  <c r="J59"/>
  <c r="J58"/>
  <c r="F56"/>
  <c r="E54"/>
  <c r="J20"/>
  <c r="E20"/>
  <c r="F59"/>
  <c r="J19"/>
  <c r="J17"/>
  <c r="E17"/>
  <c r="F87"/>
  <c r="J16"/>
  <c r="J14"/>
  <c r="J56"/>
  <c r="E7"/>
  <c r="E79"/>
  <c i="32" r="J39"/>
  <c r="J38"/>
  <c i="1" r="AY89"/>
  <c i="32" r="J37"/>
  <c i="1" r="AX89"/>
  <c i="32" r="BI193"/>
  <c r="BH193"/>
  <c r="BG193"/>
  <c r="BF193"/>
  <c r="T193"/>
  <c r="R193"/>
  <c r="P193"/>
  <c r="BI190"/>
  <c r="BH190"/>
  <c r="BG190"/>
  <c r="BF190"/>
  <c r="T190"/>
  <c r="R190"/>
  <c r="P190"/>
  <c r="BI187"/>
  <c r="BH187"/>
  <c r="BG187"/>
  <c r="BF187"/>
  <c r="T187"/>
  <c r="R187"/>
  <c r="P187"/>
  <c r="BI182"/>
  <c r="BH182"/>
  <c r="BG182"/>
  <c r="BF182"/>
  <c r="T182"/>
  <c r="R182"/>
  <c r="P182"/>
  <c r="BI178"/>
  <c r="BH178"/>
  <c r="BG178"/>
  <c r="BF178"/>
  <c r="T178"/>
  <c r="R178"/>
  <c r="P178"/>
  <c r="BI173"/>
  <c r="BH173"/>
  <c r="BG173"/>
  <c r="BF173"/>
  <c r="T173"/>
  <c r="R173"/>
  <c r="P173"/>
  <c r="BI168"/>
  <c r="BH168"/>
  <c r="BG168"/>
  <c r="BF168"/>
  <c r="T168"/>
  <c r="R168"/>
  <c r="P168"/>
  <c r="BI163"/>
  <c r="BH163"/>
  <c r="BG163"/>
  <c r="BF163"/>
  <c r="T163"/>
  <c r="R163"/>
  <c r="P163"/>
  <c r="BI154"/>
  <c r="BH154"/>
  <c r="BG154"/>
  <c r="BF154"/>
  <c r="T154"/>
  <c r="R154"/>
  <c r="P154"/>
  <c r="BI151"/>
  <c r="BH151"/>
  <c r="BG151"/>
  <c r="BF151"/>
  <c r="T151"/>
  <c r="R151"/>
  <c r="P151"/>
  <c r="BI143"/>
  <c r="BH143"/>
  <c r="BG143"/>
  <c r="BF143"/>
  <c r="T143"/>
  <c r="R143"/>
  <c r="P143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07"/>
  <c r="BH107"/>
  <c r="BG107"/>
  <c r="BF107"/>
  <c r="T107"/>
  <c r="R107"/>
  <c r="P107"/>
  <c r="BI102"/>
  <c r="BH102"/>
  <c r="BG102"/>
  <c r="BF102"/>
  <c r="T102"/>
  <c r="R102"/>
  <c r="P102"/>
  <c r="BI94"/>
  <c r="BH94"/>
  <c r="BG94"/>
  <c r="BF94"/>
  <c r="T94"/>
  <c r="R94"/>
  <c r="P94"/>
  <c r="J88"/>
  <c r="J87"/>
  <c r="F85"/>
  <c r="E83"/>
  <c r="J59"/>
  <c r="J58"/>
  <c r="F56"/>
  <c r="E54"/>
  <c r="J20"/>
  <c r="E20"/>
  <c r="F88"/>
  <c r="J19"/>
  <c r="J17"/>
  <c r="E17"/>
  <c r="F58"/>
  <c r="J16"/>
  <c r="J14"/>
  <c r="J56"/>
  <c r="E7"/>
  <c r="E79"/>
  <c i="31" r="J39"/>
  <c r="J38"/>
  <c i="1" r="AY88"/>
  <c i="31" r="J37"/>
  <c i="1" r="AX88"/>
  <c i="31"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3"/>
  <c r="BH263"/>
  <c r="BG263"/>
  <c r="BF263"/>
  <c r="T263"/>
  <c r="R263"/>
  <c r="P263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47"/>
  <c r="BH247"/>
  <c r="BG247"/>
  <c r="BF247"/>
  <c r="T247"/>
  <c r="R247"/>
  <c r="P247"/>
  <c r="BI245"/>
  <c r="BH245"/>
  <c r="BG245"/>
  <c r="BF245"/>
  <c r="T245"/>
  <c r="R245"/>
  <c r="P245"/>
  <c r="BI242"/>
  <c r="BH242"/>
  <c r="BG242"/>
  <c r="BF242"/>
  <c r="T242"/>
  <c r="R242"/>
  <c r="P242"/>
  <c r="BI240"/>
  <c r="BH240"/>
  <c r="BG240"/>
  <c r="BF240"/>
  <c r="T240"/>
  <c r="R240"/>
  <c r="P240"/>
  <c r="BI237"/>
  <c r="BH237"/>
  <c r="BG237"/>
  <c r="BF237"/>
  <c r="T237"/>
  <c r="R237"/>
  <c r="P237"/>
  <c r="BI235"/>
  <c r="BH235"/>
  <c r="BG235"/>
  <c r="BF235"/>
  <c r="T235"/>
  <c r="R235"/>
  <c r="P235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18"/>
  <c r="BH218"/>
  <c r="BG218"/>
  <c r="BF218"/>
  <c r="T218"/>
  <c r="R218"/>
  <c r="P218"/>
  <c r="BI213"/>
  <c r="BH213"/>
  <c r="BG213"/>
  <c r="BF213"/>
  <c r="T213"/>
  <c r="R213"/>
  <c r="P213"/>
  <c r="BI207"/>
  <c r="BH207"/>
  <c r="BG207"/>
  <c r="BF207"/>
  <c r="T207"/>
  <c r="R207"/>
  <c r="P207"/>
  <c r="BI202"/>
  <c r="BH202"/>
  <c r="BG202"/>
  <c r="BF202"/>
  <c r="T202"/>
  <c r="R202"/>
  <c r="P202"/>
  <c r="BI196"/>
  <c r="BH196"/>
  <c r="BG196"/>
  <c r="BF196"/>
  <c r="T196"/>
  <c r="R196"/>
  <c r="P196"/>
  <c r="BI186"/>
  <c r="BH186"/>
  <c r="BG186"/>
  <c r="BF186"/>
  <c r="T186"/>
  <c r="R186"/>
  <c r="P186"/>
  <c r="BI182"/>
  <c r="BH182"/>
  <c r="BG182"/>
  <c r="BF182"/>
  <c r="T182"/>
  <c r="R182"/>
  <c r="P182"/>
  <c r="BI175"/>
  <c r="BH175"/>
  <c r="BG175"/>
  <c r="BF175"/>
  <c r="T175"/>
  <c r="R175"/>
  <c r="P175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5"/>
  <c r="BH145"/>
  <c r="BG145"/>
  <c r="BF145"/>
  <c r="T145"/>
  <c r="R145"/>
  <c r="P145"/>
  <c r="BI135"/>
  <c r="BH135"/>
  <c r="BG135"/>
  <c r="BF135"/>
  <c r="T135"/>
  <c r="R135"/>
  <c r="P135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3"/>
  <c r="BH113"/>
  <c r="BG113"/>
  <c r="BF113"/>
  <c r="T113"/>
  <c r="R113"/>
  <c r="P113"/>
  <c r="BI108"/>
  <c r="BH108"/>
  <c r="BG108"/>
  <c r="BF108"/>
  <c r="T108"/>
  <c r="R108"/>
  <c r="P108"/>
  <c r="BI103"/>
  <c r="BH103"/>
  <c r="BG103"/>
  <c r="BF103"/>
  <c r="T103"/>
  <c r="R103"/>
  <c r="P103"/>
  <c r="BI100"/>
  <c r="BH100"/>
  <c r="BG100"/>
  <c r="BF100"/>
  <c r="T100"/>
  <c r="R100"/>
  <c r="P100"/>
  <c r="BI95"/>
  <c r="BH95"/>
  <c r="BG95"/>
  <c r="BF95"/>
  <c r="T95"/>
  <c r="R95"/>
  <c r="P95"/>
  <c r="J89"/>
  <c r="J88"/>
  <c r="F86"/>
  <c r="E84"/>
  <c r="J59"/>
  <c r="J58"/>
  <c r="F56"/>
  <c r="E54"/>
  <c r="J20"/>
  <c r="E20"/>
  <c r="F89"/>
  <c r="J19"/>
  <c r="J17"/>
  <c r="E17"/>
  <c r="F88"/>
  <c r="J16"/>
  <c r="J14"/>
  <c r="J86"/>
  <c r="E7"/>
  <c r="E50"/>
  <c i="30" r="J39"/>
  <c r="J38"/>
  <c i="1" r="AY87"/>
  <c i="30" r="J37"/>
  <c i="1" r="AX87"/>
  <c i="30" r="BI233"/>
  <c r="BH233"/>
  <c r="BG233"/>
  <c r="BF233"/>
  <c r="T233"/>
  <c r="R233"/>
  <c r="P233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6"/>
  <c r="BH216"/>
  <c r="BG216"/>
  <c r="BF216"/>
  <c r="T216"/>
  <c r="R216"/>
  <c r="P216"/>
  <c r="BI207"/>
  <c r="BH207"/>
  <c r="BG207"/>
  <c r="BF207"/>
  <c r="T207"/>
  <c r="R207"/>
  <c r="P207"/>
  <c r="BI202"/>
  <c r="BH202"/>
  <c r="BG202"/>
  <c r="BF202"/>
  <c r="T202"/>
  <c r="R202"/>
  <c r="P202"/>
  <c r="BI199"/>
  <c r="BH199"/>
  <c r="BG199"/>
  <c r="BF199"/>
  <c r="T199"/>
  <c r="R199"/>
  <c r="P199"/>
  <c r="BI196"/>
  <c r="BH196"/>
  <c r="BG196"/>
  <c r="BF196"/>
  <c r="T196"/>
  <c r="R196"/>
  <c r="P196"/>
  <c r="BI190"/>
  <c r="BH190"/>
  <c r="BG190"/>
  <c r="BF190"/>
  <c r="T190"/>
  <c r="R190"/>
  <c r="P190"/>
  <c r="BI185"/>
  <c r="BH185"/>
  <c r="BG185"/>
  <c r="BF185"/>
  <c r="T185"/>
  <c r="R185"/>
  <c r="P185"/>
  <c r="BI180"/>
  <c r="BH180"/>
  <c r="BG180"/>
  <c r="BF180"/>
  <c r="T180"/>
  <c r="R180"/>
  <c r="P180"/>
  <c r="BI175"/>
  <c r="BH175"/>
  <c r="BG175"/>
  <c r="BF175"/>
  <c r="T175"/>
  <c r="R175"/>
  <c r="P175"/>
  <c r="BI171"/>
  <c r="BH171"/>
  <c r="BG171"/>
  <c r="BF171"/>
  <c r="T171"/>
  <c r="R171"/>
  <c r="P171"/>
  <c r="BI166"/>
  <c r="BH166"/>
  <c r="BG166"/>
  <c r="BF166"/>
  <c r="T166"/>
  <c r="R166"/>
  <c r="P166"/>
  <c r="BI161"/>
  <c r="BH161"/>
  <c r="BG161"/>
  <c r="BF161"/>
  <c r="T161"/>
  <c r="R161"/>
  <c r="P161"/>
  <c r="BI157"/>
  <c r="BH157"/>
  <c r="BG157"/>
  <c r="BF157"/>
  <c r="T157"/>
  <c r="R157"/>
  <c r="P157"/>
  <c r="BI154"/>
  <c r="BH154"/>
  <c r="BG154"/>
  <c r="BF154"/>
  <c r="T154"/>
  <c r="R154"/>
  <c r="P154"/>
  <c r="BI149"/>
  <c r="BH149"/>
  <c r="BG149"/>
  <c r="BF149"/>
  <c r="T149"/>
  <c r="R149"/>
  <c r="P149"/>
  <c r="BI143"/>
  <c r="BH143"/>
  <c r="BG143"/>
  <c r="BF143"/>
  <c r="T143"/>
  <c r="R143"/>
  <c r="P143"/>
  <c r="BI138"/>
  <c r="BH138"/>
  <c r="BG138"/>
  <c r="BF138"/>
  <c r="T138"/>
  <c r="R138"/>
  <c r="P138"/>
  <c r="BI133"/>
  <c r="BH133"/>
  <c r="BG133"/>
  <c r="BF133"/>
  <c r="T133"/>
  <c r="R133"/>
  <c r="P133"/>
  <c r="BI128"/>
  <c r="BH128"/>
  <c r="BG128"/>
  <c r="BF128"/>
  <c r="T128"/>
  <c r="R128"/>
  <c r="P128"/>
  <c r="BI123"/>
  <c r="BH123"/>
  <c r="BG123"/>
  <c r="BF123"/>
  <c r="T123"/>
  <c r="R123"/>
  <c r="P123"/>
  <c r="BI119"/>
  <c r="BH119"/>
  <c r="BG119"/>
  <c r="BF119"/>
  <c r="T119"/>
  <c r="R119"/>
  <c r="P119"/>
  <c r="BI114"/>
  <c r="BH114"/>
  <c r="BG114"/>
  <c r="BF114"/>
  <c r="T114"/>
  <c r="R114"/>
  <c r="P114"/>
  <c r="BI110"/>
  <c r="BH110"/>
  <c r="BG110"/>
  <c r="BF110"/>
  <c r="T110"/>
  <c r="R110"/>
  <c r="P110"/>
  <c r="BI105"/>
  <c r="BH105"/>
  <c r="BG105"/>
  <c r="BF105"/>
  <c r="T105"/>
  <c r="R105"/>
  <c r="P105"/>
  <c r="BI100"/>
  <c r="BH100"/>
  <c r="BG100"/>
  <c r="BF100"/>
  <c r="T100"/>
  <c r="R100"/>
  <c r="P100"/>
  <c r="BI95"/>
  <c r="BH95"/>
  <c r="BG95"/>
  <c r="BF95"/>
  <c r="T95"/>
  <c r="R95"/>
  <c r="P95"/>
  <c r="J88"/>
  <c r="F88"/>
  <c r="F86"/>
  <c r="E84"/>
  <c r="J58"/>
  <c r="F58"/>
  <c r="F56"/>
  <c r="E54"/>
  <c r="J26"/>
  <c r="E26"/>
  <c r="J59"/>
  <c r="J25"/>
  <c r="J20"/>
  <c r="E20"/>
  <c r="F59"/>
  <c r="J19"/>
  <c r="J14"/>
  <c r="J86"/>
  <c r="E7"/>
  <c r="E50"/>
  <c i="29" r="J39"/>
  <c r="J38"/>
  <c i="1" r="AY86"/>
  <c i="29" r="J37"/>
  <c i="1" r="AX86"/>
  <c i="29" r="BI365"/>
  <c r="BH365"/>
  <c r="BG365"/>
  <c r="BF365"/>
  <c r="T365"/>
  <c r="R365"/>
  <c r="P365"/>
  <c r="BI362"/>
  <c r="BH362"/>
  <c r="BG362"/>
  <c r="BF362"/>
  <c r="T362"/>
  <c r="R362"/>
  <c r="P362"/>
  <c r="BI358"/>
  <c r="BH358"/>
  <c r="BG358"/>
  <c r="BF358"/>
  <c r="T358"/>
  <c r="R358"/>
  <c r="P358"/>
  <c r="BI353"/>
  <c r="BH353"/>
  <c r="BG353"/>
  <c r="BF353"/>
  <c r="T353"/>
  <c r="R353"/>
  <c r="P353"/>
  <c r="BI349"/>
  <c r="BH349"/>
  <c r="BG349"/>
  <c r="BF349"/>
  <c r="T349"/>
  <c r="R349"/>
  <c r="P349"/>
  <c r="BI343"/>
  <c r="BH343"/>
  <c r="BG343"/>
  <c r="BF343"/>
  <c r="T343"/>
  <c r="R343"/>
  <c r="P343"/>
  <c r="BI340"/>
  <c r="BH340"/>
  <c r="BG340"/>
  <c r="BF340"/>
  <c r="T340"/>
  <c r="R340"/>
  <c r="P340"/>
  <c r="BI335"/>
  <c r="BH335"/>
  <c r="BG335"/>
  <c r="BF335"/>
  <c r="T335"/>
  <c r="R335"/>
  <c r="P335"/>
  <c r="BI332"/>
  <c r="BH332"/>
  <c r="BG332"/>
  <c r="BF332"/>
  <c r="T332"/>
  <c r="R332"/>
  <c r="P332"/>
  <c r="BI319"/>
  <c r="BH319"/>
  <c r="BG319"/>
  <c r="BF319"/>
  <c r="T319"/>
  <c r="R319"/>
  <c r="P319"/>
  <c r="BI313"/>
  <c r="BH313"/>
  <c r="BG313"/>
  <c r="BF313"/>
  <c r="T313"/>
  <c r="T312"/>
  <c r="R313"/>
  <c r="R312"/>
  <c r="P313"/>
  <c r="P312"/>
  <c r="BI305"/>
  <c r="BH305"/>
  <c r="BG305"/>
  <c r="BF305"/>
  <c r="T305"/>
  <c r="R305"/>
  <c r="P305"/>
  <c r="BI300"/>
  <c r="BH300"/>
  <c r="BG300"/>
  <c r="BF300"/>
  <c r="T300"/>
  <c r="R300"/>
  <c r="P300"/>
  <c r="BI293"/>
  <c r="BH293"/>
  <c r="BG293"/>
  <c r="BF293"/>
  <c r="T293"/>
  <c r="R293"/>
  <c r="P293"/>
  <c r="BI289"/>
  <c r="BH289"/>
  <c r="BG289"/>
  <c r="BF289"/>
  <c r="T289"/>
  <c r="R289"/>
  <c r="P289"/>
  <c r="BI279"/>
  <c r="BH279"/>
  <c r="BG279"/>
  <c r="BF279"/>
  <c r="T279"/>
  <c r="R279"/>
  <c r="P279"/>
  <c r="BI276"/>
  <c r="BH276"/>
  <c r="BG276"/>
  <c r="BF276"/>
  <c r="T276"/>
  <c r="R276"/>
  <c r="P276"/>
  <c r="BI265"/>
  <c r="BH265"/>
  <c r="BG265"/>
  <c r="BF265"/>
  <c r="T265"/>
  <c r="R265"/>
  <c r="P265"/>
  <c r="BI262"/>
  <c r="BH262"/>
  <c r="BG262"/>
  <c r="BF262"/>
  <c r="T262"/>
  <c r="R262"/>
  <c r="P262"/>
  <c r="BI256"/>
  <c r="BH256"/>
  <c r="BG256"/>
  <c r="BF256"/>
  <c r="T256"/>
  <c r="R256"/>
  <c r="P256"/>
  <c r="BI245"/>
  <c r="BH245"/>
  <c r="BG245"/>
  <c r="BF245"/>
  <c r="T245"/>
  <c r="R245"/>
  <c r="P245"/>
  <c r="BI239"/>
  <c r="BH239"/>
  <c r="BG239"/>
  <c r="BF239"/>
  <c r="T239"/>
  <c r="R239"/>
  <c r="P239"/>
  <c r="BI233"/>
  <c r="BH233"/>
  <c r="BG233"/>
  <c r="BF233"/>
  <c r="T233"/>
  <c r="R233"/>
  <c r="P233"/>
  <c r="BI226"/>
  <c r="BH226"/>
  <c r="BG226"/>
  <c r="BF226"/>
  <c r="T226"/>
  <c r="R226"/>
  <c r="P226"/>
  <c r="BI222"/>
  <c r="BH222"/>
  <c r="BG222"/>
  <c r="BF222"/>
  <c r="T222"/>
  <c r="R222"/>
  <c r="P222"/>
  <c r="BI212"/>
  <c r="BH212"/>
  <c r="BG212"/>
  <c r="BF212"/>
  <c r="T212"/>
  <c r="R212"/>
  <c r="P212"/>
  <c r="BI207"/>
  <c r="BH207"/>
  <c r="BG207"/>
  <c r="BF207"/>
  <c r="T207"/>
  <c r="R207"/>
  <c r="P207"/>
  <c r="BI203"/>
  <c r="BH203"/>
  <c r="BG203"/>
  <c r="BF203"/>
  <c r="T203"/>
  <c r="R203"/>
  <c r="P203"/>
  <c r="BI200"/>
  <c r="BH200"/>
  <c r="BG200"/>
  <c r="BF200"/>
  <c r="T200"/>
  <c r="R200"/>
  <c r="P200"/>
  <c r="BI195"/>
  <c r="BH195"/>
  <c r="BG195"/>
  <c r="BF195"/>
  <c r="T195"/>
  <c r="R195"/>
  <c r="P195"/>
  <c r="BI191"/>
  <c r="BH191"/>
  <c r="BG191"/>
  <c r="BF191"/>
  <c r="T191"/>
  <c r="R191"/>
  <c r="P191"/>
  <c r="BI178"/>
  <c r="BH178"/>
  <c r="BG178"/>
  <c r="BF178"/>
  <c r="T178"/>
  <c r="R178"/>
  <c r="P178"/>
  <c r="BI165"/>
  <c r="BH165"/>
  <c r="BG165"/>
  <c r="BF165"/>
  <c r="T165"/>
  <c r="R165"/>
  <c r="P165"/>
  <c r="BI160"/>
  <c r="BH160"/>
  <c r="BG160"/>
  <c r="BF160"/>
  <c r="T160"/>
  <c r="R160"/>
  <c r="P160"/>
  <c r="BI155"/>
  <c r="BH155"/>
  <c r="BG155"/>
  <c r="BF155"/>
  <c r="T155"/>
  <c r="R155"/>
  <c r="P155"/>
  <c r="BI150"/>
  <c r="BH150"/>
  <c r="BG150"/>
  <c r="BF150"/>
  <c r="T150"/>
  <c r="R150"/>
  <c r="P150"/>
  <c r="BI146"/>
  <c r="BH146"/>
  <c r="BG146"/>
  <c r="BF146"/>
  <c r="T146"/>
  <c r="R146"/>
  <c r="P146"/>
  <c r="BI141"/>
  <c r="BH141"/>
  <c r="BG141"/>
  <c r="BF141"/>
  <c r="T141"/>
  <c r="R141"/>
  <c r="P141"/>
  <c r="BI137"/>
  <c r="BH137"/>
  <c r="BG137"/>
  <c r="BF137"/>
  <c r="T137"/>
  <c r="R137"/>
  <c r="P137"/>
  <c r="BI132"/>
  <c r="BH132"/>
  <c r="BG132"/>
  <c r="BF132"/>
  <c r="T132"/>
  <c r="R132"/>
  <c r="P132"/>
  <c r="BI114"/>
  <c r="BH114"/>
  <c r="BG114"/>
  <c r="BF114"/>
  <c r="T114"/>
  <c r="R114"/>
  <c r="P114"/>
  <c r="BI95"/>
  <c r="BH95"/>
  <c r="BG95"/>
  <c r="BF95"/>
  <c r="T95"/>
  <c r="R95"/>
  <c r="P95"/>
  <c r="J88"/>
  <c r="F88"/>
  <c r="F86"/>
  <c r="E84"/>
  <c r="J58"/>
  <c r="F58"/>
  <c r="F56"/>
  <c r="E54"/>
  <c r="J26"/>
  <c r="E26"/>
  <c r="J89"/>
  <c r="J25"/>
  <c r="J20"/>
  <c r="E20"/>
  <c r="F89"/>
  <c r="J19"/>
  <c r="J14"/>
  <c r="J86"/>
  <c r="E7"/>
  <c r="E80"/>
  <c i="28" r="J39"/>
  <c r="J38"/>
  <c i="1" r="AY85"/>
  <c i="28" r="J37"/>
  <c i="1" r="AX85"/>
  <c i="28" r="BI138"/>
  <c r="BH138"/>
  <c r="BG138"/>
  <c r="BF138"/>
  <c r="T138"/>
  <c r="R138"/>
  <c r="P138"/>
  <c r="BI134"/>
  <c r="BH134"/>
  <c r="BG134"/>
  <c r="BF134"/>
  <c r="T134"/>
  <c r="R134"/>
  <c r="P134"/>
  <c r="BI130"/>
  <c r="BH130"/>
  <c r="BG130"/>
  <c r="BF130"/>
  <c r="T130"/>
  <c r="R130"/>
  <c r="P130"/>
  <c r="BI126"/>
  <c r="BH126"/>
  <c r="BG126"/>
  <c r="BF126"/>
  <c r="T126"/>
  <c r="R126"/>
  <c r="P126"/>
  <c r="BI122"/>
  <c r="BH122"/>
  <c r="BG122"/>
  <c r="BF122"/>
  <c r="T122"/>
  <c r="R122"/>
  <c r="P122"/>
  <c r="BI118"/>
  <c r="BH118"/>
  <c r="BG118"/>
  <c r="BF118"/>
  <c r="T118"/>
  <c r="R118"/>
  <c r="P118"/>
  <c r="BI114"/>
  <c r="BH114"/>
  <c r="BG114"/>
  <c r="BF114"/>
  <c r="T114"/>
  <c r="R114"/>
  <c r="P114"/>
  <c r="BI110"/>
  <c r="BH110"/>
  <c r="BG110"/>
  <c r="BF110"/>
  <c r="T110"/>
  <c r="R110"/>
  <c r="P110"/>
  <c r="BI107"/>
  <c r="BH107"/>
  <c r="BG107"/>
  <c r="BF107"/>
  <c r="T107"/>
  <c r="R107"/>
  <c r="P107"/>
  <c r="BI103"/>
  <c r="BH103"/>
  <c r="BG103"/>
  <c r="BF103"/>
  <c r="T103"/>
  <c r="R103"/>
  <c r="P103"/>
  <c r="BI99"/>
  <c r="BH99"/>
  <c r="BG99"/>
  <c r="BF99"/>
  <c r="T99"/>
  <c r="R99"/>
  <c r="P99"/>
  <c r="BI95"/>
  <c r="BH95"/>
  <c r="BG95"/>
  <c r="BF95"/>
  <c r="T95"/>
  <c r="R95"/>
  <c r="P95"/>
  <c r="BI91"/>
  <c r="BH91"/>
  <c r="BG91"/>
  <c r="BF91"/>
  <c r="T91"/>
  <c r="R91"/>
  <c r="P91"/>
  <c r="J84"/>
  <c r="F84"/>
  <c r="F82"/>
  <c r="E80"/>
  <c r="J58"/>
  <c r="F58"/>
  <c r="F56"/>
  <c r="E54"/>
  <c r="J26"/>
  <c r="E26"/>
  <c r="J59"/>
  <c r="J25"/>
  <c r="J20"/>
  <c r="E20"/>
  <c r="F85"/>
  <c r="J19"/>
  <c r="J14"/>
  <c r="J56"/>
  <c r="E7"/>
  <c r="E76"/>
  <c i="27" r="J39"/>
  <c r="J38"/>
  <c i="1" r="AY83"/>
  <c i="27" r="J37"/>
  <c i="1" r="AX83"/>
  <c i="27" r="BI132"/>
  <c r="BH132"/>
  <c r="BG132"/>
  <c r="BF132"/>
  <c r="T132"/>
  <c r="T131"/>
  <c r="R132"/>
  <c r="R131"/>
  <c r="P132"/>
  <c r="P131"/>
  <c r="BI128"/>
  <c r="BH128"/>
  <c r="BG128"/>
  <c r="BF128"/>
  <c r="T128"/>
  <c r="T127"/>
  <c r="R128"/>
  <c r="R127"/>
  <c r="P128"/>
  <c r="P127"/>
  <c r="BI124"/>
  <c r="BH124"/>
  <c r="BG124"/>
  <c r="BF124"/>
  <c r="T124"/>
  <c r="T123"/>
  <c r="R124"/>
  <c r="R123"/>
  <c r="P124"/>
  <c r="P123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5"/>
  <c r="BH105"/>
  <c r="BG105"/>
  <c r="BF105"/>
  <c r="T105"/>
  <c r="T104"/>
  <c r="R105"/>
  <c r="R104"/>
  <c r="P105"/>
  <c r="P104"/>
  <c r="BI101"/>
  <c r="BH101"/>
  <c r="BG101"/>
  <c r="BF101"/>
  <c r="T101"/>
  <c r="R101"/>
  <c r="P101"/>
  <c r="BI98"/>
  <c r="BH98"/>
  <c r="BG98"/>
  <c r="BF98"/>
  <c r="T98"/>
  <c r="R98"/>
  <c r="P98"/>
  <c r="BI95"/>
  <c r="BH95"/>
  <c r="BG95"/>
  <c r="BF95"/>
  <c r="T95"/>
  <c r="R95"/>
  <c r="P95"/>
  <c r="J88"/>
  <c r="F86"/>
  <c r="E84"/>
  <c r="J58"/>
  <c r="F56"/>
  <c r="E54"/>
  <c r="J26"/>
  <c r="E26"/>
  <c r="J89"/>
  <c r="J25"/>
  <c r="J20"/>
  <c r="E20"/>
  <c r="F89"/>
  <c r="J19"/>
  <c r="J17"/>
  <c r="E17"/>
  <c r="F58"/>
  <c r="J16"/>
  <c r="J14"/>
  <c r="J86"/>
  <c r="E7"/>
  <c r="E80"/>
  <c i="26" r="J39"/>
  <c r="J38"/>
  <c i="1" r="AY82"/>
  <c i="26" r="J37"/>
  <c i="1" r="AX82"/>
  <c i="26" r="BI132"/>
  <c r="BH132"/>
  <c r="BG132"/>
  <c r="BF132"/>
  <c r="T132"/>
  <c r="R132"/>
  <c r="P132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5"/>
  <c r="BH115"/>
  <c r="BG115"/>
  <c r="BF115"/>
  <c r="T115"/>
  <c r="R115"/>
  <c r="P115"/>
  <c r="BI112"/>
  <c r="BH112"/>
  <c r="BG112"/>
  <c r="BF112"/>
  <c r="T112"/>
  <c r="R112"/>
  <c r="P112"/>
  <c r="BI109"/>
  <c r="BH109"/>
  <c r="BG109"/>
  <c r="BF109"/>
  <c r="T109"/>
  <c r="R109"/>
  <c r="P109"/>
  <c r="BI106"/>
  <c r="BH106"/>
  <c r="BG106"/>
  <c r="BF106"/>
  <c r="T106"/>
  <c r="R106"/>
  <c r="P106"/>
  <c r="BI103"/>
  <c r="BH103"/>
  <c r="BG103"/>
  <c r="BF103"/>
  <c r="T103"/>
  <c r="R103"/>
  <c r="P103"/>
  <c r="BI100"/>
  <c r="BH100"/>
  <c r="BG100"/>
  <c r="BF100"/>
  <c r="T100"/>
  <c r="R100"/>
  <c r="P100"/>
  <c r="BI97"/>
  <c r="BH97"/>
  <c r="BG97"/>
  <c r="BF97"/>
  <c r="T97"/>
  <c r="R97"/>
  <c r="P97"/>
  <c r="BI94"/>
  <c r="BH94"/>
  <c r="BG94"/>
  <c r="BF94"/>
  <c r="T94"/>
  <c r="R94"/>
  <c r="P94"/>
  <c r="BI90"/>
  <c r="BH90"/>
  <c r="BG90"/>
  <c r="BF90"/>
  <c r="T90"/>
  <c r="R90"/>
  <c r="P90"/>
  <c r="J83"/>
  <c r="F83"/>
  <c r="F81"/>
  <c r="E79"/>
  <c r="J58"/>
  <c r="F58"/>
  <c r="F56"/>
  <c r="E54"/>
  <c r="J26"/>
  <c r="E26"/>
  <c r="J84"/>
  <c r="J25"/>
  <c r="J20"/>
  <c r="E20"/>
  <c r="F84"/>
  <c r="J19"/>
  <c r="J14"/>
  <c r="J81"/>
  <c r="E7"/>
  <c r="E75"/>
  <c i="25" r="J39"/>
  <c r="J38"/>
  <c i="1" r="AY81"/>
  <c i="25" r="J37"/>
  <c i="1" r="AX81"/>
  <c i="25" r="BI137"/>
  <c r="BH137"/>
  <c r="BG137"/>
  <c r="BF137"/>
  <c r="T137"/>
  <c r="R137"/>
  <c r="P137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22"/>
  <c r="BH122"/>
  <c r="BG122"/>
  <c r="BF122"/>
  <c r="T122"/>
  <c r="R122"/>
  <c r="P122"/>
  <c r="BI119"/>
  <c r="BH119"/>
  <c r="BG119"/>
  <c r="BF119"/>
  <c r="T119"/>
  <c r="R119"/>
  <c r="P119"/>
  <c r="BI113"/>
  <c r="BH113"/>
  <c r="BG113"/>
  <c r="BF113"/>
  <c r="T113"/>
  <c r="R113"/>
  <c r="P113"/>
  <c r="BI109"/>
  <c r="BH109"/>
  <c r="BG109"/>
  <c r="BF109"/>
  <c r="T109"/>
  <c r="R109"/>
  <c r="P109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90"/>
  <c r="BH90"/>
  <c r="BG90"/>
  <c r="BF90"/>
  <c r="T90"/>
  <c r="R90"/>
  <c r="P90"/>
  <c r="J83"/>
  <c r="F83"/>
  <c r="F81"/>
  <c r="E79"/>
  <c r="J58"/>
  <c r="F58"/>
  <c r="F56"/>
  <c r="E54"/>
  <c r="J26"/>
  <c r="E26"/>
  <c r="J59"/>
  <c r="J25"/>
  <c r="J20"/>
  <c r="E20"/>
  <c r="F59"/>
  <c r="J19"/>
  <c r="J14"/>
  <c r="J56"/>
  <c r="E7"/>
  <c r="E75"/>
  <c i="24" r="J39"/>
  <c r="J38"/>
  <c i="1" r="AY80"/>
  <c i="24" r="J37"/>
  <c i="1" r="AX80"/>
  <c i="24"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3"/>
  <c r="BH243"/>
  <c r="BG243"/>
  <c r="BF243"/>
  <c r="T243"/>
  <c r="R243"/>
  <c r="P243"/>
  <c r="BI239"/>
  <c r="BH239"/>
  <c r="BG239"/>
  <c r="BF239"/>
  <c r="T239"/>
  <c r="R239"/>
  <c r="P239"/>
  <c r="BI236"/>
  <c r="BH236"/>
  <c r="BG236"/>
  <c r="BF236"/>
  <c r="T236"/>
  <c r="R236"/>
  <c r="P236"/>
  <c r="BI232"/>
  <c r="BH232"/>
  <c r="BG232"/>
  <c r="BF232"/>
  <c r="T232"/>
  <c r="R232"/>
  <c r="P232"/>
  <c r="BI229"/>
  <c r="BH229"/>
  <c r="BG229"/>
  <c r="BF229"/>
  <c r="T229"/>
  <c r="R229"/>
  <c r="P229"/>
  <c r="BI226"/>
  <c r="BH226"/>
  <c r="BG226"/>
  <c r="BF226"/>
  <c r="T226"/>
  <c r="R226"/>
  <c r="P226"/>
  <c r="BI222"/>
  <c r="BH222"/>
  <c r="BG222"/>
  <c r="BF222"/>
  <c r="T222"/>
  <c r="R222"/>
  <c r="P222"/>
  <c r="BI218"/>
  <c r="BH218"/>
  <c r="BG218"/>
  <c r="BF218"/>
  <c r="T218"/>
  <c r="R218"/>
  <c r="P218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3"/>
  <c r="BH203"/>
  <c r="BG203"/>
  <c r="BF203"/>
  <c r="T203"/>
  <c r="R203"/>
  <c r="P203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7"/>
  <c r="BH177"/>
  <c r="BG177"/>
  <c r="BF177"/>
  <c r="T177"/>
  <c r="R177"/>
  <c r="P177"/>
  <c r="BI175"/>
  <c r="BH175"/>
  <c r="BG175"/>
  <c r="BF175"/>
  <c r="T175"/>
  <c r="R175"/>
  <c r="P175"/>
  <c r="BI171"/>
  <c r="BH171"/>
  <c r="BG171"/>
  <c r="BF171"/>
  <c r="T171"/>
  <c r="R171"/>
  <c r="P171"/>
  <c r="BI169"/>
  <c r="BH169"/>
  <c r="BG169"/>
  <c r="BF169"/>
  <c r="T169"/>
  <c r="R169"/>
  <c r="P169"/>
  <c r="BI165"/>
  <c r="BH165"/>
  <c r="BG165"/>
  <c r="BF165"/>
  <c r="T165"/>
  <c r="R165"/>
  <c r="P165"/>
  <c r="BI163"/>
  <c r="BH163"/>
  <c r="BG163"/>
  <c r="BF163"/>
  <c r="T163"/>
  <c r="R163"/>
  <c r="P163"/>
  <c r="BI159"/>
  <c r="BH159"/>
  <c r="BG159"/>
  <c r="BF159"/>
  <c r="T159"/>
  <c r="R159"/>
  <c r="P159"/>
  <c r="BI155"/>
  <c r="BH155"/>
  <c r="BG155"/>
  <c r="BF155"/>
  <c r="T155"/>
  <c r="R155"/>
  <c r="P155"/>
  <c r="BI151"/>
  <c r="BH151"/>
  <c r="BG151"/>
  <c r="BF151"/>
  <c r="T151"/>
  <c r="R151"/>
  <c r="P151"/>
  <c r="BI147"/>
  <c r="BH147"/>
  <c r="BG147"/>
  <c r="BF147"/>
  <c r="T147"/>
  <c r="R147"/>
  <c r="P147"/>
  <c r="BI143"/>
  <c r="BH143"/>
  <c r="BG143"/>
  <c r="BF143"/>
  <c r="T143"/>
  <c r="R143"/>
  <c r="P143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8"/>
  <c r="BH128"/>
  <c r="BG128"/>
  <c r="BF128"/>
  <c r="T128"/>
  <c r="R128"/>
  <c r="P128"/>
  <c r="BI126"/>
  <c r="BH126"/>
  <c r="BG126"/>
  <c r="BF126"/>
  <c r="T126"/>
  <c r="R126"/>
  <c r="P126"/>
  <c r="BI121"/>
  <c r="BH121"/>
  <c r="BG121"/>
  <c r="BF121"/>
  <c r="T121"/>
  <c r="R121"/>
  <c r="P121"/>
  <c r="BI117"/>
  <c r="BH117"/>
  <c r="BG117"/>
  <c r="BF117"/>
  <c r="T117"/>
  <c r="R117"/>
  <c r="P117"/>
  <c r="BI113"/>
  <c r="BH113"/>
  <c r="BG113"/>
  <c r="BF113"/>
  <c r="T113"/>
  <c r="R113"/>
  <c r="P113"/>
  <c r="BI109"/>
  <c r="BH109"/>
  <c r="BG109"/>
  <c r="BF109"/>
  <c r="T109"/>
  <c r="R109"/>
  <c r="P109"/>
  <c r="BI106"/>
  <c r="BH106"/>
  <c r="BG106"/>
  <c r="BF106"/>
  <c r="T106"/>
  <c r="R106"/>
  <c r="P106"/>
  <c r="BI102"/>
  <c r="BH102"/>
  <c r="BG102"/>
  <c r="BF102"/>
  <c r="T102"/>
  <c r="R102"/>
  <c r="P102"/>
  <c r="BI98"/>
  <c r="BH98"/>
  <c r="BG98"/>
  <c r="BF98"/>
  <c r="T98"/>
  <c r="R98"/>
  <c r="P98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88"/>
  <c r="J19"/>
  <c r="J14"/>
  <c r="J85"/>
  <c r="E7"/>
  <c r="E79"/>
  <c i="23" r="J39"/>
  <c r="J38"/>
  <c i="1" r="AY79"/>
  <c i="23" r="J37"/>
  <c i="1" r="AX79"/>
  <c i="23"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8"/>
  <c r="BH268"/>
  <c r="BG268"/>
  <c r="BF268"/>
  <c r="T268"/>
  <c r="R268"/>
  <c r="P268"/>
  <c r="BI265"/>
  <c r="BH265"/>
  <c r="BG265"/>
  <c r="BF265"/>
  <c r="T265"/>
  <c r="R265"/>
  <c r="P265"/>
  <c r="BI262"/>
  <c r="BH262"/>
  <c r="BG262"/>
  <c r="BF262"/>
  <c r="T262"/>
  <c r="R262"/>
  <c r="P262"/>
  <c r="BI259"/>
  <c r="BH259"/>
  <c r="BG259"/>
  <c r="BF259"/>
  <c r="T259"/>
  <c r="R259"/>
  <c r="P259"/>
  <c r="BI256"/>
  <c r="BH256"/>
  <c r="BG256"/>
  <c r="BF256"/>
  <c r="T256"/>
  <c r="R256"/>
  <c r="P256"/>
  <c r="BI253"/>
  <c r="BH253"/>
  <c r="BG253"/>
  <c r="BF253"/>
  <c r="T253"/>
  <c r="R253"/>
  <c r="P253"/>
  <c r="BI250"/>
  <c r="BH250"/>
  <c r="BG250"/>
  <c r="BF250"/>
  <c r="T250"/>
  <c r="R250"/>
  <c r="P250"/>
  <c r="BI246"/>
  <c r="BH246"/>
  <c r="BG246"/>
  <c r="BF246"/>
  <c r="T246"/>
  <c r="R246"/>
  <c r="P246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6"/>
  <c r="BH226"/>
  <c r="BG226"/>
  <c r="BF226"/>
  <c r="T226"/>
  <c r="R226"/>
  <c r="P226"/>
  <c r="BI222"/>
  <c r="BH222"/>
  <c r="BG222"/>
  <c r="BF222"/>
  <c r="T222"/>
  <c r="R222"/>
  <c r="P222"/>
  <c r="BI218"/>
  <c r="BH218"/>
  <c r="BG218"/>
  <c r="BF218"/>
  <c r="T218"/>
  <c r="R218"/>
  <c r="P218"/>
  <c r="BI214"/>
  <c r="BH214"/>
  <c r="BG214"/>
  <c r="BF214"/>
  <c r="T214"/>
  <c r="R214"/>
  <c r="P214"/>
  <c r="BI210"/>
  <c r="BH210"/>
  <c r="BG210"/>
  <c r="BF210"/>
  <c r="T210"/>
  <c r="R210"/>
  <c r="P210"/>
  <c r="BI207"/>
  <c r="BH207"/>
  <c r="BG207"/>
  <c r="BF207"/>
  <c r="T207"/>
  <c r="R207"/>
  <c r="P207"/>
  <c r="BI205"/>
  <c r="BH205"/>
  <c r="BG205"/>
  <c r="BF205"/>
  <c r="T205"/>
  <c r="R205"/>
  <c r="P205"/>
  <c r="BI202"/>
  <c r="BH202"/>
  <c r="BG202"/>
  <c r="BF202"/>
  <c r="T202"/>
  <c r="R202"/>
  <c r="P202"/>
  <c r="BI200"/>
  <c r="BH200"/>
  <c r="BG200"/>
  <c r="BF200"/>
  <c r="T200"/>
  <c r="R200"/>
  <c r="P200"/>
  <c r="BI197"/>
  <c r="BH197"/>
  <c r="BG197"/>
  <c r="BF197"/>
  <c r="T197"/>
  <c r="R197"/>
  <c r="P197"/>
  <c r="BI195"/>
  <c r="BH195"/>
  <c r="BG195"/>
  <c r="BF195"/>
  <c r="T195"/>
  <c r="R195"/>
  <c r="P195"/>
  <c r="BI192"/>
  <c r="BH192"/>
  <c r="BG192"/>
  <c r="BF192"/>
  <c r="T192"/>
  <c r="R192"/>
  <c r="P192"/>
  <c r="BI190"/>
  <c r="BH190"/>
  <c r="BG190"/>
  <c r="BF190"/>
  <c r="T190"/>
  <c r="R190"/>
  <c r="P190"/>
  <c r="BI187"/>
  <c r="BH187"/>
  <c r="BG187"/>
  <c r="BF187"/>
  <c r="T187"/>
  <c r="R187"/>
  <c r="P187"/>
  <c r="BI183"/>
  <c r="BH183"/>
  <c r="BG183"/>
  <c r="BF183"/>
  <c r="T183"/>
  <c r="R183"/>
  <c r="P183"/>
  <c r="BI180"/>
  <c r="BH180"/>
  <c r="BG180"/>
  <c r="BF180"/>
  <c r="T180"/>
  <c r="R180"/>
  <c r="P180"/>
  <c r="BI176"/>
  <c r="BH176"/>
  <c r="BG176"/>
  <c r="BF176"/>
  <c r="T176"/>
  <c r="R176"/>
  <c r="P176"/>
  <c r="BI173"/>
  <c r="BH173"/>
  <c r="BG173"/>
  <c r="BF173"/>
  <c r="T173"/>
  <c r="R173"/>
  <c r="P173"/>
  <c r="BI171"/>
  <c r="BH171"/>
  <c r="BG171"/>
  <c r="BF171"/>
  <c r="T171"/>
  <c r="R171"/>
  <c r="P171"/>
  <c r="BI168"/>
  <c r="BH168"/>
  <c r="BG168"/>
  <c r="BF168"/>
  <c r="T168"/>
  <c r="R168"/>
  <c r="P168"/>
  <c r="BI166"/>
  <c r="BH166"/>
  <c r="BG166"/>
  <c r="BF166"/>
  <c r="T166"/>
  <c r="R166"/>
  <c r="P166"/>
  <c r="BI163"/>
  <c r="BH163"/>
  <c r="BG163"/>
  <c r="BF163"/>
  <c r="T163"/>
  <c r="R163"/>
  <c r="P163"/>
  <c r="BI161"/>
  <c r="BH161"/>
  <c r="BG161"/>
  <c r="BF161"/>
  <c r="T161"/>
  <c r="R161"/>
  <c r="P161"/>
  <c r="BI158"/>
  <c r="BH158"/>
  <c r="BG158"/>
  <c r="BF158"/>
  <c r="T158"/>
  <c r="R158"/>
  <c r="P158"/>
  <c r="BI155"/>
  <c r="BH155"/>
  <c r="BG155"/>
  <c r="BF155"/>
  <c r="T155"/>
  <c r="R155"/>
  <c r="P155"/>
  <c r="BI152"/>
  <c r="BH152"/>
  <c r="BG152"/>
  <c r="BF152"/>
  <c r="T152"/>
  <c r="R152"/>
  <c r="P152"/>
  <c r="BI149"/>
  <c r="BH149"/>
  <c r="BG149"/>
  <c r="BF149"/>
  <c r="T149"/>
  <c r="R149"/>
  <c r="P149"/>
  <c r="BI146"/>
  <c r="BH146"/>
  <c r="BG146"/>
  <c r="BF146"/>
  <c r="T146"/>
  <c r="R146"/>
  <c r="P146"/>
  <c r="BI143"/>
  <c r="BH143"/>
  <c r="BG143"/>
  <c r="BF143"/>
  <c r="T143"/>
  <c r="R143"/>
  <c r="P143"/>
  <c r="BI141"/>
  <c r="BH141"/>
  <c r="BG141"/>
  <c r="BF141"/>
  <c r="T141"/>
  <c r="R141"/>
  <c r="P141"/>
  <c r="BI139"/>
  <c r="BH139"/>
  <c r="BG139"/>
  <c r="BF139"/>
  <c r="T139"/>
  <c r="R139"/>
  <c r="P139"/>
  <c r="BI137"/>
  <c r="BH137"/>
  <c r="BG137"/>
  <c r="BF137"/>
  <c r="T137"/>
  <c r="R137"/>
  <c r="P137"/>
  <c r="BI132"/>
  <c r="BH132"/>
  <c r="BG132"/>
  <c r="BF132"/>
  <c r="T132"/>
  <c r="R132"/>
  <c r="P132"/>
  <c r="BI130"/>
  <c r="BH130"/>
  <c r="BG130"/>
  <c r="BF130"/>
  <c r="T130"/>
  <c r="R130"/>
  <c r="P130"/>
  <c r="BI127"/>
  <c r="BH127"/>
  <c r="BG127"/>
  <c r="BF127"/>
  <c r="T127"/>
  <c r="R127"/>
  <c r="P127"/>
  <c r="BI125"/>
  <c r="BH125"/>
  <c r="BG125"/>
  <c r="BF125"/>
  <c r="T125"/>
  <c r="R125"/>
  <c r="P125"/>
  <c r="BI122"/>
  <c r="BH122"/>
  <c r="BG122"/>
  <c r="BF122"/>
  <c r="T122"/>
  <c r="R122"/>
  <c r="P122"/>
  <c r="BI119"/>
  <c r="BH119"/>
  <c r="BG119"/>
  <c r="BF119"/>
  <c r="T119"/>
  <c r="R119"/>
  <c r="P119"/>
  <c r="BI116"/>
  <c r="BH116"/>
  <c r="BG116"/>
  <c r="BF116"/>
  <c r="T116"/>
  <c r="R116"/>
  <c r="P116"/>
  <c r="BI113"/>
  <c r="BH113"/>
  <c r="BG113"/>
  <c r="BF113"/>
  <c r="T113"/>
  <c r="R113"/>
  <c r="P113"/>
  <c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88"/>
  <c r="J19"/>
  <c r="J14"/>
  <c r="J56"/>
  <c r="E7"/>
  <c r="E50"/>
  <c i="22" r="J39"/>
  <c r="J38"/>
  <c i="1" r="AY78"/>
  <c i="22" r="J37"/>
  <c i="1" r="AX78"/>
  <c i="22" r="BI270"/>
  <c r="BH270"/>
  <c r="BG270"/>
  <c r="BF270"/>
  <c r="T270"/>
  <c r="R270"/>
  <c r="P270"/>
  <c r="BI267"/>
  <c r="BH267"/>
  <c r="BG267"/>
  <c r="BF267"/>
  <c r="T267"/>
  <c r="R267"/>
  <c r="P267"/>
  <c r="BI263"/>
  <c r="BH263"/>
  <c r="BG263"/>
  <c r="BF263"/>
  <c r="T263"/>
  <c r="R263"/>
  <c r="P263"/>
  <c r="BI254"/>
  <c r="BH254"/>
  <c r="BG254"/>
  <c r="BF254"/>
  <c r="T254"/>
  <c r="R254"/>
  <c r="P254"/>
  <c r="BI252"/>
  <c r="BH252"/>
  <c r="BG252"/>
  <c r="BF252"/>
  <c r="T252"/>
  <c r="R252"/>
  <c r="P252"/>
  <c r="BI249"/>
  <c r="BH249"/>
  <c r="BG249"/>
  <c r="BF249"/>
  <c r="T249"/>
  <c r="R249"/>
  <c r="P249"/>
  <c r="BI247"/>
  <c r="BH247"/>
  <c r="BG247"/>
  <c r="BF247"/>
  <c r="T247"/>
  <c r="R247"/>
  <c r="P247"/>
  <c r="BI244"/>
  <c r="BH244"/>
  <c r="BG244"/>
  <c r="BF244"/>
  <c r="T244"/>
  <c r="R244"/>
  <c r="P244"/>
  <c r="BI242"/>
  <c r="BH242"/>
  <c r="BG242"/>
  <c r="BF242"/>
  <c r="T242"/>
  <c r="R242"/>
  <c r="P242"/>
  <c r="BI239"/>
  <c r="BH239"/>
  <c r="BG239"/>
  <c r="BF239"/>
  <c r="T239"/>
  <c r="R239"/>
  <c r="P239"/>
  <c r="BI236"/>
  <c r="BH236"/>
  <c r="BG236"/>
  <c r="BF236"/>
  <c r="T236"/>
  <c r="R236"/>
  <c r="P236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1"/>
  <c r="BH221"/>
  <c r="BG221"/>
  <c r="BF221"/>
  <c r="T221"/>
  <c r="R221"/>
  <c r="P221"/>
  <c r="BI212"/>
  <c r="BH212"/>
  <c r="BG212"/>
  <c r="BF212"/>
  <c r="T212"/>
  <c r="R212"/>
  <c r="P212"/>
  <c r="BI210"/>
  <c r="BH210"/>
  <c r="BG210"/>
  <c r="BF210"/>
  <c r="T210"/>
  <c r="R210"/>
  <c r="P210"/>
  <c r="BI207"/>
  <c r="BH207"/>
  <c r="BG207"/>
  <c r="BF207"/>
  <c r="T207"/>
  <c r="R207"/>
  <c r="P207"/>
  <c r="BI201"/>
  <c r="BH201"/>
  <c r="BG201"/>
  <c r="BF201"/>
  <c r="T201"/>
  <c r="R201"/>
  <c r="P201"/>
  <c r="BI194"/>
  <c r="BH194"/>
  <c r="BG194"/>
  <c r="BF194"/>
  <c r="T194"/>
  <c r="R194"/>
  <c r="P194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45"/>
  <c r="BH145"/>
  <c r="BG145"/>
  <c r="BF145"/>
  <c r="T145"/>
  <c r="R145"/>
  <c r="P145"/>
  <c r="BI132"/>
  <c r="BH132"/>
  <c r="BG132"/>
  <c r="BF132"/>
  <c r="T132"/>
  <c r="R132"/>
  <c r="P132"/>
  <c r="BI129"/>
  <c r="BH129"/>
  <c r="BG129"/>
  <c r="BF129"/>
  <c r="T129"/>
  <c r="R129"/>
  <c r="P129"/>
  <c r="BI120"/>
  <c r="BH120"/>
  <c r="BG120"/>
  <c r="BF120"/>
  <c r="T120"/>
  <c r="R120"/>
  <c r="P120"/>
  <c r="BI111"/>
  <c r="BH111"/>
  <c r="BG111"/>
  <c r="BF111"/>
  <c r="T111"/>
  <c r="R111"/>
  <c r="P111"/>
  <c r="BI102"/>
  <c r="BH102"/>
  <c r="BG102"/>
  <c r="BF102"/>
  <c r="T102"/>
  <c r="R102"/>
  <c r="P102"/>
  <c r="BI99"/>
  <c r="BH99"/>
  <c r="BG99"/>
  <c r="BF99"/>
  <c r="T99"/>
  <c r="R99"/>
  <c r="P99"/>
  <c r="BI94"/>
  <c r="BH94"/>
  <c r="BG94"/>
  <c r="BF94"/>
  <c r="T94"/>
  <c r="R94"/>
  <c r="P94"/>
  <c r="J88"/>
  <c r="J87"/>
  <c r="F85"/>
  <c r="E83"/>
  <c r="J59"/>
  <c r="J58"/>
  <c r="F56"/>
  <c r="E54"/>
  <c r="J20"/>
  <c r="E20"/>
  <c r="F88"/>
  <c r="J19"/>
  <c r="J17"/>
  <c r="E17"/>
  <c r="F87"/>
  <c r="J16"/>
  <c r="J14"/>
  <c r="J56"/>
  <c r="E7"/>
  <c r="E79"/>
  <c i="21" r="J39"/>
  <c r="J38"/>
  <c i="1" r="AY77"/>
  <c i="21" r="J37"/>
  <c i="1" r="AX77"/>
  <c i="21" r="BI270"/>
  <c r="BH270"/>
  <c r="BG270"/>
  <c r="BF270"/>
  <c r="T270"/>
  <c r="R270"/>
  <c r="P270"/>
  <c r="BI267"/>
  <c r="BH267"/>
  <c r="BG267"/>
  <c r="BF267"/>
  <c r="T267"/>
  <c r="R267"/>
  <c r="P267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46"/>
  <c r="BH246"/>
  <c r="BG246"/>
  <c r="BF246"/>
  <c r="T246"/>
  <c r="R246"/>
  <c r="P246"/>
  <c r="BI243"/>
  <c r="BH243"/>
  <c r="BG243"/>
  <c r="BF243"/>
  <c r="T243"/>
  <c r="T242"/>
  <c r="R243"/>
  <c r="R242"/>
  <c r="P243"/>
  <c r="P242"/>
  <c r="BI237"/>
  <c r="BH237"/>
  <c r="BG237"/>
  <c r="BF237"/>
  <c r="T237"/>
  <c r="R237"/>
  <c r="P237"/>
  <c r="BI232"/>
  <c r="BH232"/>
  <c r="BG232"/>
  <c r="BF232"/>
  <c r="T232"/>
  <c r="R232"/>
  <c r="P232"/>
  <c r="BI229"/>
  <c r="BH229"/>
  <c r="BG229"/>
  <c r="BF229"/>
  <c r="T229"/>
  <c r="R229"/>
  <c r="P229"/>
  <c r="BI224"/>
  <c r="BH224"/>
  <c r="BG224"/>
  <c r="BF224"/>
  <c r="T224"/>
  <c r="R224"/>
  <c r="P224"/>
  <c r="BI219"/>
  <c r="BH219"/>
  <c r="BG219"/>
  <c r="BF219"/>
  <c r="T219"/>
  <c r="R219"/>
  <c r="P219"/>
  <c r="BI214"/>
  <c r="BH214"/>
  <c r="BG214"/>
  <c r="BF214"/>
  <c r="T214"/>
  <c r="R214"/>
  <c r="P214"/>
  <c r="BI210"/>
  <c r="BH210"/>
  <c r="BG210"/>
  <c r="BF210"/>
  <c r="T210"/>
  <c r="R210"/>
  <c r="P210"/>
  <c r="BI205"/>
  <c r="BH205"/>
  <c r="BG205"/>
  <c r="BF205"/>
  <c r="T205"/>
  <c r="R205"/>
  <c r="P205"/>
  <c r="BI199"/>
  <c r="BH199"/>
  <c r="BG199"/>
  <c r="BF199"/>
  <c r="T199"/>
  <c r="R199"/>
  <c r="P199"/>
  <c r="BI194"/>
  <c r="BH194"/>
  <c r="BG194"/>
  <c r="BF194"/>
  <c r="T194"/>
  <c r="R194"/>
  <c r="P194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80"/>
  <c r="BH180"/>
  <c r="BG180"/>
  <c r="BF180"/>
  <c r="T180"/>
  <c r="R180"/>
  <c r="P180"/>
  <c r="BI175"/>
  <c r="BH175"/>
  <c r="BG175"/>
  <c r="BF175"/>
  <c r="T175"/>
  <c r="R175"/>
  <c r="P175"/>
  <c r="BI170"/>
  <c r="BH170"/>
  <c r="BG170"/>
  <c r="BF170"/>
  <c r="T170"/>
  <c r="R170"/>
  <c r="P170"/>
  <c r="BI165"/>
  <c r="BH165"/>
  <c r="BG165"/>
  <c r="BF165"/>
  <c r="T165"/>
  <c r="R165"/>
  <c r="P165"/>
  <c r="BI161"/>
  <c r="BH161"/>
  <c r="BG161"/>
  <c r="BF161"/>
  <c r="T161"/>
  <c r="R161"/>
  <c r="P161"/>
  <c r="BI158"/>
  <c r="BH158"/>
  <c r="BG158"/>
  <c r="BF158"/>
  <c r="T158"/>
  <c r="R158"/>
  <c r="P158"/>
  <c r="BI153"/>
  <c r="BH153"/>
  <c r="BG153"/>
  <c r="BF153"/>
  <c r="T153"/>
  <c r="R153"/>
  <c r="P153"/>
  <c r="BI150"/>
  <c r="BH150"/>
  <c r="BG150"/>
  <c r="BF150"/>
  <c r="T150"/>
  <c r="R150"/>
  <c r="P150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20"/>
  <c r="BH120"/>
  <c r="BG120"/>
  <c r="BF120"/>
  <c r="T120"/>
  <c r="R120"/>
  <c r="P120"/>
  <c r="BI115"/>
  <c r="BH115"/>
  <c r="BG115"/>
  <c r="BF115"/>
  <c r="T115"/>
  <c r="R115"/>
  <c r="P115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BI96"/>
  <c r="BH96"/>
  <c r="BG96"/>
  <c r="BF96"/>
  <c r="T96"/>
  <c r="R96"/>
  <c r="P96"/>
  <c r="J89"/>
  <c r="F89"/>
  <c r="F87"/>
  <c r="E85"/>
  <c r="J58"/>
  <c r="F58"/>
  <c r="F56"/>
  <c r="E54"/>
  <c r="J26"/>
  <c r="E26"/>
  <c r="J59"/>
  <c r="J25"/>
  <c r="J20"/>
  <c r="E20"/>
  <c r="F90"/>
  <c r="J19"/>
  <c r="J14"/>
  <c r="J56"/>
  <c r="E7"/>
  <c r="E81"/>
  <c i="20" r="J39"/>
  <c r="J38"/>
  <c i="1" r="AY76"/>
  <c i="20" r="J37"/>
  <c i="1" r="AX76"/>
  <c i="20" r="BI224"/>
  <c r="BH224"/>
  <c r="BG224"/>
  <c r="BF224"/>
  <c r="T224"/>
  <c r="R224"/>
  <c r="P224"/>
  <c r="BI221"/>
  <c r="BH221"/>
  <c r="BG221"/>
  <c r="BF221"/>
  <c r="T221"/>
  <c r="R221"/>
  <c r="P221"/>
  <c r="BI214"/>
  <c r="BH214"/>
  <c r="BG214"/>
  <c r="BF214"/>
  <c r="T214"/>
  <c r="R214"/>
  <c r="P214"/>
  <c r="BI211"/>
  <c r="BH211"/>
  <c r="BG211"/>
  <c r="BF211"/>
  <c r="T211"/>
  <c r="R211"/>
  <c r="P211"/>
  <c r="BI207"/>
  <c r="BH207"/>
  <c r="BG207"/>
  <c r="BF207"/>
  <c r="T207"/>
  <c r="R207"/>
  <c r="P207"/>
  <c r="BI202"/>
  <c r="BH202"/>
  <c r="BG202"/>
  <c r="BF202"/>
  <c r="T202"/>
  <c r="R202"/>
  <c r="P202"/>
  <c r="BI197"/>
  <c r="BH197"/>
  <c r="BG197"/>
  <c r="BF197"/>
  <c r="T197"/>
  <c r="R197"/>
  <c r="P197"/>
  <c r="BI195"/>
  <c r="BH195"/>
  <c r="BG195"/>
  <c r="BF195"/>
  <c r="T195"/>
  <c r="R195"/>
  <c r="P195"/>
  <c r="BI190"/>
  <c r="BH190"/>
  <c r="BG190"/>
  <c r="BF190"/>
  <c r="T190"/>
  <c r="R190"/>
  <c r="P190"/>
  <c r="BI187"/>
  <c r="BH187"/>
  <c r="BG187"/>
  <c r="BF187"/>
  <c r="T187"/>
  <c r="R187"/>
  <c r="P187"/>
  <c r="BI181"/>
  <c r="BH181"/>
  <c r="BG181"/>
  <c r="BF181"/>
  <c r="T181"/>
  <c r="R181"/>
  <c r="P181"/>
  <c r="BI177"/>
  <c r="BH177"/>
  <c r="BG177"/>
  <c r="BF177"/>
  <c r="T177"/>
  <c r="R177"/>
  <c r="P177"/>
  <c r="BI171"/>
  <c r="BH171"/>
  <c r="BG171"/>
  <c r="BF171"/>
  <c r="T171"/>
  <c r="R171"/>
  <c r="P171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49"/>
  <c r="BH149"/>
  <c r="BG149"/>
  <c r="BF149"/>
  <c r="T149"/>
  <c r="T148"/>
  <c r="R149"/>
  <c r="R148"/>
  <c r="P149"/>
  <c r="P148"/>
  <c r="BI141"/>
  <c r="BH141"/>
  <c r="BG141"/>
  <c r="BF141"/>
  <c r="T141"/>
  <c r="R141"/>
  <c r="P141"/>
  <c r="BI134"/>
  <c r="BH134"/>
  <c r="BG134"/>
  <c r="BF134"/>
  <c r="T134"/>
  <c r="R134"/>
  <c r="P134"/>
  <c r="BI129"/>
  <c r="BH129"/>
  <c r="BG129"/>
  <c r="BF129"/>
  <c r="T129"/>
  <c r="R129"/>
  <c r="P129"/>
  <c r="BI124"/>
  <c r="BH124"/>
  <c r="BG124"/>
  <c r="BF124"/>
  <c r="T124"/>
  <c r="R124"/>
  <c r="P124"/>
  <c r="BI119"/>
  <c r="BH119"/>
  <c r="BG119"/>
  <c r="BF119"/>
  <c r="T119"/>
  <c r="R119"/>
  <c r="P119"/>
  <c r="BI115"/>
  <c r="BH115"/>
  <c r="BG115"/>
  <c r="BF115"/>
  <c r="T115"/>
  <c r="R115"/>
  <c r="P115"/>
  <c r="BI110"/>
  <c r="BH110"/>
  <c r="BG110"/>
  <c r="BF110"/>
  <c r="T110"/>
  <c r="R110"/>
  <c r="P110"/>
  <c r="BI106"/>
  <c r="BH106"/>
  <c r="BG106"/>
  <c r="BF106"/>
  <c r="T106"/>
  <c r="R106"/>
  <c r="P106"/>
  <c r="BI100"/>
  <c r="BH100"/>
  <c r="BG100"/>
  <c r="BF100"/>
  <c r="T100"/>
  <c r="R100"/>
  <c r="P100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59"/>
  <c r="J19"/>
  <c r="J14"/>
  <c r="J56"/>
  <c r="E7"/>
  <c r="E79"/>
  <c i="19" r="J39"/>
  <c r="J38"/>
  <c i="1" r="AY75"/>
  <c i="19" r="J37"/>
  <c i="1" r="AX75"/>
  <c i="19" r="BI112"/>
  <c r="BH112"/>
  <c r="BG112"/>
  <c r="BF112"/>
  <c r="T112"/>
  <c r="R112"/>
  <c r="P112"/>
  <c r="BI109"/>
  <c r="BH109"/>
  <c r="BG109"/>
  <c r="BF109"/>
  <c r="T109"/>
  <c r="R109"/>
  <c r="P109"/>
  <c r="BI104"/>
  <c r="BH104"/>
  <c r="BG104"/>
  <c r="BF104"/>
  <c r="T104"/>
  <c r="R104"/>
  <c r="P104"/>
  <c r="BI101"/>
  <c r="BH101"/>
  <c r="BG101"/>
  <c r="BF101"/>
  <c r="T101"/>
  <c r="R101"/>
  <c r="P101"/>
  <c r="BI97"/>
  <c r="BH97"/>
  <c r="BG97"/>
  <c r="BF97"/>
  <c r="T97"/>
  <c r="R97"/>
  <c r="P97"/>
  <c r="BI95"/>
  <c r="BH95"/>
  <c r="BG95"/>
  <c r="BF95"/>
  <c r="T95"/>
  <c r="R95"/>
  <c r="P95"/>
  <c r="BI91"/>
  <c r="BH91"/>
  <c r="BG91"/>
  <c r="BF91"/>
  <c r="T91"/>
  <c r="R91"/>
  <c r="P91"/>
  <c r="J84"/>
  <c r="F84"/>
  <c r="F82"/>
  <c r="E80"/>
  <c r="J58"/>
  <c r="F58"/>
  <c r="F56"/>
  <c r="E54"/>
  <c r="J26"/>
  <c r="E26"/>
  <c r="J59"/>
  <c r="J25"/>
  <c r="J20"/>
  <c r="E20"/>
  <c r="F59"/>
  <c r="J19"/>
  <c r="J14"/>
  <c r="J82"/>
  <c r="E7"/>
  <c r="E50"/>
  <c i="18" r="J39"/>
  <c r="J38"/>
  <c i="1" r="AY74"/>
  <c i="18" r="J37"/>
  <c i="1" r="AX74"/>
  <c i="18" r="BI463"/>
  <c r="BH463"/>
  <c r="BG463"/>
  <c r="BF463"/>
  <c r="T463"/>
  <c r="T462"/>
  <c r="T461"/>
  <c r="R463"/>
  <c r="R462"/>
  <c r="R461"/>
  <c r="P463"/>
  <c r="P462"/>
  <c r="P461"/>
  <c r="BI458"/>
  <c r="BH458"/>
  <c r="BG458"/>
  <c r="BF458"/>
  <c r="T458"/>
  <c r="R458"/>
  <c r="P458"/>
  <c r="BI455"/>
  <c r="BH455"/>
  <c r="BG455"/>
  <c r="BF455"/>
  <c r="T455"/>
  <c r="R455"/>
  <c r="P455"/>
  <c r="BI451"/>
  <c r="BH451"/>
  <c r="BG451"/>
  <c r="BF451"/>
  <c r="T451"/>
  <c r="R451"/>
  <c r="P451"/>
  <c r="BI446"/>
  <c r="BH446"/>
  <c r="BG446"/>
  <c r="BF446"/>
  <c r="T446"/>
  <c r="R446"/>
  <c r="P446"/>
  <c r="BI440"/>
  <c r="BH440"/>
  <c r="BG440"/>
  <c r="BF440"/>
  <c r="T440"/>
  <c r="R440"/>
  <c r="P440"/>
  <c r="BI432"/>
  <c r="BH432"/>
  <c r="BG432"/>
  <c r="BF432"/>
  <c r="T432"/>
  <c r="R432"/>
  <c r="P432"/>
  <c r="BI426"/>
  <c r="BH426"/>
  <c r="BG426"/>
  <c r="BF426"/>
  <c r="T426"/>
  <c r="R426"/>
  <c r="P426"/>
  <c r="BI423"/>
  <c r="BH423"/>
  <c r="BG423"/>
  <c r="BF423"/>
  <c r="T423"/>
  <c r="R423"/>
  <c r="P423"/>
  <c r="BI413"/>
  <c r="BH413"/>
  <c r="BG413"/>
  <c r="BF413"/>
  <c r="T413"/>
  <c r="R413"/>
  <c r="P413"/>
  <c r="BI410"/>
  <c r="BH410"/>
  <c r="BG410"/>
  <c r="BF410"/>
  <c r="T410"/>
  <c r="R410"/>
  <c r="P410"/>
  <c r="BI391"/>
  <c r="BH391"/>
  <c r="BG391"/>
  <c r="BF391"/>
  <c r="T391"/>
  <c r="R391"/>
  <c r="P391"/>
  <c r="BI386"/>
  <c r="BH386"/>
  <c r="BG386"/>
  <c r="BF386"/>
  <c r="T386"/>
  <c r="R386"/>
  <c r="P386"/>
  <c r="BI381"/>
  <c r="BH381"/>
  <c r="BG381"/>
  <c r="BF381"/>
  <c r="T381"/>
  <c r="R381"/>
  <c r="P381"/>
  <c r="BI377"/>
  <c r="BH377"/>
  <c r="BG377"/>
  <c r="BF377"/>
  <c r="T377"/>
  <c r="R377"/>
  <c r="P377"/>
  <c r="BI373"/>
  <c r="BH373"/>
  <c r="BG373"/>
  <c r="BF373"/>
  <c r="T373"/>
  <c r="R373"/>
  <c r="P373"/>
  <c r="BI371"/>
  <c r="BH371"/>
  <c r="BG371"/>
  <c r="BF371"/>
  <c r="T371"/>
  <c r="R371"/>
  <c r="P371"/>
  <c r="BI363"/>
  <c r="BH363"/>
  <c r="BG363"/>
  <c r="BF363"/>
  <c r="T363"/>
  <c r="R363"/>
  <c r="P363"/>
  <c r="BI360"/>
  <c r="BH360"/>
  <c r="BG360"/>
  <c r="BF360"/>
  <c r="T360"/>
  <c r="R360"/>
  <c r="P360"/>
  <c r="BI356"/>
  <c r="BH356"/>
  <c r="BG356"/>
  <c r="BF356"/>
  <c r="T356"/>
  <c r="R356"/>
  <c r="P356"/>
  <c r="BI353"/>
  <c r="BH353"/>
  <c r="BG353"/>
  <c r="BF353"/>
  <c r="T353"/>
  <c r="R353"/>
  <c r="P353"/>
  <c r="BI350"/>
  <c r="BH350"/>
  <c r="BG350"/>
  <c r="BF350"/>
  <c r="T350"/>
  <c r="R350"/>
  <c r="P350"/>
  <c r="BI348"/>
  <c r="BH348"/>
  <c r="BG348"/>
  <c r="BF348"/>
  <c r="T348"/>
  <c r="R348"/>
  <c r="P348"/>
  <c r="BI345"/>
  <c r="BH345"/>
  <c r="BG345"/>
  <c r="BF345"/>
  <c r="T345"/>
  <c r="R345"/>
  <c r="P345"/>
  <c r="BI342"/>
  <c r="BH342"/>
  <c r="BG342"/>
  <c r="BF342"/>
  <c r="T342"/>
  <c r="R342"/>
  <c r="P342"/>
  <c r="BI330"/>
  <c r="BH330"/>
  <c r="BG330"/>
  <c r="BF330"/>
  <c r="T330"/>
  <c r="R330"/>
  <c r="P330"/>
  <c r="BI323"/>
  <c r="BH323"/>
  <c r="BG323"/>
  <c r="BF323"/>
  <c r="T323"/>
  <c r="T322"/>
  <c r="R323"/>
  <c r="R322"/>
  <c r="P323"/>
  <c r="P322"/>
  <c r="BI315"/>
  <c r="BH315"/>
  <c r="BG315"/>
  <c r="BF315"/>
  <c r="T315"/>
  <c r="R315"/>
  <c r="P315"/>
  <c r="BI305"/>
  <c r="BH305"/>
  <c r="BG305"/>
  <c r="BF305"/>
  <c r="T305"/>
  <c r="R305"/>
  <c r="P305"/>
  <c r="BI293"/>
  <c r="BH293"/>
  <c r="BG293"/>
  <c r="BF293"/>
  <c r="T293"/>
  <c r="R293"/>
  <c r="P293"/>
  <c r="BI287"/>
  <c r="BH287"/>
  <c r="BG287"/>
  <c r="BF287"/>
  <c r="T287"/>
  <c r="R287"/>
  <c r="P287"/>
  <c r="BI280"/>
  <c r="BH280"/>
  <c r="BG280"/>
  <c r="BF280"/>
  <c r="T280"/>
  <c r="R280"/>
  <c r="P280"/>
  <c r="BI272"/>
  <c r="BH272"/>
  <c r="BG272"/>
  <c r="BF272"/>
  <c r="T272"/>
  <c r="R272"/>
  <c r="P272"/>
  <c r="BI269"/>
  <c r="BH269"/>
  <c r="BG269"/>
  <c r="BF269"/>
  <c r="T269"/>
  <c r="R269"/>
  <c r="P269"/>
  <c r="BI257"/>
  <c r="BH257"/>
  <c r="BG257"/>
  <c r="BF257"/>
  <c r="T257"/>
  <c r="R257"/>
  <c r="P257"/>
  <c r="BI254"/>
  <c r="BH254"/>
  <c r="BG254"/>
  <c r="BF254"/>
  <c r="T254"/>
  <c r="R254"/>
  <c r="P254"/>
  <c r="BI244"/>
  <c r="BH244"/>
  <c r="BG244"/>
  <c r="BF244"/>
  <c r="T244"/>
  <c r="R244"/>
  <c r="P244"/>
  <c r="BI238"/>
  <c r="BH238"/>
  <c r="BG238"/>
  <c r="BF238"/>
  <c r="T238"/>
  <c r="R238"/>
  <c r="P238"/>
  <c r="BI229"/>
  <c r="BH229"/>
  <c r="BG229"/>
  <c r="BF229"/>
  <c r="T229"/>
  <c r="R229"/>
  <c r="P229"/>
  <c r="BI223"/>
  <c r="BH223"/>
  <c r="BG223"/>
  <c r="BF223"/>
  <c r="T223"/>
  <c r="R223"/>
  <c r="P223"/>
  <c r="BI217"/>
  <c r="BH217"/>
  <c r="BG217"/>
  <c r="BF217"/>
  <c r="T217"/>
  <c r="R217"/>
  <c r="P217"/>
  <c r="BI210"/>
  <c r="BH210"/>
  <c r="BG210"/>
  <c r="BF210"/>
  <c r="T210"/>
  <c r="R210"/>
  <c r="P210"/>
  <c r="BI206"/>
  <c r="BH206"/>
  <c r="BG206"/>
  <c r="BF206"/>
  <c r="T206"/>
  <c r="R206"/>
  <c r="P206"/>
  <c r="BI195"/>
  <c r="BH195"/>
  <c r="BG195"/>
  <c r="BF195"/>
  <c r="T195"/>
  <c r="R195"/>
  <c r="P195"/>
  <c r="BI182"/>
  <c r="BH182"/>
  <c r="BG182"/>
  <c r="BF182"/>
  <c r="T182"/>
  <c r="R182"/>
  <c r="P182"/>
  <c r="BI170"/>
  <c r="BH170"/>
  <c r="BG170"/>
  <c r="BF170"/>
  <c r="T170"/>
  <c r="R170"/>
  <c r="P170"/>
  <c r="BI165"/>
  <c r="BH165"/>
  <c r="BG165"/>
  <c r="BF165"/>
  <c r="T165"/>
  <c r="R165"/>
  <c r="P165"/>
  <c r="BI160"/>
  <c r="BH160"/>
  <c r="BG160"/>
  <c r="BF160"/>
  <c r="T160"/>
  <c r="R160"/>
  <c r="P160"/>
  <c r="BI155"/>
  <c r="BH155"/>
  <c r="BG155"/>
  <c r="BF155"/>
  <c r="T155"/>
  <c r="R155"/>
  <c r="P155"/>
  <c r="BI151"/>
  <c r="BH151"/>
  <c r="BG151"/>
  <c r="BF151"/>
  <c r="T151"/>
  <c r="R151"/>
  <c r="P151"/>
  <c r="BI146"/>
  <c r="BH146"/>
  <c r="BG146"/>
  <c r="BF146"/>
  <c r="T146"/>
  <c r="R146"/>
  <c r="P146"/>
  <c r="BI142"/>
  <c r="BH142"/>
  <c r="BG142"/>
  <c r="BF142"/>
  <c r="T142"/>
  <c r="R142"/>
  <c r="P142"/>
  <c r="BI119"/>
  <c r="BH119"/>
  <c r="BG119"/>
  <c r="BF119"/>
  <c r="T119"/>
  <c r="R119"/>
  <c r="P119"/>
  <c r="BI96"/>
  <c r="BH96"/>
  <c r="BG96"/>
  <c r="BF96"/>
  <c r="T96"/>
  <c r="R96"/>
  <c r="P96"/>
  <c r="J89"/>
  <c r="F89"/>
  <c r="F87"/>
  <c r="E85"/>
  <c r="J58"/>
  <c r="F58"/>
  <c r="F56"/>
  <c r="E54"/>
  <c r="J26"/>
  <c r="E26"/>
  <c r="J59"/>
  <c r="J25"/>
  <c r="J20"/>
  <c r="E20"/>
  <c r="F59"/>
  <c r="J19"/>
  <c r="J14"/>
  <c r="J87"/>
  <c r="E7"/>
  <c r="E81"/>
  <c i="17" r="J39"/>
  <c r="J38"/>
  <c i="1" r="AY73"/>
  <c i="17" r="J37"/>
  <c i="1" r="AX73"/>
  <c i="17" r="BI288"/>
  <c r="BH288"/>
  <c r="BG288"/>
  <c r="BF288"/>
  <c r="T288"/>
  <c r="R288"/>
  <c r="P288"/>
  <c r="BI285"/>
  <c r="BH285"/>
  <c r="BG285"/>
  <c r="BF285"/>
  <c r="T285"/>
  <c r="R285"/>
  <c r="P285"/>
  <c r="BI281"/>
  <c r="BH281"/>
  <c r="BG281"/>
  <c r="BF281"/>
  <c r="T281"/>
  <c r="R281"/>
  <c r="P281"/>
  <c r="BI275"/>
  <c r="BH275"/>
  <c r="BG275"/>
  <c r="BF275"/>
  <c r="T275"/>
  <c r="R275"/>
  <c r="P275"/>
  <c r="BI272"/>
  <c r="BH272"/>
  <c r="BG272"/>
  <c r="BF272"/>
  <c r="T272"/>
  <c r="T271"/>
  <c r="R272"/>
  <c r="R271"/>
  <c r="P272"/>
  <c r="P271"/>
  <c r="BI265"/>
  <c r="BH265"/>
  <c r="BG265"/>
  <c r="BF265"/>
  <c r="T265"/>
  <c r="R265"/>
  <c r="P265"/>
  <c r="BI259"/>
  <c r="BH259"/>
  <c r="BG259"/>
  <c r="BF259"/>
  <c r="T259"/>
  <c r="R259"/>
  <c r="P259"/>
  <c r="BI251"/>
  <c r="BH251"/>
  <c r="BG251"/>
  <c r="BF251"/>
  <c r="T251"/>
  <c r="R251"/>
  <c r="P251"/>
  <c r="BI248"/>
  <c r="BH248"/>
  <c r="BG248"/>
  <c r="BF248"/>
  <c r="T248"/>
  <c r="R248"/>
  <c r="P248"/>
  <c r="BI243"/>
  <c r="BH243"/>
  <c r="BG243"/>
  <c r="BF243"/>
  <c r="T243"/>
  <c r="R243"/>
  <c r="P243"/>
  <c r="BI240"/>
  <c r="BH240"/>
  <c r="BG240"/>
  <c r="BF240"/>
  <c r="T240"/>
  <c r="R240"/>
  <c r="P240"/>
  <c r="BI228"/>
  <c r="BH228"/>
  <c r="BG228"/>
  <c r="BF228"/>
  <c r="T228"/>
  <c r="R228"/>
  <c r="P228"/>
  <c r="BI220"/>
  <c r="BH220"/>
  <c r="BG220"/>
  <c r="BF220"/>
  <c r="T220"/>
  <c r="R220"/>
  <c r="P220"/>
  <c r="BI212"/>
  <c r="BH212"/>
  <c r="BG212"/>
  <c r="BF212"/>
  <c r="T212"/>
  <c r="R212"/>
  <c r="P212"/>
  <c r="BI204"/>
  <c r="BH204"/>
  <c r="BG204"/>
  <c r="BF204"/>
  <c r="T204"/>
  <c r="R204"/>
  <c r="P204"/>
  <c r="BI200"/>
  <c r="BH200"/>
  <c r="BG200"/>
  <c r="BF200"/>
  <c r="T200"/>
  <c r="R200"/>
  <c r="P200"/>
  <c r="BI194"/>
  <c r="BH194"/>
  <c r="BG194"/>
  <c r="BF194"/>
  <c r="T194"/>
  <c r="R194"/>
  <c r="P194"/>
  <c r="BI188"/>
  <c r="BH188"/>
  <c r="BG188"/>
  <c r="BF188"/>
  <c r="T188"/>
  <c r="R188"/>
  <c r="P188"/>
  <c r="BI183"/>
  <c r="BH183"/>
  <c r="BG183"/>
  <c r="BF183"/>
  <c r="T183"/>
  <c r="R183"/>
  <c r="P183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5"/>
  <c r="BH165"/>
  <c r="BG165"/>
  <c r="BF165"/>
  <c r="T165"/>
  <c r="R165"/>
  <c r="P165"/>
  <c r="BI160"/>
  <c r="BH160"/>
  <c r="BG160"/>
  <c r="BF160"/>
  <c r="T160"/>
  <c r="R160"/>
  <c r="P160"/>
  <c r="BI150"/>
  <c r="BH150"/>
  <c r="BG150"/>
  <c r="BF150"/>
  <c r="T150"/>
  <c r="R150"/>
  <c r="P150"/>
  <c r="BI141"/>
  <c r="BH141"/>
  <c r="BG141"/>
  <c r="BF141"/>
  <c r="T141"/>
  <c r="R141"/>
  <c r="P141"/>
  <c r="BI136"/>
  <c r="BH136"/>
  <c r="BG136"/>
  <c r="BF136"/>
  <c r="T136"/>
  <c r="R136"/>
  <c r="P136"/>
  <c r="BI131"/>
  <c r="BH131"/>
  <c r="BG131"/>
  <c r="BF131"/>
  <c r="T131"/>
  <c r="R131"/>
  <c r="P131"/>
  <c r="BI126"/>
  <c r="BH126"/>
  <c r="BG126"/>
  <c r="BF126"/>
  <c r="T126"/>
  <c r="R126"/>
  <c r="P126"/>
  <c r="BI122"/>
  <c r="BH122"/>
  <c r="BG122"/>
  <c r="BF122"/>
  <c r="T122"/>
  <c r="R122"/>
  <c r="P122"/>
  <c r="BI117"/>
  <c r="BH117"/>
  <c r="BG117"/>
  <c r="BF117"/>
  <c r="T117"/>
  <c r="R117"/>
  <c r="P117"/>
  <c r="BI113"/>
  <c r="BH113"/>
  <c r="BG113"/>
  <c r="BF113"/>
  <c r="T113"/>
  <c r="R113"/>
  <c r="P113"/>
  <c r="BI104"/>
  <c r="BH104"/>
  <c r="BG104"/>
  <c r="BF104"/>
  <c r="T104"/>
  <c r="R104"/>
  <c r="P104"/>
  <c r="BI95"/>
  <c r="BH95"/>
  <c r="BG95"/>
  <c r="BF95"/>
  <c r="T95"/>
  <c r="R95"/>
  <c r="P95"/>
  <c r="J88"/>
  <c r="F88"/>
  <c r="F86"/>
  <c r="E84"/>
  <c r="J58"/>
  <c r="F58"/>
  <c r="F56"/>
  <c r="E54"/>
  <c r="J26"/>
  <c r="E26"/>
  <c r="J89"/>
  <c r="J25"/>
  <c r="J20"/>
  <c r="E20"/>
  <c r="F59"/>
  <c r="J19"/>
  <c r="J14"/>
  <c r="J86"/>
  <c r="E7"/>
  <c r="E50"/>
  <c i="16" r="J39"/>
  <c r="J38"/>
  <c i="1" r="AY71"/>
  <c i="16" r="J37"/>
  <c i="1" r="AX71"/>
  <c i="16" r="BI93"/>
  <c r="BH93"/>
  <c r="BG93"/>
  <c r="BF93"/>
  <c r="T93"/>
  <c r="R93"/>
  <c r="P93"/>
  <c r="BI90"/>
  <c r="BH90"/>
  <c r="BG90"/>
  <c r="BF90"/>
  <c r="T90"/>
  <c r="R90"/>
  <c r="P90"/>
  <c r="J83"/>
  <c r="F83"/>
  <c r="F81"/>
  <c r="E79"/>
  <c r="J58"/>
  <c r="F58"/>
  <c r="F56"/>
  <c r="E54"/>
  <c r="J26"/>
  <c r="E26"/>
  <c r="J84"/>
  <c r="J25"/>
  <c r="J20"/>
  <c r="E20"/>
  <c r="F59"/>
  <c r="J19"/>
  <c r="J14"/>
  <c r="J56"/>
  <c r="E7"/>
  <c r="E75"/>
  <c i="15" r="J39"/>
  <c r="J38"/>
  <c i="1" r="AY70"/>
  <c i="15" r="J37"/>
  <c i="1" r="AX70"/>
  <c i="15" r="BI90"/>
  <c r="BH90"/>
  <c r="BG90"/>
  <c r="BF90"/>
  <c r="T90"/>
  <c r="T89"/>
  <c r="T88"/>
  <c r="T87"/>
  <c r="R90"/>
  <c r="R89"/>
  <c r="R88"/>
  <c r="R87"/>
  <c r="P90"/>
  <c r="P89"/>
  <c r="P88"/>
  <c r="P87"/>
  <c i="1" r="AU70"/>
  <c i="15" r="J83"/>
  <c r="F83"/>
  <c r="F81"/>
  <c r="E79"/>
  <c r="J58"/>
  <c r="F58"/>
  <c r="F56"/>
  <c r="E54"/>
  <c r="J26"/>
  <c r="E26"/>
  <c r="J59"/>
  <c r="J25"/>
  <c r="J20"/>
  <c r="E20"/>
  <c r="F84"/>
  <c r="J19"/>
  <c r="J14"/>
  <c r="J81"/>
  <c r="E7"/>
  <c r="E75"/>
  <c i="14" r="J41"/>
  <c r="J40"/>
  <c i="1" r="AY69"/>
  <c i="14" r="J39"/>
  <c i="1" r="AX69"/>
  <c i="14" r="BI147"/>
  <c r="BH147"/>
  <c r="BG147"/>
  <c r="BF147"/>
  <c r="T147"/>
  <c r="R147"/>
  <c r="P147"/>
  <c r="BI144"/>
  <c r="BH144"/>
  <c r="BG144"/>
  <c r="BF144"/>
  <c r="T144"/>
  <c r="R144"/>
  <c r="P144"/>
  <c r="BI141"/>
  <c r="BH141"/>
  <c r="BG141"/>
  <c r="BF141"/>
  <c r="T141"/>
  <c r="R141"/>
  <c r="P141"/>
  <c r="BI137"/>
  <c r="BH137"/>
  <c r="BG137"/>
  <c r="BF137"/>
  <c r="T137"/>
  <c r="R137"/>
  <c r="P137"/>
  <c r="BI135"/>
  <c r="BH135"/>
  <c r="BG135"/>
  <c r="BF135"/>
  <c r="T135"/>
  <c r="R135"/>
  <c r="P135"/>
  <c r="BI131"/>
  <c r="BH131"/>
  <c r="BG131"/>
  <c r="BF131"/>
  <c r="T131"/>
  <c r="R131"/>
  <c r="P131"/>
  <c r="BI129"/>
  <c r="BH129"/>
  <c r="BG129"/>
  <c r="BF129"/>
  <c r="T129"/>
  <c r="R129"/>
  <c r="P129"/>
  <c r="BI125"/>
  <c r="BH125"/>
  <c r="BG125"/>
  <c r="BF125"/>
  <c r="T125"/>
  <c r="R125"/>
  <c r="P125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2"/>
  <c r="BH112"/>
  <c r="BG112"/>
  <c r="BF112"/>
  <c r="T112"/>
  <c r="R112"/>
  <c r="P112"/>
  <c r="BI109"/>
  <c r="BH109"/>
  <c r="BG109"/>
  <c r="BF109"/>
  <c r="T109"/>
  <c r="R109"/>
  <c r="P109"/>
  <c r="BI105"/>
  <c r="BH105"/>
  <c r="BG105"/>
  <c r="BF105"/>
  <c r="T105"/>
  <c r="R105"/>
  <c r="P105"/>
  <c r="BI101"/>
  <c r="BH101"/>
  <c r="BG101"/>
  <c r="BF101"/>
  <c r="T101"/>
  <c r="R101"/>
  <c r="P101"/>
  <c r="BI98"/>
  <c r="BH98"/>
  <c r="BG98"/>
  <c r="BF98"/>
  <c r="T98"/>
  <c r="R98"/>
  <c r="P98"/>
  <c r="J91"/>
  <c r="F91"/>
  <c r="F89"/>
  <c r="E87"/>
  <c r="J62"/>
  <c r="F62"/>
  <c r="F60"/>
  <c r="E58"/>
  <c r="J28"/>
  <c r="E28"/>
  <c r="J63"/>
  <c r="J27"/>
  <c r="J22"/>
  <c r="E22"/>
  <c r="F63"/>
  <c r="J21"/>
  <c r="J16"/>
  <c r="J89"/>
  <c r="E7"/>
  <c r="E52"/>
  <c i="13" r="J39"/>
  <c r="J38"/>
  <c i="1" r="AY68"/>
  <c i="13" r="J37"/>
  <c i="1" r="AX68"/>
  <c i="13" r="BI332"/>
  <c r="BH332"/>
  <c r="BG332"/>
  <c r="BF332"/>
  <c r="T332"/>
  <c r="T331"/>
  <c r="R332"/>
  <c r="R331"/>
  <c r="P332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T321"/>
  <c r="R322"/>
  <c r="R321"/>
  <c r="P322"/>
  <c r="P321"/>
  <c r="BI318"/>
  <c r="BH318"/>
  <c r="BG318"/>
  <c r="BF318"/>
  <c r="T318"/>
  <c r="R318"/>
  <c r="P318"/>
  <c r="BI315"/>
  <c r="BH315"/>
  <c r="BG315"/>
  <c r="BF315"/>
  <c r="T315"/>
  <c r="R315"/>
  <c r="P315"/>
  <c r="BI313"/>
  <c r="BH313"/>
  <c r="BG313"/>
  <c r="BF313"/>
  <c r="T313"/>
  <c r="R313"/>
  <c r="P313"/>
  <c r="BI309"/>
  <c r="BH309"/>
  <c r="BG309"/>
  <c r="BF309"/>
  <c r="T309"/>
  <c r="R309"/>
  <c r="P309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4"/>
  <c r="BH294"/>
  <c r="BG294"/>
  <c r="BF294"/>
  <c r="T294"/>
  <c r="R294"/>
  <c r="P294"/>
  <c r="BI290"/>
  <c r="BH290"/>
  <c r="BG290"/>
  <c r="BF290"/>
  <c r="T290"/>
  <c r="R290"/>
  <c r="P290"/>
  <c r="BI286"/>
  <c r="BH286"/>
  <c r="BG286"/>
  <c r="BF286"/>
  <c r="T286"/>
  <c r="R286"/>
  <c r="P286"/>
  <c r="BI283"/>
  <c r="BH283"/>
  <c r="BG283"/>
  <c r="BF283"/>
  <c r="T283"/>
  <c r="T282"/>
  <c r="R283"/>
  <c r="R282"/>
  <c r="P283"/>
  <c r="P282"/>
  <c r="BI279"/>
  <c r="BH279"/>
  <c r="BG279"/>
  <c r="BF279"/>
  <c r="T279"/>
  <c r="R279"/>
  <c r="P279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4"/>
  <c r="BH264"/>
  <c r="BG264"/>
  <c r="BF264"/>
  <c r="T264"/>
  <c r="R264"/>
  <c r="P264"/>
  <c r="BI260"/>
  <c r="BH260"/>
  <c r="BG260"/>
  <c r="BF260"/>
  <c r="T260"/>
  <c r="R260"/>
  <c r="P260"/>
  <c r="BI256"/>
  <c r="BH256"/>
  <c r="BG256"/>
  <c r="BF256"/>
  <c r="T256"/>
  <c r="R256"/>
  <c r="P256"/>
  <c r="BI253"/>
  <c r="BH253"/>
  <c r="BG253"/>
  <c r="BF253"/>
  <c r="T253"/>
  <c r="R253"/>
  <c r="P253"/>
  <c r="BI249"/>
  <c r="BH249"/>
  <c r="BG249"/>
  <c r="BF249"/>
  <c r="T249"/>
  <c r="R249"/>
  <c r="P249"/>
  <c r="BI245"/>
  <c r="BH245"/>
  <c r="BG245"/>
  <c r="BF245"/>
  <c r="T245"/>
  <c r="R245"/>
  <c r="P245"/>
  <c r="BI242"/>
  <c r="BH242"/>
  <c r="BG242"/>
  <c r="BF242"/>
  <c r="T242"/>
  <c r="R242"/>
  <c r="P242"/>
  <c r="BI238"/>
  <c r="BH238"/>
  <c r="BG238"/>
  <c r="BF238"/>
  <c r="T238"/>
  <c r="R238"/>
  <c r="P238"/>
  <c r="BI235"/>
  <c r="BH235"/>
  <c r="BG235"/>
  <c r="BF235"/>
  <c r="T235"/>
  <c r="R235"/>
  <c r="P235"/>
  <c r="BI231"/>
  <c r="BH231"/>
  <c r="BG231"/>
  <c r="BF231"/>
  <c r="T231"/>
  <c r="R231"/>
  <c r="P231"/>
  <c r="BI226"/>
  <c r="BH226"/>
  <c r="BG226"/>
  <c r="BF226"/>
  <c r="T226"/>
  <c r="T225"/>
  <c r="R226"/>
  <c r="R225"/>
  <c r="P226"/>
  <c r="P225"/>
  <c r="BI221"/>
  <c r="BH221"/>
  <c r="BG221"/>
  <c r="BF221"/>
  <c r="T221"/>
  <c r="R221"/>
  <c r="P221"/>
  <c r="BI217"/>
  <c r="BH217"/>
  <c r="BG217"/>
  <c r="BF217"/>
  <c r="T217"/>
  <c r="R217"/>
  <c r="P217"/>
  <c r="BI213"/>
  <c r="BH213"/>
  <c r="BG213"/>
  <c r="BF213"/>
  <c r="T213"/>
  <c r="R213"/>
  <c r="P213"/>
  <c r="BI208"/>
  <c r="BH208"/>
  <c r="BG208"/>
  <c r="BF208"/>
  <c r="T208"/>
  <c r="R208"/>
  <c r="P208"/>
  <c r="BI203"/>
  <c r="BH203"/>
  <c r="BG203"/>
  <c r="BF203"/>
  <c r="T203"/>
  <c r="R203"/>
  <c r="P203"/>
  <c r="BI198"/>
  <c r="BH198"/>
  <c r="BG198"/>
  <c r="BF198"/>
  <c r="T198"/>
  <c r="R198"/>
  <c r="P198"/>
  <c r="BI191"/>
  <c r="BH191"/>
  <c r="BG191"/>
  <c r="BF191"/>
  <c r="T191"/>
  <c r="R191"/>
  <c r="P191"/>
  <c r="BI188"/>
  <c r="BH188"/>
  <c r="BG188"/>
  <c r="BF188"/>
  <c r="T188"/>
  <c r="R188"/>
  <c r="P188"/>
  <c r="BI184"/>
  <c r="BH184"/>
  <c r="BG184"/>
  <c r="BF184"/>
  <c r="T184"/>
  <c r="R184"/>
  <c r="P184"/>
  <c r="BI179"/>
  <c r="BH179"/>
  <c r="BG179"/>
  <c r="BF179"/>
  <c r="T179"/>
  <c r="R179"/>
  <c r="P179"/>
  <c r="BI174"/>
  <c r="BH174"/>
  <c r="BG174"/>
  <c r="BF174"/>
  <c r="T174"/>
  <c r="R174"/>
  <c r="P174"/>
  <c r="BI169"/>
  <c r="BH169"/>
  <c r="BG169"/>
  <c r="BF169"/>
  <c r="T169"/>
  <c r="R169"/>
  <c r="P169"/>
  <c r="BI165"/>
  <c r="BH165"/>
  <c r="BG165"/>
  <c r="BF165"/>
  <c r="T165"/>
  <c r="R165"/>
  <c r="P165"/>
  <c r="BI159"/>
  <c r="BH159"/>
  <c r="BG159"/>
  <c r="BF159"/>
  <c r="T159"/>
  <c r="R159"/>
  <c r="P159"/>
  <c r="BI153"/>
  <c r="BH153"/>
  <c r="BG153"/>
  <c r="BF153"/>
  <c r="T153"/>
  <c r="R153"/>
  <c r="P153"/>
  <c r="BI149"/>
  <c r="BH149"/>
  <c r="BG149"/>
  <c r="BF149"/>
  <c r="T149"/>
  <c r="R149"/>
  <c r="P149"/>
  <c r="BI142"/>
  <c r="BH142"/>
  <c r="BG142"/>
  <c r="BF142"/>
  <c r="T142"/>
  <c r="R142"/>
  <c r="P142"/>
  <c r="BI138"/>
  <c r="BH138"/>
  <c r="BG138"/>
  <c r="BF138"/>
  <c r="T138"/>
  <c r="R138"/>
  <c r="P138"/>
  <c r="BI131"/>
  <c r="BH131"/>
  <c r="BG131"/>
  <c r="BF131"/>
  <c r="T131"/>
  <c r="R131"/>
  <c r="P131"/>
  <c r="BI126"/>
  <c r="BH126"/>
  <c r="BG126"/>
  <c r="BF126"/>
  <c r="T126"/>
  <c r="R126"/>
  <c r="P126"/>
  <c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6"/>
  <c r="BH106"/>
  <c r="BG106"/>
  <c r="BF106"/>
  <c r="T106"/>
  <c r="R106"/>
  <c r="P106"/>
  <c r="BI101"/>
  <c r="BH101"/>
  <c r="BG101"/>
  <c r="BF101"/>
  <c r="T101"/>
  <c r="R101"/>
  <c r="P101"/>
  <c r="J94"/>
  <c r="F94"/>
  <c r="F92"/>
  <c r="E90"/>
  <c r="J58"/>
  <c r="F58"/>
  <c r="F56"/>
  <c r="E54"/>
  <c r="J26"/>
  <c r="E26"/>
  <c r="J59"/>
  <c r="J25"/>
  <c r="J20"/>
  <c r="E20"/>
  <c r="F59"/>
  <c r="J19"/>
  <c r="J14"/>
  <c r="J92"/>
  <c r="E7"/>
  <c r="E50"/>
  <c i="12" r="J39"/>
  <c r="J38"/>
  <c i="1" r="AY66"/>
  <c i="12" r="J37"/>
  <c i="1" r="AX66"/>
  <c i="12" r="BI819"/>
  <c r="BH819"/>
  <c r="BG819"/>
  <c r="BF819"/>
  <c r="T819"/>
  <c r="R819"/>
  <c r="P819"/>
  <c r="BI816"/>
  <c r="BH816"/>
  <c r="BG816"/>
  <c r="BF816"/>
  <c r="T816"/>
  <c r="R816"/>
  <c r="P816"/>
  <c r="BI812"/>
  <c r="BH812"/>
  <c r="BG812"/>
  <c r="BF812"/>
  <c r="T812"/>
  <c r="T811"/>
  <c r="R812"/>
  <c r="R811"/>
  <c r="P812"/>
  <c r="P811"/>
  <c r="BI809"/>
  <c r="BH809"/>
  <c r="BG809"/>
  <c r="BF809"/>
  <c r="T809"/>
  <c r="R809"/>
  <c r="P809"/>
  <c r="BI807"/>
  <c r="BH807"/>
  <c r="BG807"/>
  <c r="BF807"/>
  <c r="T807"/>
  <c r="R807"/>
  <c r="P807"/>
  <c r="BI804"/>
  <c r="BH804"/>
  <c r="BG804"/>
  <c r="BF804"/>
  <c r="T804"/>
  <c r="R804"/>
  <c r="P804"/>
  <c r="BI800"/>
  <c r="BH800"/>
  <c r="BG800"/>
  <c r="BF800"/>
  <c r="T800"/>
  <c r="R800"/>
  <c r="P800"/>
  <c r="BI793"/>
  <c r="BH793"/>
  <c r="BG793"/>
  <c r="BF793"/>
  <c r="T793"/>
  <c r="R793"/>
  <c r="P793"/>
  <c r="BI788"/>
  <c r="BH788"/>
  <c r="BG788"/>
  <c r="BF788"/>
  <c r="T788"/>
  <c r="R788"/>
  <c r="P788"/>
  <c r="BI785"/>
  <c r="BH785"/>
  <c r="BG785"/>
  <c r="BF785"/>
  <c r="T785"/>
  <c r="R785"/>
  <c r="P785"/>
  <c r="BI783"/>
  <c r="BH783"/>
  <c r="BG783"/>
  <c r="BF783"/>
  <c r="T783"/>
  <c r="R783"/>
  <c r="P783"/>
  <c r="BI781"/>
  <c r="BH781"/>
  <c r="BG781"/>
  <c r="BF781"/>
  <c r="T781"/>
  <c r="R781"/>
  <c r="P781"/>
  <c r="BI779"/>
  <c r="BH779"/>
  <c r="BG779"/>
  <c r="BF779"/>
  <c r="T779"/>
  <c r="R779"/>
  <c r="P779"/>
  <c r="BI777"/>
  <c r="BH777"/>
  <c r="BG777"/>
  <c r="BF777"/>
  <c r="T777"/>
  <c r="R777"/>
  <c r="P777"/>
  <c r="BI775"/>
  <c r="BH775"/>
  <c r="BG775"/>
  <c r="BF775"/>
  <c r="T775"/>
  <c r="R775"/>
  <c r="P775"/>
  <c r="BI773"/>
  <c r="BH773"/>
  <c r="BG773"/>
  <c r="BF773"/>
  <c r="T773"/>
  <c r="R773"/>
  <c r="P773"/>
  <c r="BI771"/>
  <c r="BH771"/>
  <c r="BG771"/>
  <c r="BF771"/>
  <c r="T771"/>
  <c r="R771"/>
  <c r="P771"/>
  <c r="BI769"/>
  <c r="BH769"/>
  <c r="BG769"/>
  <c r="BF769"/>
  <c r="T769"/>
  <c r="R769"/>
  <c r="P769"/>
  <c r="BI767"/>
  <c r="BH767"/>
  <c r="BG767"/>
  <c r="BF767"/>
  <c r="T767"/>
  <c r="R767"/>
  <c r="P767"/>
  <c r="BI765"/>
  <c r="BH765"/>
  <c r="BG765"/>
  <c r="BF765"/>
  <c r="T765"/>
  <c r="R765"/>
  <c r="P765"/>
  <c r="BI763"/>
  <c r="BH763"/>
  <c r="BG763"/>
  <c r="BF763"/>
  <c r="T763"/>
  <c r="R763"/>
  <c r="P763"/>
  <c r="BI761"/>
  <c r="BH761"/>
  <c r="BG761"/>
  <c r="BF761"/>
  <c r="T761"/>
  <c r="R761"/>
  <c r="P761"/>
  <c r="BI759"/>
  <c r="BH759"/>
  <c r="BG759"/>
  <c r="BF759"/>
  <c r="T759"/>
  <c r="R759"/>
  <c r="P759"/>
  <c r="BI755"/>
  <c r="BH755"/>
  <c r="BG755"/>
  <c r="BF755"/>
  <c r="T755"/>
  <c r="R755"/>
  <c r="P755"/>
  <c r="BI752"/>
  <c r="BH752"/>
  <c r="BG752"/>
  <c r="BF752"/>
  <c r="T752"/>
  <c r="R752"/>
  <c r="P752"/>
  <c r="BI749"/>
  <c r="BH749"/>
  <c r="BG749"/>
  <c r="BF749"/>
  <c r="T749"/>
  <c r="R749"/>
  <c r="P749"/>
  <c r="BI745"/>
  <c r="BH745"/>
  <c r="BG745"/>
  <c r="BF745"/>
  <c r="T745"/>
  <c r="R745"/>
  <c r="P745"/>
  <c r="BI739"/>
  <c r="BH739"/>
  <c r="BG739"/>
  <c r="BF739"/>
  <c r="T739"/>
  <c r="R739"/>
  <c r="P739"/>
  <c r="BI734"/>
  <c r="BH734"/>
  <c r="BG734"/>
  <c r="BF734"/>
  <c r="T734"/>
  <c r="R734"/>
  <c r="P734"/>
  <c r="BI730"/>
  <c r="BH730"/>
  <c r="BG730"/>
  <c r="BF730"/>
  <c r="T730"/>
  <c r="R730"/>
  <c r="P730"/>
  <c r="BI726"/>
  <c r="BH726"/>
  <c r="BG726"/>
  <c r="BF726"/>
  <c r="T726"/>
  <c r="R726"/>
  <c r="P726"/>
  <c r="BI722"/>
  <c r="BH722"/>
  <c r="BG722"/>
  <c r="BF722"/>
  <c r="T722"/>
  <c r="R722"/>
  <c r="P722"/>
  <c r="BI719"/>
  <c r="BH719"/>
  <c r="BG719"/>
  <c r="BF719"/>
  <c r="T719"/>
  <c r="R719"/>
  <c r="P719"/>
  <c r="BI715"/>
  <c r="BH715"/>
  <c r="BG715"/>
  <c r="BF715"/>
  <c r="T715"/>
  <c r="R715"/>
  <c r="P715"/>
  <c r="BI711"/>
  <c r="BH711"/>
  <c r="BG711"/>
  <c r="BF711"/>
  <c r="T711"/>
  <c r="R711"/>
  <c r="P711"/>
  <c r="BI707"/>
  <c r="BH707"/>
  <c r="BG707"/>
  <c r="BF707"/>
  <c r="T707"/>
  <c r="R707"/>
  <c r="P707"/>
  <c r="BI704"/>
  <c r="BH704"/>
  <c r="BG704"/>
  <c r="BF704"/>
  <c r="T704"/>
  <c r="R704"/>
  <c r="P704"/>
  <c r="BI700"/>
  <c r="BH700"/>
  <c r="BG700"/>
  <c r="BF700"/>
  <c r="T700"/>
  <c r="R700"/>
  <c r="P700"/>
  <c r="BI694"/>
  <c r="BH694"/>
  <c r="BG694"/>
  <c r="BF694"/>
  <c r="T694"/>
  <c r="R694"/>
  <c r="P694"/>
  <c r="BI689"/>
  <c r="BH689"/>
  <c r="BG689"/>
  <c r="BF689"/>
  <c r="T689"/>
  <c r="R689"/>
  <c r="P689"/>
  <c r="BI685"/>
  <c r="BH685"/>
  <c r="BG685"/>
  <c r="BF685"/>
  <c r="T685"/>
  <c r="R685"/>
  <c r="P685"/>
  <c r="BI681"/>
  <c r="BH681"/>
  <c r="BG681"/>
  <c r="BF681"/>
  <c r="T681"/>
  <c r="R681"/>
  <c r="P681"/>
  <c r="BI678"/>
  <c r="BH678"/>
  <c r="BG678"/>
  <c r="BF678"/>
  <c r="T678"/>
  <c r="R678"/>
  <c r="P678"/>
  <c r="BI674"/>
  <c r="BH674"/>
  <c r="BG674"/>
  <c r="BF674"/>
  <c r="T674"/>
  <c r="R674"/>
  <c r="P674"/>
  <c r="BI670"/>
  <c r="BH670"/>
  <c r="BG670"/>
  <c r="BF670"/>
  <c r="T670"/>
  <c r="R670"/>
  <c r="P670"/>
  <c r="BI667"/>
  <c r="BH667"/>
  <c r="BG667"/>
  <c r="BF667"/>
  <c r="T667"/>
  <c r="R667"/>
  <c r="P667"/>
  <c r="BI664"/>
  <c r="BH664"/>
  <c r="BG664"/>
  <c r="BF664"/>
  <c r="T664"/>
  <c r="R664"/>
  <c r="P664"/>
  <c r="BI660"/>
  <c r="BH660"/>
  <c r="BG660"/>
  <c r="BF660"/>
  <c r="T660"/>
  <c r="R660"/>
  <c r="P660"/>
  <c r="BI657"/>
  <c r="BH657"/>
  <c r="BG657"/>
  <c r="BF657"/>
  <c r="T657"/>
  <c r="R657"/>
  <c r="P657"/>
  <c r="BI653"/>
  <c r="BH653"/>
  <c r="BG653"/>
  <c r="BF653"/>
  <c r="T653"/>
  <c r="R653"/>
  <c r="P653"/>
  <c r="BI650"/>
  <c r="BH650"/>
  <c r="BG650"/>
  <c r="BF650"/>
  <c r="T650"/>
  <c r="R650"/>
  <c r="P650"/>
  <c r="BI648"/>
  <c r="BH648"/>
  <c r="BG648"/>
  <c r="BF648"/>
  <c r="T648"/>
  <c r="R648"/>
  <c r="P648"/>
  <c r="BI645"/>
  <c r="BH645"/>
  <c r="BG645"/>
  <c r="BF645"/>
  <c r="T645"/>
  <c r="R645"/>
  <c r="P645"/>
  <c r="BI641"/>
  <c r="BH641"/>
  <c r="BG641"/>
  <c r="BF641"/>
  <c r="T641"/>
  <c r="R641"/>
  <c r="P641"/>
  <c r="BI635"/>
  <c r="BH635"/>
  <c r="BG635"/>
  <c r="BF635"/>
  <c r="T635"/>
  <c r="R635"/>
  <c r="P635"/>
  <c r="BI630"/>
  <c r="BH630"/>
  <c r="BG630"/>
  <c r="BF630"/>
  <c r="T630"/>
  <c r="R630"/>
  <c r="P630"/>
  <c r="BI626"/>
  <c r="BH626"/>
  <c r="BG626"/>
  <c r="BF626"/>
  <c r="T626"/>
  <c r="R626"/>
  <c r="P626"/>
  <c r="BI622"/>
  <c r="BH622"/>
  <c r="BG622"/>
  <c r="BF622"/>
  <c r="T622"/>
  <c r="R622"/>
  <c r="P622"/>
  <c r="BI618"/>
  <c r="BH618"/>
  <c r="BG618"/>
  <c r="BF618"/>
  <c r="T618"/>
  <c r="R618"/>
  <c r="P618"/>
  <c r="BI615"/>
  <c r="BH615"/>
  <c r="BG615"/>
  <c r="BF615"/>
  <c r="T615"/>
  <c r="R615"/>
  <c r="P615"/>
  <c r="BI611"/>
  <c r="BH611"/>
  <c r="BG611"/>
  <c r="BF611"/>
  <c r="T611"/>
  <c r="R611"/>
  <c r="P611"/>
  <c r="BI607"/>
  <c r="BH607"/>
  <c r="BG607"/>
  <c r="BF607"/>
  <c r="T607"/>
  <c r="R607"/>
  <c r="P607"/>
  <c r="BI603"/>
  <c r="BH603"/>
  <c r="BG603"/>
  <c r="BF603"/>
  <c r="T603"/>
  <c r="R603"/>
  <c r="P603"/>
  <c r="BI600"/>
  <c r="BH600"/>
  <c r="BG600"/>
  <c r="BF600"/>
  <c r="T600"/>
  <c r="R600"/>
  <c r="P600"/>
  <c r="BI595"/>
  <c r="BH595"/>
  <c r="BG595"/>
  <c r="BF595"/>
  <c r="T595"/>
  <c r="R595"/>
  <c r="P595"/>
  <c r="BI589"/>
  <c r="BH589"/>
  <c r="BG589"/>
  <c r="BF589"/>
  <c r="T589"/>
  <c r="R589"/>
  <c r="P589"/>
  <c r="BI584"/>
  <c r="BH584"/>
  <c r="BG584"/>
  <c r="BF584"/>
  <c r="T584"/>
  <c r="R584"/>
  <c r="P584"/>
  <c r="BI580"/>
  <c r="BH580"/>
  <c r="BG580"/>
  <c r="BF580"/>
  <c r="T580"/>
  <c r="R580"/>
  <c r="P580"/>
  <c r="BI576"/>
  <c r="BH576"/>
  <c r="BG576"/>
  <c r="BF576"/>
  <c r="T576"/>
  <c r="R576"/>
  <c r="P576"/>
  <c r="BI573"/>
  <c r="BH573"/>
  <c r="BG573"/>
  <c r="BF573"/>
  <c r="T573"/>
  <c r="R573"/>
  <c r="P573"/>
  <c r="BI569"/>
  <c r="BH569"/>
  <c r="BG569"/>
  <c r="BF569"/>
  <c r="T569"/>
  <c r="R569"/>
  <c r="P569"/>
  <c r="BI565"/>
  <c r="BH565"/>
  <c r="BG565"/>
  <c r="BF565"/>
  <c r="T565"/>
  <c r="R565"/>
  <c r="P565"/>
  <c r="BI562"/>
  <c r="BH562"/>
  <c r="BG562"/>
  <c r="BF562"/>
  <c r="T562"/>
  <c r="R562"/>
  <c r="P562"/>
  <c r="BI559"/>
  <c r="BH559"/>
  <c r="BG559"/>
  <c r="BF559"/>
  <c r="T559"/>
  <c r="R559"/>
  <c r="P559"/>
  <c r="BI554"/>
  <c r="BH554"/>
  <c r="BG554"/>
  <c r="BF554"/>
  <c r="T554"/>
  <c r="R554"/>
  <c r="P554"/>
  <c r="BI550"/>
  <c r="BH550"/>
  <c r="BG550"/>
  <c r="BF550"/>
  <c r="T550"/>
  <c r="R550"/>
  <c r="P550"/>
  <c r="BI546"/>
  <c r="BH546"/>
  <c r="BG546"/>
  <c r="BF546"/>
  <c r="T546"/>
  <c r="R546"/>
  <c r="P546"/>
  <c r="BI543"/>
  <c r="BH543"/>
  <c r="BG543"/>
  <c r="BF543"/>
  <c r="T543"/>
  <c r="R543"/>
  <c r="P543"/>
  <c r="BI541"/>
  <c r="BH541"/>
  <c r="BG541"/>
  <c r="BF541"/>
  <c r="T541"/>
  <c r="R541"/>
  <c r="P541"/>
  <c r="BI537"/>
  <c r="BH537"/>
  <c r="BG537"/>
  <c r="BF537"/>
  <c r="T537"/>
  <c r="R537"/>
  <c r="P537"/>
  <c r="BI533"/>
  <c r="BH533"/>
  <c r="BG533"/>
  <c r="BF533"/>
  <c r="T533"/>
  <c r="R533"/>
  <c r="P533"/>
  <c r="BI527"/>
  <c r="BH527"/>
  <c r="BG527"/>
  <c r="BF527"/>
  <c r="T527"/>
  <c r="R527"/>
  <c r="P527"/>
  <c r="BI522"/>
  <c r="BH522"/>
  <c r="BG522"/>
  <c r="BF522"/>
  <c r="T522"/>
  <c r="R522"/>
  <c r="P522"/>
  <c r="BI518"/>
  <c r="BH518"/>
  <c r="BG518"/>
  <c r="BF518"/>
  <c r="T518"/>
  <c r="R518"/>
  <c r="P518"/>
  <c r="BI514"/>
  <c r="BH514"/>
  <c r="BG514"/>
  <c r="BF514"/>
  <c r="T514"/>
  <c r="R514"/>
  <c r="P514"/>
  <c r="BI510"/>
  <c r="BH510"/>
  <c r="BG510"/>
  <c r="BF510"/>
  <c r="T510"/>
  <c r="R510"/>
  <c r="P510"/>
  <c r="BI506"/>
  <c r="BH506"/>
  <c r="BG506"/>
  <c r="BF506"/>
  <c r="T506"/>
  <c r="R506"/>
  <c r="P506"/>
  <c r="BI503"/>
  <c r="BH503"/>
  <c r="BG503"/>
  <c r="BF503"/>
  <c r="T503"/>
  <c r="R503"/>
  <c r="P503"/>
  <c r="BI499"/>
  <c r="BH499"/>
  <c r="BG499"/>
  <c r="BF499"/>
  <c r="T499"/>
  <c r="R499"/>
  <c r="P499"/>
  <c r="BI495"/>
  <c r="BH495"/>
  <c r="BG495"/>
  <c r="BF495"/>
  <c r="T495"/>
  <c r="R495"/>
  <c r="P495"/>
  <c r="BI490"/>
  <c r="BH490"/>
  <c r="BG490"/>
  <c r="BF490"/>
  <c r="T490"/>
  <c r="R490"/>
  <c r="P490"/>
  <c r="BI485"/>
  <c r="BH485"/>
  <c r="BG485"/>
  <c r="BF485"/>
  <c r="T485"/>
  <c r="R485"/>
  <c r="P485"/>
  <c r="BI481"/>
  <c r="BH481"/>
  <c r="BG481"/>
  <c r="BF481"/>
  <c r="T481"/>
  <c r="R481"/>
  <c r="P481"/>
  <c r="BI477"/>
  <c r="BH477"/>
  <c r="BG477"/>
  <c r="BF477"/>
  <c r="T477"/>
  <c r="R477"/>
  <c r="P477"/>
  <c r="BI474"/>
  <c r="BH474"/>
  <c r="BG474"/>
  <c r="BF474"/>
  <c r="T474"/>
  <c r="R474"/>
  <c r="P474"/>
  <c r="BI468"/>
  <c r="BH468"/>
  <c r="BG468"/>
  <c r="BF468"/>
  <c r="T468"/>
  <c r="R468"/>
  <c r="P468"/>
  <c r="BI463"/>
  <c r="BH463"/>
  <c r="BG463"/>
  <c r="BF463"/>
  <c r="T463"/>
  <c r="R463"/>
  <c r="P463"/>
  <c r="BI460"/>
  <c r="BH460"/>
  <c r="BG460"/>
  <c r="BF460"/>
  <c r="T460"/>
  <c r="R460"/>
  <c r="P460"/>
  <c r="BI458"/>
  <c r="BH458"/>
  <c r="BG458"/>
  <c r="BF458"/>
  <c r="T458"/>
  <c r="R458"/>
  <c r="P458"/>
  <c r="BI456"/>
  <c r="BH456"/>
  <c r="BG456"/>
  <c r="BF456"/>
  <c r="T456"/>
  <c r="R456"/>
  <c r="P456"/>
  <c r="BI454"/>
  <c r="BH454"/>
  <c r="BG454"/>
  <c r="BF454"/>
  <c r="T454"/>
  <c r="R454"/>
  <c r="P454"/>
  <c r="BI451"/>
  <c r="BH451"/>
  <c r="BG451"/>
  <c r="BF451"/>
  <c r="T451"/>
  <c r="R451"/>
  <c r="P451"/>
  <c r="BI449"/>
  <c r="BH449"/>
  <c r="BG449"/>
  <c r="BF449"/>
  <c r="T449"/>
  <c r="R449"/>
  <c r="P449"/>
  <c r="BI446"/>
  <c r="BH446"/>
  <c r="BG446"/>
  <c r="BF446"/>
  <c r="T446"/>
  <c r="R446"/>
  <c r="P446"/>
  <c r="BI443"/>
  <c r="BH443"/>
  <c r="BG443"/>
  <c r="BF443"/>
  <c r="T443"/>
  <c r="R443"/>
  <c r="P443"/>
  <c r="BI438"/>
  <c r="BH438"/>
  <c r="BG438"/>
  <c r="BF438"/>
  <c r="T438"/>
  <c r="R438"/>
  <c r="P438"/>
  <c r="BI435"/>
  <c r="BH435"/>
  <c r="BG435"/>
  <c r="BF435"/>
  <c r="T435"/>
  <c r="R435"/>
  <c r="P435"/>
  <c r="BI429"/>
  <c r="BH429"/>
  <c r="BG429"/>
  <c r="BF429"/>
  <c r="T429"/>
  <c r="R429"/>
  <c r="P429"/>
  <c r="BI424"/>
  <c r="BH424"/>
  <c r="BG424"/>
  <c r="BF424"/>
  <c r="T424"/>
  <c r="R424"/>
  <c r="P424"/>
  <c r="BI421"/>
  <c r="BH421"/>
  <c r="BG421"/>
  <c r="BF421"/>
  <c r="T421"/>
  <c r="R421"/>
  <c r="P421"/>
  <c r="BI418"/>
  <c r="BH418"/>
  <c r="BG418"/>
  <c r="BF418"/>
  <c r="T418"/>
  <c r="R418"/>
  <c r="P418"/>
  <c r="BI416"/>
  <c r="BH416"/>
  <c r="BG416"/>
  <c r="BF416"/>
  <c r="T416"/>
  <c r="R416"/>
  <c r="P416"/>
  <c r="BI414"/>
  <c r="BH414"/>
  <c r="BG414"/>
  <c r="BF414"/>
  <c r="T414"/>
  <c r="R414"/>
  <c r="P414"/>
  <c r="BI412"/>
  <c r="BH412"/>
  <c r="BG412"/>
  <c r="BF412"/>
  <c r="T412"/>
  <c r="R412"/>
  <c r="P412"/>
  <c r="BI410"/>
  <c r="BH410"/>
  <c r="BG410"/>
  <c r="BF410"/>
  <c r="T410"/>
  <c r="R410"/>
  <c r="P410"/>
  <c r="BI408"/>
  <c r="BH408"/>
  <c r="BG408"/>
  <c r="BF408"/>
  <c r="T408"/>
  <c r="R408"/>
  <c r="P408"/>
  <c r="BI405"/>
  <c r="BH405"/>
  <c r="BG405"/>
  <c r="BF405"/>
  <c r="T405"/>
  <c r="R405"/>
  <c r="P405"/>
  <c r="BI403"/>
  <c r="BH403"/>
  <c r="BG403"/>
  <c r="BF403"/>
  <c r="T403"/>
  <c r="R403"/>
  <c r="P403"/>
  <c r="BI401"/>
  <c r="BH401"/>
  <c r="BG401"/>
  <c r="BF401"/>
  <c r="T401"/>
  <c r="R401"/>
  <c r="P401"/>
  <c r="BI398"/>
  <c r="BH398"/>
  <c r="BG398"/>
  <c r="BF398"/>
  <c r="T398"/>
  <c r="R398"/>
  <c r="P398"/>
  <c r="BI395"/>
  <c r="BH395"/>
  <c r="BG395"/>
  <c r="BF395"/>
  <c r="T395"/>
  <c r="R395"/>
  <c r="P395"/>
  <c r="BI389"/>
  <c r="BH389"/>
  <c r="BG389"/>
  <c r="BF389"/>
  <c r="T389"/>
  <c r="R389"/>
  <c r="P389"/>
  <c r="BI386"/>
  <c r="BH386"/>
  <c r="BG386"/>
  <c r="BF386"/>
  <c r="T386"/>
  <c r="R386"/>
  <c r="P386"/>
  <c r="BI383"/>
  <c r="BH383"/>
  <c r="BG383"/>
  <c r="BF383"/>
  <c r="T383"/>
  <c r="R383"/>
  <c r="P383"/>
  <c r="BI380"/>
  <c r="BH380"/>
  <c r="BG380"/>
  <c r="BF380"/>
  <c r="T380"/>
  <c r="R380"/>
  <c r="P380"/>
  <c r="BI377"/>
  <c r="BH377"/>
  <c r="BG377"/>
  <c r="BF377"/>
  <c r="T377"/>
  <c r="R377"/>
  <c r="P377"/>
  <c r="BI372"/>
  <c r="BH372"/>
  <c r="BG372"/>
  <c r="BF372"/>
  <c r="T372"/>
  <c r="R372"/>
  <c r="P372"/>
  <c r="BI367"/>
  <c r="BH367"/>
  <c r="BG367"/>
  <c r="BF367"/>
  <c r="T367"/>
  <c r="R367"/>
  <c r="P367"/>
  <c r="BI363"/>
  <c r="BH363"/>
  <c r="BG363"/>
  <c r="BF363"/>
  <c r="T363"/>
  <c r="R363"/>
  <c r="P363"/>
  <c r="BI361"/>
  <c r="BH361"/>
  <c r="BG361"/>
  <c r="BF361"/>
  <c r="T361"/>
  <c r="R361"/>
  <c r="P361"/>
  <c r="BI355"/>
  <c r="BH355"/>
  <c r="BG355"/>
  <c r="BF355"/>
  <c r="T355"/>
  <c r="R355"/>
  <c r="P355"/>
  <c r="BI350"/>
  <c r="BH350"/>
  <c r="BG350"/>
  <c r="BF350"/>
  <c r="T350"/>
  <c r="R350"/>
  <c r="P350"/>
  <c r="BI348"/>
  <c r="BH348"/>
  <c r="BG348"/>
  <c r="BF348"/>
  <c r="T348"/>
  <c r="R348"/>
  <c r="P348"/>
  <c r="BI346"/>
  <c r="BH346"/>
  <c r="BG346"/>
  <c r="BF346"/>
  <c r="T346"/>
  <c r="R346"/>
  <c r="P346"/>
  <c r="BI343"/>
  <c r="BH343"/>
  <c r="BG343"/>
  <c r="BF343"/>
  <c r="T343"/>
  <c r="R343"/>
  <c r="P343"/>
  <c r="BI339"/>
  <c r="BH339"/>
  <c r="BG339"/>
  <c r="BF339"/>
  <c r="T339"/>
  <c r="R339"/>
  <c r="P339"/>
  <c r="BI336"/>
  <c r="BH336"/>
  <c r="BG336"/>
  <c r="BF336"/>
  <c r="T336"/>
  <c r="R336"/>
  <c r="P336"/>
  <c r="BI331"/>
  <c r="BH331"/>
  <c r="BG331"/>
  <c r="BF331"/>
  <c r="T331"/>
  <c r="R331"/>
  <c r="P331"/>
  <c r="BI328"/>
  <c r="BH328"/>
  <c r="BG328"/>
  <c r="BF328"/>
  <c r="T328"/>
  <c r="R328"/>
  <c r="P328"/>
  <c r="BI325"/>
  <c r="BH325"/>
  <c r="BG325"/>
  <c r="BF325"/>
  <c r="T325"/>
  <c r="R325"/>
  <c r="P325"/>
  <c r="BI322"/>
  <c r="BH322"/>
  <c r="BG322"/>
  <c r="BF322"/>
  <c r="T322"/>
  <c r="R322"/>
  <c r="P322"/>
  <c r="BI319"/>
  <c r="BH319"/>
  <c r="BG319"/>
  <c r="BF319"/>
  <c r="T319"/>
  <c r="R319"/>
  <c r="P319"/>
  <c r="BI314"/>
  <c r="BH314"/>
  <c r="BG314"/>
  <c r="BF314"/>
  <c r="T314"/>
  <c r="R314"/>
  <c r="P314"/>
  <c r="BI309"/>
  <c r="BH309"/>
  <c r="BG309"/>
  <c r="BF309"/>
  <c r="T309"/>
  <c r="R309"/>
  <c r="P309"/>
  <c r="BI305"/>
  <c r="BH305"/>
  <c r="BG305"/>
  <c r="BF305"/>
  <c r="T305"/>
  <c r="R305"/>
  <c r="P305"/>
  <c r="BI303"/>
  <c r="BH303"/>
  <c r="BG303"/>
  <c r="BF303"/>
  <c r="T303"/>
  <c r="R303"/>
  <c r="P303"/>
  <c r="BI297"/>
  <c r="BH297"/>
  <c r="BG297"/>
  <c r="BF297"/>
  <c r="T297"/>
  <c r="R297"/>
  <c r="P297"/>
  <c r="BI292"/>
  <c r="BH292"/>
  <c r="BG292"/>
  <c r="BF292"/>
  <c r="T292"/>
  <c r="R292"/>
  <c r="P292"/>
  <c r="BI290"/>
  <c r="BH290"/>
  <c r="BG290"/>
  <c r="BF290"/>
  <c r="T290"/>
  <c r="R290"/>
  <c r="P290"/>
  <c r="BI288"/>
  <c r="BH288"/>
  <c r="BG288"/>
  <c r="BF288"/>
  <c r="T288"/>
  <c r="R288"/>
  <c r="P288"/>
  <c r="BI286"/>
  <c r="BH286"/>
  <c r="BG286"/>
  <c r="BF286"/>
  <c r="T286"/>
  <c r="R286"/>
  <c r="P286"/>
  <c r="BI284"/>
  <c r="BH284"/>
  <c r="BG284"/>
  <c r="BF284"/>
  <c r="T284"/>
  <c r="R284"/>
  <c r="P284"/>
  <c r="BI282"/>
  <c r="BH282"/>
  <c r="BG282"/>
  <c r="BF282"/>
  <c r="T282"/>
  <c r="R282"/>
  <c r="P282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3"/>
  <c r="BH273"/>
  <c r="BG273"/>
  <c r="BF273"/>
  <c r="T273"/>
  <c r="R273"/>
  <c r="P273"/>
  <c r="BI270"/>
  <c r="BH270"/>
  <c r="BG270"/>
  <c r="BF270"/>
  <c r="T270"/>
  <c r="R270"/>
  <c r="P270"/>
  <c r="BI266"/>
  <c r="BH266"/>
  <c r="BG266"/>
  <c r="BF266"/>
  <c r="T266"/>
  <c r="R266"/>
  <c r="P266"/>
  <c r="BI262"/>
  <c r="BH262"/>
  <c r="BG262"/>
  <c r="BF262"/>
  <c r="T262"/>
  <c r="R262"/>
  <c r="P262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8"/>
  <c r="BH248"/>
  <c r="BG248"/>
  <c r="BF248"/>
  <c r="T248"/>
  <c r="R248"/>
  <c r="P248"/>
  <c r="BI246"/>
  <c r="BH246"/>
  <c r="BG246"/>
  <c r="BF246"/>
  <c r="T246"/>
  <c r="R246"/>
  <c r="P246"/>
  <c r="BI240"/>
  <c r="BH240"/>
  <c r="BG240"/>
  <c r="BF240"/>
  <c r="T240"/>
  <c r="R240"/>
  <c r="P240"/>
  <c r="BI235"/>
  <c r="BH235"/>
  <c r="BG235"/>
  <c r="BF235"/>
  <c r="T235"/>
  <c r="R235"/>
  <c r="P235"/>
  <c r="BI233"/>
  <c r="BH233"/>
  <c r="BG233"/>
  <c r="BF233"/>
  <c r="T233"/>
  <c r="R233"/>
  <c r="P233"/>
  <c r="BI231"/>
  <c r="BH231"/>
  <c r="BG231"/>
  <c r="BF231"/>
  <c r="T231"/>
  <c r="R231"/>
  <c r="P231"/>
  <c r="BI229"/>
  <c r="BH229"/>
  <c r="BG229"/>
  <c r="BF229"/>
  <c r="T229"/>
  <c r="R229"/>
  <c r="P229"/>
  <c r="BI227"/>
  <c r="BH227"/>
  <c r="BG227"/>
  <c r="BF227"/>
  <c r="T227"/>
  <c r="R227"/>
  <c r="P227"/>
  <c r="BI225"/>
  <c r="BH225"/>
  <c r="BG225"/>
  <c r="BF225"/>
  <c r="T225"/>
  <c r="R225"/>
  <c r="P225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1"/>
  <c r="BH211"/>
  <c r="BG211"/>
  <c r="BF211"/>
  <c r="T211"/>
  <c r="R211"/>
  <c r="P211"/>
  <c r="BI208"/>
  <c r="BH208"/>
  <c r="BG208"/>
  <c r="BF208"/>
  <c r="T208"/>
  <c r="R208"/>
  <c r="P208"/>
  <c r="BI204"/>
  <c r="BH204"/>
  <c r="BG204"/>
  <c r="BF204"/>
  <c r="T204"/>
  <c r="R204"/>
  <c r="P204"/>
  <c r="BI199"/>
  <c r="BH199"/>
  <c r="BG199"/>
  <c r="BF199"/>
  <c r="T199"/>
  <c r="R199"/>
  <c r="P199"/>
  <c r="BI196"/>
  <c r="BH196"/>
  <c r="BG196"/>
  <c r="BF196"/>
  <c r="T196"/>
  <c r="R196"/>
  <c r="P196"/>
  <c r="BI191"/>
  <c r="BH191"/>
  <c r="BG191"/>
  <c r="BF191"/>
  <c r="T191"/>
  <c r="R191"/>
  <c r="P191"/>
  <c r="BI189"/>
  <c r="BH189"/>
  <c r="BG189"/>
  <c r="BF189"/>
  <c r="T189"/>
  <c r="R189"/>
  <c r="P189"/>
  <c r="BI187"/>
  <c r="BH187"/>
  <c r="BG187"/>
  <c r="BF187"/>
  <c r="T187"/>
  <c r="R187"/>
  <c r="P187"/>
  <c r="BI183"/>
  <c r="BH183"/>
  <c r="BG183"/>
  <c r="BF183"/>
  <c r="T183"/>
  <c r="R183"/>
  <c r="P183"/>
  <c r="BI179"/>
  <c r="BH179"/>
  <c r="BG179"/>
  <c r="BF179"/>
  <c r="T179"/>
  <c r="R179"/>
  <c r="P179"/>
  <c r="BI176"/>
  <c r="BH176"/>
  <c r="BG176"/>
  <c r="BF176"/>
  <c r="T176"/>
  <c r="R176"/>
  <c r="P176"/>
  <c r="BI172"/>
  <c r="BH172"/>
  <c r="BG172"/>
  <c r="BF172"/>
  <c r="T172"/>
  <c r="R172"/>
  <c r="P172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8"/>
  <c r="BH158"/>
  <c r="BG158"/>
  <c r="BF158"/>
  <c r="T158"/>
  <c r="R158"/>
  <c r="P158"/>
  <c r="BI148"/>
  <c r="BH148"/>
  <c r="BG148"/>
  <c r="BF148"/>
  <c r="T148"/>
  <c r="R148"/>
  <c r="P148"/>
  <c r="BI138"/>
  <c r="BH138"/>
  <c r="BG138"/>
  <c r="BF138"/>
  <c r="T138"/>
  <c r="R138"/>
  <c r="P138"/>
  <c r="BI127"/>
  <c r="BH127"/>
  <c r="BG127"/>
  <c r="BF127"/>
  <c r="T127"/>
  <c r="R127"/>
  <c r="P127"/>
  <c r="BI123"/>
  <c r="BH123"/>
  <c r="BG123"/>
  <c r="BF123"/>
  <c r="T123"/>
  <c r="R123"/>
  <c r="P123"/>
  <c r="BI119"/>
  <c r="BH119"/>
  <c r="BG119"/>
  <c r="BF119"/>
  <c r="T119"/>
  <c r="R119"/>
  <c r="P119"/>
  <c r="BI116"/>
  <c r="BH116"/>
  <c r="BG116"/>
  <c r="BF116"/>
  <c r="T116"/>
  <c r="R116"/>
  <c r="P116"/>
  <c r="BI114"/>
  <c r="BH114"/>
  <c r="BG114"/>
  <c r="BF114"/>
  <c r="T114"/>
  <c r="R114"/>
  <c r="P114"/>
  <c r="BI110"/>
  <c r="BH110"/>
  <c r="BG110"/>
  <c r="BF110"/>
  <c r="T110"/>
  <c r="R110"/>
  <c r="P110"/>
  <c r="J104"/>
  <c r="J103"/>
  <c r="F103"/>
  <c r="F101"/>
  <c r="E99"/>
  <c r="J59"/>
  <c r="J58"/>
  <c r="F58"/>
  <c r="F56"/>
  <c r="E54"/>
  <c r="J20"/>
  <c r="E20"/>
  <c r="F104"/>
  <c r="J19"/>
  <c r="J14"/>
  <c r="J56"/>
  <c r="E7"/>
  <c r="E50"/>
  <c i="11" r="J39"/>
  <c r="J38"/>
  <c i="1" r="AY65"/>
  <c i="11" r="J37"/>
  <c i="1" r="AX65"/>
  <c i="11" r="BI509"/>
  <c r="BH509"/>
  <c r="BG509"/>
  <c r="BF509"/>
  <c r="T509"/>
  <c r="T508"/>
  <c r="R509"/>
  <c r="R508"/>
  <c r="P509"/>
  <c r="P508"/>
  <c r="BI504"/>
  <c r="BH504"/>
  <c r="BG504"/>
  <c r="BF504"/>
  <c r="T504"/>
  <c r="R504"/>
  <c r="P504"/>
  <c r="BI501"/>
  <c r="BH501"/>
  <c r="BG501"/>
  <c r="BF501"/>
  <c r="T501"/>
  <c r="R501"/>
  <c r="P501"/>
  <c r="BI498"/>
  <c r="BH498"/>
  <c r="BG498"/>
  <c r="BF498"/>
  <c r="T498"/>
  <c r="R498"/>
  <c r="P498"/>
  <c r="BI492"/>
  <c r="BH492"/>
  <c r="BG492"/>
  <c r="BF492"/>
  <c r="T492"/>
  <c r="R492"/>
  <c r="P492"/>
  <c r="BI487"/>
  <c r="BH487"/>
  <c r="BG487"/>
  <c r="BF487"/>
  <c r="T487"/>
  <c r="R487"/>
  <c r="P487"/>
  <c r="BI485"/>
  <c r="BH485"/>
  <c r="BG485"/>
  <c r="BF485"/>
  <c r="T485"/>
  <c r="R485"/>
  <c r="P485"/>
  <c r="BI483"/>
  <c r="BH483"/>
  <c r="BG483"/>
  <c r="BF483"/>
  <c r="T483"/>
  <c r="R483"/>
  <c r="P483"/>
  <c r="BI479"/>
  <c r="BH479"/>
  <c r="BG479"/>
  <c r="BF479"/>
  <c r="T479"/>
  <c r="R479"/>
  <c r="P479"/>
  <c r="BI477"/>
  <c r="BH477"/>
  <c r="BG477"/>
  <c r="BF477"/>
  <c r="T477"/>
  <c r="R477"/>
  <c r="P477"/>
  <c r="BI475"/>
  <c r="BH475"/>
  <c r="BG475"/>
  <c r="BF475"/>
  <c r="T475"/>
  <c r="R475"/>
  <c r="P475"/>
  <c r="BI473"/>
  <c r="BH473"/>
  <c r="BG473"/>
  <c r="BF473"/>
  <c r="T473"/>
  <c r="R473"/>
  <c r="P473"/>
  <c r="BI471"/>
  <c r="BH471"/>
  <c r="BG471"/>
  <c r="BF471"/>
  <c r="T471"/>
  <c r="R471"/>
  <c r="P471"/>
  <c r="BI469"/>
  <c r="BH469"/>
  <c r="BG469"/>
  <c r="BF469"/>
  <c r="T469"/>
  <c r="R469"/>
  <c r="P469"/>
  <c r="BI467"/>
  <c r="BH467"/>
  <c r="BG467"/>
  <c r="BF467"/>
  <c r="T467"/>
  <c r="R467"/>
  <c r="P467"/>
  <c r="BI465"/>
  <c r="BH465"/>
  <c r="BG465"/>
  <c r="BF465"/>
  <c r="T465"/>
  <c r="R465"/>
  <c r="P465"/>
  <c r="BI463"/>
  <c r="BH463"/>
  <c r="BG463"/>
  <c r="BF463"/>
  <c r="T463"/>
  <c r="R463"/>
  <c r="P463"/>
  <c r="BI461"/>
  <c r="BH461"/>
  <c r="BG461"/>
  <c r="BF461"/>
  <c r="T461"/>
  <c r="R461"/>
  <c r="P461"/>
  <c r="BI459"/>
  <c r="BH459"/>
  <c r="BG459"/>
  <c r="BF459"/>
  <c r="T459"/>
  <c r="R459"/>
  <c r="P459"/>
  <c r="BI455"/>
  <c r="BH455"/>
  <c r="BG455"/>
  <c r="BF455"/>
  <c r="T455"/>
  <c r="R455"/>
  <c r="P455"/>
  <c r="BI451"/>
  <c r="BH451"/>
  <c r="BG451"/>
  <c r="BF451"/>
  <c r="T451"/>
  <c r="R451"/>
  <c r="P451"/>
  <c r="BI448"/>
  <c r="BH448"/>
  <c r="BG448"/>
  <c r="BF448"/>
  <c r="T448"/>
  <c r="R448"/>
  <c r="P448"/>
  <c r="BI443"/>
  <c r="BH443"/>
  <c r="BG443"/>
  <c r="BF443"/>
  <c r="T443"/>
  <c r="R443"/>
  <c r="P443"/>
  <c r="BI439"/>
  <c r="BH439"/>
  <c r="BG439"/>
  <c r="BF439"/>
  <c r="T439"/>
  <c r="R439"/>
  <c r="P439"/>
  <c r="BI435"/>
  <c r="BH435"/>
  <c r="BG435"/>
  <c r="BF435"/>
  <c r="T435"/>
  <c r="R435"/>
  <c r="P435"/>
  <c r="BI432"/>
  <c r="BH432"/>
  <c r="BG432"/>
  <c r="BF432"/>
  <c r="T432"/>
  <c r="R432"/>
  <c r="P432"/>
  <c r="BI428"/>
  <c r="BH428"/>
  <c r="BG428"/>
  <c r="BF428"/>
  <c r="T428"/>
  <c r="R428"/>
  <c r="P428"/>
  <c r="BI424"/>
  <c r="BH424"/>
  <c r="BG424"/>
  <c r="BF424"/>
  <c r="T424"/>
  <c r="R424"/>
  <c r="P424"/>
  <c r="BI420"/>
  <c r="BH420"/>
  <c r="BG420"/>
  <c r="BF420"/>
  <c r="T420"/>
  <c r="R420"/>
  <c r="P420"/>
  <c r="BI414"/>
  <c r="BH414"/>
  <c r="BG414"/>
  <c r="BF414"/>
  <c r="T414"/>
  <c r="R414"/>
  <c r="P414"/>
  <c r="BI409"/>
  <c r="BH409"/>
  <c r="BG409"/>
  <c r="BF409"/>
  <c r="T409"/>
  <c r="R409"/>
  <c r="P409"/>
  <c r="BI405"/>
  <c r="BH405"/>
  <c r="BG405"/>
  <c r="BF405"/>
  <c r="T405"/>
  <c r="R405"/>
  <c r="P405"/>
  <c r="BI401"/>
  <c r="BH401"/>
  <c r="BG401"/>
  <c r="BF401"/>
  <c r="T401"/>
  <c r="R401"/>
  <c r="P401"/>
  <c r="BI397"/>
  <c r="BH397"/>
  <c r="BG397"/>
  <c r="BF397"/>
  <c r="T397"/>
  <c r="R397"/>
  <c r="P397"/>
  <c r="BI393"/>
  <c r="BH393"/>
  <c r="BG393"/>
  <c r="BF393"/>
  <c r="T393"/>
  <c r="R393"/>
  <c r="P393"/>
  <c r="BI390"/>
  <c r="BH390"/>
  <c r="BG390"/>
  <c r="BF390"/>
  <c r="T390"/>
  <c r="R390"/>
  <c r="P390"/>
  <c r="BI386"/>
  <c r="BH386"/>
  <c r="BG386"/>
  <c r="BF386"/>
  <c r="T386"/>
  <c r="R386"/>
  <c r="P386"/>
  <c r="BI380"/>
  <c r="BH380"/>
  <c r="BG380"/>
  <c r="BF380"/>
  <c r="T380"/>
  <c r="R380"/>
  <c r="P380"/>
  <c r="BI375"/>
  <c r="BH375"/>
  <c r="BG375"/>
  <c r="BF375"/>
  <c r="T375"/>
  <c r="R375"/>
  <c r="P375"/>
  <c r="BI371"/>
  <c r="BH371"/>
  <c r="BG371"/>
  <c r="BF371"/>
  <c r="T371"/>
  <c r="R371"/>
  <c r="P371"/>
  <c r="BI367"/>
  <c r="BH367"/>
  <c r="BG367"/>
  <c r="BF367"/>
  <c r="T367"/>
  <c r="R367"/>
  <c r="P367"/>
  <c r="BI363"/>
  <c r="BH363"/>
  <c r="BG363"/>
  <c r="BF363"/>
  <c r="T363"/>
  <c r="R363"/>
  <c r="P363"/>
  <c r="BI359"/>
  <c r="BH359"/>
  <c r="BG359"/>
  <c r="BF359"/>
  <c r="T359"/>
  <c r="R359"/>
  <c r="P359"/>
  <c r="BI356"/>
  <c r="BH356"/>
  <c r="BG356"/>
  <c r="BF356"/>
  <c r="T356"/>
  <c r="R356"/>
  <c r="P356"/>
  <c r="BI351"/>
  <c r="BH351"/>
  <c r="BG351"/>
  <c r="BF351"/>
  <c r="T351"/>
  <c r="R351"/>
  <c r="P351"/>
  <c r="BI347"/>
  <c r="BH347"/>
  <c r="BG347"/>
  <c r="BF347"/>
  <c r="T347"/>
  <c r="R347"/>
  <c r="P347"/>
  <c r="BI342"/>
  <c r="BH342"/>
  <c r="BG342"/>
  <c r="BF342"/>
  <c r="T342"/>
  <c r="R342"/>
  <c r="P342"/>
  <c r="BI339"/>
  <c r="BH339"/>
  <c r="BG339"/>
  <c r="BF339"/>
  <c r="T339"/>
  <c r="R339"/>
  <c r="P339"/>
  <c r="BI335"/>
  <c r="BH335"/>
  <c r="BG335"/>
  <c r="BF335"/>
  <c r="T335"/>
  <c r="R335"/>
  <c r="P335"/>
  <c r="BI330"/>
  <c r="BH330"/>
  <c r="BG330"/>
  <c r="BF330"/>
  <c r="T330"/>
  <c r="R330"/>
  <c r="P330"/>
  <c r="BI327"/>
  <c r="BH327"/>
  <c r="BG327"/>
  <c r="BF327"/>
  <c r="T327"/>
  <c r="R327"/>
  <c r="P327"/>
  <c r="BI324"/>
  <c r="BH324"/>
  <c r="BG324"/>
  <c r="BF324"/>
  <c r="T324"/>
  <c r="R324"/>
  <c r="P324"/>
  <c r="BI318"/>
  <c r="BH318"/>
  <c r="BG318"/>
  <c r="BF318"/>
  <c r="T318"/>
  <c r="R318"/>
  <c r="P318"/>
  <c r="BI313"/>
  <c r="BH313"/>
  <c r="BG313"/>
  <c r="BF313"/>
  <c r="T313"/>
  <c r="R313"/>
  <c r="P313"/>
  <c r="BI310"/>
  <c r="BH310"/>
  <c r="BG310"/>
  <c r="BF310"/>
  <c r="T310"/>
  <c r="R310"/>
  <c r="P310"/>
  <c r="BI306"/>
  <c r="BH306"/>
  <c r="BG306"/>
  <c r="BF306"/>
  <c r="T306"/>
  <c r="R306"/>
  <c r="P306"/>
  <c r="BI303"/>
  <c r="BH303"/>
  <c r="BG303"/>
  <c r="BF303"/>
  <c r="T303"/>
  <c r="R303"/>
  <c r="P303"/>
  <c r="BI300"/>
  <c r="BH300"/>
  <c r="BG300"/>
  <c r="BF300"/>
  <c r="T300"/>
  <c r="R300"/>
  <c r="P300"/>
  <c r="BI296"/>
  <c r="BH296"/>
  <c r="BG296"/>
  <c r="BF296"/>
  <c r="T296"/>
  <c r="R296"/>
  <c r="P296"/>
  <c r="BI293"/>
  <c r="BH293"/>
  <c r="BG293"/>
  <c r="BF293"/>
  <c r="T293"/>
  <c r="R293"/>
  <c r="P293"/>
  <c r="BI289"/>
  <c r="BH289"/>
  <c r="BG289"/>
  <c r="BF289"/>
  <c r="T289"/>
  <c r="R289"/>
  <c r="P289"/>
  <c r="BI285"/>
  <c r="BH285"/>
  <c r="BG285"/>
  <c r="BF285"/>
  <c r="T285"/>
  <c r="R285"/>
  <c r="P285"/>
  <c r="BI282"/>
  <c r="BH282"/>
  <c r="BG282"/>
  <c r="BF282"/>
  <c r="T282"/>
  <c r="R282"/>
  <c r="P282"/>
  <c r="BI277"/>
  <c r="BH277"/>
  <c r="BG277"/>
  <c r="BF277"/>
  <c r="T277"/>
  <c r="R277"/>
  <c r="P277"/>
  <c r="BI274"/>
  <c r="BH274"/>
  <c r="BG274"/>
  <c r="BF274"/>
  <c r="T274"/>
  <c r="R274"/>
  <c r="P274"/>
  <c r="BI271"/>
  <c r="BH271"/>
  <c r="BG271"/>
  <c r="BF271"/>
  <c r="T271"/>
  <c r="R271"/>
  <c r="P271"/>
  <c r="BI267"/>
  <c r="BH267"/>
  <c r="BG267"/>
  <c r="BF267"/>
  <c r="T267"/>
  <c r="R267"/>
  <c r="P267"/>
  <c r="BI263"/>
  <c r="BH263"/>
  <c r="BG263"/>
  <c r="BF263"/>
  <c r="T263"/>
  <c r="R263"/>
  <c r="P263"/>
  <c r="BI260"/>
  <c r="BH260"/>
  <c r="BG260"/>
  <c r="BF260"/>
  <c r="T260"/>
  <c r="R260"/>
  <c r="P260"/>
  <c r="BI257"/>
  <c r="BH257"/>
  <c r="BG257"/>
  <c r="BF257"/>
  <c r="T257"/>
  <c r="R257"/>
  <c r="P257"/>
  <c r="BI253"/>
  <c r="BH253"/>
  <c r="BG253"/>
  <c r="BF253"/>
  <c r="T253"/>
  <c r="R253"/>
  <c r="P253"/>
  <c r="BI251"/>
  <c r="BH251"/>
  <c r="BG251"/>
  <c r="BF251"/>
  <c r="T251"/>
  <c r="R251"/>
  <c r="P251"/>
  <c r="BI245"/>
  <c r="BH245"/>
  <c r="BG245"/>
  <c r="BF245"/>
  <c r="T245"/>
  <c r="R245"/>
  <c r="P245"/>
  <c r="BI240"/>
  <c r="BH240"/>
  <c r="BG240"/>
  <c r="BF240"/>
  <c r="T240"/>
  <c r="R240"/>
  <c r="P240"/>
  <c r="BI238"/>
  <c r="BH238"/>
  <c r="BG238"/>
  <c r="BF238"/>
  <c r="T238"/>
  <c r="R238"/>
  <c r="P238"/>
  <c r="BI234"/>
  <c r="BH234"/>
  <c r="BG234"/>
  <c r="BF234"/>
  <c r="T234"/>
  <c r="R234"/>
  <c r="P234"/>
  <c r="BI230"/>
  <c r="BH230"/>
  <c r="BG230"/>
  <c r="BF230"/>
  <c r="T230"/>
  <c r="R230"/>
  <c r="P230"/>
  <c r="BI227"/>
  <c r="BH227"/>
  <c r="BG227"/>
  <c r="BF227"/>
  <c r="T227"/>
  <c r="R227"/>
  <c r="P227"/>
  <c r="BI223"/>
  <c r="BH223"/>
  <c r="BG223"/>
  <c r="BF223"/>
  <c r="T223"/>
  <c r="R223"/>
  <c r="P223"/>
  <c r="BI220"/>
  <c r="BH220"/>
  <c r="BG220"/>
  <c r="BF220"/>
  <c r="T220"/>
  <c r="R220"/>
  <c r="P220"/>
  <c r="BI217"/>
  <c r="BH217"/>
  <c r="BG217"/>
  <c r="BF217"/>
  <c r="T217"/>
  <c r="R217"/>
  <c r="P217"/>
  <c r="BI213"/>
  <c r="BH213"/>
  <c r="BG213"/>
  <c r="BF213"/>
  <c r="T213"/>
  <c r="R213"/>
  <c r="P213"/>
  <c r="BI208"/>
  <c r="BH208"/>
  <c r="BG208"/>
  <c r="BF208"/>
  <c r="T208"/>
  <c r="R208"/>
  <c r="P208"/>
  <c r="BI205"/>
  <c r="BH205"/>
  <c r="BG205"/>
  <c r="BF205"/>
  <c r="T205"/>
  <c r="R205"/>
  <c r="P205"/>
  <c r="BI202"/>
  <c r="BH202"/>
  <c r="BG202"/>
  <c r="BF202"/>
  <c r="T202"/>
  <c r="R202"/>
  <c r="P202"/>
  <c r="BI198"/>
  <c r="BH198"/>
  <c r="BG198"/>
  <c r="BF198"/>
  <c r="T198"/>
  <c r="R198"/>
  <c r="P198"/>
  <c r="BI194"/>
  <c r="BH194"/>
  <c r="BG194"/>
  <c r="BF194"/>
  <c r="T194"/>
  <c r="R194"/>
  <c r="P194"/>
  <c r="BI192"/>
  <c r="BH192"/>
  <c r="BG192"/>
  <c r="BF192"/>
  <c r="T192"/>
  <c r="R192"/>
  <c r="P192"/>
  <c r="BI189"/>
  <c r="BH189"/>
  <c r="BG189"/>
  <c r="BF189"/>
  <c r="T189"/>
  <c r="R189"/>
  <c r="P189"/>
  <c r="BI187"/>
  <c r="BH187"/>
  <c r="BG187"/>
  <c r="BF187"/>
  <c r="T187"/>
  <c r="R187"/>
  <c r="P187"/>
  <c r="BI181"/>
  <c r="BH181"/>
  <c r="BG181"/>
  <c r="BF181"/>
  <c r="T181"/>
  <c r="R181"/>
  <c r="P181"/>
  <c r="BI176"/>
  <c r="BH176"/>
  <c r="BG176"/>
  <c r="BF176"/>
  <c r="T176"/>
  <c r="R176"/>
  <c r="P176"/>
  <c r="BI174"/>
  <c r="BH174"/>
  <c r="BG174"/>
  <c r="BF174"/>
  <c r="T174"/>
  <c r="R174"/>
  <c r="P174"/>
  <c r="BI172"/>
  <c r="BH172"/>
  <c r="BG172"/>
  <c r="BF172"/>
  <c r="T172"/>
  <c r="R172"/>
  <c r="P172"/>
  <c r="BI168"/>
  <c r="BH168"/>
  <c r="BG168"/>
  <c r="BF168"/>
  <c r="T168"/>
  <c r="R168"/>
  <c r="P168"/>
  <c r="BI164"/>
  <c r="BH164"/>
  <c r="BG164"/>
  <c r="BF164"/>
  <c r="T164"/>
  <c r="R164"/>
  <c r="P164"/>
  <c r="BI159"/>
  <c r="BH159"/>
  <c r="BG159"/>
  <c r="BF159"/>
  <c r="T159"/>
  <c r="R159"/>
  <c r="P159"/>
  <c r="BI156"/>
  <c r="BH156"/>
  <c r="BG156"/>
  <c r="BF156"/>
  <c r="T156"/>
  <c r="R156"/>
  <c r="P156"/>
  <c r="BI151"/>
  <c r="BH151"/>
  <c r="BG151"/>
  <c r="BF151"/>
  <c r="T151"/>
  <c r="R151"/>
  <c r="P151"/>
  <c r="BI147"/>
  <c r="BH147"/>
  <c r="BG147"/>
  <c r="BF147"/>
  <c r="T147"/>
  <c r="R147"/>
  <c r="P147"/>
  <c r="BI145"/>
  <c r="BH145"/>
  <c r="BG145"/>
  <c r="BF145"/>
  <c r="T145"/>
  <c r="R145"/>
  <c r="P145"/>
  <c r="BI140"/>
  <c r="BH140"/>
  <c r="BG140"/>
  <c r="BF140"/>
  <c r="T140"/>
  <c r="R140"/>
  <c r="P140"/>
  <c r="BI136"/>
  <c r="BH136"/>
  <c r="BG136"/>
  <c r="BF136"/>
  <c r="T136"/>
  <c r="R136"/>
  <c r="P136"/>
  <c r="BI132"/>
  <c r="BH132"/>
  <c r="BG132"/>
  <c r="BF132"/>
  <c r="T132"/>
  <c r="R132"/>
  <c r="P132"/>
  <c r="BI128"/>
  <c r="BH128"/>
  <c r="BG128"/>
  <c r="BF128"/>
  <c r="T128"/>
  <c r="R128"/>
  <c r="P128"/>
  <c r="BI124"/>
  <c r="BH124"/>
  <c r="BG124"/>
  <c r="BF124"/>
  <c r="T124"/>
  <c r="R124"/>
  <c r="P124"/>
  <c r="BI117"/>
  <c r="BH117"/>
  <c r="BG117"/>
  <c r="BF117"/>
  <c r="T117"/>
  <c r="R117"/>
  <c r="P117"/>
  <c r="BI107"/>
  <c r="BH107"/>
  <c r="BG107"/>
  <c r="BF107"/>
  <c r="T107"/>
  <c r="R107"/>
  <c r="P107"/>
  <c r="BI104"/>
  <c r="BH104"/>
  <c r="BG104"/>
  <c r="BF104"/>
  <c r="T104"/>
  <c r="R104"/>
  <c r="P104"/>
  <c r="BI100"/>
  <c r="BH100"/>
  <c r="BG100"/>
  <c r="BF100"/>
  <c r="T100"/>
  <c r="R100"/>
  <c r="P100"/>
  <c r="BI97"/>
  <c r="BH97"/>
  <c r="BG97"/>
  <c r="BF97"/>
  <c r="T97"/>
  <c r="R97"/>
  <c r="P97"/>
  <c r="J91"/>
  <c r="J90"/>
  <c r="F90"/>
  <c r="F88"/>
  <c r="E86"/>
  <c r="J59"/>
  <c r="J58"/>
  <c r="F58"/>
  <c r="F56"/>
  <c r="E54"/>
  <c r="J20"/>
  <c r="E20"/>
  <c r="F59"/>
  <c r="J19"/>
  <c r="J14"/>
  <c r="J56"/>
  <c r="E7"/>
  <c r="E82"/>
  <c i="10" r="J39"/>
  <c r="J38"/>
  <c i="1" r="AY64"/>
  <c i="10" r="J37"/>
  <c i="1" r="AX64"/>
  <c i="10" r="BI1217"/>
  <c r="BH1217"/>
  <c r="BG1217"/>
  <c r="BF1217"/>
  <c r="T1217"/>
  <c r="T1216"/>
  <c r="R1217"/>
  <c r="R1216"/>
  <c r="P1217"/>
  <c r="P1216"/>
  <c r="BI1213"/>
  <c r="BH1213"/>
  <c r="BG1213"/>
  <c r="BF1213"/>
  <c r="T1213"/>
  <c r="R1213"/>
  <c r="P1213"/>
  <c r="BI1210"/>
  <c r="BH1210"/>
  <c r="BG1210"/>
  <c r="BF1210"/>
  <c r="T1210"/>
  <c r="R1210"/>
  <c r="P1210"/>
  <c r="BI1206"/>
  <c r="BH1206"/>
  <c r="BG1206"/>
  <c r="BF1206"/>
  <c r="T1206"/>
  <c r="R1206"/>
  <c r="P1206"/>
  <c r="BI1202"/>
  <c r="BH1202"/>
  <c r="BG1202"/>
  <c r="BF1202"/>
  <c r="T1202"/>
  <c r="R1202"/>
  <c r="P1202"/>
  <c r="BI1199"/>
  <c r="BH1199"/>
  <c r="BG1199"/>
  <c r="BF1199"/>
  <c r="T1199"/>
  <c r="R1199"/>
  <c r="P1199"/>
  <c r="BI1194"/>
  <c r="BH1194"/>
  <c r="BG1194"/>
  <c r="BF1194"/>
  <c r="T1194"/>
  <c r="R1194"/>
  <c r="P1194"/>
  <c r="BI1191"/>
  <c r="BH1191"/>
  <c r="BG1191"/>
  <c r="BF1191"/>
  <c r="T1191"/>
  <c r="R1191"/>
  <c r="P1191"/>
  <c r="BI1188"/>
  <c r="BH1188"/>
  <c r="BG1188"/>
  <c r="BF1188"/>
  <c r="T1188"/>
  <c r="R1188"/>
  <c r="P1188"/>
  <c r="BI1185"/>
  <c r="BH1185"/>
  <c r="BG1185"/>
  <c r="BF1185"/>
  <c r="T1185"/>
  <c r="R1185"/>
  <c r="P1185"/>
  <c r="BI1181"/>
  <c r="BH1181"/>
  <c r="BG1181"/>
  <c r="BF1181"/>
  <c r="T1181"/>
  <c r="R1181"/>
  <c r="P1181"/>
  <c r="BI1177"/>
  <c r="BH1177"/>
  <c r="BG1177"/>
  <c r="BF1177"/>
  <c r="T1177"/>
  <c r="R1177"/>
  <c r="P1177"/>
  <c r="BI1173"/>
  <c r="BH1173"/>
  <c r="BG1173"/>
  <c r="BF1173"/>
  <c r="T1173"/>
  <c r="R1173"/>
  <c r="P1173"/>
  <c r="BI1170"/>
  <c r="BH1170"/>
  <c r="BG1170"/>
  <c r="BF1170"/>
  <c r="T1170"/>
  <c r="R1170"/>
  <c r="P1170"/>
  <c r="BI1164"/>
  <c r="BH1164"/>
  <c r="BG1164"/>
  <c r="BF1164"/>
  <c r="T1164"/>
  <c r="R1164"/>
  <c r="P1164"/>
  <c r="BI1159"/>
  <c r="BH1159"/>
  <c r="BG1159"/>
  <c r="BF1159"/>
  <c r="T1159"/>
  <c r="R1159"/>
  <c r="P1159"/>
  <c r="BI1156"/>
  <c r="BH1156"/>
  <c r="BG1156"/>
  <c r="BF1156"/>
  <c r="T1156"/>
  <c r="R1156"/>
  <c r="P1156"/>
  <c r="BI1154"/>
  <c r="BH1154"/>
  <c r="BG1154"/>
  <c r="BF1154"/>
  <c r="T1154"/>
  <c r="R1154"/>
  <c r="P1154"/>
  <c r="BI1152"/>
  <c r="BH1152"/>
  <c r="BG1152"/>
  <c r="BF1152"/>
  <c r="T1152"/>
  <c r="R1152"/>
  <c r="P1152"/>
  <c r="BI1150"/>
  <c r="BH1150"/>
  <c r="BG1150"/>
  <c r="BF1150"/>
  <c r="T1150"/>
  <c r="R1150"/>
  <c r="P1150"/>
  <c r="BI1148"/>
  <c r="BH1148"/>
  <c r="BG1148"/>
  <c r="BF1148"/>
  <c r="T1148"/>
  <c r="R1148"/>
  <c r="P1148"/>
  <c r="BI1146"/>
  <c r="BH1146"/>
  <c r="BG1146"/>
  <c r="BF1146"/>
  <c r="T1146"/>
  <c r="R1146"/>
  <c r="P1146"/>
  <c r="BI1143"/>
  <c r="BH1143"/>
  <c r="BG1143"/>
  <c r="BF1143"/>
  <c r="T1143"/>
  <c r="R1143"/>
  <c r="P1143"/>
  <c r="BI1140"/>
  <c r="BH1140"/>
  <c r="BG1140"/>
  <c r="BF1140"/>
  <c r="T1140"/>
  <c r="R1140"/>
  <c r="P1140"/>
  <c r="BI1133"/>
  <c r="BH1133"/>
  <c r="BG1133"/>
  <c r="BF1133"/>
  <c r="T1133"/>
  <c r="R1133"/>
  <c r="P1133"/>
  <c r="BI1130"/>
  <c r="BH1130"/>
  <c r="BG1130"/>
  <c r="BF1130"/>
  <c r="T1130"/>
  <c r="R1130"/>
  <c r="P1130"/>
  <c r="BI1127"/>
  <c r="BH1127"/>
  <c r="BG1127"/>
  <c r="BF1127"/>
  <c r="T1127"/>
  <c r="R1127"/>
  <c r="P1127"/>
  <c r="BI1124"/>
  <c r="BH1124"/>
  <c r="BG1124"/>
  <c r="BF1124"/>
  <c r="T1124"/>
  <c r="R1124"/>
  <c r="P1124"/>
  <c r="BI1122"/>
  <c r="BH1122"/>
  <c r="BG1122"/>
  <c r="BF1122"/>
  <c r="T1122"/>
  <c r="R1122"/>
  <c r="P1122"/>
  <c r="BI1119"/>
  <c r="BH1119"/>
  <c r="BG1119"/>
  <c r="BF1119"/>
  <c r="T1119"/>
  <c r="R1119"/>
  <c r="P1119"/>
  <c r="BI1117"/>
  <c r="BH1117"/>
  <c r="BG1117"/>
  <c r="BF1117"/>
  <c r="T1117"/>
  <c r="R1117"/>
  <c r="P1117"/>
  <c r="BI1115"/>
  <c r="BH1115"/>
  <c r="BG1115"/>
  <c r="BF1115"/>
  <c r="T1115"/>
  <c r="R1115"/>
  <c r="P1115"/>
  <c r="BI1112"/>
  <c r="BH1112"/>
  <c r="BG1112"/>
  <c r="BF1112"/>
  <c r="T1112"/>
  <c r="R1112"/>
  <c r="P1112"/>
  <c r="BI1110"/>
  <c r="BH1110"/>
  <c r="BG1110"/>
  <c r="BF1110"/>
  <c r="T1110"/>
  <c r="R1110"/>
  <c r="P1110"/>
  <c r="BI1108"/>
  <c r="BH1108"/>
  <c r="BG1108"/>
  <c r="BF1108"/>
  <c r="T1108"/>
  <c r="R1108"/>
  <c r="P1108"/>
  <c r="BI1106"/>
  <c r="BH1106"/>
  <c r="BG1106"/>
  <c r="BF1106"/>
  <c r="T1106"/>
  <c r="R1106"/>
  <c r="P1106"/>
  <c r="BI1104"/>
  <c r="BH1104"/>
  <c r="BG1104"/>
  <c r="BF1104"/>
  <c r="T1104"/>
  <c r="R1104"/>
  <c r="P1104"/>
  <c r="BI1102"/>
  <c r="BH1102"/>
  <c r="BG1102"/>
  <c r="BF1102"/>
  <c r="T1102"/>
  <c r="R1102"/>
  <c r="P1102"/>
  <c r="BI1098"/>
  <c r="BH1098"/>
  <c r="BG1098"/>
  <c r="BF1098"/>
  <c r="T1098"/>
  <c r="R1098"/>
  <c r="P1098"/>
  <c r="BI1095"/>
  <c r="BH1095"/>
  <c r="BG1095"/>
  <c r="BF1095"/>
  <c r="T1095"/>
  <c r="R1095"/>
  <c r="P1095"/>
  <c r="BI1093"/>
  <c r="BH1093"/>
  <c r="BG1093"/>
  <c r="BF1093"/>
  <c r="T1093"/>
  <c r="R1093"/>
  <c r="P1093"/>
  <c r="BI1090"/>
  <c r="BH1090"/>
  <c r="BG1090"/>
  <c r="BF1090"/>
  <c r="T1090"/>
  <c r="R1090"/>
  <c r="P1090"/>
  <c r="BI1087"/>
  <c r="BH1087"/>
  <c r="BG1087"/>
  <c r="BF1087"/>
  <c r="T1087"/>
  <c r="R1087"/>
  <c r="P1087"/>
  <c r="BI1084"/>
  <c r="BH1084"/>
  <c r="BG1084"/>
  <c r="BF1084"/>
  <c r="T1084"/>
  <c r="R1084"/>
  <c r="P1084"/>
  <c r="BI1082"/>
  <c r="BH1082"/>
  <c r="BG1082"/>
  <c r="BF1082"/>
  <c r="T1082"/>
  <c r="R1082"/>
  <c r="P1082"/>
  <c r="BI1079"/>
  <c r="BH1079"/>
  <c r="BG1079"/>
  <c r="BF1079"/>
  <c r="T1079"/>
  <c r="R1079"/>
  <c r="P1079"/>
  <c r="BI1076"/>
  <c r="BH1076"/>
  <c r="BG1076"/>
  <c r="BF1076"/>
  <c r="T1076"/>
  <c r="R1076"/>
  <c r="P1076"/>
  <c r="BI1073"/>
  <c r="BH1073"/>
  <c r="BG1073"/>
  <c r="BF1073"/>
  <c r="T1073"/>
  <c r="R1073"/>
  <c r="P1073"/>
  <c r="BI1070"/>
  <c r="BH1070"/>
  <c r="BG1070"/>
  <c r="BF1070"/>
  <c r="T1070"/>
  <c r="R1070"/>
  <c r="P1070"/>
  <c r="BI1067"/>
  <c r="BH1067"/>
  <c r="BG1067"/>
  <c r="BF1067"/>
  <c r="T1067"/>
  <c r="R1067"/>
  <c r="P1067"/>
  <c r="BI1064"/>
  <c r="BH1064"/>
  <c r="BG1064"/>
  <c r="BF1064"/>
  <c r="T1064"/>
  <c r="R1064"/>
  <c r="P1064"/>
  <c r="BI1061"/>
  <c r="BH1061"/>
  <c r="BG1061"/>
  <c r="BF1061"/>
  <c r="T1061"/>
  <c r="R1061"/>
  <c r="P1061"/>
  <c r="BI1058"/>
  <c r="BH1058"/>
  <c r="BG1058"/>
  <c r="BF1058"/>
  <c r="T1058"/>
  <c r="R1058"/>
  <c r="P1058"/>
  <c r="BI1055"/>
  <c r="BH1055"/>
  <c r="BG1055"/>
  <c r="BF1055"/>
  <c r="T1055"/>
  <c r="R1055"/>
  <c r="P1055"/>
  <c r="BI1052"/>
  <c r="BH1052"/>
  <c r="BG1052"/>
  <c r="BF1052"/>
  <c r="T1052"/>
  <c r="R1052"/>
  <c r="P1052"/>
  <c r="BI1049"/>
  <c r="BH1049"/>
  <c r="BG1049"/>
  <c r="BF1049"/>
  <c r="T1049"/>
  <c r="R1049"/>
  <c r="P1049"/>
  <c r="BI1046"/>
  <c r="BH1046"/>
  <c r="BG1046"/>
  <c r="BF1046"/>
  <c r="T1046"/>
  <c r="R1046"/>
  <c r="P1046"/>
  <c r="BI1042"/>
  <c r="BH1042"/>
  <c r="BG1042"/>
  <c r="BF1042"/>
  <c r="T1042"/>
  <c r="R1042"/>
  <c r="P1042"/>
  <c r="BI1038"/>
  <c r="BH1038"/>
  <c r="BG1038"/>
  <c r="BF1038"/>
  <c r="T1038"/>
  <c r="R1038"/>
  <c r="P1038"/>
  <c r="BI1035"/>
  <c r="BH1035"/>
  <c r="BG1035"/>
  <c r="BF1035"/>
  <c r="T1035"/>
  <c r="R1035"/>
  <c r="P1035"/>
  <c r="BI1031"/>
  <c r="BH1031"/>
  <c r="BG1031"/>
  <c r="BF1031"/>
  <c r="T1031"/>
  <c r="R1031"/>
  <c r="P1031"/>
  <c r="BI1027"/>
  <c r="BH1027"/>
  <c r="BG1027"/>
  <c r="BF1027"/>
  <c r="T1027"/>
  <c r="R1027"/>
  <c r="P1027"/>
  <c r="BI1020"/>
  <c r="BH1020"/>
  <c r="BG1020"/>
  <c r="BF1020"/>
  <c r="T1020"/>
  <c r="R1020"/>
  <c r="P1020"/>
  <c r="BI1015"/>
  <c r="BH1015"/>
  <c r="BG1015"/>
  <c r="BF1015"/>
  <c r="T1015"/>
  <c r="R1015"/>
  <c r="P1015"/>
  <c r="BI1011"/>
  <c r="BH1011"/>
  <c r="BG1011"/>
  <c r="BF1011"/>
  <c r="T1011"/>
  <c r="R1011"/>
  <c r="P1011"/>
  <c r="BI1006"/>
  <c r="BH1006"/>
  <c r="BG1006"/>
  <c r="BF1006"/>
  <c r="T1006"/>
  <c r="R1006"/>
  <c r="P1006"/>
  <c r="BI1002"/>
  <c r="BH1002"/>
  <c r="BG1002"/>
  <c r="BF1002"/>
  <c r="T1002"/>
  <c r="R1002"/>
  <c r="P1002"/>
  <c r="BI996"/>
  <c r="BH996"/>
  <c r="BG996"/>
  <c r="BF996"/>
  <c r="T996"/>
  <c r="R996"/>
  <c r="P996"/>
  <c r="BI991"/>
  <c r="BH991"/>
  <c r="BG991"/>
  <c r="BF991"/>
  <c r="T991"/>
  <c r="R991"/>
  <c r="P991"/>
  <c r="BI987"/>
  <c r="BH987"/>
  <c r="BG987"/>
  <c r="BF987"/>
  <c r="T987"/>
  <c r="R987"/>
  <c r="P987"/>
  <c r="BI983"/>
  <c r="BH983"/>
  <c r="BG983"/>
  <c r="BF983"/>
  <c r="T983"/>
  <c r="R983"/>
  <c r="P983"/>
  <c r="BI979"/>
  <c r="BH979"/>
  <c r="BG979"/>
  <c r="BF979"/>
  <c r="T979"/>
  <c r="R979"/>
  <c r="P979"/>
  <c r="BI975"/>
  <c r="BH975"/>
  <c r="BG975"/>
  <c r="BF975"/>
  <c r="T975"/>
  <c r="R975"/>
  <c r="P975"/>
  <c r="BI972"/>
  <c r="BH972"/>
  <c r="BG972"/>
  <c r="BF972"/>
  <c r="T972"/>
  <c r="R972"/>
  <c r="P972"/>
  <c r="BI968"/>
  <c r="BH968"/>
  <c r="BG968"/>
  <c r="BF968"/>
  <c r="T968"/>
  <c r="R968"/>
  <c r="P968"/>
  <c r="BI962"/>
  <c r="BH962"/>
  <c r="BG962"/>
  <c r="BF962"/>
  <c r="T962"/>
  <c r="R962"/>
  <c r="P962"/>
  <c r="BI957"/>
  <c r="BH957"/>
  <c r="BG957"/>
  <c r="BF957"/>
  <c r="T957"/>
  <c r="R957"/>
  <c r="P957"/>
  <c r="BI953"/>
  <c r="BH953"/>
  <c r="BG953"/>
  <c r="BF953"/>
  <c r="T953"/>
  <c r="R953"/>
  <c r="P953"/>
  <c r="BI949"/>
  <c r="BH949"/>
  <c r="BG949"/>
  <c r="BF949"/>
  <c r="T949"/>
  <c r="R949"/>
  <c r="P949"/>
  <c r="BI945"/>
  <c r="BH945"/>
  <c r="BG945"/>
  <c r="BF945"/>
  <c r="T945"/>
  <c r="R945"/>
  <c r="P945"/>
  <c r="BI941"/>
  <c r="BH941"/>
  <c r="BG941"/>
  <c r="BF941"/>
  <c r="T941"/>
  <c r="R941"/>
  <c r="P941"/>
  <c r="BI938"/>
  <c r="BH938"/>
  <c r="BG938"/>
  <c r="BF938"/>
  <c r="T938"/>
  <c r="R938"/>
  <c r="P938"/>
  <c r="BI933"/>
  <c r="BH933"/>
  <c r="BG933"/>
  <c r="BF933"/>
  <c r="T933"/>
  <c r="R933"/>
  <c r="P933"/>
  <c r="BI929"/>
  <c r="BH929"/>
  <c r="BG929"/>
  <c r="BF929"/>
  <c r="T929"/>
  <c r="R929"/>
  <c r="P929"/>
  <c r="BI922"/>
  <c r="BH922"/>
  <c r="BG922"/>
  <c r="BF922"/>
  <c r="T922"/>
  <c r="R922"/>
  <c r="P922"/>
  <c r="BI914"/>
  <c r="BH914"/>
  <c r="BG914"/>
  <c r="BF914"/>
  <c r="T914"/>
  <c r="R914"/>
  <c r="P914"/>
  <c r="BI911"/>
  <c r="BH911"/>
  <c r="BG911"/>
  <c r="BF911"/>
  <c r="T911"/>
  <c r="R911"/>
  <c r="P911"/>
  <c r="BI906"/>
  <c r="BH906"/>
  <c r="BG906"/>
  <c r="BF906"/>
  <c r="T906"/>
  <c r="R906"/>
  <c r="P906"/>
  <c r="BI902"/>
  <c r="BH902"/>
  <c r="BG902"/>
  <c r="BF902"/>
  <c r="T902"/>
  <c r="R902"/>
  <c r="P902"/>
  <c r="BI896"/>
  <c r="BH896"/>
  <c r="BG896"/>
  <c r="BF896"/>
  <c r="T896"/>
  <c r="R896"/>
  <c r="P896"/>
  <c r="BI891"/>
  <c r="BH891"/>
  <c r="BG891"/>
  <c r="BF891"/>
  <c r="T891"/>
  <c r="R891"/>
  <c r="P891"/>
  <c r="BI887"/>
  <c r="BH887"/>
  <c r="BG887"/>
  <c r="BF887"/>
  <c r="T887"/>
  <c r="R887"/>
  <c r="P887"/>
  <c r="BI883"/>
  <c r="BH883"/>
  <c r="BG883"/>
  <c r="BF883"/>
  <c r="T883"/>
  <c r="R883"/>
  <c r="P883"/>
  <c r="BI879"/>
  <c r="BH879"/>
  <c r="BG879"/>
  <c r="BF879"/>
  <c r="T879"/>
  <c r="R879"/>
  <c r="P879"/>
  <c r="BI875"/>
  <c r="BH875"/>
  <c r="BG875"/>
  <c r="BF875"/>
  <c r="T875"/>
  <c r="R875"/>
  <c r="P875"/>
  <c r="BI871"/>
  <c r="BH871"/>
  <c r="BG871"/>
  <c r="BF871"/>
  <c r="T871"/>
  <c r="R871"/>
  <c r="P871"/>
  <c r="BI867"/>
  <c r="BH867"/>
  <c r="BG867"/>
  <c r="BF867"/>
  <c r="T867"/>
  <c r="R867"/>
  <c r="P867"/>
  <c r="BI863"/>
  <c r="BH863"/>
  <c r="BG863"/>
  <c r="BF863"/>
  <c r="T863"/>
  <c r="R863"/>
  <c r="P863"/>
  <c r="BI857"/>
  <c r="BH857"/>
  <c r="BG857"/>
  <c r="BF857"/>
  <c r="T857"/>
  <c r="R857"/>
  <c r="P857"/>
  <c r="BI852"/>
  <c r="BH852"/>
  <c r="BG852"/>
  <c r="BF852"/>
  <c r="T852"/>
  <c r="R852"/>
  <c r="P852"/>
  <c r="BI849"/>
  <c r="BH849"/>
  <c r="BG849"/>
  <c r="BF849"/>
  <c r="T849"/>
  <c r="R849"/>
  <c r="P849"/>
  <c r="BI844"/>
  <c r="BH844"/>
  <c r="BG844"/>
  <c r="BF844"/>
  <c r="T844"/>
  <c r="R844"/>
  <c r="P844"/>
  <c r="BI838"/>
  <c r="BH838"/>
  <c r="BG838"/>
  <c r="BF838"/>
  <c r="T838"/>
  <c r="R838"/>
  <c r="P838"/>
  <c r="BI835"/>
  <c r="BH835"/>
  <c r="BG835"/>
  <c r="BF835"/>
  <c r="T835"/>
  <c r="R835"/>
  <c r="P835"/>
  <c r="BI832"/>
  <c r="BH832"/>
  <c r="BG832"/>
  <c r="BF832"/>
  <c r="T832"/>
  <c r="R832"/>
  <c r="P832"/>
  <c r="BI826"/>
  <c r="BH826"/>
  <c r="BG826"/>
  <c r="BF826"/>
  <c r="T826"/>
  <c r="R826"/>
  <c r="P826"/>
  <c r="BI821"/>
  <c r="BH821"/>
  <c r="BG821"/>
  <c r="BF821"/>
  <c r="T821"/>
  <c r="R821"/>
  <c r="P821"/>
  <c r="BI818"/>
  <c r="BH818"/>
  <c r="BG818"/>
  <c r="BF818"/>
  <c r="T818"/>
  <c r="R818"/>
  <c r="P818"/>
  <c r="BI814"/>
  <c r="BH814"/>
  <c r="BG814"/>
  <c r="BF814"/>
  <c r="T814"/>
  <c r="R814"/>
  <c r="P814"/>
  <c r="BI811"/>
  <c r="BH811"/>
  <c r="BG811"/>
  <c r="BF811"/>
  <c r="T811"/>
  <c r="R811"/>
  <c r="P811"/>
  <c r="BI808"/>
  <c r="BH808"/>
  <c r="BG808"/>
  <c r="BF808"/>
  <c r="T808"/>
  <c r="R808"/>
  <c r="P808"/>
  <c r="BI803"/>
  <c r="BH803"/>
  <c r="BG803"/>
  <c r="BF803"/>
  <c r="T803"/>
  <c r="R803"/>
  <c r="P803"/>
  <c r="BI800"/>
  <c r="BH800"/>
  <c r="BG800"/>
  <c r="BF800"/>
  <c r="T800"/>
  <c r="R800"/>
  <c r="P800"/>
  <c r="BI796"/>
  <c r="BH796"/>
  <c r="BG796"/>
  <c r="BF796"/>
  <c r="T796"/>
  <c r="R796"/>
  <c r="P796"/>
  <c r="BI793"/>
  <c r="BH793"/>
  <c r="BG793"/>
  <c r="BF793"/>
  <c r="T793"/>
  <c r="R793"/>
  <c r="P793"/>
  <c r="BI789"/>
  <c r="BH789"/>
  <c r="BG789"/>
  <c r="BF789"/>
  <c r="T789"/>
  <c r="R789"/>
  <c r="P789"/>
  <c r="BI785"/>
  <c r="BH785"/>
  <c r="BG785"/>
  <c r="BF785"/>
  <c r="T785"/>
  <c r="R785"/>
  <c r="P785"/>
  <c r="BI782"/>
  <c r="BH782"/>
  <c r="BG782"/>
  <c r="BF782"/>
  <c r="T782"/>
  <c r="R782"/>
  <c r="P782"/>
  <c r="BI778"/>
  <c r="BH778"/>
  <c r="BG778"/>
  <c r="BF778"/>
  <c r="T778"/>
  <c r="R778"/>
  <c r="P778"/>
  <c r="BI775"/>
  <c r="BH775"/>
  <c r="BG775"/>
  <c r="BF775"/>
  <c r="T775"/>
  <c r="R775"/>
  <c r="P775"/>
  <c r="BI772"/>
  <c r="BH772"/>
  <c r="BG772"/>
  <c r="BF772"/>
  <c r="T772"/>
  <c r="R772"/>
  <c r="P772"/>
  <c r="BI768"/>
  <c r="BH768"/>
  <c r="BG768"/>
  <c r="BF768"/>
  <c r="T768"/>
  <c r="R768"/>
  <c r="P768"/>
  <c r="BI764"/>
  <c r="BH764"/>
  <c r="BG764"/>
  <c r="BF764"/>
  <c r="T764"/>
  <c r="R764"/>
  <c r="P764"/>
  <c r="BI762"/>
  <c r="BH762"/>
  <c r="BG762"/>
  <c r="BF762"/>
  <c r="T762"/>
  <c r="R762"/>
  <c r="P762"/>
  <c r="BI759"/>
  <c r="BH759"/>
  <c r="BG759"/>
  <c r="BF759"/>
  <c r="T759"/>
  <c r="R759"/>
  <c r="P759"/>
  <c r="BI756"/>
  <c r="BH756"/>
  <c r="BG756"/>
  <c r="BF756"/>
  <c r="T756"/>
  <c r="R756"/>
  <c r="P756"/>
  <c r="BI753"/>
  <c r="BH753"/>
  <c r="BG753"/>
  <c r="BF753"/>
  <c r="T753"/>
  <c r="R753"/>
  <c r="P753"/>
  <c r="BI749"/>
  <c r="BH749"/>
  <c r="BG749"/>
  <c r="BF749"/>
  <c r="T749"/>
  <c r="R749"/>
  <c r="P749"/>
  <c r="BI747"/>
  <c r="BH747"/>
  <c r="BG747"/>
  <c r="BF747"/>
  <c r="T747"/>
  <c r="R747"/>
  <c r="P747"/>
  <c r="BI741"/>
  <c r="BH741"/>
  <c r="BG741"/>
  <c r="BF741"/>
  <c r="T741"/>
  <c r="R741"/>
  <c r="P741"/>
  <c r="BI736"/>
  <c r="BH736"/>
  <c r="BG736"/>
  <c r="BF736"/>
  <c r="T736"/>
  <c r="R736"/>
  <c r="P736"/>
  <c r="BI734"/>
  <c r="BH734"/>
  <c r="BG734"/>
  <c r="BF734"/>
  <c r="T734"/>
  <c r="R734"/>
  <c r="P734"/>
  <c r="BI732"/>
  <c r="BH732"/>
  <c r="BG732"/>
  <c r="BF732"/>
  <c r="T732"/>
  <c r="R732"/>
  <c r="P732"/>
  <c r="BI728"/>
  <c r="BH728"/>
  <c r="BG728"/>
  <c r="BF728"/>
  <c r="T728"/>
  <c r="R728"/>
  <c r="P728"/>
  <c r="BI724"/>
  <c r="BH724"/>
  <c r="BG724"/>
  <c r="BF724"/>
  <c r="T724"/>
  <c r="R724"/>
  <c r="P724"/>
  <c r="BI721"/>
  <c r="BH721"/>
  <c r="BG721"/>
  <c r="BF721"/>
  <c r="T721"/>
  <c r="R721"/>
  <c r="P721"/>
  <c r="BI716"/>
  <c r="BH716"/>
  <c r="BG716"/>
  <c r="BF716"/>
  <c r="T716"/>
  <c r="R716"/>
  <c r="P716"/>
  <c r="BI713"/>
  <c r="BH713"/>
  <c r="BG713"/>
  <c r="BF713"/>
  <c r="T713"/>
  <c r="R713"/>
  <c r="P713"/>
  <c r="BI709"/>
  <c r="BH709"/>
  <c r="BG709"/>
  <c r="BF709"/>
  <c r="T709"/>
  <c r="R709"/>
  <c r="P709"/>
  <c r="BI706"/>
  <c r="BH706"/>
  <c r="BG706"/>
  <c r="BF706"/>
  <c r="T706"/>
  <c r="R706"/>
  <c r="P706"/>
  <c r="BI703"/>
  <c r="BH703"/>
  <c r="BG703"/>
  <c r="BF703"/>
  <c r="T703"/>
  <c r="R703"/>
  <c r="P703"/>
  <c r="BI699"/>
  <c r="BH699"/>
  <c r="BG699"/>
  <c r="BF699"/>
  <c r="T699"/>
  <c r="R699"/>
  <c r="P699"/>
  <c r="BI694"/>
  <c r="BH694"/>
  <c r="BG694"/>
  <c r="BF694"/>
  <c r="T694"/>
  <c r="R694"/>
  <c r="P694"/>
  <c r="BI691"/>
  <c r="BH691"/>
  <c r="BG691"/>
  <c r="BF691"/>
  <c r="T691"/>
  <c r="R691"/>
  <c r="P691"/>
  <c r="BI688"/>
  <c r="BH688"/>
  <c r="BG688"/>
  <c r="BF688"/>
  <c r="T688"/>
  <c r="R688"/>
  <c r="P688"/>
  <c r="BI684"/>
  <c r="BH684"/>
  <c r="BG684"/>
  <c r="BF684"/>
  <c r="T684"/>
  <c r="R684"/>
  <c r="P684"/>
  <c r="BI680"/>
  <c r="BH680"/>
  <c r="BG680"/>
  <c r="BF680"/>
  <c r="T680"/>
  <c r="R680"/>
  <c r="P680"/>
  <c r="BI678"/>
  <c r="BH678"/>
  <c r="BG678"/>
  <c r="BF678"/>
  <c r="T678"/>
  <c r="R678"/>
  <c r="P678"/>
  <c r="BI675"/>
  <c r="BH675"/>
  <c r="BG675"/>
  <c r="BF675"/>
  <c r="T675"/>
  <c r="R675"/>
  <c r="P675"/>
  <c r="BI673"/>
  <c r="BH673"/>
  <c r="BG673"/>
  <c r="BF673"/>
  <c r="T673"/>
  <c r="R673"/>
  <c r="P673"/>
  <c r="BI667"/>
  <c r="BH667"/>
  <c r="BG667"/>
  <c r="BF667"/>
  <c r="T667"/>
  <c r="R667"/>
  <c r="P667"/>
  <c r="BI662"/>
  <c r="BH662"/>
  <c r="BG662"/>
  <c r="BF662"/>
  <c r="T662"/>
  <c r="R662"/>
  <c r="P662"/>
  <c r="BI660"/>
  <c r="BH660"/>
  <c r="BG660"/>
  <c r="BF660"/>
  <c r="T660"/>
  <c r="R660"/>
  <c r="P660"/>
  <c r="BI656"/>
  <c r="BH656"/>
  <c r="BG656"/>
  <c r="BF656"/>
  <c r="T656"/>
  <c r="R656"/>
  <c r="P656"/>
  <c r="BI652"/>
  <c r="BH652"/>
  <c r="BG652"/>
  <c r="BF652"/>
  <c r="T652"/>
  <c r="R652"/>
  <c r="P652"/>
  <c r="BI646"/>
  <c r="BH646"/>
  <c r="BG646"/>
  <c r="BF646"/>
  <c r="T646"/>
  <c r="R646"/>
  <c r="P646"/>
  <c r="BI641"/>
  <c r="BH641"/>
  <c r="BG641"/>
  <c r="BF641"/>
  <c r="T641"/>
  <c r="R641"/>
  <c r="P641"/>
  <c r="BI637"/>
  <c r="BH637"/>
  <c r="BG637"/>
  <c r="BF637"/>
  <c r="T637"/>
  <c r="R637"/>
  <c r="P637"/>
  <c r="BI635"/>
  <c r="BH635"/>
  <c r="BG635"/>
  <c r="BF635"/>
  <c r="T635"/>
  <c r="R635"/>
  <c r="P635"/>
  <c r="BI630"/>
  <c r="BH630"/>
  <c r="BG630"/>
  <c r="BF630"/>
  <c r="T630"/>
  <c r="R630"/>
  <c r="P630"/>
  <c r="BI624"/>
  <c r="BH624"/>
  <c r="BG624"/>
  <c r="BF624"/>
  <c r="T624"/>
  <c r="R624"/>
  <c r="P624"/>
  <c r="BI620"/>
  <c r="BH620"/>
  <c r="BG620"/>
  <c r="BF620"/>
  <c r="T620"/>
  <c r="R620"/>
  <c r="P620"/>
  <c r="BI616"/>
  <c r="BH616"/>
  <c r="BG616"/>
  <c r="BF616"/>
  <c r="T616"/>
  <c r="R616"/>
  <c r="P616"/>
  <c r="BI612"/>
  <c r="BH612"/>
  <c r="BG612"/>
  <c r="BF612"/>
  <c r="T612"/>
  <c r="R612"/>
  <c r="P612"/>
  <c r="BI608"/>
  <c r="BH608"/>
  <c r="BG608"/>
  <c r="BF608"/>
  <c r="T608"/>
  <c r="R608"/>
  <c r="P608"/>
  <c r="BI606"/>
  <c r="BH606"/>
  <c r="BG606"/>
  <c r="BF606"/>
  <c r="T606"/>
  <c r="R606"/>
  <c r="P606"/>
  <c r="BI603"/>
  <c r="BH603"/>
  <c r="BG603"/>
  <c r="BF603"/>
  <c r="T603"/>
  <c r="R603"/>
  <c r="P603"/>
  <c r="BI601"/>
  <c r="BH601"/>
  <c r="BG601"/>
  <c r="BF601"/>
  <c r="T601"/>
  <c r="R601"/>
  <c r="P601"/>
  <c r="BI595"/>
  <c r="BH595"/>
  <c r="BG595"/>
  <c r="BF595"/>
  <c r="T595"/>
  <c r="R595"/>
  <c r="P595"/>
  <c r="BI590"/>
  <c r="BH590"/>
  <c r="BG590"/>
  <c r="BF590"/>
  <c r="T590"/>
  <c r="R590"/>
  <c r="P590"/>
  <c r="BI588"/>
  <c r="BH588"/>
  <c r="BG588"/>
  <c r="BF588"/>
  <c r="T588"/>
  <c r="R588"/>
  <c r="P588"/>
  <c r="BI586"/>
  <c r="BH586"/>
  <c r="BG586"/>
  <c r="BF586"/>
  <c r="T586"/>
  <c r="R586"/>
  <c r="P586"/>
  <c r="BI582"/>
  <c r="BH582"/>
  <c r="BG582"/>
  <c r="BF582"/>
  <c r="T582"/>
  <c r="R582"/>
  <c r="P582"/>
  <c r="BI578"/>
  <c r="BH578"/>
  <c r="BG578"/>
  <c r="BF578"/>
  <c r="T578"/>
  <c r="R578"/>
  <c r="P578"/>
  <c r="BI572"/>
  <c r="BH572"/>
  <c r="BG572"/>
  <c r="BF572"/>
  <c r="T572"/>
  <c r="R572"/>
  <c r="P572"/>
  <c r="BI569"/>
  <c r="BH569"/>
  <c r="BG569"/>
  <c r="BF569"/>
  <c r="T569"/>
  <c r="R569"/>
  <c r="P569"/>
  <c r="BI564"/>
  <c r="BH564"/>
  <c r="BG564"/>
  <c r="BF564"/>
  <c r="T564"/>
  <c r="R564"/>
  <c r="P564"/>
  <c r="BI560"/>
  <c r="BH560"/>
  <c r="BG560"/>
  <c r="BF560"/>
  <c r="T560"/>
  <c r="R560"/>
  <c r="P560"/>
  <c r="BI558"/>
  <c r="BH558"/>
  <c r="BG558"/>
  <c r="BF558"/>
  <c r="T558"/>
  <c r="R558"/>
  <c r="P558"/>
  <c r="BI553"/>
  <c r="BH553"/>
  <c r="BG553"/>
  <c r="BF553"/>
  <c r="T553"/>
  <c r="R553"/>
  <c r="P553"/>
  <c r="BI549"/>
  <c r="BH549"/>
  <c r="BG549"/>
  <c r="BF549"/>
  <c r="T549"/>
  <c r="R549"/>
  <c r="P549"/>
  <c r="BI545"/>
  <c r="BH545"/>
  <c r="BG545"/>
  <c r="BF545"/>
  <c r="T545"/>
  <c r="R545"/>
  <c r="P545"/>
  <c r="BI539"/>
  <c r="BH539"/>
  <c r="BG539"/>
  <c r="BF539"/>
  <c r="T539"/>
  <c r="R539"/>
  <c r="P539"/>
  <c r="BI531"/>
  <c r="BH531"/>
  <c r="BG531"/>
  <c r="BF531"/>
  <c r="T531"/>
  <c r="R531"/>
  <c r="P531"/>
  <c r="BI527"/>
  <c r="BH527"/>
  <c r="BG527"/>
  <c r="BF527"/>
  <c r="T527"/>
  <c r="R527"/>
  <c r="P527"/>
  <c r="BI522"/>
  <c r="BH522"/>
  <c r="BG522"/>
  <c r="BF522"/>
  <c r="T522"/>
  <c r="R522"/>
  <c r="P522"/>
  <c r="BI519"/>
  <c r="BH519"/>
  <c r="BG519"/>
  <c r="BF519"/>
  <c r="T519"/>
  <c r="R519"/>
  <c r="P519"/>
  <c r="BI516"/>
  <c r="BH516"/>
  <c r="BG516"/>
  <c r="BF516"/>
  <c r="T516"/>
  <c r="R516"/>
  <c r="P516"/>
  <c r="BI512"/>
  <c r="BH512"/>
  <c r="BG512"/>
  <c r="BF512"/>
  <c r="T512"/>
  <c r="R512"/>
  <c r="P512"/>
  <c r="BI508"/>
  <c r="BH508"/>
  <c r="BG508"/>
  <c r="BF508"/>
  <c r="T508"/>
  <c r="R508"/>
  <c r="P508"/>
  <c r="BI506"/>
  <c r="BH506"/>
  <c r="BG506"/>
  <c r="BF506"/>
  <c r="T506"/>
  <c r="R506"/>
  <c r="P506"/>
  <c r="BI503"/>
  <c r="BH503"/>
  <c r="BG503"/>
  <c r="BF503"/>
  <c r="T503"/>
  <c r="R503"/>
  <c r="P503"/>
  <c r="BI501"/>
  <c r="BH501"/>
  <c r="BG501"/>
  <c r="BF501"/>
  <c r="T501"/>
  <c r="R501"/>
  <c r="P501"/>
  <c r="BI495"/>
  <c r="BH495"/>
  <c r="BG495"/>
  <c r="BF495"/>
  <c r="T495"/>
  <c r="R495"/>
  <c r="P495"/>
  <c r="BI490"/>
  <c r="BH490"/>
  <c r="BG490"/>
  <c r="BF490"/>
  <c r="T490"/>
  <c r="R490"/>
  <c r="P490"/>
  <c r="BI487"/>
  <c r="BH487"/>
  <c r="BG487"/>
  <c r="BF487"/>
  <c r="T487"/>
  <c r="R487"/>
  <c r="P487"/>
  <c r="BI483"/>
  <c r="BH483"/>
  <c r="BG483"/>
  <c r="BF483"/>
  <c r="T483"/>
  <c r="R483"/>
  <c r="P483"/>
  <c r="BI479"/>
  <c r="BH479"/>
  <c r="BG479"/>
  <c r="BF479"/>
  <c r="T479"/>
  <c r="R479"/>
  <c r="P479"/>
  <c r="BI473"/>
  <c r="BH473"/>
  <c r="BG473"/>
  <c r="BF473"/>
  <c r="T473"/>
  <c r="R473"/>
  <c r="P473"/>
  <c r="BI470"/>
  <c r="BH470"/>
  <c r="BG470"/>
  <c r="BF470"/>
  <c r="T470"/>
  <c r="R470"/>
  <c r="P470"/>
  <c r="BI465"/>
  <c r="BH465"/>
  <c r="BG465"/>
  <c r="BF465"/>
  <c r="T465"/>
  <c r="R465"/>
  <c r="P465"/>
  <c r="BI461"/>
  <c r="BH461"/>
  <c r="BG461"/>
  <c r="BF461"/>
  <c r="T461"/>
  <c r="R461"/>
  <c r="P461"/>
  <c r="BI458"/>
  <c r="BH458"/>
  <c r="BG458"/>
  <c r="BF458"/>
  <c r="T458"/>
  <c r="R458"/>
  <c r="P458"/>
  <c r="BI453"/>
  <c r="BH453"/>
  <c r="BG453"/>
  <c r="BF453"/>
  <c r="T453"/>
  <c r="R453"/>
  <c r="P453"/>
  <c r="BI448"/>
  <c r="BH448"/>
  <c r="BG448"/>
  <c r="BF448"/>
  <c r="T448"/>
  <c r="R448"/>
  <c r="P448"/>
  <c r="BI444"/>
  <c r="BH444"/>
  <c r="BG444"/>
  <c r="BF444"/>
  <c r="T444"/>
  <c r="R444"/>
  <c r="P444"/>
  <c r="BI440"/>
  <c r="BH440"/>
  <c r="BG440"/>
  <c r="BF440"/>
  <c r="T440"/>
  <c r="R440"/>
  <c r="P440"/>
  <c r="BI436"/>
  <c r="BH436"/>
  <c r="BG436"/>
  <c r="BF436"/>
  <c r="T436"/>
  <c r="R436"/>
  <c r="P436"/>
  <c r="BI432"/>
  <c r="BH432"/>
  <c r="BG432"/>
  <c r="BF432"/>
  <c r="T432"/>
  <c r="R432"/>
  <c r="P432"/>
  <c r="BI425"/>
  <c r="BH425"/>
  <c r="BG425"/>
  <c r="BF425"/>
  <c r="T425"/>
  <c r="R425"/>
  <c r="P425"/>
  <c r="BI416"/>
  <c r="BH416"/>
  <c r="BG416"/>
  <c r="BF416"/>
  <c r="T416"/>
  <c r="R416"/>
  <c r="P416"/>
  <c r="BI413"/>
  <c r="BH413"/>
  <c r="BG413"/>
  <c r="BF413"/>
  <c r="T413"/>
  <c r="R413"/>
  <c r="P413"/>
  <c r="BI408"/>
  <c r="BH408"/>
  <c r="BG408"/>
  <c r="BF408"/>
  <c r="T408"/>
  <c r="R408"/>
  <c r="P408"/>
  <c r="BI405"/>
  <c r="BH405"/>
  <c r="BG405"/>
  <c r="BF405"/>
  <c r="T405"/>
  <c r="R405"/>
  <c r="P405"/>
  <c r="BI401"/>
  <c r="BH401"/>
  <c r="BG401"/>
  <c r="BF401"/>
  <c r="T401"/>
  <c r="R401"/>
  <c r="P401"/>
  <c r="BI397"/>
  <c r="BH397"/>
  <c r="BG397"/>
  <c r="BF397"/>
  <c r="T397"/>
  <c r="R397"/>
  <c r="P397"/>
  <c r="BI393"/>
  <c r="BH393"/>
  <c r="BG393"/>
  <c r="BF393"/>
  <c r="T393"/>
  <c r="R393"/>
  <c r="P393"/>
  <c r="BI391"/>
  <c r="BH391"/>
  <c r="BG391"/>
  <c r="BF391"/>
  <c r="T391"/>
  <c r="R391"/>
  <c r="P391"/>
  <c r="BI388"/>
  <c r="BH388"/>
  <c r="BG388"/>
  <c r="BF388"/>
  <c r="T388"/>
  <c r="R388"/>
  <c r="P388"/>
  <c r="BI386"/>
  <c r="BH386"/>
  <c r="BG386"/>
  <c r="BF386"/>
  <c r="T386"/>
  <c r="R386"/>
  <c r="P386"/>
  <c r="BI380"/>
  <c r="BH380"/>
  <c r="BG380"/>
  <c r="BF380"/>
  <c r="T380"/>
  <c r="R380"/>
  <c r="P380"/>
  <c r="BI375"/>
  <c r="BH375"/>
  <c r="BG375"/>
  <c r="BF375"/>
  <c r="T375"/>
  <c r="R375"/>
  <c r="P375"/>
  <c r="BI373"/>
  <c r="BH373"/>
  <c r="BG373"/>
  <c r="BF373"/>
  <c r="T373"/>
  <c r="R373"/>
  <c r="P373"/>
  <c r="BI369"/>
  <c r="BH369"/>
  <c r="BG369"/>
  <c r="BF369"/>
  <c r="T369"/>
  <c r="R369"/>
  <c r="P369"/>
  <c r="BI365"/>
  <c r="BH365"/>
  <c r="BG365"/>
  <c r="BF365"/>
  <c r="T365"/>
  <c r="R365"/>
  <c r="P365"/>
  <c r="BI359"/>
  <c r="BH359"/>
  <c r="BG359"/>
  <c r="BF359"/>
  <c r="T359"/>
  <c r="R359"/>
  <c r="P359"/>
  <c r="BI356"/>
  <c r="BH356"/>
  <c r="BG356"/>
  <c r="BF356"/>
  <c r="T356"/>
  <c r="R356"/>
  <c r="P356"/>
  <c r="BI351"/>
  <c r="BH351"/>
  <c r="BG351"/>
  <c r="BF351"/>
  <c r="T351"/>
  <c r="R351"/>
  <c r="P351"/>
  <c r="BI347"/>
  <c r="BH347"/>
  <c r="BG347"/>
  <c r="BF347"/>
  <c r="T347"/>
  <c r="R347"/>
  <c r="P347"/>
  <c r="BI345"/>
  <c r="BH345"/>
  <c r="BG345"/>
  <c r="BF345"/>
  <c r="T345"/>
  <c r="R345"/>
  <c r="P345"/>
  <c r="BI340"/>
  <c r="BH340"/>
  <c r="BG340"/>
  <c r="BF340"/>
  <c r="T340"/>
  <c r="R340"/>
  <c r="P340"/>
  <c r="BI336"/>
  <c r="BH336"/>
  <c r="BG336"/>
  <c r="BF336"/>
  <c r="T336"/>
  <c r="R336"/>
  <c r="P336"/>
  <c r="BI332"/>
  <c r="BH332"/>
  <c r="BG332"/>
  <c r="BF332"/>
  <c r="T332"/>
  <c r="R332"/>
  <c r="P332"/>
  <c r="BI326"/>
  <c r="BH326"/>
  <c r="BG326"/>
  <c r="BF326"/>
  <c r="T326"/>
  <c r="R326"/>
  <c r="P326"/>
  <c r="BI319"/>
  <c r="BH319"/>
  <c r="BG319"/>
  <c r="BF319"/>
  <c r="T319"/>
  <c r="R319"/>
  <c r="P319"/>
  <c r="BI315"/>
  <c r="BH315"/>
  <c r="BG315"/>
  <c r="BF315"/>
  <c r="T315"/>
  <c r="R315"/>
  <c r="P315"/>
  <c r="BI311"/>
  <c r="BH311"/>
  <c r="BG311"/>
  <c r="BF311"/>
  <c r="T311"/>
  <c r="R311"/>
  <c r="P311"/>
  <c r="BI306"/>
  <c r="BH306"/>
  <c r="BG306"/>
  <c r="BF306"/>
  <c r="T306"/>
  <c r="R306"/>
  <c r="P306"/>
  <c r="BI302"/>
  <c r="BH302"/>
  <c r="BG302"/>
  <c r="BF302"/>
  <c r="T302"/>
  <c r="R302"/>
  <c r="P302"/>
  <c r="BI298"/>
  <c r="BH298"/>
  <c r="BG298"/>
  <c r="BF298"/>
  <c r="T298"/>
  <c r="R298"/>
  <c r="P298"/>
  <c r="BI296"/>
  <c r="BH296"/>
  <c r="BG296"/>
  <c r="BF296"/>
  <c r="T296"/>
  <c r="R296"/>
  <c r="P296"/>
  <c r="BI293"/>
  <c r="BH293"/>
  <c r="BG293"/>
  <c r="BF293"/>
  <c r="T293"/>
  <c r="R293"/>
  <c r="P293"/>
  <c r="BI291"/>
  <c r="BH291"/>
  <c r="BG291"/>
  <c r="BF291"/>
  <c r="T291"/>
  <c r="R291"/>
  <c r="P291"/>
  <c r="BI285"/>
  <c r="BH285"/>
  <c r="BG285"/>
  <c r="BF285"/>
  <c r="T285"/>
  <c r="R285"/>
  <c r="P285"/>
  <c r="BI280"/>
  <c r="BH280"/>
  <c r="BG280"/>
  <c r="BF280"/>
  <c r="T280"/>
  <c r="R280"/>
  <c r="P280"/>
  <c r="BI278"/>
  <c r="BH278"/>
  <c r="BG278"/>
  <c r="BF278"/>
  <c r="T278"/>
  <c r="R278"/>
  <c r="P278"/>
  <c r="BI276"/>
  <c r="BH276"/>
  <c r="BG276"/>
  <c r="BF276"/>
  <c r="T276"/>
  <c r="R276"/>
  <c r="P276"/>
  <c r="BI272"/>
  <c r="BH272"/>
  <c r="BG272"/>
  <c r="BF272"/>
  <c r="T272"/>
  <c r="R272"/>
  <c r="P272"/>
  <c r="BI268"/>
  <c r="BH268"/>
  <c r="BG268"/>
  <c r="BF268"/>
  <c r="T268"/>
  <c r="R268"/>
  <c r="P268"/>
  <c r="BI262"/>
  <c r="BH262"/>
  <c r="BG262"/>
  <c r="BF262"/>
  <c r="T262"/>
  <c r="R262"/>
  <c r="P262"/>
  <c r="BI258"/>
  <c r="BH258"/>
  <c r="BG258"/>
  <c r="BF258"/>
  <c r="T258"/>
  <c r="R258"/>
  <c r="P258"/>
  <c r="BI253"/>
  <c r="BH253"/>
  <c r="BG253"/>
  <c r="BF253"/>
  <c r="T253"/>
  <c r="R253"/>
  <c r="P253"/>
  <c r="BI249"/>
  <c r="BH249"/>
  <c r="BG249"/>
  <c r="BF249"/>
  <c r="T249"/>
  <c r="R249"/>
  <c r="P249"/>
  <c r="BI247"/>
  <c r="BH247"/>
  <c r="BG247"/>
  <c r="BF247"/>
  <c r="T247"/>
  <c r="R247"/>
  <c r="P247"/>
  <c r="BI242"/>
  <c r="BH242"/>
  <c r="BG242"/>
  <c r="BF242"/>
  <c r="T242"/>
  <c r="R242"/>
  <c r="P242"/>
  <c r="BI238"/>
  <c r="BH238"/>
  <c r="BG238"/>
  <c r="BF238"/>
  <c r="T238"/>
  <c r="R238"/>
  <c r="P238"/>
  <c r="BI234"/>
  <c r="BH234"/>
  <c r="BG234"/>
  <c r="BF234"/>
  <c r="T234"/>
  <c r="R234"/>
  <c r="P234"/>
  <c r="BI228"/>
  <c r="BH228"/>
  <c r="BG228"/>
  <c r="BF228"/>
  <c r="T228"/>
  <c r="R228"/>
  <c r="P228"/>
  <c r="BI221"/>
  <c r="BH221"/>
  <c r="BG221"/>
  <c r="BF221"/>
  <c r="T221"/>
  <c r="R221"/>
  <c r="P221"/>
  <c r="BI217"/>
  <c r="BH217"/>
  <c r="BG217"/>
  <c r="BF217"/>
  <c r="T217"/>
  <c r="R217"/>
  <c r="P217"/>
  <c r="BI212"/>
  <c r="BH212"/>
  <c r="BG212"/>
  <c r="BF212"/>
  <c r="T212"/>
  <c r="R212"/>
  <c r="P212"/>
  <c r="BI209"/>
  <c r="BH209"/>
  <c r="BG209"/>
  <c r="BF209"/>
  <c r="T209"/>
  <c r="R209"/>
  <c r="P209"/>
  <c r="BI206"/>
  <c r="BH206"/>
  <c r="BG206"/>
  <c r="BF206"/>
  <c r="T206"/>
  <c r="R206"/>
  <c r="P206"/>
  <c r="BI202"/>
  <c r="BH202"/>
  <c r="BG202"/>
  <c r="BF202"/>
  <c r="T202"/>
  <c r="R202"/>
  <c r="P202"/>
  <c r="BI198"/>
  <c r="BH198"/>
  <c r="BG198"/>
  <c r="BF198"/>
  <c r="T198"/>
  <c r="R198"/>
  <c r="P198"/>
  <c r="BI196"/>
  <c r="BH196"/>
  <c r="BG196"/>
  <c r="BF196"/>
  <c r="T196"/>
  <c r="R196"/>
  <c r="P196"/>
  <c r="BI193"/>
  <c r="BH193"/>
  <c r="BG193"/>
  <c r="BF193"/>
  <c r="T193"/>
  <c r="R193"/>
  <c r="P193"/>
  <c r="BI191"/>
  <c r="BH191"/>
  <c r="BG191"/>
  <c r="BF191"/>
  <c r="T191"/>
  <c r="R191"/>
  <c r="P191"/>
  <c r="BI185"/>
  <c r="BH185"/>
  <c r="BG185"/>
  <c r="BF185"/>
  <c r="T185"/>
  <c r="R185"/>
  <c r="P185"/>
  <c r="BI180"/>
  <c r="BH180"/>
  <c r="BG180"/>
  <c r="BF180"/>
  <c r="T180"/>
  <c r="R180"/>
  <c r="P180"/>
  <c r="BI178"/>
  <c r="BH178"/>
  <c r="BG178"/>
  <c r="BF178"/>
  <c r="T178"/>
  <c r="R178"/>
  <c r="P178"/>
  <c r="BI174"/>
  <c r="BH174"/>
  <c r="BG174"/>
  <c r="BF174"/>
  <c r="T174"/>
  <c r="R174"/>
  <c r="P174"/>
  <c r="BI170"/>
  <c r="BH170"/>
  <c r="BG170"/>
  <c r="BF170"/>
  <c r="T170"/>
  <c r="R170"/>
  <c r="P170"/>
  <c r="BI164"/>
  <c r="BH164"/>
  <c r="BG164"/>
  <c r="BF164"/>
  <c r="T164"/>
  <c r="R164"/>
  <c r="P164"/>
  <c r="BI161"/>
  <c r="BH161"/>
  <c r="BG161"/>
  <c r="BF161"/>
  <c r="T161"/>
  <c r="R161"/>
  <c r="P161"/>
  <c r="BI156"/>
  <c r="BH156"/>
  <c r="BG156"/>
  <c r="BF156"/>
  <c r="T156"/>
  <c r="R156"/>
  <c r="P156"/>
  <c r="BI152"/>
  <c r="BH152"/>
  <c r="BG152"/>
  <c r="BF152"/>
  <c r="T152"/>
  <c r="R152"/>
  <c r="P152"/>
  <c r="BI150"/>
  <c r="BH150"/>
  <c r="BG150"/>
  <c r="BF150"/>
  <c r="T150"/>
  <c r="R150"/>
  <c r="P150"/>
  <c r="BI145"/>
  <c r="BH145"/>
  <c r="BG145"/>
  <c r="BF145"/>
  <c r="T145"/>
  <c r="R145"/>
  <c r="P145"/>
  <c r="BI141"/>
  <c r="BH141"/>
  <c r="BG141"/>
  <c r="BF141"/>
  <c r="T141"/>
  <c r="R141"/>
  <c r="P141"/>
  <c r="BI137"/>
  <c r="BH137"/>
  <c r="BG137"/>
  <c r="BF137"/>
  <c r="T137"/>
  <c r="R137"/>
  <c r="P137"/>
  <c r="BI133"/>
  <c r="BH133"/>
  <c r="BG133"/>
  <c r="BF133"/>
  <c r="T133"/>
  <c r="R133"/>
  <c r="P133"/>
  <c r="BI126"/>
  <c r="BH126"/>
  <c r="BG126"/>
  <c r="BF126"/>
  <c r="T126"/>
  <c r="R126"/>
  <c r="P126"/>
  <c r="BI123"/>
  <c r="BH123"/>
  <c r="BG123"/>
  <c r="BF123"/>
  <c r="T123"/>
  <c r="R123"/>
  <c r="P123"/>
  <c r="BI118"/>
  <c r="BH118"/>
  <c r="BG118"/>
  <c r="BF118"/>
  <c r="T118"/>
  <c r="R118"/>
  <c r="P118"/>
  <c r="BI115"/>
  <c r="BH115"/>
  <c r="BG115"/>
  <c r="BF115"/>
  <c r="T115"/>
  <c r="R115"/>
  <c r="P115"/>
  <c r="BI111"/>
  <c r="BH111"/>
  <c r="BG111"/>
  <c r="BF111"/>
  <c r="T111"/>
  <c r="R111"/>
  <c r="P111"/>
  <c r="BI107"/>
  <c r="BH107"/>
  <c r="BG107"/>
  <c r="BF107"/>
  <c r="T107"/>
  <c r="R107"/>
  <c r="P107"/>
  <c r="J100"/>
  <c r="J99"/>
  <c r="F99"/>
  <c r="F97"/>
  <c r="E95"/>
  <c r="J59"/>
  <c r="J58"/>
  <c r="F58"/>
  <c r="F56"/>
  <c r="E54"/>
  <c r="J20"/>
  <c r="E20"/>
  <c r="F59"/>
  <c r="J19"/>
  <c r="J14"/>
  <c r="J97"/>
  <c r="E7"/>
  <c r="E91"/>
  <c i="9" r="J88"/>
  <c r="J39"/>
  <c r="J38"/>
  <c i="1" r="AY63"/>
  <c i="9" r="J37"/>
  <c i="1" r="AX63"/>
  <c i="9" r="BI90"/>
  <c r="BH90"/>
  <c r="BG90"/>
  <c r="BF90"/>
  <c r="T90"/>
  <c r="T89"/>
  <c r="T87"/>
  <c r="R90"/>
  <c r="R89"/>
  <c r="R87"/>
  <c r="P90"/>
  <c r="P89"/>
  <c r="P87"/>
  <c i="1" r="AU63"/>
  <c i="9" r="J64"/>
  <c r="J83"/>
  <c r="F83"/>
  <c r="F81"/>
  <c r="E79"/>
  <c r="J58"/>
  <c r="F58"/>
  <c r="F56"/>
  <c r="E54"/>
  <c r="J26"/>
  <c r="E26"/>
  <c r="J84"/>
  <c r="J25"/>
  <c r="J20"/>
  <c r="E20"/>
  <c r="F84"/>
  <c r="J19"/>
  <c r="J14"/>
  <c r="J81"/>
  <c r="E7"/>
  <c r="E50"/>
  <c i="8" r="J39"/>
  <c r="J38"/>
  <c i="1" r="AY62"/>
  <c i="8" r="J37"/>
  <c i="1" r="AX62"/>
  <c i="8" r="BI300"/>
  <c r="BH300"/>
  <c r="BG300"/>
  <c r="BF300"/>
  <c r="T300"/>
  <c r="R300"/>
  <c r="P300"/>
  <c r="BI297"/>
  <c r="BH297"/>
  <c r="BG297"/>
  <c r="BF297"/>
  <c r="T297"/>
  <c r="R297"/>
  <c r="P297"/>
  <c r="BI288"/>
  <c r="BH288"/>
  <c r="BG288"/>
  <c r="BF288"/>
  <c r="T288"/>
  <c r="R288"/>
  <c r="P288"/>
  <c r="BI285"/>
  <c r="BH285"/>
  <c r="BG285"/>
  <c r="BF285"/>
  <c r="T285"/>
  <c r="R285"/>
  <c r="P285"/>
  <c r="BI283"/>
  <c r="BH283"/>
  <c r="BG283"/>
  <c r="BF283"/>
  <c r="T283"/>
  <c r="R283"/>
  <c r="P283"/>
  <c r="BI281"/>
  <c r="BH281"/>
  <c r="BG281"/>
  <c r="BF281"/>
  <c r="T281"/>
  <c r="R281"/>
  <c r="P281"/>
  <c r="BI278"/>
  <c r="BH278"/>
  <c r="BG278"/>
  <c r="BF278"/>
  <c r="T278"/>
  <c r="R278"/>
  <c r="P278"/>
  <c r="BI275"/>
  <c r="BH275"/>
  <c r="BG275"/>
  <c r="BF275"/>
  <c r="T275"/>
  <c r="R275"/>
  <c r="P275"/>
  <c r="BI267"/>
  <c r="BH267"/>
  <c r="BG267"/>
  <c r="BF267"/>
  <c r="T267"/>
  <c r="R267"/>
  <c r="P267"/>
  <c r="BI265"/>
  <c r="BH265"/>
  <c r="BG265"/>
  <c r="BF265"/>
  <c r="T265"/>
  <c r="R265"/>
  <c r="P265"/>
  <c r="BI262"/>
  <c r="BH262"/>
  <c r="BG262"/>
  <c r="BF262"/>
  <c r="T262"/>
  <c r="R262"/>
  <c r="P262"/>
  <c r="BI260"/>
  <c r="BH260"/>
  <c r="BG260"/>
  <c r="BF260"/>
  <c r="T260"/>
  <c r="R260"/>
  <c r="P260"/>
  <c r="BI258"/>
  <c r="BH258"/>
  <c r="BG258"/>
  <c r="BF258"/>
  <c r="T258"/>
  <c r="R258"/>
  <c r="P258"/>
  <c r="BI255"/>
  <c r="BH255"/>
  <c r="BG255"/>
  <c r="BF255"/>
  <c r="T255"/>
  <c r="R255"/>
  <c r="P255"/>
  <c r="BI252"/>
  <c r="BH252"/>
  <c r="BG252"/>
  <c r="BF252"/>
  <c r="T252"/>
  <c r="R252"/>
  <c r="P252"/>
  <c r="BI249"/>
  <c r="BH249"/>
  <c r="BG249"/>
  <c r="BF249"/>
  <c r="T249"/>
  <c r="R249"/>
  <c r="P249"/>
  <c r="BI241"/>
  <c r="BH241"/>
  <c r="BG241"/>
  <c r="BF241"/>
  <c r="T241"/>
  <c r="R241"/>
  <c r="P241"/>
  <c r="BI230"/>
  <c r="BH230"/>
  <c r="BG230"/>
  <c r="BF230"/>
  <c r="T230"/>
  <c r="T229"/>
  <c r="R230"/>
  <c r="R229"/>
  <c r="P230"/>
  <c r="P229"/>
  <c r="BI224"/>
  <c r="BH224"/>
  <c r="BG224"/>
  <c r="BF224"/>
  <c r="T224"/>
  <c r="R224"/>
  <c r="P224"/>
  <c r="BI216"/>
  <c r="BH216"/>
  <c r="BG216"/>
  <c r="BF216"/>
  <c r="T216"/>
  <c r="R216"/>
  <c r="P216"/>
  <c r="BI204"/>
  <c r="BH204"/>
  <c r="BG204"/>
  <c r="BF204"/>
  <c r="T204"/>
  <c r="R204"/>
  <c r="P204"/>
  <c r="BI200"/>
  <c r="BH200"/>
  <c r="BG200"/>
  <c r="BF200"/>
  <c r="T200"/>
  <c r="R200"/>
  <c r="P200"/>
  <c r="BI188"/>
  <c r="BH188"/>
  <c r="BG188"/>
  <c r="BF188"/>
  <c r="T188"/>
  <c r="R188"/>
  <c r="P188"/>
  <c r="BI183"/>
  <c r="BH183"/>
  <c r="BG183"/>
  <c r="BF183"/>
  <c r="T183"/>
  <c r="R183"/>
  <c r="P183"/>
  <c r="BI179"/>
  <c r="BH179"/>
  <c r="BG179"/>
  <c r="BF179"/>
  <c r="T179"/>
  <c r="R179"/>
  <c r="P179"/>
  <c r="BI175"/>
  <c r="BH175"/>
  <c r="BG175"/>
  <c r="BF175"/>
  <c r="T175"/>
  <c r="R175"/>
  <c r="P175"/>
  <c r="BI172"/>
  <c r="BH172"/>
  <c r="BG172"/>
  <c r="BF172"/>
  <c r="T172"/>
  <c r="R172"/>
  <c r="P172"/>
  <c r="BI169"/>
  <c r="BH169"/>
  <c r="BG169"/>
  <c r="BF169"/>
  <c r="T169"/>
  <c r="R169"/>
  <c r="P169"/>
  <c r="BI164"/>
  <c r="BH164"/>
  <c r="BG164"/>
  <c r="BF164"/>
  <c r="T164"/>
  <c r="R164"/>
  <c r="P164"/>
  <c r="BI159"/>
  <c r="BH159"/>
  <c r="BG159"/>
  <c r="BF159"/>
  <c r="T159"/>
  <c r="R159"/>
  <c r="P159"/>
  <c r="BI154"/>
  <c r="BH154"/>
  <c r="BG154"/>
  <c r="BF154"/>
  <c r="T154"/>
  <c r="R154"/>
  <c r="P154"/>
  <c r="BI149"/>
  <c r="BH149"/>
  <c r="BG149"/>
  <c r="BF149"/>
  <c r="T149"/>
  <c r="R149"/>
  <c r="P149"/>
  <c r="BI141"/>
  <c r="BH141"/>
  <c r="BG141"/>
  <c r="BF141"/>
  <c r="T141"/>
  <c r="R141"/>
  <c r="P141"/>
  <c r="BI135"/>
  <c r="BH135"/>
  <c r="BG135"/>
  <c r="BF135"/>
  <c r="T135"/>
  <c r="R135"/>
  <c r="P135"/>
  <c r="BI132"/>
  <c r="BH132"/>
  <c r="BG132"/>
  <c r="BF132"/>
  <c r="T132"/>
  <c r="R132"/>
  <c r="P132"/>
  <c r="BI120"/>
  <c r="BH120"/>
  <c r="BG120"/>
  <c r="BF120"/>
  <c r="T120"/>
  <c r="R120"/>
  <c r="P120"/>
  <c r="BI115"/>
  <c r="BH115"/>
  <c r="BG115"/>
  <c r="BF115"/>
  <c r="T115"/>
  <c r="R115"/>
  <c r="P115"/>
  <c r="BI101"/>
  <c r="BH101"/>
  <c r="BG101"/>
  <c r="BF101"/>
  <c r="T101"/>
  <c r="R101"/>
  <c r="P101"/>
  <c r="BI98"/>
  <c r="BH98"/>
  <c r="BG98"/>
  <c r="BF98"/>
  <c r="T98"/>
  <c r="R98"/>
  <c r="P98"/>
  <c r="BI94"/>
  <c r="BH94"/>
  <c r="BG94"/>
  <c r="BF94"/>
  <c r="T94"/>
  <c r="R94"/>
  <c r="P94"/>
  <c r="J88"/>
  <c r="J87"/>
  <c r="F85"/>
  <c r="E83"/>
  <c r="J59"/>
  <c r="J58"/>
  <c r="F56"/>
  <c r="E54"/>
  <c r="J20"/>
  <c r="E20"/>
  <c r="F59"/>
  <c r="J19"/>
  <c r="J17"/>
  <c r="E17"/>
  <c r="F58"/>
  <c r="J16"/>
  <c r="J14"/>
  <c r="J85"/>
  <c r="E7"/>
  <c r="E50"/>
  <c i="7" r="J39"/>
  <c r="J38"/>
  <c i="1" r="AY61"/>
  <c i="7" r="J37"/>
  <c i="1" r="AX61"/>
  <c i="7" r="BI249"/>
  <c r="BH249"/>
  <c r="BG249"/>
  <c r="BF249"/>
  <c r="T249"/>
  <c r="R249"/>
  <c r="P249"/>
  <c r="BI246"/>
  <c r="BH246"/>
  <c r="BG246"/>
  <c r="BF246"/>
  <c r="T246"/>
  <c r="R246"/>
  <c r="P246"/>
  <c r="BI241"/>
  <c r="BH241"/>
  <c r="BG241"/>
  <c r="BF241"/>
  <c r="T241"/>
  <c r="R241"/>
  <c r="P241"/>
  <c r="BI238"/>
  <c r="BH238"/>
  <c r="BG238"/>
  <c r="BF238"/>
  <c r="T238"/>
  <c r="R238"/>
  <c r="P238"/>
  <c r="BI231"/>
  <c r="BH231"/>
  <c r="BG231"/>
  <c r="BF231"/>
  <c r="T231"/>
  <c r="R231"/>
  <c r="P231"/>
  <c r="BI229"/>
  <c r="BH229"/>
  <c r="BG229"/>
  <c r="BF229"/>
  <c r="T229"/>
  <c r="R229"/>
  <c r="P229"/>
  <c r="BI226"/>
  <c r="BH226"/>
  <c r="BG226"/>
  <c r="BF226"/>
  <c r="T226"/>
  <c r="R226"/>
  <c r="P226"/>
  <c r="BI224"/>
  <c r="BH224"/>
  <c r="BG224"/>
  <c r="BF224"/>
  <c r="T224"/>
  <c r="R224"/>
  <c r="P224"/>
  <c r="BI221"/>
  <c r="BH221"/>
  <c r="BG221"/>
  <c r="BF221"/>
  <c r="T221"/>
  <c r="R221"/>
  <c r="P221"/>
  <c r="BI218"/>
  <c r="BH218"/>
  <c r="BG218"/>
  <c r="BF218"/>
  <c r="T218"/>
  <c r="R218"/>
  <c r="P218"/>
  <c r="BI215"/>
  <c r="BH215"/>
  <c r="BG215"/>
  <c r="BF215"/>
  <c r="T215"/>
  <c r="R215"/>
  <c r="P215"/>
  <c r="BI212"/>
  <c r="BH212"/>
  <c r="BG212"/>
  <c r="BF212"/>
  <c r="T212"/>
  <c r="R212"/>
  <c r="P212"/>
  <c r="BI207"/>
  <c r="BH207"/>
  <c r="BG207"/>
  <c r="BF207"/>
  <c r="T207"/>
  <c r="T198"/>
  <c r="R207"/>
  <c r="R198"/>
  <c r="P207"/>
  <c r="P198"/>
  <c r="BI199"/>
  <c r="BH199"/>
  <c r="BG199"/>
  <c r="BF199"/>
  <c r="T199"/>
  <c r="R199"/>
  <c r="P199"/>
  <c r="BI195"/>
  <c r="BH195"/>
  <c r="BG195"/>
  <c r="BF195"/>
  <c r="T195"/>
  <c r="R195"/>
  <c r="P195"/>
  <c r="BI190"/>
  <c r="BH190"/>
  <c r="BG190"/>
  <c r="BF190"/>
  <c r="T190"/>
  <c r="R190"/>
  <c r="P190"/>
  <c r="BI186"/>
  <c r="BH186"/>
  <c r="BG186"/>
  <c r="BF186"/>
  <c r="T186"/>
  <c r="R186"/>
  <c r="P186"/>
  <c r="BI182"/>
  <c r="BH182"/>
  <c r="BG182"/>
  <c r="BF182"/>
  <c r="T182"/>
  <c r="R182"/>
  <c r="P182"/>
  <c r="BI179"/>
  <c r="BH179"/>
  <c r="BG179"/>
  <c r="BF179"/>
  <c r="T179"/>
  <c r="R179"/>
  <c r="P179"/>
  <c r="BI175"/>
  <c r="BH175"/>
  <c r="BG175"/>
  <c r="BF175"/>
  <c r="T175"/>
  <c r="R175"/>
  <c r="P175"/>
  <c r="BI171"/>
  <c r="BH171"/>
  <c r="BG171"/>
  <c r="BF171"/>
  <c r="T171"/>
  <c r="R171"/>
  <c r="P171"/>
  <c r="BI168"/>
  <c r="BH168"/>
  <c r="BG168"/>
  <c r="BF168"/>
  <c r="T168"/>
  <c r="R168"/>
  <c r="P168"/>
  <c r="BI165"/>
  <c r="BH165"/>
  <c r="BG165"/>
  <c r="BF165"/>
  <c r="T165"/>
  <c r="R165"/>
  <c r="P165"/>
  <c r="BI162"/>
  <c r="BH162"/>
  <c r="BG162"/>
  <c r="BF162"/>
  <c r="T162"/>
  <c r="R162"/>
  <c r="P162"/>
  <c r="BI156"/>
  <c r="BH156"/>
  <c r="BG156"/>
  <c r="BF156"/>
  <c r="T156"/>
  <c r="R156"/>
  <c r="P156"/>
  <c r="BI152"/>
  <c r="BH152"/>
  <c r="BG152"/>
  <c r="BF152"/>
  <c r="T152"/>
  <c r="R152"/>
  <c r="P152"/>
  <c r="BI148"/>
  <c r="BH148"/>
  <c r="BG148"/>
  <c r="BF148"/>
  <c r="T148"/>
  <c r="R148"/>
  <c r="P148"/>
  <c r="BI145"/>
  <c r="BH145"/>
  <c r="BG145"/>
  <c r="BF145"/>
  <c r="T145"/>
  <c r="R145"/>
  <c r="P145"/>
  <c r="BI142"/>
  <c r="BH142"/>
  <c r="BG142"/>
  <c r="BF142"/>
  <c r="T142"/>
  <c r="R142"/>
  <c r="P142"/>
  <c r="BI137"/>
  <c r="BH137"/>
  <c r="BG137"/>
  <c r="BF137"/>
  <c r="T137"/>
  <c r="R137"/>
  <c r="P137"/>
  <c r="BI134"/>
  <c r="BH134"/>
  <c r="BG134"/>
  <c r="BF134"/>
  <c r="T134"/>
  <c r="R134"/>
  <c r="P134"/>
  <c r="BI126"/>
  <c r="BH126"/>
  <c r="BG126"/>
  <c r="BF126"/>
  <c r="T126"/>
  <c r="R126"/>
  <c r="P126"/>
  <c r="BI123"/>
  <c r="BH123"/>
  <c r="BG123"/>
  <c r="BF123"/>
  <c r="T123"/>
  <c r="R123"/>
  <c r="P123"/>
  <c r="BI120"/>
  <c r="BH120"/>
  <c r="BG120"/>
  <c r="BF120"/>
  <c r="T120"/>
  <c r="R120"/>
  <c r="P120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4"/>
  <c r="BH104"/>
  <c r="BG104"/>
  <c r="BF104"/>
  <c r="T104"/>
  <c r="R104"/>
  <c r="P104"/>
  <c r="BI101"/>
  <c r="BH101"/>
  <c r="BG101"/>
  <c r="BF101"/>
  <c r="T101"/>
  <c r="R101"/>
  <c r="P101"/>
  <c r="BI97"/>
  <c r="BH97"/>
  <c r="BG97"/>
  <c r="BF97"/>
  <c r="T97"/>
  <c r="R97"/>
  <c r="P97"/>
  <c r="J91"/>
  <c r="J90"/>
  <c r="F88"/>
  <c r="E86"/>
  <c r="J59"/>
  <c r="J58"/>
  <c r="F56"/>
  <c r="E54"/>
  <c r="J20"/>
  <c r="E20"/>
  <c r="F91"/>
  <c r="J19"/>
  <c r="J17"/>
  <c r="E17"/>
  <c r="F58"/>
  <c r="J16"/>
  <c r="J14"/>
  <c r="J88"/>
  <c r="E7"/>
  <c r="E82"/>
  <c i="6" r="J39"/>
  <c r="J38"/>
  <c i="1" r="AY60"/>
  <c i="6" r="J37"/>
  <c i="1" r="AX60"/>
  <c i="6" r="BI561"/>
  <c r="BH561"/>
  <c r="BG561"/>
  <c r="BF561"/>
  <c r="T561"/>
  <c r="R561"/>
  <c r="P561"/>
  <c r="BI558"/>
  <c r="BH558"/>
  <c r="BG558"/>
  <c r="BF558"/>
  <c r="T558"/>
  <c r="R558"/>
  <c r="P558"/>
  <c r="BI555"/>
  <c r="BH555"/>
  <c r="BG555"/>
  <c r="BF555"/>
  <c r="T555"/>
  <c r="R555"/>
  <c r="P555"/>
  <c r="BI550"/>
  <c r="BH550"/>
  <c r="BG550"/>
  <c r="BF550"/>
  <c r="T550"/>
  <c r="R550"/>
  <c r="P550"/>
  <c r="BI544"/>
  <c r="BH544"/>
  <c r="BG544"/>
  <c r="BF544"/>
  <c r="T544"/>
  <c r="R544"/>
  <c r="P544"/>
  <c r="BI542"/>
  <c r="BH542"/>
  <c r="BG542"/>
  <c r="BF542"/>
  <c r="T542"/>
  <c r="R542"/>
  <c r="P542"/>
  <c r="BI539"/>
  <c r="BH539"/>
  <c r="BG539"/>
  <c r="BF539"/>
  <c r="T539"/>
  <c r="R539"/>
  <c r="P539"/>
  <c r="BI536"/>
  <c r="BH536"/>
  <c r="BG536"/>
  <c r="BF536"/>
  <c r="T536"/>
  <c r="R536"/>
  <c r="P536"/>
  <c r="BI533"/>
  <c r="BH533"/>
  <c r="BG533"/>
  <c r="BF533"/>
  <c r="T533"/>
  <c r="R533"/>
  <c r="P533"/>
  <c r="BI530"/>
  <c r="BH530"/>
  <c r="BG530"/>
  <c r="BF530"/>
  <c r="T530"/>
  <c r="R530"/>
  <c r="P530"/>
  <c r="BI527"/>
  <c r="BH527"/>
  <c r="BG527"/>
  <c r="BF527"/>
  <c r="T527"/>
  <c r="R527"/>
  <c r="P527"/>
  <c r="BI524"/>
  <c r="BH524"/>
  <c r="BG524"/>
  <c r="BF524"/>
  <c r="T524"/>
  <c r="R524"/>
  <c r="P524"/>
  <c r="BI521"/>
  <c r="BH521"/>
  <c r="BG521"/>
  <c r="BF521"/>
  <c r="T521"/>
  <c r="R521"/>
  <c r="P521"/>
  <c r="BI518"/>
  <c r="BH518"/>
  <c r="BG518"/>
  <c r="BF518"/>
  <c r="T518"/>
  <c r="R518"/>
  <c r="P518"/>
  <c r="BI515"/>
  <c r="BH515"/>
  <c r="BG515"/>
  <c r="BF515"/>
  <c r="T515"/>
  <c r="R515"/>
  <c r="P515"/>
  <c r="BI512"/>
  <c r="BH512"/>
  <c r="BG512"/>
  <c r="BF512"/>
  <c r="T512"/>
  <c r="R512"/>
  <c r="P512"/>
  <c r="BI509"/>
  <c r="BH509"/>
  <c r="BG509"/>
  <c r="BF509"/>
  <c r="T509"/>
  <c r="R509"/>
  <c r="P509"/>
  <c r="BI506"/>
  <c r="BH506"/>
  <c r="BG506"/>
  <c r="BF506"/>
  <c r="T506"/>
  <c r="R506"/>
  <c r="P506"/>
  <c r="BI504"/>
  <c r="BH504"/>
  <c r="BG504"/>
  <c r="BF504"/>
  <c r="T504"/>
  <c r="R504"/>
  <c r="P504"/>
  <c r="BI501"/>
  <c r="BH501"/>
  <c r="BG501"/>
  <c r="BF501"/>
  <c r="T501"/>
  <c r="R501"/>
  <c r="P501"/>
  <c r="BI499"/>
  <c r="BH499"/>
  <c r="BG499"/>
  <c r="BF499"/>
  <c r="T499"/>
  <c r="R499"/>
  <c r="P499"/>
  <c r="BI496"/>
  <c r="BH496"/>
  <c r="BG496"/>
  <c r="BF496"/>
  <c r="T496"/>
  <c r="R496"/>
  <c r="P496"/>
  <c r="BI494"/>
  <c r="BH494"/>
  <c r="BG494"/>
  <c r="BF494"/>
  <c r="T494"/>
  <c r="R494"/>
  <c r="P494"/>
  <c r="BI491"/>
  <c r="BH491"/>
  <c r="BG491"/>
  <c r="BF491"/>
  <c r="T491"/>
  <c r="R491"/>
  <c r="P491"/>
  <c r="BI489"/>
  <c r="BH489"/>
  <c r="BG489"/>
  <c r="BF489"/>
  <c r="T489"/>
  <c r="R489"/>
  <c r="P489"/>
  <c r="BI485"/>
  <c r="BH485"/>
  <c r="BG485"/>
  <c r="BF485"/>
  <c r="T485"/>
  <c r="R485"/>
  <c r="P485"/>
  <c r="BI483"/>
  <c r="BH483"/>
  <c r="BG483"/>
  <c r="BF483"/>
  <c r="T483"/>
  <c r="R483"/>
  <c r="P483"/>
  <c r="BI480"/>
  <c r="BH480"/>
  <c r="BG480"/>
  <c r="BF480"/>
  <c r="T480"/>
  <c r="R480"/>
  <c r="P480"/>
  <c r="BI478"/>
  <c r="BH478"/>
  <c r="BG478"/>
  <c r="BF478"/>
  <c r="T478"/>
  <c r="R478"/>
  <c r="P478"/>
  <c r="BI473"/>
  <c r="BH473"/>
  <c r="BG473"/>
  <c r="BF473"/>
  <c r="T473"/>
  <c r="R473"/>
  <c r="P473"/>
  <c r="BI470"/>
  <c r="BH470"/>
  <c r="BG470"/>
  <c r="BF470"/>
  <c r="T470"/>
  <c r="R470"/>
  <c r="P470"/>
  <c r="BI465"/>
  <c r="BH465"/>
  <c r="BG465"/>
  <c r="BF465"/>
  <c r="T465"/>
  <c r="R465"/>
  <c r="P465"/>
  <c r="BI462"/>
  <c r="BH462"/>
  <c r="BG462"/>
  <c r="BF462"/>
  <c r="T462"/>
  <c r="R462"/>
  <c r="P462"/>
  <c r="BI457"/>
  <c r="BH457"/>
  <c r="BG457"/>
  <c r="BF457"/>
  <c r="T457"/>
  <c r="R457"/>
  <c r="P457"/>
  <c r="BI453"/>
  <c r="BH453"/>
  <c r="BG453"/>
  <c r="BF453"/>
  <c r="T453"/>
  <c r="R453"/>
  <c r="P453"/>
  <c r="BI443"/>
  <c r="BH443"/>
  <c r="BG443"/>
  <c r="BF443"/>
  <c r="T443"/>
  <c r="R443"/>
  <c r="P443"/>
  <c r="BI433"/>
  <c r="BH433"/>
  <c r="BG433"/>
  <c r="BF433"/>
  <c r="T433"/>
  <c r="R433"/>
  <c r="P433"/>
  <c r="BI428"/>
  <c r="BH428"/>
  <c r="BG428"/>
  <c r="BF428"/>
  <c r="T428"/>
  <c r="R428"/>
  <c r="P428"/>
  <c r="BI419"/>
  <c r="BH419"/>
  <c r="BG419"/>
  <c r="BF419"/>
  <c r="T419"/>
  <c r="R419"/>
  <c r="P419"/>
  <c r="BI409"/>
  <c r="BH409"/>
  <c r="BG409"/>
  <c r="BF409"/>
  <c r="T409"/>
  <c r="R409"/>
  <c r="P409"/>
  <c r="BI407"/>
  <c r="BH407"/>
  <c r="BG407"/>
  <c r="BF407"/>
  <c r="T407"/>
  <c r="R407"/>
  <c r="P407"/>
  <c r="BI404"/>
  <c r="BH404"/>
  <c r="BG404"/>
  <c r="BF404"/>
  <c r="T404"/>
  <c r="R404"/>
  <c r="P404"/>
  <c r="BI401"/>
  <c r="BH401"/>
  <c r="BG401"/>
  <c r="BF401"/>
  <c r="T401"/>
  <c r="R401"/>
  <c r="P401"/>
  <c r="BI396"/>
  <c r="BH396"/>
  <c r="BG396"/>
  <c r="BF396"/>
  <c r="T396"/>
  <c r="R396"/>
  <c r="P396"/>
  <c r="BI393"/>
  <c r="BH393"/>
  <c r="BG393"/>
  <c r="BF393"/>
  <c r="T393"/>
  <c r="R393"/>
  <c r="P393"/>
  <c r="BI371"/>
  <c r="BH371"/>
  <c r="BG371"/>
  <c r="BF371"/>
  <c r="T371"/>
  <c r="R371"/>
  <c r="P371"/>
  <c r="BI345"/>
  <c r="BH345"/>
  <c r="BG345"/>
  <c r="BF345"/>
  <c r="T345"/>
  <c r="R345"/>
  <c r="P345"/>
  <c r="BI335"/>
  <c r="BH335"/>
  <c r="BG335"/>
  <c r="BF335"/>
  <c r="T335"/>
  <c r="R335"/>
  <c r="P335"/>
  <c r="BI331"/>
  <c r="BH331"/>
  <c r="BG331"/>
  <c r="BF331"/>
  <c r="T331"/>
  <c r="R331"/>
  <c r="P331"/>
  <c r="BI305"/>
  <c r="BH305"/>
  <c r="BG305"/>
  <c r="BF305"/>
  <c r="T305"/>
  <c r="R305"/>
  <c r="P305"/>
  <c r="BI282"/>
  <c r="BH282"/>
  <c r="BG282"/>
  <c r="BF282"/>
  <c r="T282"/>
  <c r="R282"/>
  <c r="P282"/>
  <c r="BI279"/>
  <c r="BH279"/>
  <c r="BG279"/>
  <c r="BF279"/>
  <c r="T279"/>
  <c r="R279"/>
  <c r="P279"/>
  <c r="BI256"/>
  <c r="BH256"/>
  <c r="BG256"/>
  <c r="BF256"/>
  <c r="T256"/>
  <c r="R256"/>
  <c r="P256"/>
  <c r="BI253"/>
  <c r="BH253"/>
  <c r="BG253"/>
  <c r="BF253"/>
  <c r="T253"/>
  <c r="R253"/>
  <c r="P253"/>
  <c r="BI227"/>
  <c r="BH227"/>
  <c r="BG227"/>
  <c r="BF227"/>
  <c r="T227"/>
  <c r="R227"/>
  <c r="P227"/>
  <c r="BI223"/>
  <c r="BH223"/>
  <c r="BG223"/>
  <c r="BF223"/>
  <c r="T223"/>
  <c r="R223"/>
  <c r="P223"/>
  <c r="BI219"/>
  <c r="BH219"/>
  <c r="BG219"/>
  <c r="BF219"/>
  <c r="T219"/>
  <c r="R219"/>
  <c r="P219"/>
  <c r="BI215"/>
  <c r="BH215"/>
  <c r="BG215"/>
  <c r="BF215"/>
  <c r="T215"/>
  <c r="R215"/>
  <c r="P215"/>
  <c r="BI211"/>
  <c r="BH211"/>
  <c r="BG211"/>
  <c r="BF211"/>
  <c r="T211"/>
  <c r="R211"/>
  <c r="P211"/>
  <c r="BI206"/>
  <c r="BH206"/>
  <c r="BG206"/>
  <c r="BF206"/>
  <c r="T206"/>
  <c r="R206"/>
  <c r="P206"/>
  <c r="BI202"/>
  <c r="BH202"/>
  <c r="BG202"/>
  <c r="BF202"/>
  <c r="T202"/>
  <c r="R202"/>
  <c r="P202"/>
  <c r="BI197"/>
  <c r="BH197"/>
  <c r="BG197"/>
  <c r="BF197"/>
  <c r="T197"/>
  <c r="R197"/>
  <c r="P197"/>
  <c r="BI193"/>
  <c r="BH193"/>
  <c r="BG193"/>
  <c r="BF193"/>
  <c r="T193"/>
  <c r="R193"/>
  <c r="P193"/>
  <c r="BI184"/>
  <c r="BH184"/>
  <c r="BG184"/>
  <c r="BF184"/>
  <c r="T184"/>
  <c r="R184"/>
  <c r="P184"/>
  <c r="BI178"/>
  <c r="BH178"/>
  <c r="BG178"/>
  <c r="BF178"/>
  <c r="T178"/>
  <c r="R178"/>
  <c r="P178"/>
  <c r="BI175"/>
  <c r="BH175"/>
  <c r="BG175"/>
  <c r="BF175"/>
  <c r="T175"/>
  <c r="R175"/>
  <c r="P175"/>
  <c r="BI149"/>
  <c r="BH149"/>
  <c r="BG149"/>
  <c r="BF149"/>
  <c r="T149"/>
  <c r="R149"/>
  <c r="P149"/>
  <c r="BI144"/>
  <c r="BH144"/>
  <c r="BG144"/>
  <c r="BF144"/>
  <c r="T144"/>
  <c r="R144"/>
  <c r="P144"/>
  <c r="BI118"/>
  <c r="BH118"/>
  <c r="BG118"/>
  <c r="BF118"/>
  <c r="T118"/>
  <c r="R118"/>
  <c r="P118"/>
  <c r="BI113"/>
  <c r="BH113"/>
  <c r="BG113"/>
  <c r="BF113"/>
  <c r="T113"/>
  <c r="R113"/>
  <c r="P113"/>
  <c r="BI105"/>
  <c r="BH105"/>
  <c r="BG105"/>
  <c r="BF105"/>
  <c r="T105"/>
  <c r="R105"/>
  <c r="P105"/>
  <c r="BI102"/>
  <c r="BH102"/>
  <c r="BG102"/>
  <c r="BF102"/>
  <c r="T102"/>
  <c r="R102"/>
  <c r="P102"/>
  <c r="BI97"/>
  <c r="BH97"/>
  <c r="BG97"/>
  <c r="BF97"/>
  <c r="T97"/>
  <c r="R97"/>
  <c r="P97"/>
  <c r="J91"/>
  <c r="J90"/>
  <c r="F88"/>
  <c r="E86"/>
  <c r="J59"/>
  <c r="J58"/>
  <c r="F56"/>
  <c r="E54"/>
  <c r="J20"/>
  <c r="E20"/>
  <c r="F59"/>
  <c r="J19"/>
  <c r="J17"/>
  <c r="E17"/>
  <c r="F58"/>
  <c r="J16"/>
  <c r="J14"/>
  <c r="J88"/>
  <c r="E7"/>
  <c r="E82"/>
  <c i="5" r="J39"/>
  <c r="J38"/>
  <c i="1" r="AY59"/>
  <c i="5" r="J37"/>
  <c i="1" r="AX59"/>
  <c i="5" r="BI276"/>
  <c r="BH276"/>
  <c r="BG276"/>
  <c r="BF276"/>
  <c r="T276"/>
  <c r="R276"/>
  <c r="P276"/>
  <c r="BI273"/>
  <c r="BH273"/>
  <c r="BG273"/>
  <c r="BF273"/>
  <c r="T273"/>
  <c r="R273"/>
  <c r="P273"/>
  <c r="BI266"/>
  <c r="BH266"/>
  <c r="BG266"/>
  <c r="BF266"/>
  <c r="T266"/>
  <c r="R266"/>
  <c r="P266"/>
  <c r="BI263"/>
  <c r="BH263"/>
  <c r="BG263"/>
  <c r="BF263"/>
  <c r="T263"/>
  <c r="R263"/>
  <c r="P263"/>
  <c r="BI259"/>
  <c r="BH259"/>
  <c r="BG259"/>
  <c r="BF259"/>
  <c r="T259"/>
  <c r="R259"/>
  <c r="P259"/>
  <c r="BI255"/>
  <c r="BH255"/>
  <c r="BG255"/>
  <c r="BF255"/>
  <c r="T255"/>
  <c r="R255"/>
  <c r="P255"/>
  <c r="BI246"/>
  <c r="BH246"/>
  <c r="BG246"/>
  <c r="BF246"/>
  <c r="T246"/>
  <c r="R246"/>
  <c r="P246"/>
  <c r="BI238"/>
  <c r="BH238"/>
  <c r="BG238"/>
  <c r="BF238"/>
  <c r="T238"/>
  <c r="R238"/>
  <c r="P238"/>
  <c r="BI233"/>
  <c r="BH233"/>
  <c r="BG233"/>
  <c r="BF233"/>
  <c r="T233"/>
  <c r="R233"/>
  <c r="P233"/>
  <c r="BI229"/>
  <c r="BH229"/>
  <c r="BG229"/>
  <c r="BF229"/>
  <c r="T229"/>
  <c r="R229"/>
  <c r="P229"/>
  <c r="BI226"/>
  <c r="BH226"/>
  <c r="BG226"/>
  <c r="BF226"/>
  <c r="T226"/>
  <c r="R226"/>
  <c r="P226"/>
  <c r="BI223"/>
  <c r="BH223"/>
  <c r="BG223"/>
  <c r="BF223"/>
  <c r="T223"/>
  <c r="R223"/>
  <c r="P223"/>
  <c r="BI218"/>
  <c r="BH218"/>
  <c r="BG218"/>
  <c r="BF218"/>
  <c r="T218"/>
  <c r="R218"/>
  <c r="P218"/>
  <c r="BI212"/>
  <c r="BH212"/>
  <c r="BG212"/>
  <c r="BF212"/>
  <c r="T212"/>
  <c r="R212"/>
  <c r="P212"/>
  <c r="BI207"/>
  <c r="BH207"/>
  <c r="BG207"/>
  <c r="BF207"/>
  <c r="T207"/>
  <c r="R207"/>
  <c r="P207"/>
  <c r="BI204"/>
  <c r="BH204"/>
  <c r="BG204"/>
  <c r="BF204"/>
  <c r="T204"/>
  <c r="R204"/>
  <c r="P204"/>
  <c r="BI201"/>
  <c r="BH201"/>
  <c r="BG201"/>
  <c r="BF201"/>
  <c r="T201"/>
  <c r="R201"/>
  <c r="P201"/>
  <c r="BI196"/>
  <c r="BH196"/>
  <c r="BG196"/>
  <c r="BF196"/>
  <c r="T196"/>
  <c r="R196"/>
  <c r="P196"/>
  <c r="BI188"/>
  <c r="BH188"/>
  <c r="BG188"/>
  <c r="BF188"/>
  <c r="T188"/>
  <c r="R188"/>
  <c r="P188"/>
  <c r="BI181"/>
  <c r="BH181"/>
  <c r="BG181"/>
  <c r="BF181"/>
  <c r="T181"/>
  <c r="R181"/>
  <c r="P181"/>
  <c r="BI177"/>
  <c r="BH177"/>
  <c r="BG177"/>
  <c r="BF177"/>
  <c r="T177"/>
  <c r="R177"/>
  <c r="P177"/>
  <c r="BI174"/>
  <c r="BH174"/>
  <c r="BG174"/>
  <c r="BF174"/>
  <c r="T174"/>
  <c r="R174"/>
  <c r="P174"/>
  <c r="BI166"/>
  <c r="BH166"/>
  <c r="BG166"/>
  <c r="BF166"/>
  <c r="T166"/>
  <c r="R166"/>
  <c r="P166"/>
  <c r="BI159"/>
  <c r="BH159"/>
  <c r="BG159"/>
  <c r="BF159"/>
  <c r="T159"/>
  <c r="R159"/>
  <c r="P159"/>
  <c r="BI152"/>
  <c r="BH152"/>
  <c r="BG152"/>
  <c r="BF152"/>
  <c r="T152"/>
  <c r="R152"/>
  <c r="P152"/>
  <c r="BI146"/>
  <c r="BH146"/>
  <c r="BG146"/>
  <c r="BF146"/>
  <c r="T146"/>
  <c r="R146"/>
  <c r="P146"/>
  <c r="BI141"/>
  <c r="BH141"/>
  <c r="BG141"/>
  <c r="BF141"/>
  <c r="T141"/>
  <c r="R141"/>
  <c r="P141"/>
  <c r="BI134"/>
  <c r="BH134"/>
  <c r="BG134"/>
  <c r="BF134"/>
  <c r="T134"/>
  <c r="R134"/>
  <c r="P134"/>
  <c r="BI127"/>
  <c r="BH127"/>
  <c r="BG127"/>
  <c r="BF127"/>
  <c r="T127"/>
  <c r="R127"/>
  <c r="P127"/>
  <c r="BI122"/>
  <c r="BH122"/>
  <c r="BG122"/>
  <c r="BF122"/>
  <c r="T122"/>
  <c r="R122"/>
  <c r="P122"/>
  <c r="BI118"/>
  <c r="BH118"/>
  <c r="BG118"/>
  <c r="BF118"/>
  <c r="T118"/>
  <c r="R118"/>
  <c r="P118"/>
  <c r="BI113"/>
  <c r="BH113"/>
  <c r="BG113"/>
  <c r="BF113"/>
  <c r="T113"/>
  <c r="R113"/>
  <c r="P113"/>
  <c r="BI109"/>
  <c r="BH109"/>
  <c r="BG109"/>
  <c r="BF109"/>
  <c r="T109"/>
  <c r="R109"/>
  <c r="P109"/>
  <c r="BI101"/>
  <c r="BH101"/>
  <c r="BG101"/>
  <c r="BF101"/>
  <c r="T101"/>
  <c r="R101"/>
  <c r="P101"/>
  <c r="BI93"/>
  <c r="BH93"/>
  <c r="BG93"/>
  <c r="BF93"/>
  <c r="T93"/>
  <c r="R93"/>
  <c r="P93"/>
  <c r="J86"/>
  <c r="F86"/>
  <c r="F84"/>
  <c r="E82"/>
  <c r="J58"/>
  <c r="F58"/>
  <c r="F56"/>
  <c r="E54"/>
  <c r="J26"/>
  <c r="E26"/>
  <c r="J87"/>
  <c r="J25"/>
  <c r="J20"/>
  <c r="E20"/>
  <c r="F59"/>
  <c r="J19"/>
  <c r="J14"/>
  <c r="J84"/>
  <c r="E7"/>
  <c r="E78"/>
  <c i="4" r="J39"/>
  <c r="J38"/>
  <c i="1" r="AY58"/>
  <c i="4" r="J37"/>
  <c i="1" r="AX58"/>
  <c i="4" r="BI254"/>
  <c r="BH254"/>
  <c r="BG254"/>
  <c r="BF254"/>
  <c r="T254"/>
  <c r="R254"/>
  <c r="P254"/>
  <c r="BI251"/>
  <c r="BH251"/>
  <c r="BG251"/>
  <c r="BF251"/>
  <c r="T251"/>
  <c r="R251"/>
  <c r="P251"/>
  <c r="BI246"/>
  <c r="BH246"/>
  <c r="BG246"/>
  <c r="BF246"/>
  <c r="T246"/>
  <c r="R246"/>
  <c r="P246"/>
  <c r="BI241"/>
  <c r="BH241"/>
  <c r="BG241"/>
  <c r="BF241"/>
  <c r="T241"/>
  <c r="R241"/>
  <c r="P241"/>
  <c r="BI236"/>
  <c r="BH236"/>
  <c r="BG236"/>
  <c r="BF236"/>
  <c r="T236"/>
  <c r="R236"/>
  <c r="P236"/>
  <c r="BI233"/>
  <c r="BH233"/>
  <c r="BG233"/>
  <c r="BF233"/>
  <c r="T233"/>
  <c r="R233"/>
  <c r="P233"/>
  <c r="BI227"/>
  <c r="BH227"/>
  <c r="BG227"/>
  <c r="BF227"/>
  <c r="T227"/>
  <c r="R227"/>
  <c r="P227"/>
  <c r="BI222"/>
  <c r="BH222"/>
  <c r="BG222"/>
  <c r="BF222"/>
  <c r="T222"/>
  <c r="R222"/>
  <c r="P222"/>
  <c r="BI219"/>
  <c r="BH219"/>
  <c r="BG219"/>
  <c r="BF219"/>
  <c r="T219"/>
  <c r="R219"/>
  <c r="P219"/>
  <c r="BI216"/>
  <c r="BH216"/>
  <c r="BG216"/>
  <c r="BF216"/>
  <c r="T216"/>
  <c r="R216"/>
  <c r="P216"/>
  <c r="BI212"/>
  <c r="BH212"/>
  <c r="BG212"/>
  <c r="BF212"/>
  <c r="T212"/>
  <c r="R212"/>
  <c r="P212"/>
  <c r="BI208"/>
  <c r="BH208"/>
  <c r="BG208"/>
  <c r="BF208"/>
  <c r="T208"/>
  <c r="R208"/>
  <c r="P208"/>
  <c r="BI203"/>
  <c r="BH203"/>
  <c r="BG203"/>
  <c r="BF203"/>
  <c r="T203"/>
  <c r="R203"/>
  <c r="P203"/>
  <c r="BI198"/>
  <c r="BH198"/>
  <c r="BG198"/>
  <c r="BF198"/>
  <c r="T198"/>
  <c r="R198"/>
  <c r="P198"/>
  <c r="BI194"/>
  <c r="BH194"/>
  <c r="BG194"/>
  <c r="BF194"/>
  <c r="T194"/>
  <c r="R194"/>
  <c r="P194"/>
  <c r="BI191"/>
  <c r="BH191"/>
  <c r="BG191"/>
  <c r="BF191"/>
  <c r="T191"/>
  <c r="R191"/>
  <c r="P191"/>
  <c r="BI186"/>
  <c r="BH186"/>
  <c r="BG186"/>
  <c r="BF186"/>
  <c r="T186"/>
  <c r="R186"/>
  <c r="P186"/>
  <c r="BI181"/>
  <c r="BH181"/>
  <c r="BG181"/>
  <c r="BF181"/>
  <c r="T181"/>
  <c r="R181"/>
  <c r="P181"/>
  <c r="BI178"/>
  <c r="BH178"/>
  <c r="BG178"/>
  <c r="BF178"/>
  <c r="T178"/>
  <c r="R178"/>
  <c r="P178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3"/>
  <c r="BH153"/>
  <c r="BG153"/>
  <c r="BF153"/>
  <c r="T153"/>
  <c r="R153"/>
  <c r="P153"/>
  <c r="BI149"/>
  <c r="BH149"/>
  <c r="BG149"/>
  <c r="BF149"/>
  <c r="T149"/>
  <c r="R149"/>
  <c r="P149"/>
  <c r="BI142"/>
  <c r="BH142"/>
  <c r="BG142"/>
  <c r="BF142"/>
  <c r="T142"/>
  <c r="R142"/>
  <c r="P142"/>
  <c r="BI135"/>
  <c r="BH135"/>
  <c r="BG135"/>
  <c r="BF135"/>
  <c r="T135"/>
  <c r="R135"/>
  <c r="P135"/>
  <c r="BI130"/>
  <c r="BH130"/>
  <c r="BG130"/>
  <c r="BF130"/>
  <c r="T130"/>
  <c r="R130"/>
  <c r="P130"/>
  <c r="BI126"/>
  <c r="BH126"/>
  <c r="BG126"/>
  <c r="BF126"/>
  <c r="T126"/>
  <c r="R126"/>
  <c r="P126"/>
  <c r="BI121"/>
  <c r="BH121"/>
  <c r="BG121"/>
  <c r="BF121"/>
  <c r="T121"/>
  <c r="R121"/>
  <c r="P121"/>
  <c r="BI117"/>
  <c r="BH117"/>
  <c r="BG117"/>
  <c r="BF117"/>
  <c r="T117"/>
  <c r="R117"/>
  <c r="P117"/>
  <c r="BI112"/>
  <c r="BH112"/>
  <c r="BG112"/>
  <c r="BF112"/>
  <c r="T112"/>
  <c r="R112"/>
  <c r="P112"/>
  <c r="BI103"/>
  <c r="BH103"/>
  <c r="BG103"/>
  <c r="BF103"/>
  <c r="T103"/>
  <c r="R103"/>
  <c r="P103"/>
  <c r="BI94"/>
  <c r="BH94"/>
  <c r="BG94"/>
  <c r="BF94"/>
  <c r="T94"/>
  <c r="R94"/>
  <c r="P94"/>
  <c r="J87"/>
  <c r="F87"/>
  <c r="F85"/>
  <c r="E83"/>
  <c r="J58"/>
  <c r="F58"/>
  <c r="F56"/>
  <c r="E54"/>
  <c r="J26"/>
  <c r="E26"/>
  <c r="J88"/>
  <c r="J25"/>
  <c r="J20"/>
  <c r="E20"/>
  <c r="F88"/>
  <c r="J19"/>
  <c r="J14"/>
  <c r="J85"/>
  <c r="E7"/>
  <c r="E50"/>
  <c i="3" r="J39"/>
  <c r="J38"/>
  <c i="1" r="AY57"/>
  <c i="3" r="J37"/>
  <c i="1" r="AX57"/>
  <c i="3" r="BI223"/>
  <c r="BH223"/>
  <c r="BG223"/>
  <c r="BF223"/>
  <c r="T223"/>
  <c r="R223"/>
  <c r="P223"/>
  <c r="BI220"/>
  <c r="BH220"/>
  <c r="BG220"/>
  <c r="BF220"/>
  <c r="T220"/>
  <c r="R220"/>
  <c r="P220"/>
  <c r="BI213"/>
  <c r="BH213"/>
  <c r="BG213"/>
  <c r="BF213"/>
  <c r="T213"/>
  <c r="R213"/>
  <c r="P213"/>
  <c r="BI206"/>
  <c r="BH206"/>
  <c r="BG206"/>
  <c r="BF206"/>
  <c r="T206"/>
  <c r="R206"/>
  <c r="P206"/>
  <c r="BI200"/>
  <c r="BH200"/>
  <c r="BG200"/>
  <c r="BF200"/>
  <c r="T200"/>
  <c r="R200"/>
  <c r="P200"/>
  <c r="BI196"/>
  <c r="BH196"/>
  <c r="BG196"/>
  <c r="BF196"/>
  <c r="T196"/>
  <c r="R196"/>
  <c r="P196"/>
  <c r="BI190"/>
  <c r="BH190"/>
  <c r="BG190"/>
  <c r="BF190"/>
  <c r="T190"/>
  <c r="R190"/>
  <c r="P190"/>
  <c r="BI185"/>
  <c r="BH185"/>
  <c r="BG185"/>
  <c r="BF185"/>
  <c r="T185"/>
  <c r="R185"/>
  <c r="P185"/>
  <c r="BI181"/>
  <c r="BH181"/>
  <c r="BG181"/>
  <c r="BF181"/>
  <c r="T181"/>
  <c r="R181"/>
  <c r="P181"/>
  <c r="BI177"/>
  <c r="BH177"/>
  <c r="BG177"/>
  <c r="BF177"/>
  <c r="T177"/>
  <c r="R177"/>
  <c r="P177"/>
  <c r="BI173"/>
  <c r="BH173"/>
  <c r="BG173"/>
  <c r="BF173"/>
  <c r="T173"/>
  <c r="R173"/>
  <c r="P173"/>
  <c r="BI169"/>
  <c r="BH169"/>
  <c r="BG169"/>
  <c r="BF169"/>
  <c r="T169"/>
  <c r="R169"/>
  <c r="P169"/>
  <c r="BI165"/>
  <c r="BH165"/>
  <c r="BG165"/>
  <c r="BF165"/>
  <c r="T165"/>
  <c r="R165"/>
  <c r="P165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4"/>
  <c r="BH144"/>
  <c r="BG144"/>
  <c r="BF144"/>
  <c r="T144"/>
  <c r="R144"/>
  <c r="P144"/>
  <c r="BI139"/>
  <c r="BH139"/>
  <c r="BG139"/>
  <c r="BF139"/>
  <c r="T139"/>
  <c r="R139"/>
  <c r="P139"/>
  <c r="BI134"/>
  <c r="BH134"/>
  <c r="BG134"/>
  <c r="BF134"/>
  <c r="T134"/>
  <c r="R134"/>
  <c r="P134"/>
  <c r="BI129"/>
  <c r="BH129"/>
  <c r="BG129"/>
  <c r="BF129"/>
  <c r="T129"/>
  <c r="R129"/>
  <c r="P129"/>
  <c r="BI125"/>
  <c r="BH125"/>
  <c r="BG125"/>
  <c r="BF125"/>
  <c r="T125"/>
  <c r="R125"/>
  <c r="P125"/>
  <c r="BI120"/>
  <c r="BH120"/>
  <c r="BG120"/>
  <c r="BF120"/>
  <c r="T120"/>
  <c r="R120"/>
  <c r="P120"/>
  <c r="BI116"/>
  <c r="BH116"/>
  <c r="BG116"/>
  <c r="BF116"/>
  <c r="T116"/>
  <c r="R116"/>
  <c r="P116"/>
  <c r="BI111"/>
  <c r="BH111"/>
  <c r="BG111"/>
  <c r="BF111"/>
  <c r="T111"/>
  <c r="R111"/>
  <c r="P111"/>
  <c r="BI102"/>
  <c r="BH102"/>
  <c r="BG102"/>
  <c r="BF102"/>
  <c r="T102"/>
  <c r="R102"/>
  <c r="P102"/>
  <c r="BI93"/>
  <c r="BH93"/>
  <c r="BG93"/>
  <c r="BF93"/>
  <c r="T93"/>
  <c r="R93"/>
  <c r="P93"/>
  <c r="J86"/>
  <c r="F86"/>
  <c r="F84"/>
  <c r="E82"/>
  <c r="J58"/>
  <c r="F58"/>
  <c r="F56"/>
  <c r="E54"/>
  <c r="J26"/>
  <c r="E26"/>
  <c r="J59"/>
  <c r="J25"/>
  <c r="J20"/>
  <c r="E20"/>
  <c r="F87"/>
  <c r="J19"/>
  <c r="J14"/>
  <c r="J84"/>
  <c r="E7"/>
  <c r="E78"/>
  <c i="2" r="J39"/>
  <c r="J38"/>
  <c i="1" r="AY56"/>
  <c i="2" r="J37"/>
  <c i="1" r="AX56"/>
  <c i="2" r="BI182"/>
  <c r="BH182"/>
  <c r="BG182"/>
  <c r="BF182"/>
  <c r="T182"/>
  <c r="R182"/>
  <c r="P182"/>
  <c r="BI178"/>
  <c r="BH178"/>
  <c r="BG178"/>
  <c r="BF178"/>
  <c r="T178"/>
  <c r="R178"/>
  <c r="P178"/>
  <c r="BI172"/>
  <c r="BH172"/>
  <c r="BG172"/>
  <c r="BF172"/>
  <c r="T172"/>
  <c r="R172"/>
  <c r="P172"/>
  <c r="BI166"/>
  <c r="BH166"/>
  <c r="BG166"/>
  <c r="BF166"/>
  <c r="T166"/>
  <c r="R166"/>
  <c r="P166"/>
  <c r="BI162"/>
  <c r="BH162"/>
  <c r="BG162"/>
  <c r="BF162"/>
  <c r="T162"/>
  <c r="R162"/>
  <c r="P162"/>
  <c r="BI158"/>
  <c r="BH158"/>
  <c r="BG158"/>
  <c r="BF158"/>
  <c r="T158"/>
  <c r="R158"/>
  <c r="P158"/>
  <c r="BI154"/>
  <c r="BH154"/>
  <c r="BG154"/>
  <c r="BF154"/>
  <c r="T154"/>
  <c r="R154"/>
  <c r="P154"/>
  <c r="BI150"/>
  <c r="BH150"/>
  <c r="BG150"/>
  <c r="BF150"/>
  <c r="T150"/>
  <c r="R150"/>
  <c r="P150"/>
  <c r="BI146"/>
  <c r="BH146"/>
  <c r="BG146"/>
  <c r="BF146"/>
  <c r="T146"/>
  <c r="R146"/>
  <c r="P146"/>
  <c r="BI142"/>
  <c r="BH142"/>
  <c r="BG142"/>
  <c r="BF142"/>
  <c r="T142"/>
  <c r="R142"/>
  <c r="P142"/>
  <c r="BI138"/>
  <c r="BH138"/>
  <c r="BG138"/>
  <c r="BF138"/>
  <c r="T138"/>
  <c r="R138"/>
  <c r="P138"/>
  <c r="BI134"/>
  <c r="BH134"/>
  <c r="BG134"/>
  <c r="BF134"/>
  <c r="T134"/>
  <c r="R134"/>
  <c r="P134"/>
  <c r="BI131"/>
  <c r="BH131"/>
  <c r="BG131"/>
  <c r="BF131"/>
  <c r="T131"/>
  <c r="R131"/>
  <c r="P131"/>
  <c r="BI127"/>
  <c r="BH127"/>
  <c r="BG127"/>
  <c r="BF127"/>
  <c r="T127"/>
  <c r="R127"/>
  <c r="P127"/>
  <c r="BI124"/>
  <c r="BH124"/>
  <c r="BG124"/>
  <c r="BF124"/>
  <c r="T124"/>
  <c r="R124"/>
  <c r="P124"/>
  <c r="BI120"/>
  <c r="BH120"/>
  <c r="BG120"/>
  <c r="BF120"/>
  <c r="T120"/>
  <c r="T119"/>
  <c r="R120"/>
  <c r="R119"/>
  <c r="P120"/>
  <c r="P119"/>
  <c r="BI117"/>
  <c r="BH117"/>
  <c r="BG117"/>
  <c r="BF117"/>
  <c r="T117"/>
  <c r="R117"/>
  <c r="P117"/>
  <c r="BI114"/>
  <c r="BH114"/>
  <c r="BG114"/>
  <c r="BF114"/>
  <c r="T114"/>
  <c r="R114"/>
  <c r="P114"/>
  <c r="BI110"/>
  <c r="BH110"/>
  <c r="BG110"/>
  <c r="BF110"/>
  <c r="T110"/>
  <c r="R110"/>
  <c r="P110"/>
  <c r="BI105"/>
  <c r="BH105"/>
  <c r="BG105"/>
  <c r="BF105"/>
  <c r="T105"/>
  <c r="R105"/>
  <c r="P105"/>
  <c r="BI101"/>
  <c r="BH101"/>
  <c r="BG101"/>
  <c r="BF101"/>
  <c r="T101"/>
  <c r="R101"/>
  <c r="P101"/>
  <c r="BI97"/>
  <c r="BH97"/>
  <c r="BG97"/>
  <c r="BF97"/>
  <c r="T97"/>
  <c r="R97"/>
  <c r="P97"/>
  <c r="BI93"/>
  <c r="BH93"/>
  <c r="BG93"/>
  <c r="BF93"/>
  <c r="T93"/>
  <c r="R93"/>
  <c r="P93"/>
  <c r="J86"/>
  <c r="F86"/>
  <c r="F84"/>
  <c r="E82"/>
  <c r="J58"/>
  <c r="F58"/>
  <c r="F56"/>
  <c r="E54"/>
  <c r="J26"/>
  <c r="E26"/>
  <c r="J87"/>
  <c r="J25"/>
  <c r="J20"/>
  <c r="E20"/>
  <c r="F87"/>
  <c r="J19"/>
  <c r="J14"/>
  <c r="J84"/>
  <c r="E7"/>
  <c r="E78"/>
  <c i="1" r="L50"/>
  <c r="AM50"/>
  <c r="AM49"/>
  <c r="L49"/>
  <c r="AM47"/>
  <c r="L47"/>
  <c r="L45"/>
  <c r="L44"/>
  <c i="2" r="J150"/>
  <c i="4" r="BK241"/>
  <c i="5" r="BK207"/>
  <c i="6" r="BK542"/>
  <c r="J227"/>
  <c r="J509"/>
  <c r="J184"/>
  <c i="7" r="BK249"/>
  <c i="8" r="BK115"/>
  <c r="J249"/>
  <c i="10" r="BK448"/>
  <c r="J706"/>
  <c r="BK137"/>
  <c r="BK612"/>
  <c r="BK929"/>
  <c r="BK311"/>
  <c r="J444"/>
  <c r="BK652"/>
  <c r="J161"/>
  <c i="11" r="BK240"/>
  <c r="J428"/>
  <c r="BK509"/>
  <c i="12" r="BK490"/>
  <c r="BK336"/>
  <c r="BK435"/>
  <c r="BK550"/>
  <c r="J533"/>
  <c r="BK363"/>
  <c r="BK286"/>
  <c r="BK255"/>
  <c r="BK773"/>
  <c i="13" r="J290"/>
  <c r="BK276"/>
  <c i="17" r="J248"/>
  <c i="18" r="BK96"/>
  <c r="BK426"/>
  <c r="J182"/>
  <c i="20" r="BK141"/>
  <c i="21" r="BK175"/>
  <c i="22" r="BK263"/>
  <c r="BK111"/>
  <c i="23" r="BK277"/>
  <c r="J161"/>
  <c i="24" r="J253"/>
  <c r="BK163"/>
  <c i="28" r="J134"/>
  <c i="29" r="BK256"/>
  <c i="30" r="BK196"/>
  <c i="31" r="J224"/>
  <c i="33" r="J206"/>
  <c r="BK206"/>
  <c i="34" r="BK189"/>
  <c i="35" r="BK637"/>
  <c r="BK447"/>
  <c r="J251"/>
  <c r="J589"/>
  <c r="BK723"/>
  <c i="36" r="BK292"/>
  <c i="37" r="J143"/>
  <c i="38" r="BK131"/>
  <c r="BK305"/>
  <c i="42" r="BK113"/>
  <c i="2" r="BK146"/>
  <c i="3" r="BK129"/>
  <c i="4" r="BK162"/>
  <c i="5" r="BK113"/>
  <c i="6" r="BK512"/>
  <c r="J428"/>
  <c r="BK184"/>
  <c i="7" r="BK113"/>
  <c r="BK156"/>
  <c i="8" r="J179"/>
  <c i="10" r="J793"/>
  <c r="BK1185"/>
  <c r="BK242"/>
  <c r="J1140"/>
  <c r="BK1173"/>
  <c r="J164"/>
  <c r="J1002"/>
  <c i="11" r="BK303"/>
  <c r="BK347"/>
  <c r="BK465"/>
  <c r="BK318"/>
  <c i="12" r="BK771"/>
  <c r="BK565"/>
  <c r="BK240"/>
  <c r="BK765"/>
  <c i="13" r="J253"/>
  <c r="BK142"/>
  <c i="14" r="BK131"/>
  <c i="17" r="J165"/>
  <c i="18" r="BK165"/>
  <c i="20" r="BK197"/>
  <c i="21" r="BK150"/>
  <c i="22" r="J120"/>
  <c r="BK179"/>
  <c i="23" r="J218"/>
  <c i="24" r="J135"/>
  <c r="J159"/>
  <c i="26" r="J115"/>
  <c i="28" r="BK138"/>
  <c i="29" r="BK191"/>
  <c i="30" r="J149"/>
  <c i="31" r="J126"/>
  <c i="32" r="J178"/>
  <c i="33" r="BK145"/>
  <c i="34" r="BK280"/>
  <c r="J167"/>
  <c i="35" r="BK651"/>
  <c r="J478"/>
  <c r="J297"/>
  <c r="BK117"/>
  <c r="J509"/>
  <c r="J521"/>
  <c i="36" r="BK337"/>
  <c i="37" r="J203"/>
  <c i="38" r="BK101"/>
  <c i="39" r="BK124"/>
  <c i="3" r="BK102"/>
  <c r="BK169"/>
  <c i="4" r="BK191"/>
  <c i="5" r="BK273"/>
  <c i="6" r="BK206"/>
  <c r="BK558"/>
  <c i="7" r="J195"/>
  <c i="8" r="J94"/>
  <c i="10" r="BK1064"/>
  <c r="J732"/>
  <c r="J962"/>
  <c r="BK879"/>
  <c r="BK694"/>
  <c r="BK601"/>
  <c r="BK516"/>
  <c r="BK444"/>
  <c r="J202"/>
  <c r="BK436"/>
  <c r="BK762"/>
  <c r="BK1087"/>
  <c r="BK315"/>
  <c r="J501"/>
  <c i="11" r="J475"/>
  <c r="J487"/>
  <c r="BK213"/>
  <c r="J251"/>
  <c i="12" r="BK506"/>
  <c r="BK580"/>
  <c r="BK704"/>
  <c r="BK518"/>
  <c r="J819"/>
  <c i="13" r="J203"/>
  <c r="BK169"/>
  <c i="16" r="BK93"/>
  <c i="17" r="BK174"/>
  <c i="18" r="BK217"/>
  <c r="BK257"/>
  <c i="20" r="J197"/>
  <c i="21" r="BK180"/>
  <c i="22" r="J145"/>
  <c r="BK233"/>
  <c i="23" r="BK125"/>
  <c r="J210"/>
  <c i="24" r="BK203"/>
  <c i="25" r="BK127"/>
  <c i="29" r="J222"/>
  <c r="J200"/>
  <c i="30" r="J138"/>
  <c i="31" r="BK242"/>
  <c i="32" r="J143"/>
  <c i="33" r="J176"/>
  <c i="34" r="BK163"/>
  <c r="J229"/>
  <c i="35" r="BK644"/>
  <c r="J316"/>
  <c r="J447"/>
  <c r="BK185"/>
  <c r="BK251"/>
  <c r="BK265"/>
  <c i="37" r="J319"/>
  <c r="BK119"/>
  <c r="J316"/>
  <c r="J287"/>
  <c r="BK189"/>
  <c r="BK220"/>
  <c i="38" r="J187"/>
  <c r="J131"/>
  <c r="BK286"/>
  <c i="40" r="J104"/>
  <c i="2" r="BK101"/>
  <c i="3" r="J200"/>
  <c i="4" r="J241"/>
  <c i="5" r="J109"/>
  <c i="6" r="J539"/>
  <c r="J433"/>
  <c i="7" r="J238"/>
  <c i="8" r="J241"/>
  <c r="J183"/>
  <c i="10" r="BK198"/>
  <c r="J572"/>
  <c r="BK247"/>
  <c r="J680"/>
  <c r="J1112"/>
  <c r="BK107"/>
  <c r="BK914"/>
  <c r="J209"/>
  <c i="11" r="BK192"/>
  <c r="J439"/>
  <c r="J467"/>
  <c i="12" r="J767"/>
  <c r="J386"/>
  <c r="J414"/>
  <c r="BK689"/>
  <c r="J734"/>
  <c r="J211"/>
  <c i="13" r="BK253"/>
  <c i="15" r="BK90"/>
  <c i="17" r="BK178"/>
  <c i="18" r="J155"/>
  <c i="19" r="J101"/>
  <c i="20" r="J187"/>
  <c i="21" r="J182"/>
  <c i="22" r="J229"/>
  <c i="23" r="J277"/>
  <c r="J127"/>
  <c i="24" r="BK175"/>
  <c i="25" r="BK113"/>
  <c i="27" r="J119"/>
  <c i="29" r="J289"/>
  <c r="J343"/>
  <c i="31" r="J135"/>
  <c i="33" r="J187"/>
  <c r="J218"/>
  <c i="34" r="BK116"/>
  <c i="35" r="BK486"/>
  <c r="BK376"/>
  <c r="BK670"/>
  <c r="J384"/>
  <c r="J743"/>
  <c i="36" r="J206"/>
  <c r="BK354"/>
  <c i="37" r="BK227"/>
  <c r="BK334"/>
  <c i="38" r="BK235"/>
  <c i="39" r="BK136"/>
  <c i="2" r="BK117"/>
  <c i="4" r="BK149"/>
  <c i="5" r="BK266"/>
  <c r="BK212"/>
  <c i="6" r="BK561"/>
  <c r="BK202"/>
  <c r="J501"/>
  <c i="7" r="J246"/>
  <c i="8" r="J216"/>
  <c r="J300"/>
  <c i="10" r="BK821"/>
  <c r="BK164"/>
  <c r="J332"/>
  <c r="J1130"/>
  <c r="BK118"/>
  <c r="J206"/>
  <c r="BK397"/>
  <c r="J234"/>
  <c i="11" r="J390"/>
  <c r="J187"/>
  <c r="J380"/>
  <c r="J310"/>
  <c i="12" r="J189"/>
  <c r="J600"/>
  <c r="BK527"/>
  <c r="BK510"/>
  <c r="J809"/>
  <c r="BK276"/>
  <c i="13" r="J174"/>
  <c i="17" r="BK212"/>
  <c i="18" r="J195"/>
  <c r="BK305"/>
  <c i="20" r="J211"/>
  <c i="21" r="J111"/>
  <c r="BK165"/>
  <c i="23" r="BK274"/>
  <c r="BK163"/>
  <c i="24" r="J211"/>
  <c r="BK137"/>
  <c i="26" r="BK90"/>
  <c i="28" r="BK114"/>
  <c i="29" r="BK279"/>
  <c i="30" r="J133"/>
  <c i="31" r="BK159"/>
  <c r="BK145"/>
  <c i="33" r="J305"/>
  <c r="J136"/>
  <c i="34" r="J123"/>
  <c i="35" r="J750"/>
  <c r="J262"/>
  <c r="J757"/>
  <c r="BK262"/>
  <c r="J357"/>
  <c r="J825"/>
  <c i="36" r="J157"/>
  <c i="37" r="J131"/>
  <c i="38" r="J151"/>
  <c r="J106"/>
  <c r="BK170"/>
  <c i="42" r="J98"/>
  <c i="3" r="BK190"/>
  <c i="4" r="BK208"/>
  <c r="J178"/>
  <c i="5" r="J263"/>
  <c i="6" r="J113"/>
  <c r="BK524"/>
  <c i="7" r="J179"/>
  <c i="8" r="BK175"/>
  <c r="J275"/>
  <c i="10" r="BK656"/>
  <c r="BK578"/>
  <c r="J641"/>
  <c r="BK844"/>
  <c r="J694"/>
  <c r="BK1188"/>
  <c r="J156"/>
  <c r="J470"/>
  <c i="11" r="J313"/>
  <c r="BK208"/>
  <c r="BK351"/>
  <c i="12" r="J565"/>
  <c r="BK405"/>
  <c r="BK777"/>
  <c r="J110"/>
  <c r="BK158"/>
  <c r="BK414"/>
  <c i="13" r="BK138"/>
  <c r="J318"/>
  <c i="17" r="J188"/>
  <c r="BK104"/>
  <c i="18" r="J244"/>
  <c r="J257"/>
  <c i="20" r="BK214"/>
  <c i="21" r="BK258"/>
  <c i="22" r="J132"/>
  <c i="23" r="BK246"/>
  <c r="BK226"/>
  <c i="24" r="BK171"/>
  <c i="27" r="J109"/>
  <c i="29" r="J353"/>
  <c r="BK353"/>
  <c i="30" r="BK149"/>
  <c i="31" r="BK218"/>
  <c i="32" r="J168"/>
  <c i="33" r="BK309"/>
  <c i="34" r="BK127"/>
  <c r="J273"/>
  <c i="35" r="J294"/>
  <c r="BK515"/>
  <c r="J216"/>
  <c r="J486"/>
  <c r="BK242"/>
  <c r="J482"/>
  <c i="36" r="J281"/>
  <c i="37" r="J166"/>
  <c r="J119"/>
  <c i="38" r="J209"/>
  <c i="39" r="J134"/>
  <c i="2" r="BK150"/>
  <c i="3" r="J196"/>
  <c r="J93"/>
  <c i="4" r="J173"/>
  <c i="5" r="J212"/>
  <c i="6" r="J178"/>
  <c r="BK305"/>
  <c r="J279"/>
  <c i="7" r="J108"/>
  <c i="8" r="BK101"/>
  <c r="BK204"/>
  <c i="10" r="BK933"/>
  <c r="J953"/>
  <c r="BK272"/>
  <c r="BK624"/>
  <c r="J987"/>
  <c r="J137"/>
  <c r="J258"/>
  <c r="BK637"/>
  <c r="J756"/>
  <c i="11" r="BK140"/>
  <c r="BK234"/>
  <c r="BK451"/>
  <c r="BK176"/>
  <c i="12" r="BK615"/>
  <c r="BK611"/>
  <c r="BK372"/>
  <c r="BK165"/>
  <c r="J678"/>
  <c r="BK288"/>
  <c i="13" r="BK302"/>
  <c r="J208"/>
  <c i="17" r="J281"/>
  <c i="18" r="BK345"/>
  <c r="J356"/>
  <c i="20" r="J224"/>
  <c i="21" r="BK144"/>
  <c i="23" r="BK104"/>
  <c r="BK180"/>
  <c i="24" r="BK117"/>
  <c i="25" r="J137"/>
  <c i="28" r="J126"/>
  <c i="29" r="BK262"/>
  <c r="J114"/>
  <c i="30" r="J227"/>
  <c i="31" r="J271"/>
  <c i="32" r="BK122"/>
  <c i="33" r="J179"/>
  <c i="34" r="J287"/>
  <c r="BK151"/>
  <c i="35" r="J281"/>
  <c r="J163"/>
  <c r="J532"/>
  <c r="BK319"/>
  <c r="BK611"/>
  <c r="J730"/>
  <c i="36" r="J189"/>
  <c r="BK214"/>
  <c i="37" r="J108"/>
  <c i="38" r="BK314"/>
  <c r="J272"/>
  <c i="39" r="BK126"/>
  <c i="2" r="BK178"/>
  <c r="J93"/>
  <c i="3" r="J181"/>
  <c i="4" r="BK142"/>
  <c i="5" r="J127"/>
  <c i="6" r="J480"/>
  <c r="J550"/>
  <c i="7" r="BK104"/>
  <c r="BK97"/>
  <c i="10" r="J553"/>
  <c r="J630"/>
  <c r="BK1143"/>
  <c r="BK212"/>
  <c r="BK1055"/>
  <c r="J857"/>
  <c r="BK150"/>
  <c r="J911"/>
  <c r="J178"/>
  <c i="11" r="J414"/>
  <c r="J461"/>
  <c r="J145"/>
  <c i="12" r="J421"/>
  <c r="BK569"/>
  <c r="J474"/>
  <c r="BK443"/>
  <c r="BK398"/>
  <c r="J726"/>
  <c r="BK514"/>
  <c i="13" r="J106"/>
  <c i="14" r="BK123"/>
  <c i="17" r="J240"/>
  <c r="BK131"/>
  <c i="18" r="BK254"/>
  <c r="J458"/>
  <c i="20" r="BK171"/>
  <c i="22" r="BK267"/>
  <c r="J201"/>
  <c r="BK120"/>
  <c i="23" r="J246"/>
  <c r="BK94"/>
  <c i="24" r="J180"/>
  <c i="26" r="BK109"/>
  <c i="28" r="BK122"/>
  <c i="29" r="BK300"/>
  <c i="30" r="BK166"/>
  <c i="31" r="J207"/>
  <c i="33" r="J312"/>
  <c r="BK275"/>
  <c i="34" r="BK273"/>
  <c i="35" r="BK616"/>
  <c r="BK177"/>
  <c r="J606"/>
  <c r="BK589"/>
  <c r="BK407"/>
  <c r="BK478"/>
  <c i="36" r="BK126"/>
  <c r="BK294"/>
  <c i="37" r="BK108"/>
  <c i="38" r="J318"/>
  <c i="39" r="J111"/>
  <c i="42" r="BK109"/>
  <c i="2" r="J138"/>
  <c r="F39"/>
  <c i="9" r="BK90"/>
  <c i="10" r="J1188"/>
  <c r="BK209"/>
  <c r="BK217"/>
  <c r="J1076"/>
  <c r="J1124"/>
  <c r="J914"/>
  <c r="J1202"/>
  <c i="11" r="BK463"/>
  <c r="J409"/>
  <c r="BK483"/>
  <c r="J205"/>
  <c i="12" r="J788"/>
  <c r="BK618"/>
  <c r="J389"/>
  <c r="J303"/>
  <c r="BK189"/>
  <c r="J543"/>
  <c r="J481"/>
  <c r="BK322"/>
  <c r="J284"/>
  <c r="BK127"/>
  <c r="BK176"/>
  <c i="13" r="J169"/>
  <c i="14" r="J129"/>
  <c i="17" r="BK188"/>
  <c i="18" r="BK363"/>
  <c r="J348"/>
  <c i="20" r="BK124"/>
  <c i="21" r="BK237"/>
  <c r="J262"/>
  <c i="22" r="BK175"/>
  <c i="23" r="BK119"/>
  <c r="J107"/>
  <c i="24" r="J218"/>
  <c i="25" r="BK119"/>
  <c i="28" r="BK91"/>
  <c i="30" r="BK202"/>
  <c i="31" r="BK123"/>
  <c i="32" r="BK151"/>
  <c i="33" r="J98"/>
  <c i="34" r="J222"/>
  <c r="J280"/>
  <c i="35" r="BK784"/>
  <c r="BK688"/>
  <c r="BK422"/>
  <c r="J416"/>
  <c r="J815"/>
  <c i="36" r="BK140"/>
  <c r="J133"/>
  <c i="37" r="J210"/>
  <c r="J127"/>
  <c i="38" r="J194"/>
  <c i="39" r="J136"/>
  <c i="2" r="J182"/>
  <c r="J97"/>
  <c i="3" r="J190"/>
  <c i="4" r="BK112"/>
  <c i="5" r="J152"/>
  <c i="6" r="J465"/>
  <c r="J561"/>
  <c r="BK536"/>
  <c r="J506"/>
  <c i="7" r="BK179"/>
  <c r="J104"/>
  <c i="8" r="J288"/>
  <c i="10" r="J150"/>
  <c r="J483"/>
  <c r="BK724"/>
  <c r="BK306"/>
  <c r="BK560"/>
  <c r="J285"/>
  <c r="J688"/>
  <c r="BK759"/>
  <c i="11" r="BK147"/>
  <c r="BK136"/>
  <c r="J356"/>
  <c i="12" r="BK424"/>
  <c r="BK650"/>
  <c r="J460"/>
  <c r="BK603"/>
  <c r="BK162"/>
  <c r="BK138"/>
  <c i="13" r="BK318"/>
  <c r="J101"/>
  <c i="15" r="F38"/>
  <c i="1" r="BC70"/>
  <c i="18" r="BK451"/>
  <c i="20" r="J94"/>
  <c i="22" r="J183"/>
  <c r="BK247"/>
  <c i="23" r="BK234"/>
  <c r="BK238"/>
  <c i="24" r="J155"/>
  <c i="26" r="J109"/>
  <c i="28" r="BK95"/>
  <c i="29" r="BK212"/>
  <c i="30" r="BK143"/>
  <c i="31" r="BK268"/>
  <c i="32" r="BK102"/>
  <c i="33" r="BK163"/>
  <c r="J259"/>
  <c i="34" r="J116"/>
  <c r="J248"/>
  <c i="35" r="BK753"/>
  <c r="BK566"/>
  <c r="J538"/>
  <c r="BK294"/>
  <c r="J833"/>
  <c i="36" r="J97"/>
  <c r="BK266"/>
  <c i="37" r="BK105"/>
  <c r="BK213"/>
  <c i="38" r="BK268"/>
  <c i="39" r="BK139"/>
  <c i="2" r="J36"/>
  <c i="5" r="BK118"/>
  <c i="6" r="BK478"/>
  <c r="BK118"/>
  <c r="BK480"/>
  <c i="7" r="BK207"/>
  <c i="8" r="J281"/>
  <c i="10" r="J145"/>
  <c r="J558"/>
  <c r="BK684"/>
  <c r="J891"/>
  <c r="J789"/>
  <c r="BK662"/>
  <c r="J560"/>
  <c r="J440"/>
  <c r="BK1150"/>
  <c r="J280"/>
  <c r="J123"/>
  <c r="J972"/>
  <c r="J174"/>
  <c i="11" r="J263"/>
  <c r="BK424"/>
  <c r="BK97"/>
  <c i="12" r="J383"/>
  <c r="BK418"/>
  <c r="BK346"/>
  <c r="J681"/>
  <c r="BK711"/>
  <c r="BK367"/>
  <c i="13" r="J121"/>
  <c i="14" r="BK112"/>
  <c i="17" r="BK200"/>
  <c i="18" r="BK410"/>
  <c r="BK229"/>
  <c i="20" r="BK181"/>
  <c i="21" r="BK232"/>
  <c i="22" r="J207"/>
  <c r="BK201"/>
  <c i="23" r="BK146"/>
  <c i="24" r="J141"/>
  <c r="BK147"/>
  <c i="25" r="J134"/>
  <c i="29" r="BK349"/>
  <c r="BK233"/>
  <c i="30" r="J207"/>
  <c i="31" r="BK265"/>
  <c r="J123"/>
  <c i="33" r="J226"/>
  <c r="J272"/>
  <c i="34" r="J215"/>
  <c r="BK123"/>
  <c i="35" r="BK207"/>
  <c r="BK577"/>
  <c r="J338"/>
  <c r="J701"/>
  <c r="J790"/>
  <c i="36" r="BK221"/>
  <c r="BK312"/>
  <c i="38" r="J161"/>
  <c i="2" r="J127"/>
  <c i="3" r="BK206"/>
  <c r="J120"/>
  <c i="4" r="BK186"/>
  <c i="5" r="J273"/>
  <c i="6" r="BK401"/>
  <c r="J527"/>
  <c i="7" r="J101"/>
  <c r="J229"/>
  <c i="10" r="BK778"/>
  <c r="BK789"/>
  <c r="J1011"/>
  <c r="J933"/>
  <c r="J586"/>
  <c r="BK716"/>
  <c r="BK857"/>
  <c r="BK852"/>
  <c i="11" r="BK172"/>
  <c r="BK296"/>
  <c r="J274"/>
  <c r="BK107"/>
  <c i="12" r="J183"/>
  <c r="BK715"/>
  <c r="J622"/>
  <c r="BK622"/>
  <c r="BK183"/>
  <c r="BK726"/>
  <c i="13" r="J111"/>
  <c r="BK309"/>
  <c i="17" r="BK220"/>
  <c i="18" r="BK446"/>
  <c r="J440"/>
  <c i="20" r="J177"/>
  <c i="21" r="BK255"/>
  <c r="J150"/>
  <c i="22" r="J212"/>
  <c i="23" r="J176"/>
  <c r="BK192"/>
  <c i="24" r="J239"/>
  <c i="25" r="J127"/>
  <c i="28" r="J95"/>
  <c i="29" r="J365"/>
  <c i="30" r="J196"/>
  <c i="31" r="J263"/>
  <c i="32" r="J94"/>
  <c i="33" r="J265"/>
  <c i="34" r="BK263"/>
  <c r="BK259"/>
  <c i="35" r="BK113"/>
  <c r="J484"/>
  <c r="BK482"/>
  <c r="J107"/>
  <c r="BK334"/>
  <c i="36" r="BK320"/>
  <c r="J179"/>
  <c i="37" r="BK241"/>
  <c i="38" r="BK279"/>
  <c r="J116"/>
  <c i="40" r="J95"/>
  <c i="2" r="BK105"/>
  <c i="4" r="J219"/>
  <c i="5" r="J266"/>
  <c r="BK181"/>
  <c i="6" r="J149"/>
  <c r="J521"/>
  <c i="7" r="J249"/>
  <c i="8" r="BK258"/>
  <c r="BK164"/>
  <c i="10" r="J838"/>
  <c r="BK1093"/>
  <c r="BK332"/>
  <c r="BK487"/>
  <c r="BK891"/>
  <c r="BK1122"/>
  <c r="J1191"/>
  <c r="J278"/>
  <c r="J458"/>
  <c i="11" r="J327"/>
  <c r="J282"/>
  <c r="BK217"/>
  <c r="BK205"/>
  <c i="12" r="J463"/>
  <c r="J229"/>
  <c r="J367"/>
  <c r="J116"/>
  <c i="13" r="J302"/>
  <c r="J328"/>
  <c i="14" r="BK144"/>
  <c i="17" r="J141"/>
  <c i="18" r="BK280"/>
  <c i="20" r="BK177"/>
  <c i="21" r="J258"/>
  <c i="22" r="BK239"/>
  <c i="23" r="BK210"/>
  <c r="BK202"/>
  <c i="24" r="J113"/>
  <c i="26" r="J97"/>
  <c i="29" r="BK137"/>
  <c r="J276"/>
  <c i="31" r="J268"/>
  <c r="BK271"/>
  <c i="33" r="BK117"/>
  <c i="34" r="BK183"/>
  <c r="BK161"/>
  <c i="35" r="J122"/>
  <c r="J496"/>
  <c r="J353"/>
  <c r="BK190"/>
  <c r="BK864"/>
  <c r="BK399"/>
  <c i="36" r="J136"/>
  <c r="BK189"/>
  <c i="37" r="J115"/>
  <c i="38" r="BK227"/>
  <c r="BK106"/>
  <c i="41" r="F36"/>
  <c i="1" r="BA99"/>
  <c i="4" r="J236"/>
  <c i="5" r="J177"/>
  <c i="6" r="J524"/>
  <c r="BK496"/>
  <c i="7" r="BK145"/>
  <c r="J165"/>
  <c i="8" r="BK283"/>
  <c i="10" r="BK945"/>
  <c r="BK641"/>
  <c r="BK1133"/>
  <c r="BK1170"/>
  <c r="BK1031"/>
  <c r="J185"/>
  <c r="J519"/>
  <c r="BK461"/>
  <c r="BK808"/>
  <c i="11" r="J192"/>
  <c r="J147"/>
  <c r="BK330"/>
  <c r="BK397"/>
  <c i="12" r="J468"/>
  <c r="BK218"/>
  <c r="J719"/>
  <c r="J611"/>
  <c r="BK759"/>
  <c r="J322"/>
  <c i="13" r="J313"/>
  <c i="14" r="BK125"/>
  <c i="17" r="BK259"/>
  <c i="18" r="J146"/>
  <c r="J345"/>
  <c i="20" r="BK202"/>
  <c i="21" r="J255"/>
  <c i="22" r="J99"/>
  <c i="23" r="BK171"/>
  <c r="J250"/>
  <c i="24" r="J203"/>
  <c i="25" r="BK104"/>
  <c i="28" r="BK126"/>
  <c i="29" r="J256"/>
  <c r="J226"/>
  <c i="30" r="J123"/>
  <c i="31" r="BK164"/>
  <c i="33" r="J287"/>
  <c r="BK192"/>
  <c i="34" r="BK179"/>
  <c i="35" r="BK664"/>
  <c r="J592"/>
  <c r="J279"/>
  <c r="BK661"/>
  <c r="J626"/>
  <c r="J395"/>
  <c r="BK203"/>
  <c i="36" r="J104"/>
  <c i="37" r="BK203"/>
  <c i="38" r="BK199"/>
  <c r="J204"/>
  <c i="2" r="BK172"/>
  <c r="J114"/>
  <c i="3" r="BK111"/>
  <c i="4" r="J216"/>
  <c i="5" r="BK177"/>
  <c i="6" r="BK419"/>
  <c r="J470"/>
  <c r="J518"/>
  <c i="7" r="J224"/>
  <c r="BK152"/>
  <c i="8" r="J98"/>
  <c i="10" r="BK1020"/>
  <c r="J785"/>
  <c r="J1217"/>
  <c r="BK1148"/>
  <c r="J1067"/>
  <c r="J293"/>
  <c r="BK1108"/>
  <c r="BK174"/>
  <c r="BK145"/>
  <c i="11" r="J469"/>
  <c r="BK164"/>
  <c r="J401"/>
  <c i="12" r="BK148"/>
  <c r="J438"/>
  <c r="BK576"/>
  <c r="J749"/>
  <c r="BK783"/>
  <c r="J395"/>
  <c i="13" r="J276"/>
  <c r="J256"/>
  <c i="15" r="J36"/>
  <c i="1" r="AW70"/>
  <c i="18" r="J160"/>
  <c i="20" r="J141"/>
  <c i="21" r="BK246"/>
  <c i="23" r="BK187"/>
  <c r="J98"/>
  <c i="24" r="J207"/>
  <c i="25" r="J109"/>
  <c i="26" r="BK112"/>
  <c i="28" r="J130"/>
  <c i="29" r="J265"/>
  <c i="30" r="J143"/>
  <c i="31" r="J245"/>
  <c i="32" r="J126"/>
  <c i="33" r="J173"/>
  <c r="J163"/>
  <c i="34" r="J131"/>
  <c i="35" r="BK492"/>
  <c r="J426"/>
  <c r="BK554"/>
  <c r="BK776"/>
  <c r="J784"/>
  <c r="BK490"/>
  <c i="36" r="J228"/>
  <c i="37" r="J189"/>
  <c r="J180"/>
  <c i="38" r="BK147"/>
  <c i="39" r="J129"/>
  <c i="2" r="BK142"/>
  <c i="3" r="J169"/>
  <c r="BK173"/>
  <c i="4" r="BK254"/>
  <c i="5" r="BK152"/>
  <c i="6" r="J105"/>
  <c r="J542"/>
  <c i="7" r="J123"/>
  <c r="BK231"/>
  <c i="8" r="BK241"/>
  <c r="J169"/>
  <c i="10" r="J302"/>
  <c r="BK531"/>
  <c r="J527"/>
  <c r="J734"/>
  <c r="BK123"/>
  <c r="J490"/>
  <c r="J1170"/>
  <c r="J359"/>
  <c i="11" r="J97"/>
  <c r="J240"/>
  <c r="J172"/>
  <c r="BK187"/>
  <c i="12" r="J435"/>
  <c r="BK266"/>
  <c r="BK660"/>
  <c r="J187"/>
  <c r="BK410"/>
  <c i="13" r="J116"/>
  <c r="BK325"/>
  <c i="15" r="J90"/>
  <c i="17" r="BK136"/>
  <c i="18" r="BK272"/>
  <c i="20" r="J134"/>
  <c i="21" r="J186"/>
  <c i="22" r="J236"/>
  <c i="23" r="BK256"/>
  <c r="J101"/>
  <c i="24" r="BK222"/>
  <c r="BK98"/>
  <c i="26" r="BK97"/>
  <c i="29" r="J207"/>
  <c i="30" r="BK114"/>
  <c i="31" r="J113"/>
  <c i="32" r="BK173"/>
  <c i="33" r="BK297"/>
  <c i="34" r="BK269"/>
  <c r="J98"/>
  <c i="35" r="J158"/>
  <c r="J562"/>
  <c r="J207"/>
  <c r="J708"/>
  <c r="J490"/>
  <c r="J271"/>
  <c i="36" r="J221"/>
  <c i="37" r="BK112"/>
  <c r="J220"/>
  <c i="38" r="J101"/>
  <c r="J264"/>
  <c i="42" r="J95"/>
  <c i="2" r="J166"/>
  <c i="4" r="J194"/>
  <c i="5" r="J276"/>
  <c r="BK122"/>
  <c i="6" r="J393"/>
  <c r="J558"/>
  <c r="J404"/>
  <c i="7" r="BK134"/>
  <c r="BK246"/>
  <c i="8" r="J132"/>
  <c i="10" r="J996"/>
  <c r="BK291"/>
  <c r="BK369"/>
  <c r="BK728"/>
  <c r="BK1067"/>
  <c r="J656"/>
  <c r="J311"/>
  <c r="BK483"/>
  <c r="J397"/>
  <c i="11" r="J198"/>
  <c r="J260"/>
  <c r="BK405"/>
  <c r="BK285"/>
  <c i="12" r="J722"/>
  <c r="J485"/>
  <c r="BK119"/>
  <c r="BK229"/>
  <c r="BK297"/>
  <c r="BK589"/>
  <c r="J495"/>
  <c r="J319"/>
  <c r="BK215"/>
  <c r="BK343"/>
  <c i="13" r="J153"/>
  <c r="BK264"/>
  <c i="15" r="F39"/>
  <c i="19" r="BK97"/>
  <c i="20" r="J149"/>
  <c i="21" r="BK219"/>
  <c i="22" r="J179"/>
  <c i="23" r="J265"/>
  <c r="J166"/>
  <c i="24" r="J137"/>
  <c r="BK253"/>
  <c i="28" r="J138"/>
  <c i="30" r="J185"/>
  <c r="BK100"/>
  <c i="31" r="J237"/>
  <c i="32" r="BK193"/>
  <c i="33" r="BK176"/>
  <c i="34" r="J237"/>
  <c r="BK105"/>
  <c i="35" r="J196"/>
  <c r="J126"/>
  <c r="BK768"/>
  <c r="BK292"/>
  <c r="J854"/>
  <c r="J286"/>
  <c i="36" r="BK239"/>
  <c i="37" r="BK131"/>
  <c r="J235"/>
  <c i="38" r="BK321"/>
  <c i="39" r="J107"/>
  <c i="42" r="J121"/>
  <c i="2" r="BK110"/>
  <c i="4" r="J254"/>
  <c r="BK153"/>
  <c i="5" r="BK223"/>
  <c i="6" r="J335"/>
  <c r="BK470"/>
  <c r="J223"/>
  <c i="7" r="BK224"/>
  <c r="J221"/>
  <c i="8" r="J115"/>
  <c i="10" r="BK572"/>
  <c r="BK747"/>
  <c r="BK1073"/>
  <c r="BK1146"/>
  <c r="BK405"/>
  <c r="BK508"/>
  <c r="BK957"/>
  <c r="BK1210"/>
  <c r="BK440"/>
  <c i="11" r="J335"/>
  <c r="BK342"/>
  <c r="BK485"/>
  <c i="12" r="J218"/>
  <c r="J645"/>
  <c r="J405"/>
  <c r="BK303"/>
  <c r="J554"/>
  <c i="13" r="BK191"/>
  <c r="BK235"/>
  <c i="17" r="BK150"/>
  <c i="18" r="J432"/>
  <c r="BK348"/>
  <c i="19" r="J97"/>
  <c i="20" r="J153"/>
  <c i="21" r="BK158"/>
  <c i="22" r="J270"/>
  <c r="J233"/>
  <c i="23" r="J190"/>
  <c r="J113"/>
  <c i="24" r="BK218"/>
  <c i="25" r="J94"/>
  <c i="28" r="BK118"/>
  <c i="29" r="J212"/>
  <c i="30" r="BK123"/>
  <c r="J105"/>
  <c i="31" r="J242"/>
  <c i="32" r="J130"/>
  <c i="33" r="BK94"/>
  <c i="34" r="J197"/>
  <c r="BK109"/>
  <c i="35" r="BK330"/>
  <c r="J133"/>
  <c r="J741"/>
  <c r="BK535"/>
  <c r="BK458"/>
  <c r="BK349"/>
  <c i="36" r="BK182"/>
  <c i="37" r="BK316"/>
  <c r="BK309"/>
  <c i="38" r="J199"/>
  <c r="J111"/>
  <c i="40" r="BK113"/>
  <c i="3" r="J139"/>
  <c r="J223"/>
  <c i="4" r="J246"/>
  <c i="5" r="BK226"/>
  <c r="J101"/>
  <c i="6" r="J331"/>
  <c i="7" r="BK226"/>
  <c r="J207"/>
  <c i="8" r="BK98"/>
  <c i="10" r="BK906"/>
  <c r="J778"/>
  <c r="BK1202"/>
  <c r="J296"/>
  <c r="J867"/>
  <c r="J678"/>
  <c r="BK569"/>
  <c r="J508"/>
  <c r="BK380"/>
  <c r="J852"/>
  <c r="BK1027"/>
  <c r="BK1011"/>
  <c r="BK161"/>
  <c r="J413"/>
  <c i="11" r="BK401"/>
  <c r="J324"/>
  <c r="BK487"/>
  <c r="J140"/>
  <c i="12" r="J255"/>
  <c r="BK648"/>
  <c r="BK584"/>
  <c r="J297"/>
  <c r="J449"/>
  <c r="J562"/>
  <c i="13" r="BK106"/>
  <c i="14" r="J141"/>
  <c i="17" r="J204"/>
  <c r="J113"/>
  <c i="18" r="J330"/>
  <c i="20" r="J124"/>
  <c i="21" r="J170"/>
  <c i="22" r="BK270"/>
  <c r="J129"/>
  <c i="23" r="BK268"/>
  <c r="J125"/>
  <c i="24" r="BK159"/>
  <c r="J117"/>
  <c i="28" r="BK130"/>
  <c i="29" r="BK160"/>
  <c r="BK245"/>
  <c i="31" r="J229"/>
  <c i="32" r="BK143"/>
  <c i="33" r="BK265"/>
  <c r="J270"/>
  <c i="34" r="J148"/>
  <c r="BK202"/>
  <c i="35" r="J765"/>
  <c r="J559"/>
  <c r="BK279"/>
  <c r="BK715"/>
  <c r="J422"/>
  <c r="J501"/>
  <c i="36" r="J301"/>
  <c r="BK157"/>
  <c i="38" r="BK187"/>
  <c r="J121"/>
  <c i="40" r="BK95"/>
  <c i="3" r="J213"/>
  <c r="J177"/>
  <c i="4" r="J103"/>
  <c i="5" r="J207"/>
  <c i="6" r="BK335"/>
  <c r="BK105"/>
  <c i="7" r="J156"/>
  <c i="8" r="BK216"/>
  <c i="10" r="J941"/>
  <c r="J721"/>
  <c r="J844"/>
  <c r="BK803"/>
  <c r="BK811"/>
  <c r="J1117"/>
  <c r="J306"/>
  <c r="J391"/>
  <c i="11" r="BK274"/>
  <c r="J151"/>
  <c r="J124"/>
  <c r="BK198"/>
  <c i="12" r="BK503"/>
  <c r="BK645"/>
  <c r="BK481"/>
  <c r="J424"/>
  <c r="J410"/>
  <c r="J804"/>
  <c i="13" r="BK221"/>
  <c r="BK184"/>
  <c i="14" r="J123"/>
  <c i="17" r="BK248"/>
  <c i="18" r="BK342"/>
  <c r="BK146"/>
  <c i="20" r="J221"/>
  <c i="21" r="J246"/>
  <c i="22" r="J102"/>
  <c i="23" r="J197"/>
  <c r="J183"/>
  <c i="24" r="J147"/>
  <c i="25" r="BK99"/>
  <c i="27" r="BK112"/>
  <c i="29" r="BK276"/>
  <c i="30" r="BK110"/>
  <c i="31" r="BK240"/>
  <c i="32" r="BK168"/>
  <c i="33" r="J139"/>
  <c i="34" r="J175"/>
  <c i="35" r="J812"/>
  <c r="BK224"/>
  <c r="BK521"/>
  <c r="BK158"/>
  <c r="BK431"/>
  <c r="J488"/>
  <c i="36" r="BK104"/>
  <c r="BK151"/>
  <c i="37" r="J193"/>
  <c i="38" r="J147"/>
  <c r="BK180"/>
  <c i="2" r="J178"/>
  <c i="3" r="J206"/>
  <c i="4" r="BK126"/>
  <c i="5" r="BK259"/>
  <c i="6" r="BK393"/>
  <c r="J483"/>
  <c r="BK407"/>
  <c i="7" r="J152"/>
  <c r="BK123"/>
  <c i="8" r="J258"/>
  <c i="10" r="BK458"/>
  <c r="J432"/>
  <c r="J753"/>
  <c r="BK991"/>
  <c r="BK782"/>
  <c r="BK1061"/>
  <c r="BK680"/>
  <c r="J871"/>
  <c i="11" r="BK459"/>
  <c r="BK339"/>
  <c r="J202"/>
  <c r="J159"/>
  <c i="12" r="J689"/>
  <c r="BK734"/>
  <c r="BK546"/>
  <c r="J412"/>
  <c r="J580"/>
  <c r="BK763"/>
  <c r="BK383"/>
  <c i="13" r="J188"/>
  <c i="14" r="J101"/>
  <c i="18" r="J350"/>
  <c r="J463"/>
  <c i="20" r="J202"/>
  <c i="21" r="J267"/>
  <c i="23" r="BK176"/>
  <c r="BK190"/>
  <c i="24" r="J94"/>
  <c r="BK191"/>
  <c i="26" r="BK115"/>
  <c i="28" r="BK134"/>
  <c i="29" r="BK132"/>
  <c i="30" r="J199"/>
  <c r="J166"/>
  <c i="31" r="BK263"/>
  <c i="32" r="BK182"/>
  <c i="33" r="BK183"/>
  <c i="34" r="BK175"/>
  <c r="J259"/>
  <c i="35" r="J349"/>
  <c r="J768"/>
  <c r="J462"/>
  <c r="J265"/>
  <c r="J651"/>
  <c i="36" r="BK179"/>
  <c r="J231"/>
  <c i="37" r="BK115"/>
  <c i="38" r="BK298"/>
  <c i="39" r="BK105"/>
  <c i="2" r="BK93"/>
  <c i="3" r="J125"/>
  <c i="4" r="J251"/>
  <c i="5" r="J229"/>
  <c r="J113"/>
  <c i="6" r="J544"/>
  <c r="J197"/>
  <c i="7" r="J231"/>
  <c i="8" r="BK159"/>
  <c r="J159"/>
  <c i="10" r="BK401"/>
  <c r="J506"/>
  <c r="J883"/>
  <c r="J272"/>
  <c r="BK302"/>
  <c r="J336"/>
  <c r="BK296"/>
  <c r="BK386"/>
  <c i="11" r="BK202"/>
  <c r="J230"/>
  <c r="J128"/>
  <c i="12" r="BK282"/>
  <c r="J615"/>
  <c r="BK607"/>
  <c r="BK227"/>
  <c r="J276"/>
  <c r="J518"/>
  <c i="13" r="BK298"/>
  <c r="BK332"/>
  <c i="17" r="J243"/>
  <c r="BK160"/>
  <c i="18" r="J223"/>
  <c i="20" r="BK149"/>
  <c i="21" r="J214"/>
  <c r="BK124"/>
  <c i="22" r="J242"/>
  <c i="23" r="BK183"/>
  <c i="24" r="BK126"/>
  <c r="J151"/>
  <c i="26" r="BK119"/>
  <c i="29" r="J300"/>
  <c i="30" r="J128"/>
  <c i="31" r="BK235"/>
  <c i="32" r="J134"/>
  <c i="33" r="BK267"/>
  <c i="34" r="BK157"/>
  <c r="BK233"/>
  <c i="35" r="BK154"/>
  <c r="BK633"/>
  <c r="J341"/>
  <c r="J198"/>
  <c r="J211"/>
  <c r="J839"/>
  <c i="36" r="J343"/>
  <c r="J182"/>
  <c i="37" r="J309"/>
  <c i="38" r="J321"/>
  <c r="J290"/>
  <c i="40" r="BK108"/>
  <c i="2" r="BK138"/>
  <c i="3" r="BK157"/>
  <c i="4" r="J198"/>
  <c r="J142"/>
  <c i="5" r="J118"/>
  <c i="6" r="J536"/>
  <c r="BK197"/>
  <c i="7" r="BK229"/>
  <c i="8" r="J285"/>
  <c i="10" r="BK1177"/>
  <c r="BK490"/>
  <c r="J620"/>
  <c r="J968"/>
  <c r="BK351"/>
  <c r="J741"/>
  <c r="BK785"/>
  <c r="BK545"/>
  <c r="J673"/>
  <c i="11" r="J367"/>
  <c r="J300"/>
  <c r="BK306"/>
  <c r="J479"/>
  <c i="12" r="BK752"/>
  <c r="BK270"/>
  <c r="BK681"/>
  <c r="BK474"/>
  <c r="J670"/>
  <c r="J162"/>
  <c i="13" r="J238"/>
  <c i="14" r="J144"/>
  <c i="17" r="BK141"/>
  <c r="J104"/>
  <c i="18" r="BK360"/>
  <c i="20" r="BK106"/>
  <c i="21" r="J194"/>
  <c r="J205"/>
  <c i="23" r="J274"/>
  <c r="J155"/>
  <c i="24" r="BK141"/>
  <c i="26" r="BK127"/>
  <c i="29" r="J165"/>
  <c r="BK141"/>
  <c i="31" r="J154"/>
  <c r="J255"/>
  <c i="32" r="J182"/>
  <c i="33" r="J251"/>
  <c i="34" r="J109"/>
  <c i="35" r="J723"/>
  <c r="J167"/>
  <c r="J388"/>
  <c r="J181"/>
  <c r="J822"/>
  <c i="36" r="J327"/>
  <c r="BK192"/>
  <c i="37" r="J271"/>
  <c r="BK348"/>
  <c i="38" r="BK260"/>
  <c i="39" r="BK111"/>
  <c i="2" r="BK162"/>
  <c i="3" r="BK139"/>
  <c i="4" r="J222"/>
  <c i="5" r="J259"/>
  <c i="6" r="J219"/>
  <c r="BK506"/>
  <c r="J144"/>
  <c i="8" r="J141"/>
  <c i="10" r="J1055"/>
  <c r="BK1117"/>
  <c r="BK202"/>
  <c r="BK1090"/>
  <c r="J879"/>
  <c r="J1087"/>
  <c r="BK972"/>
  <c r="J247"/>
  <c r="BK709"/>
  <c i="11" r="J451"/>
  <c r="J168"/>
  <c r="BK117"/>
  <c i="12" r="BK595"/>
  <c r="BK169"/>
  <c r="J403"/>
  <c r="J477"/>
  <c r="BK804"/>
  <c r="J123"/>
  <c i="13" r="BK268"/>
  <c r="BK245"/>
  <c i="17" r="J136"/>
  <c i="18" r="BK206"/>
  <c r="BK377"/>
  <c i="20" r="J129"/>
  <c i="21" r="BK194"/>
  <c i="22" r="J169"/>
  <c r="BK159"/>
  <c i="23" r="BK173"/>
  <c r="J200"/>
  <c i="24" r="J232"/>
  <c i="25" r="BK94"/>
  <c i="27" r="BK124"/>
  <c i="29" r="J335"/>
  <c r="J141"/>
  <c i="31" r="J164"/>
  <c i="32" r="BK187"/>
  <c i="33" r="J237"/>
  <c r="J168"/>
  <c i="34" r="BK197"/>
  <c r="J195"/>
  <c i="35" r="BK640"/>
  <c r="BK548"/>
  <c r="J616"/>
  <c r="J345"/>
  <c r="BK167"/>
  <c i="36" r="J245"/>
  <c i="37" r="BK235"/>
  <c i="38" r="BK328"/>
  <c r="J239"/>
  <c i="39" r="BK134"/>
  <c i="42" r="BK121"/>
  <c i="2" r="J110"/>
  <c i="4" r="BK121"/>
  <c r="BK135"/>
  <c i="5" r="J196"/>
  <c i="6" r="BK453"/>
  <c r="BK521"/>
  <c r="BK409"/>
  <c i="7" r="J241"/>
  <c i="8" r="BK224"/>
  <c r="BK179"/>
  <c i="10" r="BK826"/>
  <c r="BK1104"/>
  <c r="J1194"/>
  <c r="J1020"/>
  <c r="J1064"/>
  <c r="J1177"/>
  <c r="J228"/>
  <c r="BK768"/>
  <c i="11" r="BK371"/>
  <c r="J117"/>
  <c r="BK313"/>
  <c r="J271"/>
  <c i="12" r="BK361"/>
  <c r="J227"/>
  <c r="BK262"/>
  <c r="BK630"/>
  <c r="J618"/>
  <c r="J398"/>
  <c r="J305"/>
  <c r="BK231"/>
  <c r="J584"/>
  <c i="13" r="J217"/>
  <c r="J332"/>
  <c i="17" r="J170"/>
  <c i="18" r="BK223"/>
  <c r="BK269"/>
  <c i="20" r="BK94"/>
  <c i="21" r="J129"/>
  <c i="22" r="BK210"/>
  <c r="BK249"/>
  <c i="23" r="J234"/>
  <c i="24" r="BK106"/>
  <c r="BK243"/>
  <c i="26" r="J132"/>
  <c i="29" r="BK313"/>
  <c i="30" r="J171"/>
  <c i="31" r="BK260"/>
  <c i="32" r="J154"/>
  <c i="33" r="J192"/>
  <c i="34" r="BK215"/>
  <c r="J145"/>
  <c i="35" r="BK505"/>
  <c r="J203"/>
  <c r="J570"/>
  <c r="J505"/>
  <c r="J392"/>
  <c r="BK606"/>
  <c i="36" r="J308"/>
  <c i="37" r="J326"/>
  <c r="J301"/>
  <c i="38" r="BK264"/>
  <c r="J213"/>
  <c i="39" r="BK131"/>
  <c i="2" r="J172"/>
  <c i="3" r="J162"/>
  <c i="4" r="J227"/>
  <c r="J149"/>
  <c i="5" r="BK101"/>
  <c r="J122"/>
  <c i="6" r="BK282"/>
  <c r="J512"/>
  <c r="J282"/>
  <c i="7" r="BK221"/>
  <c i="8" r="J164"/>
  <c r="BK200"/>
  <c i="10" r="J1102"/>
  <c r="J356"/>
  <c r="J578"/>
  <c r="J152"/>
  <c r="J326"/>
  <c r="J386"/>
  <c r="J369"/>
  <c r="J637"/>
  <c i="11" r="J257"/>
  <c r="BK100"/>
  <c r="BK194"/>
  <c r="BK504"/>
  <c i="12" r="BK278"/>
  <c r="BK348"/>
  <c r="BK221"/>
  <c r="BK694"/>
  <c r="J775"/>
  <c i="13" r="BK174"/>
  <c r="J309"/>
  <c i="14" r="BK116"/>
  <c i="17" r="BK285"/>
  <c i="18" r="J165"/>
  <c r="J342"/>
  <c i="20" r="J181"/>
  <c i="21" r="J134"/>
  <c i="22" r="J94"/>
  <c i="23" r="J268"/>
  <c r="BK259"/>
  <c r="BK139"/>
  <c i="24" r="BK109"/>
  <c i="26" r="J100"/>
  <c i="29" r="J362"/>
  <c r="BK207"/>
  <c i="30" r="BK128"/>
  <c i="31" r="J247"/>
  <c i="32" r="BK130"/>
  <c i="33" r="BK259"/>
  <c r="J295"/>
  <c i="34" r="BK225"/>
  <c i="35" r="BK551"/>
  <c r="J242"/>
  <c r="BK455"/>
  <c r="J307"/>
  <c r="J761"/>
  <c r="J688"/>
  <c i="36" r="BK165"/>
  <c i="37" r="BK136"/>
  <c r="J348"/>
  <c i="38" r="J141"/>
  <c r="BK250"/>
  <c i="40" r="BK104"/>
  <c i="3" r="BK165"/>
  <c i="4" r="J162"/>
  <c r="J186"/>
  <c i="5" r="BK255"/>
  <c i="6" r="J193"/>
  <c r="J515"/>
  <c i="7" r="J126"/>
  <c i="8" r="BK249"/>
  <c r="J101"/>
  <c i="10" r="J512"/>
  <c r="BK298"/>
  <c r="J814"/>
  <c r="J922"/>
  <c r="BK793"/>
  <c r="BK630"/>
  <c r="J564"/>
  <c r="BK470"/>
  <c r="J1082"/>
  <c r="BK152"/>
  <c r="BK391"/>
  <c r="J487"/>
  <c r="J652"/>
  <c i="11" r="BK293"/>
  <c r="J156"/>
  <c r="J303"/>
  <c r="BK227"/>
  <c i="12" r="BK386"/>
  <c r="J761"/>
  <c r="J380"/>
  <c r="J325"/>
  <c r="BK438"/>
  <c i="13" r="J325"/>
  <c i="14" r="BK109"/>
  <c i="17" r="BK228"/>
  <c i="18" r="J293"/>
  <c r="BK323"/>
  <c i="20" r="BK224"/>
  <c i="21" r="BK270"/>
  <c i="22" r="J244"/>
  <c i="23" r="BK218"/>
  <c r="J226"/>
  <c r="J158"/>
  <c i="24" r="J177"/>
  <c i="26" r="J123"/>
  <c i="29" r="BK222"/>
  <c r="BK365"/>
  <c i="30" r="J230"/>
  <c i="31" r="BK100"/>
  <c i="32" r="J163"/>
  <c i="33" r="J94"/>
  <c i="34" r="J135"/>
  <c r="BK145"/>
  <c i="35" r="BK384"/>
  <c r="BK307"/>
  <c r="J681"/>
  <c r="J492"/>
  <c r="J864"/>
  <c r="J190"/>
  <c i="36" r="J140"/>
  <c i="38" r="J279"/>
  <c i="41" r="F38"/>
  <c i="1" r="BC99"/>
  <c i="4" r="BK198"/>
  <c i="5" r="BK188"/>
  <c i="6" r="J371"/>
  <c r="BK494"/>
  <c i="7" r="BK171"/>
  <c i="8" r="BK94"/>
  <c r="BK297"/>
  <c i="10" r="J473"/>
  <c r="BK1002"/>
  <c r="J262"/>
  <c r="J1049"/>
  <c r="J408"/>
  <c r="BK326"/>
  <c r="J709"/>
  <c r="J606"/>
  <c i="11" r="BK386"/>
  <c r="J181"/>
  <c r="J132"/>
  <c i="12" r="BK700"/>
  <c r="J196"/>
  <c r="BK325"/>
  <c r="J179"/>
  <c r="J290"/>
  <c r="BK235"/>
  <c r="BK412"/>
  <c i="13" r="BK131"/>
  <c r="BK328"/>
  <c i="17" r="J200"/>
  <c i="18" r="J426"/>
  <c r="J371"/>
  <c i="20" r="J159"/>
  <c i="21" r="J161"/>
  <c i="22" r="BK183"/>
  <c i="23" r="BK250"/>
  <c r="J195"/>
  <c i="24" r="J126"/>
  <c r="J102"/>
  <c i="26" r="BK94"/>
  <c i="29" r="BK239"/>
  <c r="BK203"/>
  <c i="30" r="BK216"/>
  <c i="32" r="BK94"/>
  <c i="33" r="BK245"/>
  <c i="34" r="J140"/>
  <c r="J202"/>
  <c i="35" r="J630"/>
  <c r="BK211"/>
  <c r="J257"/>
  <c r="J113"/>
  <c r="J847"/>
  <c r="J232"/>
  <c i="36" r="J147"/>
  <c i="37" r="J123"/>
  <c i="38" r="BK324"/>
  <c r="J126"/>
  <c i="42" r="BK98"/>
  <c i="2" r="F38"/>
  <c i="10" r="J775"/>
  <c r="BK1102"/>
  <c r="J1150"/>
  <c r="BK667"/>
  <c r="BK814"/>
  <c r="BK1119"/>
  <c r="J118"/>
  <c r="BK553"/>
  <c i="11" r="J465"/>
  <c r="J174"/>
  <c r="BK492"/>
  <c i="12" r="J541"/>
  <c r="BK408"/>
  <c r="BK377"/>
  <c r="BK657"/>
  <c r="BK722"/>
  <c r="J148"/>
  <c i="13" r="BK286"/>
  <c r="BK153"/>
  <c i="14" r="J105"/>
  <c i="17" r="J95"/>
  <c i="18" r="BK315"/>
  <c i="19" r="BK101"/>
  <c i="20" r="BK153"/>
  <c i="21" r="J153"/>
  <c i="22" r="J111"/>
  <c r="BK164"/>
  <c i="23" r="J259"/>
  <c r="J146"/>
  <c i="24" r="J175"/>
  <c i="26" r="J90"/>
  <c i="29" r="J279"/>
  <c r="J150"/>
  <c i="30" r="J157"/>
  <c i="31" r="BK118"/>
  <c i="33" r="BK287"/>
  <c r="BK277"/>
  <c i="34" r="BK219"/>
  <c r="J290"/>
  <c i="35" r="BK507"/>
  <c r="BK582"/>
  <c r="J334"/>
  <c r="BK498"/>
  <c r="BK316"/>
  <c r="BK509"/>
  <c i="36" r="J165"/>
  <c i="37" r="BK210"/>
  <c i="38" r="BK231"/>
  <c r="J253"/>
  <c r="BK175"/>
  <c i="40" r="J100"/>
  <c i="3" r="J129"/>
  <c i="4" r="J121"/>
  <c i="5" r="J238"/>
  <c r="BK238"/>
  <c i="6" r="BK404"/>
  <c r="BK539"/>
  <c r="J215"/>
  <c i="7" r="BK162"/>
  <c i="8" r="BK275"/>
  <c r="BK132"/>
  <c i="10" r="J503"/>
  <c r="BK818"/>
  <c r="BK258"/>
  <c r="J291"/>
  <c r="BK1194"/>
  <c r="J1098"/>
  <c r="BK278"/>
  <c r="BK616"/>
  <c r="BK635"/>
  <c i="11" r="BK271"/>
  <c r="BK475"/>
  <c r="J498"/>
  <c r="BK128"/>
  <c i="12" r="J685"/>
  <c r="BK339"/>
  <c r="J172"/>
  <c r="BK678"/>
  <c r="BK819"/>
  <c r="BK199"/>
  <c i="13" r="J184"/>
  <c i="14" r="J98"/>
  <c i="17" r="J251"/>
  <c i="18" r="J363"/>
  <c r="BK330"/>
  <c i="20" r="J190"/>
  <c i="21" r="J190"/>
  <c i="22" r="BK145"/>
  <c i="23" r="J262"/>
  <c r="BK253"/>
  <c i="24" r="J169"/>
  <c i="26" r="J112"/>
  <c i="28" r="J110"/>
  <c i="29" r="J358"/>
  <c i="30" r="J100"/>
  <c i="31" r="J95"/>
  <c i="32" r="J190"/>
  <c i="33" r="BK218"/>
  <c i="34" r="BK255"/>
  <c r="J183"/>
  <c i="35" r="J440"/>
  <c r="J201"/>
  <c r="J551"/>
  <c r="BK372"/>
  <c r="J861"/>
  <c i="36" r="BK133"/>
  <c r="J172"/>
  <c i="37" r="J177"/>
  <c i="38" r="BK257"/>
  <c r="J184"/>
  <c i="41" r="F39"/>
  <c i="1" r="BD99"/>
  <c i="3" r="J102"/>
  <c i="4" r="J165"/>
  <c i="5" r="J204"/>
  <c r="BK196"/>
  <c i="6" r="J496"/>
  <c r="BK501"/>
  <c i="7" r="BK168"/>
  <c i="8" r="J230"/>
  <c i="10" r="BK1095"/>
  <c r="J1119"/>
  <c r="J191"/>
  <c r="BK170"/>
  <c r="BK875"/>
  <c r="J949"/>
  <c r="J991"/>
  <c r="J1164"/>
  <c r="BK253"/>
  <c i="11" r="BK145"/>
  <c r="BK257"/>
  <c r="BK289"/>
  <c i="12" r="J503"/>
  <c r="J350"/>
  <c r="J576"/>
  <c r="BK477"/>
  <c r="BK350"/>
  <c r="BK600"/>
  <c i="13" r="BK272"/>
  <c i="14" r="BK141"/>
  <c i="17" r="BK240"/>
  <c i="18" r="BK210"/>
  <c r="J119"/>
  <c i="20" r="BK165"/>
  <c i="21" r="BK199"/>
  <c i="23" r="J256"/>
  <c r="BK113"/>
  <c i="24" r="BK194"/>
  <c r="BK121"/>
  <c i="27" r="J132"/>
  <c i="29" r="BK178"/>
  <c i="30" r="BK95"/>
  <c i="31" r="J159"/>
  <c i="32" r="J102"/>
  <c i="33" r="BK280"/>
  <c i="34" r="J251"/>
  <c r="J204"/>
  <c i="35" r="BK790"/>
  <c r="BK281"/>
  <c r="J362"/>
  <c r="BK246"/>
  <c r="BK388"/>
  <c r="J611"/>
  <c i="36" r="J200"/>
  <c i="37" r="BK184"/>
  <c i="38" r="BK253"/>
  <c r="BK311"/>
  <c i="39" r="J114"/>
  <c i="42" r="BK105"/>
  <c i="2" r="J105"/>
  <c i="3" r="J157"/>
  <c i="4" r="J203"/>
  <c i="5" r="J246"/>
  <c i="6" r="BK279"/>
  <c r="BK485"/>
  <c i="7" r="J168"/>
  <c r="J171"/>
  <c i="8" r="J149"/>
  <c i="10" r="J461"/>
  <c r="J749"/>
  <c r="BK1213"/>
  <c r="J373"/>
  <c r="J111"/>
  <c r="BK1127"/>
  <c r="J319"/>
  <c r="BK849"/>
  <c r="J821"/>
  <c i="11" r="BK251"/>
  <c r="BK439"/>
  <c i="12" r="J752"/>
  <c r="J292"/>
  <c r="J711"/>
  <c r="BK541"/>
  <c r="BK755"/>
  <c r="J262"/>
  <c r="BK305"/>
  <c i="13" r="J198"/>
  <c r="BK238"/>
  <c i="16" r="J90"/>
  <c i="17" r="J275"/>
  <c i="18" r="BK440"/>
  <c i="20" r="J195"/>
  <c i="21" r="J199"/>
  <c i="22" r="BK221"/>
  <c r="BK236"/>
  <c i="23" r="BK107"/>
  <c r="BK122"/>
  <c i="24" r="BK128"/>
  <c i="25" r="J122"/>
  <c i="28" r="J114"/>
  <c i="29" r="J340"/>
  <c r="BK289"/>
  <c i="31" r="BK108"/>
  <c i="32" r="BK190"/>
  <c i="33" r="J122"/>
  <c i="34" r="J245"/>
  <c r="J219"/>
  <c i="35" r="BK761"/>
  <c r="BK312"/>
  <c r="BK474"/>
  <c r="J224"/>
  <c r="BK805"/>
  <c i="36" r="BK301"/>
  <c r="BK107"/>
  <c i="37" r="J158"/>
  <c i="38" r="J324"/>
  <c r="BK165"/>
  <c i="39" r="BK98"/>
  <c i="2" r="J120"/>
  <c r="BK97"/>
  <c i="4" r="J135"/>
  <c i="5" r="BK93"/>
  <c i="6" r="J491"/>
  <c r="BK331"/>
  <c r="BK144"/>
  <c r="BK533"/>
  <c i="7" r="BK186"/>
  <c i="8" r="J278"/>
  <c i="10" r="J1199"/>
  <c r="BK713"/>
  <c r="BK590"/>
  <c r="J832"/>
  <c r="BK1191"/>
  <c r="J180"/>
  <c r="BK191"/>
  <c r="BK775"/>
  <c r="J660"/>
  <c i="11" r="BK380"/>
  <c r="J176"/>
  <c r="BK435"/>
  <c i="12" r="J779"/>
  <c r="BK719"/>
  <c r="BK559"/>
  <c r="BK389"/>
  <c r="J372"/>
  <c r="J607"/>
  <c r="BK460"/>
  <c r="J278"/>
  <c r="J812"/>
  <c i="13" r="J315"/>
  <c r="BK290"/>
  <c i="17" r="J288"/>
  <c r="BK126"/>
  <c i="18" r="J210"/>
  <c i="20" r="BK115"/>
  <c i="21" r="BK134"/>
  <c r="J124"/>
  <c i="23" r="BK265"/>
  <c r="BK110"/>
  <c r="J110"/>
  <c i="24" r="BK155"/>
  <c i="26" r="J106"/>
  <c i="29" r="BK319"/>
  <c i="30" r="J223"/>
  <c i="31" r="BK186"/>
  <c i="32" r="BK117"/>
  <c i="33" r="BK122"/>
  <c i="34" r="J127"/>
  <c r="J207"/>
  <c i="35" r="BK416"/>
  <c r="J545"/>
  <c r="BK353"/>
  <c r="BK163"/>
  <c r="BK825"/>
  <c i="36" r="BK228"/>
  <c r="BK281"/>
  <c i="37" r="BK326"/>
  <c i="38" r="BK222"/>
  <c r="BK309"/>
  <c i="42" r="J109"/>
  <c i="2" r="F36"/>
  <c i="8" r="BK265"/>
  <c i="10" r="J425"/>
  <c r="J603"/>
  <c r="BK800"/>
  <c r="BK1076"/>
  <c r="J1070"/>
  <c r="J1104"/>
  <c r="J1106"/>
  <c r="J193"/>
  <c r="BK133"/>
  <c i="11" r="BK132"/>
  <c r="BK220"/>
  <c r="J223"/>
  <c i="12" r="J641"/>
  <c r="J233"/>
  <c r="J346"/>
  <c r="BK485"/>
  <c r="BK191"/>
  <c r="BK403"/>
  <c i="13" r="J260"/>
  <c i="14" r="J116"/>
  <c i="17" r="BK170"/>
  <c i="18" r="BK244"/>
  <c r="BK142"/>
  <c i="20" r="J100"/>
  <c i="21" r="J229"/>
  <c i="22" r="J172"/>
  <c i="23" r="J132"/>
  <c r="BK166"/>
  <c i="24" r="J214"/>
  <c r="J226"/>
  <c i="27" r="BK109"/>
  <c i="29" r="BK332"/>
  <c r="J191"/>
  <c i="30" r="J119"/>
  <c i="31" r="BK169"/>
  <c i="33" r="J277"/>
  <c i="34" r="J189"/>
  <c r="J163"/>
  <c i="35" r="BK466"/>
  <c r="J154"/>
  <c r="BK538"/>
  <c r="BK216"/>
  <c r="J566"/>
  <c r="J177"/>
  <c r="BK122"/>
  <c i="36" r="BK308"/>
  <c i="37" r="BK166"/>
  <c i="38" r="J257"/>
  <c i="39" r="J124"/>
  <c i="3" r="BK213"/>
  <c i="4" r="BK227"/>
  <c i="5" r="BK204"/>
  <c i="6" r="BK509"/>
  <c r="BK499"/>
  <c i="7" r="J215"/>
  <c i="8" r="BK230"/>
  <c r="BK262"/>
  <c i="10" r="J590"/>
  <c r="J612"/>
  <c r="BK1049"/>
  <c r="BK1159"/>
  <c r="J808"/>
  <c r="J675"/>
  <c r="BK586"/>
  <c r="BK506"/>
  <c r="BK359"/>
  <c r="J380"/>
  <c r="BK606"/>
  <c r="BK896"/>
  <c r="BK887"/>
  <c i="11" r="BK420"/>
  <c r="BK156"/>
  <c r="BK300"/>
  <c r="BK501"/>
  <c i="12" r="J765"/>
  <c r="J165"/>
  <c r="J550"/>
  <c r="BK761"/>
  <c r="BK781"/>
  <c r="J660"/>
  <c i="13" r="J286"/>
  <c r="BK165"/>
  <c i="17" r="J272"/>
  <c r="J194"/>
  <c i="18" r="J377"/>
  <c r="BK455"/>
  <c i="20" r="BK195"/>
  <c i="21" r="J115"/>
  <c i="22" r="J221"/>
  <c r="BK129"/>
  <c i="23" r="J173"/>
  <c r="BK161"/>
  <c i="24" r="BK239"/>
  <c r="J187"/>
  <c i="27" r="BK128"/>
  <c i="29" r="BK95"/>
  <c i="30" r="J216"/>
  <c i="31" r="BK135"/>
  <c r="J218"/>
  <c i="33" r="BK305"/>
  <c r="BK101"/>
  <c i="34" r="BK94"/>
  <c i="35" r="BK592"/>
  <c r="BK147"/>
  <c r="BK496"/>
  <c r="BK126"/>
  <c r="BK362"/>
  <c i="36" r="J129"/>
  <c r="BK200"/>
  <c i="38" r="J137"/>
  <c r="BK161"/>
  <c i="2" r="BK114"/>
  <c i="3" r="BK120"/>
  <c i="4" r="J191"/>
  <c r="BK216"/>
  <c i="6" r="J533"/>
  <c r="BK211"/>
  <c i="7" r="J218"/>
  <c r="BK148"/>
  <c i="8" r="BK172"/>
  <c i="10" r="BK588"/>
  <c r="J416"/>
  <c r="BK393"/>
  <c r="BK1084"/>
  <c r="J979"/>
  <c r="BK1015"/>
  <c r="J1084"/>
  <c r="J276"/>
  <c i="11" r="BK310"/>
  <c r="BK390"/>
  <c r="BK467"/>
  <c i="12" r="BK537"/>
  <c r="J309"/>
  <c r="BK739"/>
  <c r="J199"/>
  <c r="J158"/>
  <c r="BK380"/>
  <c i="13" r="J272"/>
  <c r="J213"/>
  <c i="16" r="J93"/>
  <c i="17" r="BK194"/>
  <c i="18" r="J254"/>
  <c i="19" r="J112"/>
  <c i="20" r="J171"/>
  <c i="22" r="BK212"/>
  <c i="23" r="BK271"/>
  <c r="J122"/>
  <c i="24" r="BK113"/>
  <c r="J198"/>
  <c i="26" r="BK100"/>
  <c i="28" r="BK103"/>
  <c i="29" r="BK146"/>
  <c i="30" r="BK138"/>
  <c i="31" r="BK103"/>
  <c i="32" r="J117"/>
  <c i="33" r="J309"/>
  <c i="34" r="BK167"/>
  <c r="BK287"/>
  <c i="35" r="BK257"/>
  <c r="J619"/>
  <c r="J110"/>
  <c r="BK619"/>
  <c r="BK519"/>
  <c r="J376"/>
  <c i="36" r="BK343"/>
  <c i="37" r="J184"/>
  <c i="38" r="J170"/>
  <c r="J227"/>
  <c i="2" r="J158"/>
  <c i="4" r="BK169"/>
  <c r="J169"/>
  <c i="5" r="J134"/>
  <c i="6" r="J97"/>
  <c r="BK219"/>
  <c i="7" r="J199"/>
  <c i="8" r="BK260"/>
  <c i="10" r="J1006"/>
  <c r="J133"/>
  <c r="J863"/>
  <c r="BK196"/>
  <c r="BK413"/>
  <c r="BK473"/>
  <c r="J887"/>
  <c r="BK796"/>
  <c i="11" r="BK324"/>
  <c r="BK448"/>
  <c r="J238"/>
  <c i="12" r="J215"/>
  <c r="BK667"/>
  <c r="BK280"/>
  <c r="J252"/>
  <c r="BK204"/>
  <c r="J630"/>
  <c i="13" r="BK101"/>
  <c r="BK256"/>
  <c i="17" r="J117"/>
  <c i="18" r="J323"/>
  <c r="BK170"/>
  <c i="20" r="J207"/>
  <c i="21" r="J165"/>
  <c r="BK170"/>
  <c i="23" r="BK101"/>
  <c r="J94"/>
  <c i="24" r="BK246"/>
  <c r="J191"/>
  <c i="25" r="J99"/>
  <c i="28" r="J107"/>
  <c i="29" r="BK335"/>
  <c i="30" r="BK180"/>
  <c i="31" r="BK126"/>
  <c i="32" r="J122"/>
  <c i="33" r="BK312"/>
  <c i="34" r="BK276"/>
  <c r="BK211"/>
  <c i="35" r="J694"/>
  <c r="J411"/>
  <c r="J548"/>
  <c r="J582"/>
  <c r="BK480"/>
  <c r="BK139"/>
  <c i="36" r="BK259"/>
  <c i="37" r="J279"/>
  <c i="38" r="J302"/>
  <c r="J217"/>
  <c i="39" r="BK121"/>
  <c i="3" r="BK181"/>
  <c r="BK185"/>
  <c i="4" r="J157"/>
  <c i="5" r="BK146"/>
  <c i="6" r="BK544"/>
  <c r="J253"/>
  <c r="BK462"/>
  <c i="7" r="BK126"/>
  <c i="8" r="BK141"/>
  <c i="10" r="J1210"/>
  <c r="J253"/>
  <c r="BK1052"/>
  <c r="BK1038"/>
  <c r="J747"/>
  <c r="J764"/>
  <c r="J1073"/>
  <c r="BK699"/>
  <c i="11" r="J339"/>
  <c r="J386"/>
  <c r="J189"/>
  <c r="J245"/>
  <c i="12" r="J266"/>
  <c r="BK635"/>
  <c r="BK495"/>
  <c r="J527"/>
  <c r="J807"/>
  <c i="13" r="BK179"/>
  <c r="BK203"/>
  <c i="14" r="J131"/>
  <c i="17" r="J285"/>
  <c i="18" r="BK160"/>
  <c r="J451"/>
  <c i="20" r="BK211"/>
  <c i="21" r="J139"/>
  <c i="22" r="BK252"/>
  <c i="23" r="BK168"/>
  <c r="BK158"/>
  <c i="24" r="BK131"/>
  <c i="25" r="J119"/>
  <c i="27" r="J112"/>
  <c i="29" r="BK150"/>
  <c i="30" r="BK219"/>
  <c i="31" r="J145"/>
  <c r="BK175"/>
  <c i="33" r="BK251"/>
  <c r="BK226"/>
  <c i="34" r="J263"/>
  <c r="BK142"/>
  <c i="35" r="J431"/>
  <c r="J654"/>
  <c r="J451"/>
  <c r="J554"/>
  <c r="BK470"/>
  <c r="BK299"/>
  <c i="37" r="BK155"/>
  <c r="J295"/>
  <c i="38" r="J314"/>
  <c i="39" r="J105"/>
  <c i="2" r="BK182"/>
  <c r="BK131"/>
  <c i="3" r="BK125"/>
  <c i="4" r="BK246"/>
  <c r="BK173"/>
  <c i="5" r="BK174"/>
  <c i="6" r="J211"/>
  <c r="J443"/>
  <c i="7" r="J142"/>
  <c r="J116"/>
  <c i="8" r="BK267"/>
  <c i="10" r="BK764"/>
  <c r="BK564"/>
  <c r="J811"/>
  <c r="BK949"/>
  <c r="J545"/>
  <c r="J703"/>
  <c r="BK867"/>
  <c r="BK835"/>
  <c i="11" r="BK471"/>
  <c r="BK181"/>
  <c r="J347"/>
  <c r="J107"/>
  <c i="12" r="BK670"/>
  <c r="BK429"/>
  <c r="J208"/>
  <c r="J248"/>
  <c r="J286"/>
  <c r="BK246"/>
  <c r="BK468"/>
  <c i="13" r="J149"/>
  <c i="14" r="J135"/>
  <c i="17" r="J220"/>
  <c i="18" r="BK238"/>
  <c i="19" r="BK112"/>
  <c i="20" r="BK119"/>
  <c i="21" r="J270"/>
  <c i="23" r="J253"/>
  <c i="24" r="J183"/>
  <c i="25" r="J131"/>
  <c i="27" r="J116"/>
  <c i="29" r="BK305"/>
  <c i="30" r="J95"/>
  <c i="31" r="J169"/>
  <c r="BK258"/>
  <c i="33" r="BK282"/>
  <c r="J262"/>
  <c i="34" r="BK245"/>
  <c i="35" r="J573"/>
  <c r="BK570"/>
  <c r="J220"/>
  <c r="J324"/>
  <c r="BK854"/>
  <c i="36" r="J312"/>
  <c r="BK115"/>
  <c i="37" r="BK301"/>
  <c i="38" r="J180"/>
  <c r="BK156"/>
  <c i="40" r="BK100"/>
  <c i="2" r="J154"/>
  <c i="3" r="J220"/>
  <c i="4" r="J117"/>
  <c r="BK222"/>
  <c i="5" r="BK134"/>
  <c i="6" r="BK371"/>
  <c i="7" r="J182"/>
  <c r="BK182"/>
  <c i="8" r="BK169"/>
  <c r="BK285"/>
  <c i="10" r="J141"/>
  <c r="BK425"/>
  <c r="J945"/>
  <c r="J238"/>
  <c r="BK416"/>
  <c r="BK706"/>
  <c r="BK1140"/>
  <c r="J549"/>
  <c r="J268"/>
  <c i="11" r="BK282"/>
  <c r="BK260"/>
  <c r="BK253"/>
  <c i="12" r="BK233"/>
  <c r="BK664"/>
  <c r="J589"/>
  <c r="J363"/>
  <c r="J739"/>
  <c i="13" r="BK242"/>
  <c r="BK322"/>
  <c i="14" r="BK105"/>
  <c i="17" r="J228"/>
  <c i="18" r="J287"/>
  <c r="BK350"/>
  <c i="20" r="BK100"/>
  <c i="21" r="J219"/>
  <c i="22" r="J210"/>
  <c r="BK94"/>
  <c i="23" r="BK242"/>
  <c r="J163"/>
  <c i="24" r="BK180"/>
  <c r="BK102"/>
  <c i="27" r="BK132"/>
  <c i="29" r="J203"/>
  <c r="J155"/>
  <c i="31" r="J108"/>
  <c i="33" r="BK270"/>
  <c r="J297"/>
  <c i="34" r="BK135"/>
  <c r="BK155"/>
  <c i="35" r="J494"/>
  <c r="J246"/>
  <c r="J458"/>
  <c r="BK341"/>
  <c r="BK532"/>
  <c r="BK701"/>
  <c i="36" r="J252"/>
  <c r="J214"/>
  <c i="37" r="BK340"/>
  <c i="38" r="BK111"/>
  <c r="J242"/>
  <c i="41" r="BK90"/>
  <c i="2" r="BK154"/>
  <c i="4" r="BK178"/>
  <c i="5" r="BK276"/>
  <c i="6" r="J473"/>
  <c r="BK465"/>
  <c r="J407"/>
  <c r="J401"/>
  <c i="7" r="J97"/>
  <c i="8" r="J154"/>
  <c i="10" r="BK1130"/>
  <c r="J983"/>
  <c r="BK228"/>
  <c r="J401"/>
  <c r="J736"/>
  <c r="J1110"/>
  <c r="BK938"/>
  <c r="BK503"/>
  <c i="11" r="J277"/>
  <c r="BK479"/>
  <c r="J285"/>
  <c i="12" r="J573"/>
  <c r="J339"/>
  <c r="J783"/>
  <c r="J499"/>
  <c r="J745"/>
  <c r="J635"/>
  <c r="J522"/>
  <c r="J418"/>
  <c r="J288"/>
  <c r="J270"/>
  <c r="J715"/>
  <c i="13" r="J191"/>
  <c r="J159"/>
  <c i="14" r="J109"/>
  <c i="17" r="J174"/>
  <c i="18" r="BK182"/>
  <c r="J455"/>
  <c i="20" r="J106"/>
  <c i="21" r="BK186"/>
  <c i="22" r="BK172"/>
  <c i="23" r="J205"/>
  <c r="J119"/>
  <c i="24" r="BK198"/>
  <c i="25" r="J113"/>
  <c i="27" r="BK105"/>
  <c i="30" r="BK185"/>
  <c i="31" r="J100"/>
  <c r="BK182"/>
  <c i="33" r="J280"/>
  <c r="J285"/>
  <c i="34" r="BK131"/>
  <c r="J155"/>
  <c i="35" r="BK271"/>
  <c r="J661"/>
  <c r="J623"/>
  <c r="J117"/>
  <c r="J472"/>
  <c i="36" r="J337"/>
  <c i="37" r="BK257"/>
  <c r="J356"/>
  <c i="38" r="J156"/>
  <c i="39" r="BK107"/>
  <c i="42" r="J105"/>
  <c i="2" r="BK120"/>
  <c i="3" r="J173"/>
  <c i="4" r="BK94"/>
  <c i="5" r="J223"/>
  <c r="BK109"/>
  <c i="6" r="J409"/>
  <c r="BK443"/>
  <c r="J453"/>
  <c i="7" r="J175"/>
  <c i="8" r="J255"/>
  <c r="J267"/>
  <c i="10" r="J772"/>
  <c r="BK688"/>
  <c r="BK922"/>
  <c r="BK953"/>
  <c r="BK838"/>
  <c r="J902"/>
  <c r="BK1058"/>
  <c r="J929"/>
  <c r="BK185"/>
  <c i="11" r="BK443"/>
  <c r="BK223"/>
  <c r="J471"/>
  <c r="BK238"/>
  <c i="12" r="BK355"/>
  <c r="J443"/>
  <c r="J176"/>
  <c r="J225"/>
  <c r="BK446"/>
  <c i="13" r="J235"/>
  <c i="14" r="BK135"/>
  <c i="17" r="J183"/>
  <c i="18" r="BK373"/>
  <c r="J142"/>
  <c i="20" r="BK110"/>
  <c i="21" r="J158"/>
  <c i="22" r="BK242"/>
  <c r="BK132"/>
  <c i="23" r="BK127"/>
  <c i="24" r="BK94"/>
  <c r="BK143"/>
  <c i="27" r="BK95"/>
  <c i="29" r="J332"/>
  <c i="30" r="BK233"/>
  <c i="31" r="J182"/>
  <c i="32" r="BK178"/>
  <c i="33" r="J183"/>
  <c i="34" r="BK112"/>
  <c r="J200"/>
  <c i="35" r="J139"/>
  <c r="BK573"/>
  <c r="J399"/>
  <c r="J403"/>
  <c r="BK757"/>
  <c i="36" r="BK147"/>
  <c r="J126"/>
  <c i="37" r="J155"/>
  <c i="38" r="J268"/>
  <c r="J275"/>
  <c i="41" r="F37"/>
  <c i="1" r="BB99"/>
  <c i="4" r="BK157"/>
  <c i="5" r="J159"/>
  <c i="6" r="BK102"/>
  <c r="BK527"/>
  <c i="7" r="BK165"/>
  <c i="8" r="J283"/>
  <c i="10" r="J1213"/>
  <c r="BK1106"/>
  <c r="BK1115"/>
  <c r="BK1110"/>
  <c r="BK734"/>
  <c r="J608"/>
  <c r="J522"/>
  <c r="BK479"/>
  <c r="J1027"/>
  <c r="J1159"/>
  <c r="BK221"/>
  <c r="BK678"/>
  <c r="BK721"/>
  <c i="11" r="J208"/>
  <c r="J397"/>
  <c r="BK409"/>
  <c r="J424"/>
  <c i="12" r="J456"/>
  <c r="J331"/>
  <c r="J451"/>
  <c r="BK172"/>
  <c r="J759"/>
  <c i="13" r="BK198"/>
  <c r="BK260"/>
  <c i="14" r="J112"/>
  <c i="17" r="BK265"/>
  <c i="18" r="BK413"/>
  <c i="19" r="BK91"/>
  <c i="21" r="J120"/>
  <c r="J232"/>
  <c i="22" r="J164"/>
  <c i="23" r="J130"/>
  <c r="J180"/>
  <c i="24" r="BK229"/>
  <c i="26" r="J119"/>
  <c i="28" r="J91"/>
  <c i="30" r="BK161"/>
  <c r="J154"/>
  <c i="31" r="J235"/>
  <c i="33" r="BK272"/>
  <c i="34" r="BK229"/>
  <c r="BK241"/>
  <c r="J276"/>
  <c i="35" r="BK253"/>
  <c r="J476"/>
  <c r="J147"/>
  <c r="BK303"/>
  <c r="BK833"/>
  <c i="36" r="BK274"/>
  <c r="J320"/>
  <c i="38" r="J246"/>
  <c i="39" r="BK143"/>
  <c i="2" r="J142"/>
  <c i="3" r="BK134"/>
  <c r="BK223"/>
  <c i="4" r="J208"/>
  <c i="5" r="BK218"/>
  <c i="6" r="J102"/>
  <c r="BK253"/>
  <c i="7" r="J226"/>
  <c i="8" r="BK255"/>
  <c i="10" r="J1052"/>
  <c r="J1143"/>
  <c r="J1154"/>
  <c r="J646"/>
  <c r="BK1181"/>
  <c r="J115"/>
  <c r="BK268"/>
  <c r="J1181"/>
  <c r="BK126"/>
  <c i="11" r="BK428"/>
  <c r="BK245"/>
  <c r="J330"/>
  <c i="12" r="J348"/>
  <c r="BK800"/>
  <c r="J569"/>
  <c r="BK458"/>
  <c r="BK328"/>
  <c r="BK812"/>
  <c i="13" r="BK294"/>
  <c r="J131"/>
  <c i="14" r="BK129"/>
  <c i="17" r="BK251"/>
  <c i="18" r="J272"/>
  <c r="J206"/>
  <c i="20" r="BK187"/>
  <c i="21" r="BK243"/>
  <c r="BK106"/>
  <c i="22" r="J252"/>
  <c i="23" r="J271"/>
  <c r="J230"/>
  <c i="24" r="BK250"/>
  <c i="26" r="BK106"/>
  <c i="28" r="BK107"/>
  <c i="29" r="J349"/>
  <c i="30" r="J180"/>
  <c i="31" r="J186"/>
  <c i="33" r="BK173"/>
  <c r="J117"/>
  <c i="34" r="J255"/>
  <c r="J241"/>
  <c i="35" r="BK730"/>
  <c r="J633"/>
  <c r="BK542"/>
  <c r="BK494"/>
  <c r="J173"/>
  <c i="36" r="BK172"/>
  <c i="37" r="J257"/>
  <c r="BK148"/>
  <c i="38" r="BK294"/>
  <c r="BK275"/>
  <c i="39" r="BK129"/>
  <c i="2" r="J131"/>
  <c i="4" r="BK236"/>
  <c i="5" r="J166"/>
  <c i="6" r="J118"/>
  <c r="BK530"/>
  <c i="7" r="BK190"/>
  <c r="J148"/>
  <c i="8" r="J200"/>
  <c i="10" r="BK660"/>
  <c r="BK549"/>
  <c r="J667"/>
  <c r="J1093"/>
  <c r="J582"/>
  <c r="BK691"/>
  <c r="BK749"/>
  <c r="BK968"/>
  <c r="BK156"/>
  <c i="11" r="J136"/>
  <c r="J371"/>
  <c r="J443"/>
  <c i="12" r="J700"/>
  <c r="J603"/>
  <c r="BK421"/>
  <c r="BK793"/>
  <c r="J282"/>
  <c r="J416"/>
  <c i="13" r="BK116"/>
  <c r="J179"/>
  <c i="17" r="J178"/>
  <c i="18" r="J413"/>
  <c r="J170"/>
  <c i="20" r="J214"/>
  <c i="21" r="J180"/>
  <c i="22" r="BK207"/>
  <c i="23" r="J171"/>
  <c i="24" r="J222"/>
  <c r="J109"/>
  <c i="27" r="J124"/>
  <c i="29" r="J313"/>
  <c r="J137"/>
  <c i="30" r="BK133"/>
  <c i="31" r="BK237"/>
  <c i="32" r="BK126"/>
  <c i="33" r="J158"/>
  <c i="34" r="BK266"/>
  <c r="BK102"/>
  <c i="35" r="BK462"/>
  <c r="BK181"/>
  <c r="BK275"/>
  <c r="BK708"/>
  <c r="J798"/>
  <c r="BK368"/>
  <c r="J664"/>
  <c i="36" r="J274"/>
  <c r="BK327"/>
  <c i="37" r="BK143"/>
  <c i="38" r="BK141"/>
  <c r="J260"/>
  <c i="40" r="J113"/>
  <c i="3" r="J144"/>
  <c r="BK148"/>
  <c i="4" r="BK212"/>
  <c i="5" r="J146"/>
  <c i="6" r="J206"/>
  <c r="BK223"/>
  <c r="J494"/>
  <c i="7" r="BK108"/>
  <c i="8" r="J204"/>
  <c i="10" r="J1035"/>
  <c r="J1015"/>
  <c r="BK365"/>
  <c r="BK772"/>
  <c r="BK1112"/>
  <c r="BK388"/>
  <c r="BK603"/>
  <c r="BK703"/>
  <c r="J896"/>
  <c i="11" r="J473"/>
  <c r="J318"/>
  <c r="J477"/>
  <c r="J492"/>
  <c i="12" r="BK685"/>
  <c r="BK451"/>
  <c r="BK314"/>
  <c r="J336"/>
  <c r="BK653"/>
  <c i="13" r="BK111"/>
  <c r="J231"/>
  <c i="15" r="F37"/>
  <c i="1" r="BB70"/>
  <c i="18" r="BK463"/>
  <c i="20" r="BK159"/>
  <c i="21" r="J210"/>
  <c i="22" r="BK226"/>
  <c i="23" r="J238"/>
  <c r="BK143"/>
  <c i="24" r="BK207"/>
  <c i="27" r="J98"/>
  <c i="29" r="BK155"/>
  <c r="J146"/>
  <c i="30" r="BK190"/>
  <c i="31" r="J240"/>
  <c i="33" r="J101"/>
  <c r="BK98"/>
  <c i="34" r="BK248"/>
  <c r="J179"/>
  <c i="35" r="J805"/>
  <c r="J480"/>
  <c r="J379"/>
  <c r="J670"/>
  <c r="BK815"/>
  <c i="36" r="BK252"/>
  <c i="37" r="BK271"/>
  <c r="BK356"/>
  <c i="38" r="J175"/>
  <c r="BK302"/>
  <c i="40" r="J108"/>
  <c i="2" r="J124"/>
  <c i="10" r="J1133"/>
  <c r="BK178"/>
  <c r="BK465"/>
  <c r="BK262"/>
  <c r="J1127"/>
  <c r="BK582"/>
  <c r="J713"/>
  <c r="J906"/>
  <c r="BK340"/>
  <c i="11" r="BK267"/>
  <c r="BK159"/>
  <c r="J194"/>
  <c i="12" r="BK284"/>
  <c r="BK730"/>
  <c r="J127"/>
  <c r="J674"/>
  <c r="BK110"/>
  <c i="13" r="BK226"/>
  <c r="BK249"/>
  <c i="14" r="J119"/>
  <c i="17" r="J150"/>
  <c i="18" r="J410"/>
  <c r="J386"/>
  <c i="20" r="J165"/>
  <c i="21" r="J101"/>
  <c r="BK111"/>
  <c i="23" r="J192"/>
  <c i="24" r="J243"/>
  <c r="BK187"/>
  <c i="26" r="BK123"/>
  <c i="28" r="J122"/>
  <c i="29" r="BK226"/>
  <c i="30" r="J190"/>
  <c r="BK119"/>
  <c i="31" r="J196"/>
  <c i="32" r="J107"/>
  <c i="33" r="BK153"/>
  <c i="34" r="BK140"/>
  <c i="35" r="BK440"/>
  <c r="BK488"/>
  <c r="J498"/>
  <c r="BK600"/>
  <c r="BK324"/>
  <c r="BK338"/>
  <c i="36" r="J121"/>
  <c r="BK231"/>
  <c i="37" r="J148"/>
  <c i="38" r="J165"/>
  <c r="BK184"/>
  <c i="42" r="J113"/>
  <c i="2" r="J117"/>
  <c i="3" r="BK200"/>
  <c i="4" r="BK203"/>
  <c i="5" r="BK159"/>
  <c i="6" r="J530"/>
  <c r="BK178"/>
  <c r="J457"/>
  <c i="7" r="BK199"/>
  <c i="8" r="BK252"/>
  <c r="BK135"/>
  <c i="10" r="J728"/>
  <c r="J345"/>
  <c r="J699"/>
  <c r="BK1124"/>
  <c r="J365"/>
  <c r="J531"/>
  <c r="J684"/>
  <c r="BK646"/>
  <c i="11" r="J459"/>
  <c r="BK477"/>
  <c r="J363"/>
  <c r="BK455"/>
  <c r="J293"/>
  <c i="12" r="BK499"/>
  <c r="J258"/>
  <c r="J231"/>
  <c r="BK319"/>
  <c r="J816"/>
  <c i="13" r="J264"/>
  <c r="BK231"/>
  <c r="BK126"/>
  <c i="17" r="BK288"/>
  <c r="BK243"/>
  <c i="18" r="BK371"/>
  <c r="BK119"/>
  <c i="21" r="J144"/>
  <c r="BK267"/>
  <c i="22" r="J194"/>
  <c i="23" r="BK98"/>
  <c r="J214"/>
  <c i="24" r="J250"/>
  <c r="J165"/>
  <c i="27" r="J105"/>
  <c i="29" r="J245"/>
  <c r="BK165"/>
  <c i="31" r="BK245"/>
  <c i="32" r="BK113"/>
  <c i="33" r="J267"/>
  <c i="34" r="BK171"/>
  <c r="BK148"/>
  <c i="35" r="J455"/>
  <c r="BK201"/>
  <c r="BK798"/>
  <c r="BK484"/>
  <c r="J330"/>
  <c i="36" r="BK245"/>
  <c r="J107"/>
  <c i="37" r="BK249"/>
  <c i="38" r="BK217"/>
  <c r="J311"/>
  <c i="40" r="BK90"/>
  <c i="1" r="AS67"/>
  <c i="3" r="BK116"/>
  <c i="4" r="BK165"/>
  <c i="5" r="BK201"/>
  <c i="6" r="J419"/>
  <c r="J256"/>
  <c r="BK518"/>
  <c r="J462"/>
  <c i="7" r="J120"/>
  <c i="8" r="J262"/>
  <c i="10" r="J1090"/>
  <c r="J539"/>
  <c r="J768"/>
  <c r="J1046"/>
  <c r="J1122"/>
  <c r="J453"/>
  <c r="J601"/>
  <c r="BK345"/>
  <c r="J315"/>
  <c i="11" r="J455"/>
  <c r="BK189"/>
  <c r="J501"/>
  <c i="12" r="BK248"/>
  <c r="J781"/>
  <c r="J235"/>
  <c r="J650"/>
  <c r="J667"/>
  <c r="J537"/>
  <c r="J408"/>
  <c r="BK309"/>
  <c r="BK258"/>
  <c r="J429"/>
  <c i="13" r="J242"/>
  <c i="17" r="J160"/>
  <c i="18" r="J381"/>
  <c r="BK287"/>
  <c i="19" r="BK104"/>
  <c i="21" r="J224"/>
  <c i="22" r="J226"/>
  <c i="23" r="BK205"/>
  <c i="24" r="J171"/>
  <c i="26" r="J94"/>
  <c i="29" r="BK200"/>
  <c i="30" r="J161"/>
  <c i="31" r="J232"/>
  <c i="33" r="BK232"/>
  <c i="34" r="J119"/>
  <c r="BK191"/>
  <c i="35" r="J674"/>
  <c r="BK232"/>
  <c r="BK110"/>
  <c r="BK743"/>
  <c i="36" r="BK304"/>
  <c r="J347"/>
  <c i="37" r="BK180"/>
  <c i="38" r="J222"/>
  <c r="BK246"/>
  <c i="40" r="J90"/>
  <c i="2" r="BK158"/>
  <c i="3" r="BK144"/>
  <c i="4" r="J233"/>
  <c r="BK117"/>
  <c i="5" r="BK246"/>
  <c i="6" r="BK489"/>
  <c r="BK113"/>
  <c r="BK175"/>
  <c r="BK215"/>
  <c i="7" r="BK116"/>
  <c i="8" r="J120"/>
  <c i="9" r="F37"/>
  <c i="1" r="BB63"/>
  <c i="10" r="BK1035"/>
  <c r="BK1199"/>
  <c r="J662"/>
  <c r="BK756"/>
  <c r="J1173"/>
  <c r="BK558"/>
  <c r="BK280"/>
  <c i="11" r="BK432"/>
  <c r="BK277"/>
  <c i="12" r="J773"/>
  <c r="J119"/>
  <c r="J506"/>
  <c r="BK775"/>
  <c r="J777"/>
  <c r="BK816"/>
  <c r="BK290"/>
  <c i="13" r="J245"/>
  <c r="J322"/>
  <c i="17" r="J259"/>
  <c i="18" r="J360"/>
  <c r="BK381"/>
  <c i="21" r="BK224"/>
  <c r="J96"/>
  <c i="22" r="BK229"/>
  <c i="23" r="BK214"/>
  <c r="BK132"/>
  <c r="BK200"/>
  <c i="24" r="J194"/>
  <c i="25" r="BK131"/>
  <c i="27" r="BK101"/>
  <c i="29" r="J132"/>
  <c r="J293"/>
  <c i="30" r="BK227"/>
  <c i="31" r="J260"/>
  <c i="32" r="BK107"/>
  <c i="34" r="J269"/>
  <c r="BK207"/>
  <c i="35" r="BK476"/>
  <c r="J368"/>
  <c r="BK196"/>
  <c r="J637"/>
  <c r="BK345"/>
  <c i="36" r="J266"/>
  <c r="J334"/>
  <c i="37" r="BK295"/>
  <c i="38" r="J305"/>
  <c r="BK121"/>
  <c i="39" r="J131"/>
  <c i="1" r="AS95"/>
  <c i="4" r="BK219"/>
  <c r="J112"/>
  <c i="6" r="J202"/>
  <c r="J499"/>
  <c r="BK345"/>
  <c i="7" r="BK137"/>
  <c i="8" r="J188"/>
  <c i="10" r="J1115"/>
  <c r="BK941"/>
  <c r="BK193"/>
  <c r="J221"/>
  <c r="J803"/>
  <c r="BK673"/>
  <c r="BK539"/>
  <c r="BK453"/>
  <c r="BK285"/>
  <c r="BK753"/>
  <c r="J818"/>
  <c r="J1152"/>
  <c r="BK1156"/>
  <c r="J298"/>
  <c i="11" r="BK363"/>
  <c r="J227"/>
  <c r="J220"/>
  <c i="12" r="J769"/>
  <c r="J755"/>
  <c r="BK522"/>
  <c r="J204"/>
  <c r="J240"/>
  <c r="BK807"/>
  <c i="13" r="J298"/>
  <c r="J249"/>
  <c i="14" r="BK101"/>
  <c i="17" r="BK95"/>
  <c i="18" r="BK155"/>
  <c r="J280"/>
  <c i="20" r="BK129"/>
  <c i="21" r="BK161"/>
  <c r="BK139"/>
  <c i="22" r="BK102"/>
  <c i="23" r="BK207"/>
  <c r="BK222"/>
  <c i="24" r="J106"/>
  <c r="BK232"/>
  <c i="27" r="BK116"/>
  <c i="29" r="BK265"/>
  <c i="30" r="BK154"/>
  <c i="31" r="BK224"/>
  <c i="32" r="BK154"/>
  <c i="33" r="BK158"/>
  <c r="J202"/>
  <c i="34" r="J151"/>
  <c i="35" r="J474"/>
  <c r="J640"/>
  <c r="BK435"/>
  <c r="J542"/>
  <c r="BK503"/>
  <c r="BK395"/>
  <c i="36" r="J354"/>
  <c r="BK121"/>
  <c i="38" r="J282"/>
  <c i="39" r="J118"/>
  <c i="1" r="AS72"/>
  <c i="5" r="J181"/>
  <c i="6" r="BK97"/>
  <c r="BK483"/>
  <c i="7" r="BK238"/>
  <c r="J137"/>
  <c i="8" r="J224"/>
  <c i="9" r="F39"/>
  <c i="1" r="BD63"/>
  <c i="10" r="J1058"/>
  <c r="J1206"/>
  <c r="J957"/>
  <c r="J212"/>
  <c r="BK495"/>
  <c r="J635"/>
  <c r="J762"/>
  <c i="11" r="J463"/>
  <c r="BK356"/>
  <c r="J296"/>
  <c i="12" r="J361"/>
  <c r="BK211"/>
  <c r="J377"/>
  <c r="J490"/>
  <c r="J114"/>
  <c r="BK533"/>
  <c i="13" r="J283"/>
  <c r="J279"/>
  <c i="16" r="BK90"/>
  <c i="18" r="BK356"/>
  <c r="BK458"/>
  <c i="20" r="J110"/>
  <c i="21" r="BK101"/>
  <c i="22" r="BK169"/>
  <c i="23" r="J149"/>
  <c r="J116"/>
  <c i="24" r="BK169"/>
  <c r="BK165"/>
  <c i="26" r="J127"/>
  <c i="29" r="J160"/>
  <c r="J319"/>
  <c i="30" r="BK175"/>
  <c i="31" r="BK255"/>
  <c i="32" r="J151"/>
  <c i="33" r="J153"/>
  <c i="34" r="BK290"/>
  <c r="BK185"/>
  <c i="35" r="J372"/>
  <c r="BK562"/>
  <c r="BK357"/>
  <c r="BK286"/>
  <c r="BK822"/>
  <c i="36" r="BK347"/>
  <c r="J259"/>
  <c i="37" r="J340"/>
  <c i="38" r="J328"/>
  <c i="39" r="BK101"/>
  <c i="2" r="J146"/>
  <c i="4" r="J181"/>
  <c r="BK233"/>
  <c i="5" r="J141"/>
  <c i="6" r="J175"/>
  <c r="BK515"/>
  <c i="7" r="J190"/>
  <c r="BK142"/>
  <c i="8" r="J260"/>
  <c i="9" r="J36"/>
  <c i="1" r="AW63"/>
  <c i="10" r="BK1006"/>
  <c r="BK276"/>
  <c r="BK347"/>
  <c r="J588"/>
  <c r="BK1070"/>
  <c r="BK1098"/>
  <c r="J716"/>
  <c i="11" r="BK151"/>
  <c r="J448"/>
  <c r="J289"/>
  <c r="J359"/>
  <c r="BK104"/>
  <c i="12" r="J280"/>
  <c r="BK767"/>
  <c r="BK454"/>
  <c r="J653"/>
  <c r="J771"/>
  <c i="13" r="BK208"/>
  <c r="BK121"/>
  <c i="17" r="J265"/>
  <c i="18" r="BK386"/>
  <c r="J391"/>
  <c i="20" r="BK190"/>
  <c i="21" r="BK205"/>
  <c i="22" r="J239"/>
  <c i="23" r="BK152"/>
  <c r="J202"/>
  <c i="24" r="J236"/>
  <c i="25" r="BK90"/>
  <c i="27" r="BK98"/>
  <c i="29" r="J178"/>
  <c i="30" r="BK105"/>
  <c i="31" r="J258"/>
  <c r="BK113"/>
  <c i="33" r="J245"/>
  <c r="BK187"/>
  <c i="34" r="J233"/>
  <c r="J191"/>
  <c i="35" r="BK451"/>
  <c r="BK545"/>
  <c r="BK152"/>
  <c r="BK198"/>
  <c r="J753"/>
  <c i="36" r="J294"/>
  <c i="37" r="BK279"/>
  <c r="BK193"/>
  <c i="38" r="BK272"/>
  <c i="39" r="BK114"/>
  <c i="2" r="F37"/>
  <c i="7" r="BK101"/>
  <c i="8" r="BK183"/>
  <c i="10" r="J1108"/>
  <c r="J759"/>
  <c r="BK1206"/>
  <c r="J495"/>
  <c r="J938"/>
  <c r="J516"/>
  <c r="J975"/>
  <c r="BK871"/>
  <c r="BK983"/>
  <c r="BK238"/>
  <c i="11" r="J485"/>
  <c r="BK174"/>
  <c r="BK230"/>
  <c i="12" r="BK785"/>
  <c r="J446"/>
  <c r="J328"/>
  <c r="J730"/>
  <c r="BK208"/>
  <c i="13" r="BK279"/>
  <c r="J165"/>
  <c i="17" r="J212"/>
  <c i="18" r="J373"/>
  <c r="BK353"/>
  <c i="19" r="J95"/>
  <c i="21" r="BK115"/>
  <c i="22" r="J247"/>
  <c i="23" r="BK262"/>
  <c r="BK130"/>
  <c r="J137"/>
  <c i="24" r="BK177"/>
  <c i="26" r="BK132"/>
  <c i="28" r="J99"/>
  <c i="29" r="BK114"/>
  <c i="30" r="J233"/>
  <c i="31" r="BK232"/>
  <c r="BK95"/>
  <c i="33" r="BK262"/>
  <c i="34" r="BK195"/>
  <c r="J112"/>
  <c i="35" r="BK501"/>
  <c r="J253"/>
  <c r="J519"/>
  <c r="J299"/>
  <c r="J526"/>
  <c r="J715"/>
  <c i="36" r="J284"/>
  <c i="37" r="J265"/>
  <c i="38" r="BK151"/>
  <c i="39" r="BK118"/>
  <c i="2" r="J162"/>
  <c i="3" r="BK93"/>
  <c r="BK177"/>
  <c i="4" r="J212"/>
  <c i="5" r="J226"/>
  <c r="BK141"/>
  <c i="6" r="BK396"/>
  <c r="J555"/>
  <c r="J478"/>
  <c i="7" r="J145"/>
  <c r="BK241"/>
  <c i="8" r="J297"/>
  <c i="9" r="J90"/>
  <c i="10" r="J347"/>
  <c r="BK1079"/>
  <c r="BK432"/>
  <c r="BK1217"/>
  <c r="J1146"/>
  <c r="J126"/>
  <c r="BK996"/>
  <c r="J448"/>
  <c i="11" r="J405"/>
  <c r="BK359"/>
  <c r="J432"/>
  <c r="J267"/>
  <c i="12" r="J246"/>
  <c r="J510"/>
  <c r="BK449"/>
  <c r="BK573"/>
  <c r="BK809"/>
  <c i="13" r="J138"/>
  <c r="J306"/>
  <c i="17" r="BK275"/>
  <c i="18" r="J353"/>
  <c r="J238"/>
  <c i="19" r="BK95"/>
  <c i="21" r="BK210"/>
  <c i="23" r="BK230"/>
  <c i="24" r="J121"/>
  <c r="J229"/>
  <c i="26" r="J103"/>
  <c i="29" r="BK362"/>
  <c r="BK340"/>
  <c i="30" r="J110"/>
  <c i="31" r="J175"/>
  <c i="33" r="J232"/>
  <c r="BK285"/>
  <c i="34" r="J185"/>
  <c i="35" r="BK626"/>
  <c r="J238"/>
  <c r="BK630"/>
  <c r="J468"/>
  <c r="J507"/>
  <c r="BK472"/>
  <c r="BK220"/>
  <c i="36" r="J292"/>
  <c i="37" r="BK200"/>
  <c r="J172"/>
  <c i="38" r="J309"/>
  <c r="BK239"/>
  <c i="41" r="J90"/>
  <c i="2" r="J134"/>
  <c i="3" r="BK152"/>
  <c i="4" r="J130"/>
  <c i="5" r="BK233"/>
  <c i="6" r="BK491"/>
  <c r="BK555"/>
  <c r="J305"/>
  <c i="7" r="BK218"/>
  <c i="8" r="BK288"/>
  <c i="9" r="F38"/>
  <c i="1" r="BC63"/>
  <c i="10" r="J782"/>
  <c r="BK987"/>
  <c r="J249"/>
  <c r="J242"/>
  <c r="BK1082"/>
  <c r="BK111"/>
  <c i="11" r="BK168"/>
  <c r="J253"/>
  <c r="BK461"/>
  <c i="12" r="J694"/>
  <c r="J401"/>
  <c r="BK114"/>
  <c r="J191"/>
  <c r="BK179"/>
  <c i="13" r="BK188"/>
  <c i="14" r="BK119"/>
  <c i="17" r="J122"/>
  <c i="18" r="BK391"/>
  <c r="BK151"/>
  <c i="19" r="J91"/>
  <c i="21" r="BK262"/>
  <c r="J106"/>
  <c i="22" r="J267"/>
  <c i="23" r="BK155"/>
  <c r="J139"/>
  <c i="24" r="J163"/>
  <c r="J246"/>
  <c i="26" r="BK103"/>
  <c i="28" r="BK110"/>
  <c i="29" r="BK358"/>
  <c i="31" r="J118"/>
  <c r="J103"/>
  <c i="33" r="BK295"/>
  <c i="34" r="BK251"/>
  <c r="BK98"/>
  <c i="35" r="J312"/>
  <c r="J466"/>
  <c r="J303"/>
  <c r="BK297"/>
  <c r="BK674"/>
  <c r="J535"/>
  <c i="36" r="BK334"/>
  <c r="BK206"/>
  <c i="37" r="BK158"/>
  <c i="38" r="BK194"/>
  <c r="J235"/>
  <c i="39" r="J139"/>
  <c i="2" r="BK127"/>
  <c i="4" r="BK194"/>
  <c i="5" r="BK263"/>
  <c r="J174"/>
  <c i="6" r="BK256"/>
  <c r="BK149"/>
  <c i="7" r="J186"/>
  <c r="BK195"/>
  <c i="8" r="BK281"/>
  <c i="10" r="BK832"/>
  <c r="J1079"/>
  <c r="BK501"/>
  <c r="J436"/>
  <c r="J796"/>
  <c r="J826"/>
  <c r="BK1046"/>
  <c r="BK863"/>
  <c r="BK249"/>
  <c i="11" r="BK327"/>
  <c r="J164"/>
  <c r="J420"/>
  <c i="12" r="BK416"/>
  <c r="BK641"/>
  <c r="BK123"/>
  <c r="J657"/>
  <c r="J514"/>
  <c r="BK331"/>
  <c r="BK292"/>
  <c r="J221"/>
  <c i="13" r="J268"/>
  <c r="BK217"/>
  <c i="14" r="J125"/>
  <c i="17" r="BK281"/>
  <c i="18" r="BK293"/>
  <c r="J315"/>
  <c i="20" r="BK207"/>
  <c i="21" r="BK129"/>
  <c i="22" r="J263"/>
  <c r="J249"/>
  <c i="23" r="J187"/>
  <c r="BK197"/>
  <c i="24" r="J143"/>
  <c i="25" r="J90"/>
  <c i="27" r="J101"/>
  <c i="29" r="J95"/>
  <c i="30" r="J175"/>
  <c i="31" r="J265"/>
  <c i="32" r="J173"/>
  <c i="33" r="J145"/>
  <c r="BK136"/>
  <c i="34" r="J266"/>
  <c r="BK237"/>
  <c i="35" r="BK468"/>
  <c r="BK654"/>
  <c r="J319"/>
  <c r="J185"/>
  <c i="36" r="BK129"/>
  <c r="BK97"/>
  <c i="37" r="J136"/>
  <c i="38" r="BK137"/>
  <c r="BK290"/>
  <c i="39" r="J101"/>
  <c i="2" r="BK134"/>
  <c i="3" r="J152"/>
  <c i="4" r="BK181"/>
  <c i="5" r="J233"/>
  <c r="J188"/>
  <c i="6" r="BK473"/>
  <c r="BK428"/>
  <c r="J504"/>
  <c i="7" r="J212"/>
  <c i="8" r="BK120"/>
  <c i="10" r="BK979"/>
  <c r="BK902"/>
  <c r="J196"/>
  <c r="J375"/>
  <c r="BK962"/>
  <c r="J616"/>
  <c r="J835"/>
  <c r="J849"/>
  <c i="11" r="J435"/>
  <c r="J213"/>
  <c r="J393"/>
  <c i="12" r="J626"/>
  <c r="J458"/>
  <c r="J785"/>
  <c r="J595"/>
  <c r="BK401"/>
  <c r="BK707"/>
  <c i="13" r="BK306"/>
  <c r="J142"/>
  <c i="17" r="BK204"/>
  <c r="BK165"/>
  <c i="18" r="J151"/>
  <c i="20" r="BK221"/>
  <c i="21" r="BK96"/>
  <c r="BK229"/>
  <c i="22" r="BK194"/>
  <c i="23" r="BK116"/>
  <c r="BK137"/>
  <c i="24" r="BK211"/>
  <c r="J128"/>
  <c i="25" r="BK134"/>
  <c i="27" r="J95"/>
  <c i="29" r="BK343"/>
  <c i="30" r="BK230"/>
  <c i="31" r="BK247"/>
  <c r="J202"/>
  <c i="33" r="BK179"/>
  <c r="J275"/>
  <c i="34" r="J211"/>
  <c r="J94"/>
  <c i="35" r="BK379"/>
  <c r="BK765"/>
  <c r="J503"/>
  <c r="BK623"/>
  <c r="BK183"/>
  <c r="BK861"/>
  <c i="36" r="BK284"/>
  <c i="37" r="J249"/>
  <c r="J200"/>
  <c i="38" r="BK126"/>
  <c r="BK116"/>
  <c i="42" r="BK95"/>
  <c i="3" r="BK162"/>
  <c r="J148"/>
  <c i="4" r="J94"/>
  <c i="5" r="BK166"/>
  <c i="6" r="BK227"/>
  <c i="7" r="BK215"/>
  <c r="BK120"/>
  <c i="8" r="J175"/>
  <c i="10" r="BK1154"/>
  <c r="J393"/>
  <c r="BK408"/>
  <c r="BK522"/>
  <c r="BK883"/>
  <c r="J724"/>
  <c r="BK620"/>
  <c r="BK512"/>
  <c r="BK375"/>
  <c r="J624"/>
  <c r="BK527"/>
  <c r="BK741"/>
  <c r="J800"/>
  <c r="BK115"/>
  <c i="11" r="BK469"/>
  <c r="BK375"/>
  <c i="12" r="BK554"/>
  <c r="BK273"/>
  <c r="BK225"/>
  <c r="BK187"/>
  <c r="BK626"/>
  <c r="J169"/>
  <c r="BK252"/>
  <c i="13" r="BK213"/>
  <c r="BK313"/>
  <c i="17" r="BK113"/>
  <c i="18" r="J269"/>
  <c i="19" r="J104"/>
  <c i="20" r="J115"/>
  <c i="21" r="BK120"/>
  <c i="22" r="BK254"/>
  <c r="J159"/>
  <c i="23" r="BK141"/>
  <c i="24" r="BK236"/>
  <c r="J131"/>
  <c i="25" r="J104"/>
  <c i="28" r="J103"/>
  <c i="29" r="BK293"/>
  <c i="30" r="J202"/>
  <c i="31" r="BK207"/>
  <c i="32" r="BK163"/>
  <c i="33" r="J282"/>
  <c i="34" r="BK204"/>
  <c r="BK222"/>
  <c i="35" r="J470"/>
  <c r="BK526"/>
  <c r="J292"/>
  <c r="BK559"/>
  <c r="BK681"/>
  <c i="36" r="J192"/>
  <c i="37" r="BK177"/>
  <c r="J213"/>
  <c r="BK265"/>
  <c r="BK172"/>
  <c r="J105"/>
  <c r="J112"/>
  <c i="38" r="BK209"/>
  <c r="BK282"/>
  <c r="BK242"/>
  <c i="39" r="J143"/>
  <c i="42" r="J101"/>
  <c i="3" r="J165"/>
  <c r="BK220"/>
  <c i="4" r="BK103"/>
  <c i="5" r="J218"/>
  <c r="J93"/>
  <c i="6" r="BK504"/>
  <c i="7" r="J162"/>
  <c i="8" r="BK154"/>
  <c r="J172"/>
  <c i="10" r="BK373"/>
  <c r="BK141"/>
  <c r="BK732"/>
  <c r="J217"/>
  <c r="J351"/>
  <c r="BK595"/>
  <c r="J405"/>
  <c r="J691"/>
  <c i="11" r="BK414"/>
  <c r="BK498"/>
  <c r="J375"/>
  <c r="J217"/>
  <c i="12" r="J454"/>
  <c r="J559"/>
  <c r="J273"/>
  <c r="BK788"/>
  <c r="J648"/>
  <c i="13" r="J126"/>
  <c i="14" r="J147"/>
  <c i="17" r="J126"/>
  <c i="18" r="BK423"/>
  <c r="J229"/>
  <c i="21" r="BK153"/>
  <c r="J237"/>
  <c i="22" r="J175"/>
  <c i="23" r="J207"/>
  <c r="J143"/>
  <c i="24" r="BK214"/>
  <c r="BK151"/>
  <c i="28" r="BK99"/>
  <c i="29" r="BK195"/>
  <c i="30" r="BK207"/>
  <c r="J114"/>
  <c i="31" r="BK229"/>
  <c i="32" r="J113"/>
  <c i="33" r="BK168"/>
  <c i="34" r="J161"/>
  <c r="J283"/>
  <c i="35" r="BK403"/>
  <c r="J776"/>
  <c r="J407"/>
  <c r="J275"/>
  <c r="BK694"/>
  <c r="J644"/>
  <c i="36" r="J239"/>
  <c i="37" r="J241"/>
  <c i="38" r="J231"/>
  <c i="39" r="J121"/>
  <c i="2" r="BK166"/>
  <c i="3" r="J111"/>
  <c i="4" r="J126"/>
  <c i="5" r="BK229"/>
  <c i="6" r="BK457"/>
  <c r="J396"/>
  <c i="7" r="J113"/>
  <c i="8" r="BK149"/>
  <c r="J135"/>
  <c i="10" r="J340"/>
  <c r="BK1164"/>
  <c r="J198"/>
  <c r="BK1042"/>
  <c r="BK234"/>
  <c r="BK293"/>
  <c r="BK608"/>
  <c r="BK319"/>
  <c i="11" r="BK263"/>
  <c r="J483"/>
  <c r="J104"/>
  <c r="J509"/>
  <c i="12" r="J314"/>
  <c r="BK463"/>
  <c r="BK779"/>
  <c r="BK196"/>
  <c r="J343"/>
  <c r="J546"/>
  <c i="13" r="J221"/>
  <c i="14" r="BK98"/>
  <c i="17" r="BK183"/>
  <c r="BK117"/>
  <c i="18" r="J217"/>
  <c i="19" r="BK109"/>
  <c i="21" r="J175"/>
  <c i="22" r="BK244"/>
  <c i="23" r="BK195"/>
  <c r="J141"/>
  <c i="24" r="BK226"/>
  <c i="25" r="BK137"/>
  <c i="27" r="BK119"/>
  <c i="29" r="J233"/>
  <c i="30" r="BK223"/>
  <c r="BK199"/>
  <c i="31" r="BK213"/>
  <c i="32" r="BK134"/>
  <c i="33" r="BK139"/>
  <c i="34" r="J105"/>
  <c r="J171"/>
  <c i="35" r="BK517"/>
  <c r="J600"/>
  <c r="J517"/>
  <c r="BK411"/>
  <c r="BK812"/>
  <c r="BK847"/>
  <c r="BK238"/>
  <c i="36" r="J115"/>
  <c i="37" r="BK127"/>
  <c r="BK123"/>
  <c i="38" r="BK318"/>
  <c i="39" r="J126"/>
  <c i="3" r="J185"/>
  <c r="J116"/>
  <c i="4" r="BK251"/>
  <c i="5" r="J255"/>
  <c i="6" r="BK433"/>
  <c r="J489"/>
  <c i="7" r="J134"/>
  <c r="BK175"/>
  <c i="8" r="BK278"/>
  <c i="10" r="BK1152"/>
  <c r="J1185"/>
  <c r="BK180"/>
  <c r="BK206"/>
  <c r="J1095"/>
  <c r="J107"/>
  <c r="BK975"/>
  <c r="J1148"/>
  <c r="J170"/>
  <c i="11" r="BK393"/>
  <c r="BK124"/>
  <c r="BK367"/>
  <c i="12" r="BK745"/>
  <c r="J793"/>
  <c r="BK562"/>
  <c r="BK395"/>
  <c r="BK456"/>
  <c r="BK749"/>
  <c i="13" r="J226"/>
  <c r="J294"/>
  <c i="14" r="BK137"/>
  <c i="17" r="BK272"/>
  <c i="18" r="J305"/>
  <c r="BK432"/>
  <c i="19" r="J109"/>
  <c i="21" r="BK190"/>
  <c r="BK182"/>
  <c i="23" r="J242"/>
  <c r="J168"/>
  <c i="24" r="J98"/>
  <c i="25" r="BK122"/>
  <c i="28" r="J118"/>
  <c i="29" r="J239"/>
  <c i="30" r="J219"/>
  <c i="31" r="BK202"/>
  <c i="32" r="J187"/>
  <c i="34" r="BK283"/>
  <c r="J157"/>
  <c r="J102"/>
  <c i="35" r="J733"/>
  <c r="BK392"/>
  <c r="BK107"/>
  <c r="BK733"/>
  <c r="BK143"/>
  <c r="J577"/>
  <c i="36" r="BK136"/>
  <c i="37" r="BK287"/>
  <c i="38" r="BK204"/>
  <c r="J286"/>
  <c r="J250"/>
  <c i="42" r="BK117"/>
  <c i="2" r="J101"/>
  <c i="3" r="J134"/>
  <c i="4" r="J153"/>
  <c i="5" r="BK127"/>
  <c i="6" r="BK550"/>
  <c r="BK193"/>
  <c i="7" r="BK212"/>
  <c i="8" r="J252"/>
  <c r="BK300"/>
  <c i="10" r="J569"/>
  <c r="BK736"/>
  <c r="J1038"/>
  <c r="J1042"/>
  <c r="J388"/>
  <c r="J465"/>
  <c r="BK336"/>
  <c r="BK519"/>
  <c i="11" r="J306"/>
  <c r="BK473"/>
  <c r="J234"/>
  <c r="J100"/>
  <c i="12" r="J138"/>
  <c r="J707"/>
  <c r="J355"/>
  <c r="J704"/>
  <c i="13" r="BK283"/>
  <c r="BK149"/>
  <c i="14" r="BK147"/>
  <c i="17" r="BK122"/>
  <c i="18" r="J423"/>
  <c r="BK195"/>
  <c i="20" r="BK134"/>
  <c i="21" r="J243"/>
  <c i="23" r="J104"/>
  <c r="BK149"/>
  <c i="24" r="BK135"/>
  <c i="27" r="J128"/>
  <c i="29" r="J305"/>
  <c r="J262"/>
  <c i="30" r="BK171"/>
  <c i="31" r="J213"/>
  <c r="BK154"/>
  <c i="33" r="BK237"/>
  <c i="34" r="BK200"/>
  <c r="J225"/>
  <c i="35" r="J435"/>
  <c r="BK750"/>
  <c r="J143"/>
  <c r="BK426"/>
  <c r="BK133"/>
  <c i="36" r="J151"/>
  <c r="J304"/>
  <c i="37" r="J227"/>
  <c i="38" r="BK213"/>
  <c r="J298"/>
  <c i="42" r="J117"/>
  <c i="2" r="BK124"/>
  <c i="3" r="BK196"/>
  <c i="4" r="BK130"/>
  <c i="5" r="J201"/>
  <c i="6" r="J345"/>
  <c r="J485"/>
  <c i="8" r="J265"/>
  <c r="BK188"/>
  <c i="10" r="BK911"/>
  <c r="J875"/>
  <c r="J1031"/>
  <c r="J1156"/>
  <c r="J595"/>
  <c r="BK675"/>
  <c r="J1061"/>
  <c r="BK356"/>
  <c r="J479"/>
  <c i="11" r="BK335"/>
  <c r="J351"/>
  <c r="J342"/>
  <c r="J504"/>
  <c i="12" r="BK769"/>
  <c r="J763"/>
  <c r="J800"/>
  <c r="BK674"/>
  <c r="BK543"/>
  <c r="BK116"/>
  <c r="J664"/>
  <c i="13" r="BK315"/>
  <c r="BK159"/>
  <c i="14" r="J137"/>
  <c i="17" r="J131"/>
  <c i="18" r="J96"/>
  <c r="J446"/>
  <c i="20" r="J119"/>
  <c i="21" r="BK214"/>
  <c i="22" r="BK99"/>
  <c r="J254"/>
  <c i="23" r="J152"/>
  <c r="J222"/>
  <c i="24" r="BK183"/>
  <c i="25" r="BK109"/>
  <c i="29" r="J195"/>
  <c i="30" r="BK157"/>
  <c i="31" r="BK196"/>
  <c i="32" r="J193"/>
  <c i="33" r="BK202"/>
  <c i="34" r="J142"/>
  <c r="BK119"/>
  <c i="35" r="BK741"/>
  <c r="J515"/>
  <c r="J183"/>
  <c r="J152"/>
  <c r="BK839"/>
  <c r="BK173"/>
  <c i="37" r="J334"/>
  <c r="BK319"/>
  <c i="38" r="J294"/>
  <c i="39" r="J98"/>
  <c i="42" r="BK101"/>
  <c i="19" l="1" r="P108"/>
  <c r="R108"/>
  <c i="2" r="R92"/>
  <c r="R123"/>
  <c i="3" r="P176"/>
  <c i="4" r="R185"/>
  <c r="P226"/>
  <c i="5" r="P92"/>
  <c r="P237"/>
  <c i="6" r="BK96"/>
  <c r="R456"/>
  <c r="R557"/>
  <c i="7" r="BK96"/>
  <c r="J96"/>
  <c r="J65"/>
  <c i="8" r="R93"/>
  <c r="BK203"/>
  <c r="J203"/>
  <c r="J66"/>
  <c r="BK296"/>
  <c r="J296"/>
  <c r="J69"/>
  <c i="10" r="T216"/>
  <c r="T412"/>
  <c r="T619"/>
  <c r="T788"/>
  <c r="T843"/>
  <c r="P905"/>
  <c r="BK971"/>
  <c r="J971"/>
  <c r="J78"/>
  <c r="R971"/>
  <c r="T1198"/>
  <c i="11" r="T212"/>
  <c r="BK334"/>
  <c r="J334"/>
  <c r="J69"/>
  <c r="P389"/>
  <c i="12" r="T335"/>
  <c r="R442"/>
  <c r="BK536"/>
  <c r="J536"/>
  <c r="J77"/>
  <c r="BK644"/>
  <c r="J644"/>
  <c r="J80"/>
  <c r="R748"/>
  <c i="20" r="BK93"/>
  <c r="J93"/>
  <c r="J65"/>
  <c r="R152"/>
  <c r="R220"/>
  <c i="21" r="BK95"/>
  <c r="P169"/>
  <c r="P245"/>
  <c i="22" r="T93"/>
  <c r="T193"/>
  <c r="T206"/>
  <c r="R266"/>
  <c i="23" r="BK136"/>
  <c i="24" r="R93"/>
  <c r="T182"/>
  <c i="26" r="T89"/>
  <c r="T88"/>
  <c r="T87"/>
  <c i="27" r="R108"/>
  <c i="28" r="BK106"/>
  <c r="J106"/>
  <c r="J66"/>
  <c i="29" r="T211"/>
  <c r="T361"/>
  <c i="30" r="R94"/>
  <c r="T148"/>
  <c r="T206"/>
  <c i="31" r="R201"/>
  <c r="P212"/>
  <c r="P254"/>
  <c i="32" r="BK142"/>
  <c r="J142"/>
  <c r="J66"/>
  <c r="P181"/>
  <c i="33" r="P205"/>
  <c i="34" r="T93"/>
  <c r="P206"/>
  <c i="35" r="P219"/>
  <c r="R425"/>
  <c r="P581"/>
  <c r="BK653"/>
  <c r="J653"/>
  <c r="J77"/>
  <c r="T653"/>
  <c r="R832"/>
  <c i="36" r="R96"/>
  <c r="BK238"/>
  <c r="J238"/>
  <c r="J70"/>
  <c i="37" r="R147"/>
  <c r="BK264"/>
  <c r="J264"/>
  <c r="J75"/>
  <c r="T333"/>
  <c i="38" r="BK169"/>
  <c r="J169"/>
  <c r="J66"/>
  <c r="R193"/>
  <c r="R212"/>
  <c r="R281"/>
  <c r="R317"/>
  <c i="39" r="P97"/>
  <c r="P96"/>
  <c i="40" r="R89"/>
  <c r="R88"/>
  <c r="R87"/>
  <c i="2" r="P92"/>
  <c r="P123"/>
  <c i="3" r="BK92"/>
  <c r="J92"/>
  <c r="J65"/>
  <c r="R156"/>
  <c r="BK219"/>
  <c r="J219"/>
  <c r="J68"/>
  <c i="4" r="BK93"/>
  <c r="J93"/>
  <c r="J65"/>
  <c r="T202"/>
  <c r="T250"/>
  <c i="5" r="BK92"/>
  <c r="J92"/>
  <c r="J65"/>
  <c r="BK237"/>
  <c r="J237"/>
  <c r="J67"/>
  <c i="6" r="P96"/>
  <c r="T456"/>
  <c r="T557"/>
  <c i="7" r="R174"/>
  <c r="P211"/>
  <c r="R245"/>
  <c r="R244"/>
  <c i="8" r="T240"/>
  <c i="10" r="P216"/>
  <c r="BK412"/>
  <c r="J412"/>
  <c r="J70"/>
  <c r="P526"/>
  <c r="BK698"/>
  <c r="J698"/>
  <c r="J73"/>
  <c r="R788"/>
  <c r="BK1005"/>
  <c r="J1005"/>
  <c r="J79"/>
  <c r="P1198"/>
  <c i="11" r="R103"/>
  <c r="T281"/>
  <c r="R423"/>
  <c i="12" r="P109"/>
  <c r="P203"/>
  <c r="P335"/>
  <c r="T442"/>
  <c r="BK489"/>
  <c r="J489"/>
  <c r="J76"/>
  <c r="P599"/>
  <c r="BK703"/>
  <c r="J703"/>
  <c r="J81"/>
  <c r="BK799"/>
  <c r="J799"/>
  <c r="J83"/>
  <c i="20" r="R93"/>
  <c r="P180"/>
  <c i="21" r="P149"/>
  <c r="R204"/>
  <c r="R266"/>
  <c i="22" r="P220"/>
  <c i="23" r="T93"/>
  <c r="T92"/>
  <c r="T129"/>
  <c r="R209"/>
  <c i="24" r="BK93"/>
  <c r="P116"/>
  <c r="BK125"/>
  <c r="J125"/>
  <c r="J68"/>
  <c i="25" r="P89"/>
  <c r="P88"/>
  <c r="P87"/>
  <c i="1" r="AU81"/>
  <c i="26" r="BK89"/>
  <c r="J89"/>
  <c r="J65"/>
  <c i="27" r="P94"/>
  <c i="28" r="P90"/>
  <c i="29" r="BK211"/>
  <c r="J211"/>
  <c r="J67"/>
  <c r="P361"/>
  <c i="30" r="T165"/>
  <c r="R195"/>
  <c r="P229"/>
  <c i="31" r="P94"/>
  <c r="P223"/>
  <c r="BK267"/>
  <c r="J267"/>
  <c r="J70"/>
  <c i="32" r="T93"/>
  <c r="R162"/>
  <c r="T189"/>
  <c i="33" r="R205"/>
  <c r="T231"/>
  <c r="T308"/>
  <c i="34" r="BK126"/>
  <c r="J126"/>
  <c r="J66"/>
  <c r="T139"/>
  <c i="35" r="R121"/>
  <c r="T311"/>
  <c r="P371"/>
  <c r="T558"/>
  <c r="P687"/>
  <c r="T832"/>
  <c i="36" r="T96"/>
  <c r="P238"/>
  <c i="37" r="T147"/>
  <c r="R234"/>
  <c r="BK294"/>
  <c r="J294"/>
  <c r="J76"/>
  <c i="38" r="P100"/>
  <c r="T193"/>
  <c r="T212"/>
  <c r="T281"/>
  <c r="T317"/>
  <c i="39" r="P104"/>
  <c r="P103"/>
  <c r="P95"/>
  <c i="1" r="AU97"/>
  <c i="2" r="BK130"/>
  <c r="J130"/>
  <c r="J68"/>
  <c i="3" r="R176"/>
  <c i="4" r="BK185"/>
  <c r="J185"/>
  <c r="J66"/>
  <c r="BK226"/>
  <c r="J226"/>
  <c r="J68"/>
  <c i="5" r="T195"/>
  <c r="T272"/>
  <c i="6" r="T96"/>
  <c r="BK456"/>
  <c r="J456"/>
  <c r="J70"/>
  <c r="BK557"/>
  <c r="J557"/>
  <c r="J72"/>
  <c i="7" r="P174"/>
  <c r="BK211"/>
  <c r="J211"/>
  <c r="J69"/>
  <c r="T237"/>
  <c i="8" r="BK240"/>
  <c r="J240"/>
  <c r="J68"/>
  <c i="10" r="BK122"/>
  <c i="11" r="BK103"/>
  <c r="J103"/>
  <c r="J66"/>
  <c r="R281"/>
  <c r="P423"/>
  <c i="12" r="T109"/>
  <c r="R269"/>
  <c r="BK394"/>
  <c r="J394"/>
  <c r="J72"/>
  <c r="T536"/>
  <c r="P644"/>
  <c r="T748"/>
  <c r="P815"/>
  <c i="13" r="BK100"/>
  <c r="P173"/>
  <c r="T197"/>
  <c r="P230"/>
  <c r="BK285"/>
  <c r="J285"/>
  <c r="J73"/>
  <c r="T312"/>
  <c i="14" r="T104"/>
  <c r="T103"/>
  <c i="17" r="R94"/>
  <c r="BK193"/>
  <c r="J193"/>
  <c r="J67"/>
  <c r="P274"/>
  <c r="P284"/>
  <c i="18" r="P194"/>
  <c r="P329"/>
  <c r="BK454"/>
  <c r="J454"/>
  <c r="J69"/>
  <c i="19" r="BK108"/>
  <c r="J108"/>
  <c r="J66"/>
  <c i="20" r="BK152"/>
  <c r="J152"/>
  <c r="J67"/>
  <c r="BK220"/>
  <c r="J220"/>
  <c r="J69"/>
  <c i="21" r="BK149"/>
  <c r="J149"/>
  <c r="J66"/>
  <c r="T204"/>
  <c r="P266"/>
  <c i="22" r="BK93"/>
  <c r="R220"/>
  <c i="23" r="R93"/>
  <c r="R92"/>
  <c r="R129"/>
  <c r="P209"/>
  <c i="24" r="R116"/>
  <c r="R125"/>
  <c i="25" r="BK89"/>
  <c r="BK88"/>
  <c r="BK87"/>
  <c r="J87"/>
  <c i="27" r="BK108"/>
  <c r="J108"/>
  <c r="J67"/>
  <c i="28" r="R90"/>
  <c i="29" r="BK94"/>
  <c r="J94"/>
  <c r="J65"/>
  <c r="BK194"/>
  <c r="J194"/>
  <c r="J66"/>
  <c r="R318"/>
  <c i="30" r="T94"/>
  <c r="R148"/>
  <c r="P206"/>
  <c i="31" r="T94"/>
  <c r="T223"/>
  <c i="32" r="R142"/>
  <c r="P189"/>
  <c i="33" r="BK205"/>
  <c r="J205"/>
  <c r="J66"/>
  <c r="P250"/>
  <c i="34" r="BK93"/>
  <c r="J93"/>
  <c r="J65"/>
  <c r="T206"/>
  <c i="35" r="BK219"/>
  <c r="J219"/>
  <c r="J68"/>
  <c r="R311"/>
  <c r="T371"/>
  <c r="P558"/>
  <c r="T581"/>
  <c r="R653"/>
  <c r="P783"/>
  <c i="36" r="BK96"/>
  <c r="J96"/>
  <c r="J66"/>
  <c r="T238"/>
  <c i="37" r="BK147"/>
  <c r="J147"/>
  <c r="J71"/>
  <c r="P264"/>
  <c r="R333"/>
  <c i="38" r="P169"/>
  <c r="R226"/>
  <c r="P308"/>
  <c i="39" r="R97"/>
  <c r="R96"/>
  <c i="40" r="P89"/>
  <c r="P88"/>
  <c r="P87"/>
  <c i="1" r="AU98"/>
  <c i="2" r="R130"/>
  <c i="3" r="BK176"/>
  <c r="J176"/>
  <c r="J67"/>
  <c i="4" r="T185"/>
  <c r="T226"/>
  <c i="5" r="T92"/>
  <c r="R237"/>
  <c i="6" r="R96"/>
  <c r="P456"/>
  <c r="P557"/>
  <c i="7" r="R96"/>
  <c r="P189"/>
  <c r="BK237"/>
  <c r="J237"/>
  <c r="J70"/>
  <c r="P245"/>
  <c r="P244"/>
  <c i="8" r="P93"/>
  <c r="T203"/>
  <c r="P296"/>
  <c i="10" r="T122"/>
  <c r="T314"/>
  <c r="R526"/>
  <c r="T698"/>
  <c r="T1005"/>
  <c i="11" r="BK212"/>
  <c r="J212"/>
  <c r="J67"/>
  <c r="R334"/>
  <c r="R389"/>
  <c i="12" r="BK203"/>
  <c r="J203"/>
  <c r="J68"/>
  <c r="T269"/>
  <c r="R394"/>
  <c r="R393"/>
  <c r="P536"/>
  <c r="T644"/>
  <c r="BK748"/>
  <c r="J748"/>
  <c r="J82"/>
  <c i="13" r="BK173"/>
  <c r="J173"/>
  <c r="J66"/>
  <c r="R197"/>
  <c r="R216"/>
  <c r="P312"/>
  <c i="14" r="R104"/>
  <c r="R103"/>
  <c i="17" r="P94"/>
  <c r="P193"/>
  <c r="T284"/>
  <c i="18" r="P95"/>
  <c r="T194"/>
  <c r="R454"/>
  <c i="19" r="BK90"/>
  <c r="BK89"/>
  <c r="BK88"/>
  <c r="J88"/>
  <c r="J63"/>
  <c i="20" r="T152"/>
  <c r="T220"/>
  <c i="21" r="T95"/>
  <c r="R169"/>
  <c r="BK245"/>
  <c r="J245"/>
  <c r="J70"/>
  <c i="22" r="T220"/>
  <c i="23" r="P93"/>
  <c r="P92"/>
  <c r="P129"/>
  <c r="T209"/>
  <c i="24" r="T116"/>
  <c r="T125"/>
  <c i="25" r="T89"/>
  <c r="T88"/>
  <c r="T87"/>
  <c i="27" r="R94"/>
  <c r="R93"/>
  <c r="R92"/>
  <c i="28" r="R106"/>
  <c r="R89"/>
  <c r="R88"/>
  <c i="29" r="T94"/>
  <c r="T194"/>
  <c r="BK318"/>
  <c r="J318"/>
  <c r="J69"/>
  <c i="30" r="P94"/>
  <c r="BK148"/>
  <c r="J148"/>
  <c r="J66"/>
  <c r="R206"/>
  <c i="31" r="BK201"/>
  <c r="J201"/>
  <c r="J66"/>
  <c r="R212"/>
  <c r="R254"/>
  <c i="32" r="P93"/>
  <c r="BK162"/>
  <c r="J162"/>
  <c r="J67"/>
  <c r="T181"/>
  <c i="33" r="T205"/>
  <c r="P231"/>
  <c r="BK308"/>
  <c r="J308"/>
  <c r="J69"/>
  <c i="34" r="P126"/>
  <c r="R139"/>
  <c i="35" r="T219"/>
  <c r="P311"/>
  <c r="P310"/>
  <c r="R371"/>
  <c r="BK558"/>
  <c r="J558"/>
  <c r="J73"/>
  <c r="BK687"/>
  <c r="J687"/>
  <c r="J78"/>
  <c r="R783"/>
  <c r="R782"/>
  <c i="36" r="P150"/>
  <c r="T199"/>
  <c r="T326"/>
  <c i="37" r="T104"/>
  <c r="T103"/>
  <c r="T102"/>
  <c r="T101"/>
  <c r="T202"/>
  <c r="T234"/>
  <c r="R294"/>
  <c i="38" r="R169"/>
  <c r="T226"/>
  <c r="T225"/>
  <c r="T308"/>
  <c i="39" r="T104"/>
  <c r="T103"/>
  <c i="40" r="BK89"/>
  <c r="J89"/>
  <c r="J65"/>
  <c i="2" r="T130"/>
  <c i="3" r="P92"/>
  <c r="BK156"/>
  <c r="J156"/>
  <c r="J66"/>
  <c r="P219"/>
  <c i="4" r="P93"/>
  <c r="P202"/>
  <c r="P250"/>
  <c i="5" r="P195"/>
  <c r="P272"/>
  <c i="6" r="P304"/>
  <c r="P395"/>
  <c r="P403"/>
  <c r="R427"/>
  <c r="P549"/>
  <c i="7" r="T174"/>
  <c r="P237"/>
  <c i="8" r="R240"/>
  <c i="10" r="R216"/>
  <c r="R412"/>
  <c r="R619"/>
  <c r="P788"/>
  <c r="P843"/>
  <c r="P842"/>
  <c r="BK905"/>
  <c r="J905"/>
  <c r="J77"/>
  <c r="R905"/>
  <c r="P971"/>
  <c r="R1198"/>
  <c i="11" r="P212"/>
  <c r="T334"/>
  <c r="T389"/>
  <c i="12" r="BK109"/>
  <c r="J109"/>
  <c r="J65"/>
  <c r="R203"/>
  <c r="BK335"/>
  <c r="J335"/>
  <c r="J70"/>
  <c r="P442"/>
  <c r="R489"/>
  <c r="R599"/>
  <c r="P703"/>
  <c r="R799"/>
  <c r="R815"/>
  <c i="13" r="T173"/>
  <c r="BK230"/>
  <c r="J230"/>
  <c r="J71"/>
  <c r="T285"/>
  <c i="14" r="P104"/>
  <c r="P103"/>
  <c i="16" r="T89"/>
  <c r="T88"/>
  <c r="T87"/>
  <c i="17" r="BK94"/>
  <c r="R193"/>
  <c r="R274"/>
  <c i="18" r="T95"/>
  <c r="T329"/>
  <c i="19" r="P90"/>
  <c r="P89"/>
  <c r="P88"/>
  <c i="1" r="AU75"/>
  <c i="20" r="T180"/>
  <c i="21" r="R149"/>
  <c r="P204"/>
  <c r="BK266"/>
  <c r="J266"/>
  <c r="J71"/>
  <c i="22" r="BK193"/>
  <c r="J193"/>
  <c r="J66"/>
  <c r="P193"/>
  <c r="R193"/>
  <c r="P206"/>
  <c r="T266"/>
  <c i="23" r="T136"/>
  <c r="T135"/>
  <c i="24" r="T93"/>
  <c r="T92"/>
  <c r="R182"/>
  <c r="R124"/>
  <c i="26" r="R89"/>
  <c r="R88"/>
  <c r="R87"/>
  <c i="27" r="P108"/>
  <c i="28" r="T90"/>
  <c i="29" r="R211"/>
  <c r="BK361"/>
  <c r="J361"/>
  <c r="J70"/>
  <c i="30" r="BK94"/>
  <c r="J94"/>
  <c r="J65"/>
  <c r="P148"/>
  <c r="BK206"/>
  <c r="J206"/>
  <c r="J69"/>
  <c i="31" r="T201"/>
  <c r="T212"/>
  <c r="T254"/>
  <c i="32" r="BK93"/>
  <c r="J93"/>
  <c r="J65"/>
  <c r="P162"/>
  <c r="BK189"/>
  <c r="J189"/>
  <c r="J69"/>
  <c i="33" r="T93"/>
  <c r="T92"/>
  <c r="T91"/>
  <c r="T250"/>
  <c i="34" r="R126"/>
  <c r="P139"/>
  <c r="P138"/>
  <c i="35" r="T121"/>
  <c r="T106"/>
  <c r="T425"/>
  <c r="R687"/>
  <c r="T783"/>
  <c r="T782"/>
  <c i="36" r="R150"/>
  <c r="R199"/>
  <c r="BK326"/>
  <c r="J326"/>
  <c r="J71"/>
  <c i="37" r="BK104"/>
  <c r="BK103"/>
  <c r="J103"/>
  <c r="J67"/>
  <c r="R202"/>
  <c r="R264"/>
  <c r="BK333"/>
  <c r="J333"/>
  <c r="J77"/>
  <c i="38" r="T169"/>
  <c r="BK226"/>
  <c r="J226"/>
  <c r="J71"/>
  <c r="R308"/>
  <c i="39" r="BK97"/>
  <c r="J97"/>
  <c r="J69"/>
  <c i="2" r="T92"/>
  <c r="T91"/>
  <c r="T90"/>
  <c r="T123"/>
  <c i="3" r="T176"/>
  <c i="4" r="P185"/>
  <c r="R226"/>
  <c i="5" r="BK195"/>
  <c r="J195"/>
  <c r="J66"/>
  <c r="BK272"/>
  <c r="J272"/>
  <c r="J68"/>
  <c i="6" r="BK304"/>
  <c r="J304"/>
  <c r="J66"/>
  <c r="BK395"/>
  <c r="J395"/>
  <c r="J67"/>
  <c r="R403"/>
  <c r="BK427"/>
  <c r="J427"/>
  <c r="J69"/>
  <c r="T549"/>
  <c i="7" r="P96"/>
  <c r="P95"/>
  <c r="P94"/>
  <c i="1" r="AU61"/>
  <c i="7" r="BK189"/>
  <c r="J189"/>
  <c r="J67"/>
  <c r="R237"/>
  <c i="8" r="P203"/>
  <c r="R296"/>
  <c i="10" r="BK216"/>
  <c r="J216"/>
  <c r="J68"/>
  <c r="P314"/>
  <c r="BK526"/>
  <c r="J526"/>
  <c r="J71"/>
  <c r="P619"/>
  <c r="BK788"/>
  <c r="J788"/>
  <c r="J74"/>
  <c r="R1005"/>
  <c i="11" r="P103"/>
  <c r="BK281"/>
  <c r="J281"/>
  <c r="J68"/>
  <c r="T423"/>
  <c i="12" r="T203"/>
  <c r="T202"/>
  <c r="R335"/>
  <c r="BK442"/>
  <c r="J442"/>
  <c r="J73"/>
  <c r="T489"/>
  <c r="T488"/>
  <c r="BK599"/>
  <c r="J599"/>
  <c r="J79"/>
  <c r="R703"/>
  <c r="P799"/>
  <c r="BK815"/>
  <c r="J815"/>
  <c r="J85"/>
  <c i="13" r="P100"/>
  <c r="BK197"/>
  <c r="J197"/>
  <c r="J67"/>
  <c r="R230"/>
  <c r="R312"/>
  <c i="14" r="P97"/>
  <c r="P96"/>
  <c r="R97"/>
  <c r="R96"/>
  <c i="16" r="BK89"/>
  <c r="BK88"/>
  <c r="J88"/>
  <c r="J64"/>
  <c i="17" r="P159"/>
  <c r="R159"/>
  <c r="T274"/>
  <c i="18" r="R95"/>
  <c r="BK329"/>
  <c r="J329"/>
  <c r="J68"/>
  <c r="P454"/>
  <c i="19" r="T90"/>
  <c i="20" r="T93"/>
  <c r="T92"/>
  <c r="T91"/>
  <c r="R180"/>
  <c i="21" r="T149"/>
  <c r="BK204"/>
  <c r="J204"/>
  <c r="J68"/>
  <c r="T266"/>
  <c i="22" r="R206"/>
  <c r="P266"/>
  <c i="23" r="P136"/>
  <c r="P135"/>
  <c i="24" r="BK116"/>
  <c r="J116"/>
  <c r="J66"/>
  <c r="P125"/>
  <c i="25" r="R89"/>
  <c r="R88"/>
  <c r="R87"/>
  <c i="26" r="P89"/>
  <c r="P88"/>
  <c r="P87"/>
  <c i="1" r="AU82"/>
  <c i="27" r="BK94"/>
  <c r="T108"/>
  <c i="28" r="BK90"/>
  <c r="J90"/>
  <c r="J65"/>
  <c i="29" r="P211"/>
  <c r="R361"/>
  <c i="30" r="P165"/>
  <c r="P195"/>
  <c r="T229"/>
  <c i="31" r="BK94"/>
  <c r="J94"/>
  <c r="J65"/>
  <c r="BK223"/>
  <c r="J223"/>
  <c r="J68"/>
  <c r="P267"/>
  <c i="32" r="P142"/>
  <c r="BK181"/>
  <c r="J181"/>
  <c r="J68"/>
  <c i="33" r="P93"/>
  <c r="P92"/>
  <c r="P91"/>
  <c i="1" r="AU90"/>
  <c i="33" r="BK231"/>
  <c r="J231"/>
  <c r="J67"/>
  <c r="R231"/>
  <c r="P308"/>
  <c i="34" r="R93"/>
  <c r="R92"/>
  <c r="BK206"/>
  <c r="J206"/>
  <c r="J69"/>
  <c i="35" r="R219"/>
  <c r="P425"/>
  <c i="36" r="BK150"/>
  <c r="BK149"/>
  <c r="J149"/>
  <c r="J67"/>
  <c r="BK199"/>
  <c r="J199"/>
  <c r="J69"/>
  <c r="R326"/>
  <c i="37" r="P104"/>
  <c r="P103"/>
  <c r="P102"/>
  <c r="P101"/>
  <c r="BK202"/>
  <c r="J202"/>
  <c r="J72"/>
  <c r="P234"/>
  <c r="P294"/>
  <c i="38" r="T100"/>
  <c r="T99"/>
  <c r="T98"/>
  <c r="P226"/>
  <c r="BK308"/>
  <c r="J308"/>
  <c r="J74"/>
  <c i="39" r="R104"/>
  <c r="R103"/>
  <c r="R95"/>
  <c i="42" r="R94"/>
  <c r="R93"/>
  <c r="R92"/>
  <c i="2" r="P130"/>
  <c i="3" r="T92"/>
  <c r="T91"/>
  <c r="T90"/>
  <c r="T156"/>
  <c r="T219"/>
  <c i="4" r="T93"/>
  <c r="T92"/>
  <c r="T91"/>
  <c r="R202"/>
  <c r="R250"/>
  <c i="5" r="R195"/>
  <c r="R272"/>
  <c i="6" r="T304"/>
  <c r="T395"/>
  <c r="T403"/>
  <c r="P427"/>
  <c r="BK549"/>
  <c r="J549"/>
  <c r="J71"/>
  <c i="7" r="BK174"/>
  <c r="J174"/>
  <c r="J66"/>
  <c r="T189"/>
  <c r="R211"/>
  <c r="BK245"/>
  <c r="BK244"/>
  <c r="J244"/>
  <c r="J71"/>
  <c i="8" r="BK93"/>
  <c r="P240"/>
  <c i="10" r="P122"/>
  <c r="BK314"/>
  <c r="J314"/>
  <c r="J69"/>
  <c r="P412"/>
  <c r="BK619"/>
  <c r="J619"/>
  <c r="J72"/>
  <c r="P698"/>
  <c r="BK843"/>
  <c r="J843"/>
  <c r="J76"/>
  <c r="R843"/>
  <c r="R842"/>
  <c r="T905"/>
  <c r="T971"/>
  <c r="BK1198"/>
  <c r="J1198"/>
  <c r="J80"/>
  <c i="11" r="R212"/>
  <c r="P334"/>
  <c r="BK389"/>
  <c r="J389"/>
  <c r="J70"/>
  <c i="12" r="BK269"/>
  <c r="J269"/>
  <c r="J69"/>
  <c r="T394"/>
  <c r="T393"/>
  <c r="R536"/>
  <c r="R644"/>
  <c r="P748"/>
  <c i="13" r="R100"/>
  <c r="R99"/>
  <c r="R173"/>
  <c r="BK216"/>
  <c r="J216"/>
  <c r="J68"/>
  <c r="P216"/>
  <c r="T216"/>
  <c r="P285"/>
  <c r="BK312"/>
  <c r="J312"/>
  <c r="J74"/>
  <c i="14" r="BK104"/>
  <c r="J104"/>
  <c r="J71"/>
  <c i="16" r="R89"/>
  <c r="R88"/>
  <c r="R87"/>
  <c i="17" r="T94"/>
  <c r="T193"/>
  <c r="BK274"/>
  <c r="J274"/>
  <c r="J69"/>
  <c r="BK284"/>
  <c r="J284"/>
  <c r="J70"/>
  <c i="18" r="BK194"/>
  <c r="J194"/>
  <c r="J66"/>
  <c r="R329"/>
  <c i="19" r="R90"/>
  <c r="R89"/>
  <c r="R88"/>
  <c i="20" r="BK180"/>
  <c r="J180"/>
  <c r="J68"/>
  <c i="21" r="R95"/>
  <c r="R94"/>
  <c r="R93"/>
  <c r="BK169"/>
  <c r="J169"/>
  <c r="J67"/>
  <c r="R245"/>
  <c i="22" r="R93"/>
  <c r="R92"/>
  <c r="R91"/>
  <c r="BK220"/>
  <c r="J220"/>
  <c r="J68"/>
  <c i="23" r="BK93"/>
  <c r="BK92"/>
  <c r="BK129"/>
  <c r="J129"/>
  <c r="J66"/>
  <c r="BK209"/>
  <c r="J209"/>
  <c r="J69"/>
  <c i="24" r="BK182"/>
  <c r="J182"/>
  <c r="J69"/>
  <c i="28" r="T106"/>
  <c r="T89"/>
  <c r="T88"/>
  <c i="29" r="R94"/>
  <c r="R93"/>
  <c r="R92"/>
  <c r="R194"/>
  <c r="T318"/>
  <c i="30" r="BK165"/>
  <c r="J165"/>
  <c r="J67"/>
  <c r="BK195"/>
  <c r="J195"/>
  <c r="J68"/>
  <c r="BK229"/>
  <c r="J229"/>
  <c r="J70"/>
  <c i="31" r="R94"/>
  <c r="R93"/>
  <c r="R92"/>
  <c r="R223"/>
  <c r="R267"/>
  <c i="32" r="R93"/>
  <c r="T162"/>
  <c r="R189"/>
  <c i="33" r="BK93"/>
  <c r="J93"/>
  <c r="J65"/>
  <c r="BK250"/>
  <c r="J250"/>
  <c r="J68"/>
  <c r="R308"/>
  <c i="34" r="T126"/>
  <c r="BK139"/>
  <c r="J139"/>
  <c r="J68"/>
  <c i="35" r="BK121"/>
  <c r="J121"/>
  <c r="J67"/>
  <c r="BK311"/>
  <c r="BK310"/>
  <c r="J310"/>
  <c r="J69"/>
  <c r="BK371"/>
  <c r="J371"/>
  <c r="J71"/>
  <c r="BK581"/>
  <c r="T687"/>
  <c r="BK832"/>
  <c r="J832"/>
  <c r="J81"/>
  <c i="36" r="P96"/>
  <c r="R238"/>
  <c i="37" r="P147"/>
  <c r="BK234"/>
  <c r="J234"/>
  <c r="J74"/>
  <c r="T294"/>
  <c i="38" r="BK100"/>
  <c r="BK193"/>
  <c r="J193"/>
  <c r="J67"/>
  <c r="BK212"/>
  <c r="J212"/>
  <c r="J68"/>
  <c r="BK281"/>
  <c r="J281"/>
  <c r="J73"/>
  <c r="BK317"/>
  <c r="J317"/>
  <c r="J75"/>
  <c i="39" r="T97"/>
  <c r="T96"/>
  <c i="40" r="T89"/>
  <c r="T88"/>
  <c r="T87"/>
  <c i="42" r="P94"/>
  <c r="P93"/>
  <c r="P92"/>
  <c i="1" r="AU100"/>
  <c i="2" r="BK92"/>
  <c r="J92"/>
  <c r="J65"/>
  <c r="BK123"/>
  <c r="J123"/>
  <c r="J67"/>
  <c i="3" r="R92"/>
  <c r="R91"/>
  <c r="R90"/>
  <c r="P156"/>
  <c r="R219"/>
  <c i="4" r="R93"/>
  <c r="R92"/>
  <c r="R91"/>
  <c r="BK202"/>
  <c r="J202"/>
  <c r="J67"/>
  <c r="BK250"/>
  <c r="J250"/>
  <c r="J69"/>
  <c i="5" r="R92"/>
  <c r="R91"/>
  <c r="R90"/>
  <c r="T237"/>
  <c i="6" r="R304"/>
  <c r="R395"/>
  <c r="BK403"/>
  <c r="J403"/>
  <c r="J68"/>
  <c r="T427"/>
  <c r="R549"/>
  <c i="7" r="T96"/>
  <c r="T95"/>
  <c r="T94"/>
  <c r="R189"/>
  <c r="T211"/>
  <c r="T245"/>
  <c r="T244"/>
  <c i="8" r="T93"/>
  <c r="T92"/>
  <c r="T91"/>
  <c r="R203"/>
  <c r="T296"/>
  <c i="10" r="R122"/>
  <c r="R314"/>
  <c r="T526"/>
  <c r="R698"/>
  <c r="P1005"/>
  <c i="11" r="T103"/>
  <c r="T96"/>
  <c r="T95"/>
  <c r="T94"/>
  <c r="P281"/>
  <c r="BK423"/>
  <c r="J423"/>
  <c r="J71"/>
  <c i="12" r="R109"/>
  <c r="P269"/>
  <c r="P394"/>
  <c r="P393"/>
  <c r="P489"/>
  <c r="P488"/>
  <c r="T599"/>
  <c r="T703"/>
  <c r="T799"/>
  <c r="T815"/>
  <c i="13" r="T100"/>
  <c r="T99"/>
  <c r="P197"/>
  <c r="T230"/>
  <c r="T229"/>
  <c r="R285"/>
  <c i="14" r="BK97"/>
  <c r="J97"/>
  <c r="J69"/>
  <c r="T97"/>
  <c r="T96"/>
  <c i="16" r="P89"/>
  <c r="P88"/>
  <c r="P87"/>
  <c i="1" r="AU71"/>
  <c i="17" r="BK159"/>
  <c r="J159"/>
  <c r="J66"/>
  <c r="T159"/>
  <c r="R284"/>
  <c i="18" r="BK95"/>
  <c r="R194"/>
  <c r="T454"/>
  <c i="19" r="T108"/>
  <c i="20" r="P93"/>
  <c r="P92"/>
  <c r="P91"/>
  <c i="1" r="AU76"/>
  <c i="20" r="P152"/>
  <c r="P220"/>
  <c i="21" r="P95"/>
  <c r="P94"/>
  <c r="P93"/>
  <c i="1" r="AU77"/>
  <c i="21" r="T169"/>
  <c r="T245"/>
  <c i="22" r="P93"/>
  <c r="P92"/>
  <c r="P91"/>
  <c i="1" r="AU78"/>
  <c i="22" r="BK206"/>
  <c r="J206"/>
  <c r="J67"/>
  <c r="BK266"/>
  <c r="J266"/>
  <c r="J69"/>
  <c i="23" r="R136"/>
  <c r="R135"/>
  <c i="24" r="P93"/>
  <c r="P92"/>
  <c r="P182"/>
  <c r="P124"/>
  <c i="27" r="T94"/>
  <c r="T93"/>
  <c r="T92"/>
  <c i="28" r="P106"/>
  <c r="P89"/>
  <c r="P88"/>
  <c i="1" r="AU85"/>
  <c i="29" r="P94"/>
  <c r="P93"/>
  <c r="P92"/>
  <c i="1" r="AU86"/>
  <c i="29" r="P194"/>
  <c r="P318"/>
  <c i="30" r="R165"/>
  <c r="T195"/>
  <c r="R229"/>
  <c i="31" r="P201"/>
  <c r="BK212"/>
  <c r="J212"/>
  <c r="J67"/>
  <c r="BK254"/>
  <c r="J254"/>
  <c r="J69"/>
  <c r="T267"/>
  <c i="32" r="T142"/>
  <c r="R181"/>
  <c i="33" r="R93"/>
  <c r="R92"/>
  <c r="R91"/>
  <c r="R250"/>
  <c i="34" r="P93"/>
  <c r="P92"/>
  <c r="P91"/>
  <c i="1" r="AU91"/>
  <c i="34" r="R206"/>
  <c r="R138"/>
  <c i="35" r="P121"/>
  <c r="P106"/>
  <c r="P105"/>
  <c r="BK425"/>
  <c r="J425"/>
  <c r="J72"/>
  <c r="R558"/>
  <c r="R581"/>
  <c r="R580"/>
  <c r="P653"/>
  <c r="BK783"/>
  <c r="BK782"/>
  <c r="J782"/>
  <c r="J79"/>
  <c r="P832"/>
  <c i="36" r="T150"/>
  <c r="T149"/>
  <c r="P199"/>
  <c r="P326"/>
  <c i="37" r="R104"/>
  <c r="R103"/>
  <c r="R102"/>
  <c r="R101"/>
  <c r="P202"/>
  <c r="T264"/>
  <c r="P333"/>
  <c i="38" r="R100"/>
  <c r="R99"/>
  <c r="P193"/>
  <c r="P212"/>
  <c r="P281"/>
  <c r="P317"/>
  <c i="39" r="BK104"/>
  <c r="BK103"/>
  <c i="42" r="BK94"/>
  <c r="J94"/>
  <c r="J65"/>
  <c r="T94"/>
  <c r="T93"/>
  <c r="T92"/>
  <c i="7" r="BK198"/>
  <c r="J198"/>
  <c r="J68"/>
  <c i="8" r="BK229"/>
  <c r="J229"/>
  <c r="J67"/>
  <c i="21" r="BK242"/>
  <c r="J242"/>
  <c r="J69"/>
  <c i="13" r="BK331"/>
  <c r="J331"/>
  <c r="J76"/>
  <c i="38" r="BK327"/>
  <c r="J327"/>
  <c r="J76"/>
  <c i="9" r="BK89"/>
  <c r="J89"/>
  <c r="J65"/>
  <c i="11" r="BK508"/>
  <c r="J508"/>
  <c r="J72"/>
  <c i="12" r="BK811"/>
  <c r="J811"/>
  <c r="J84"/>
  <c i="13" r="BK225"/>
  <c r="J225"/>
  <c r="J69"/>
  <c r="BK282"/>
  <c r="J282"/>
  <c r="J72"/>
  <c i="27" r="BK123"/>
  <c r="J123"/>
  <c r="J68"/>
  <c i="41" r="BK89"/>
  <c r="J89"/>
  <c r="J65"/>
  <c i="24" r="J59"/>
  <c i="27" r="BK131"/>
  <c r="J131"/>
  <c r="J70"/>
  <c i="35" r="BK576"/>
  <c r="J576"/>
  <c r="J74"/>
  <c i="37" r="BK142"/>
  <c r="J142"/>
  <c r="J69"/>
  <c i="15" r="BK89"/>
  <c r="J89"/>
  <c r="J65"/>
  <c i="17" r="BK271"/>
  <c r="J271"/>
  <c r="J68"/>
  <c i="29" r="BK312"/>
  <c r="J312"/>
  <c r="J68"/>
  <c i="38" r="BK278"/>
  <c r="J278"/>
  <c r="J72"/>
  <c i="18" r="BK462"/>
  <c r="BK461"/>
  <c r="J461"/>
  <c r="J70"/>
  <c i="20" r="BK148"/>
  <c r="J148"/>
  <c r="J66"/>
  <c i="27" r="BK104"/>
  <c r="J104"/>
  <c r="J66"/>
  <c r="BK127"/>
  <c r="J127"/>
  <c r="J69"/>
  <c i="38" r="BK221"/>
  <c r="J221"/>
  <c r="J69"/>
  <c i="2" r="BK119"/>
  <c r="J119"/>
  <c r="J66"/>
  <c i="10" r="BK1216"/>
  <c r="J1216"/>
  <c r="J81"/>
  <c i="13" r="BK321"/>
  <c r="J321"/>
  <c r="J75"/>
  <c i="18" r="BK322"/>
  <c r="J322"/>
  <c r="J67"/>
  <c i="42" r="BK104"/>
  <c r="J104"/>
  <c r="J66"/>
  <c r="BK108"/>
  <c r="J108"/>
  <c r="J67"/>
  <c r="BK112"/>
  <c r="J112"/>
  <c r="J68"/>
  <c r="BK116"/>
  <c r="J116"/>
  <c r="J69"/>
  <c r="BK120"/>
  <c r="J120"/>
  <c r="J70"/>
  <c r="J56"/>
  <c r="J89"/>
  <c r="BE98"/>
  <c i="41" r="BK88"/>
  <c r="BK87"/>
  <c r="J87"/>
  <c i="42" r="F89"/>
  <c r="BE109"/>
  <c r="BE121"/>
  <c r="E50"/>
  <c r="BE95"/>
  <c r="BE101"/>
  <c r="BE113"/>
  <c r="BE117"/>
  <c r="BE105"/>
  <c i="41" r="J84"/>
  <c r="F59"/>
  <c i="40" r="BK88"/>
  <c r="J88"/>
  <c r="J64"/>
  <c i="41" r="J81"/>
  <c r="E50"/>
  <c r="BE90"/>
  <c i="40" r="BE95"/>
  <c r="J84"/>
  <c r="BE100"/>
  <c r="F59"/>
  <c r="BE90"/>
  <c r="BE104"/>
  <c i="39" r="J103"/>
  <c r="J70"/>
  <c r="J104"/>
  <c r="J71"/>
  <c i="40" r="J56"/>
  <c r="E50"/>
  <c r="BE113"/>
  <c r="BE108"/>
  <c i="39" r="J89"/>
  <c i="38" r="BK225"/>
  <c r="J225"/>
  <c r="J70"/>
  <c i="39" r="J63"/>
  <c r="F92"/>
  <c r="BE111"/>
  <c r="E81"/>
  <c r="BE121"/>
  <c r="BE129"/>
  <c r="BE134"/>
  <c i="38" r="J100"/>
  <c r="J65"/>
  <c i="39" r="BE105"/>
  <c r="BE114"/>
  <c r="BE118"/>
  <c r="BE136"/>
  <c r="BE101"/>
  <c r="BE139"/>
  <c r="BE143"/>
  <c r="BE126"/>
  <c r="BE131"/>
  <c r="BE98"/>
  <c r="BE107"/>
  <c r="BE124"/>
  <c i="37" r="BK102"/>
  <c r="BK101"/>
  <c r="J101"/>
  <c r="J65"/>
  <c i="38" r="BE199"/>
  <c r="BE204"/>
  <c r="BE213"/>
  <c r="BE227"/>
  <c r="BE235"/>
  <c r="BE131"/>
  <c r="BE151"/>
  <c r="BE187"/>
  <c r="BE194"/>
  <c r="BE222"/>
  <c r="F59"/>
  <c r="J92"/>
  <c r="BE147"/>
  <c r="BE257"/>
  <c r="BE260"/>
  <c r="BE279"/>
  <c r="BE282"/>
  <c r="BE141"/>
  <c r="BE294"/>
  <c r="BE298"/>
  <c r="BE302"/>
  <c r="BE305"/>
  <c r="BE309"/>
  <c r="BE311"/>
  <c r="J59"/>
  <c r="BE165"/>
  <c r="BE175"/>
  <c r="BE184"/>
  <c r="BE217"/>
  <c r="BE231"/>
  <c r="BE290"/>
  <c r="BE321"/>
  <c i="37" r="J104"/>
  <c r="J68"/>
  <c i="38" r="BE101"/>
  <c r="BE106"/>
  <c r="BE111"/>
  <c r="BE126"/>
  <c r="BE137"/>
  <c r="BE161"/>
  <c r="BE180"/>
  <c r="BE209"/>
  <c r="BE239"/>
  <c r="BE275"/>
  <c r="BE314"/>
  <c r="BE328"/>
  <c r="BE121"/>
  <c r="BE156"/>
  <c r="BE170"/>
  <c r="BE246"/>
  <c r="BE253"/>
  <c r="BE324"/>
  <c r="E50"/>
  <c r="BE116"/>
  <c r="BE242"/>
  <c r="BE250"/>
  <c r="BE264"/>
  <c r="BE268"/>
  <c r="BE272"/>
  <c r="BE286"/>
  <c r="BE318"/>
  <c i="37" r="BE200"/>
  <c r="BE203"/>
  <c r="BE257"/>
  <c r="BE316"/>
  <c r="BE348"/>
  <c r="BE356"/>
  <c r="E50"/>
  <c r="BE105"/>
  <c r="BE123"/>
  <c r="BE136"/>
  <c r="BE143"/>
  <c r="BE210"/>
  <c i="36" r="J150"/>
  <c r="J68"/>
  <c i="37" r="BE108"/>
  <c r="BE127"/>
  <c r="BE166"/>
  <c r="BE172"/>
  <c r="BE189"/>
  <c r="BE213"/>
  <c r="BE319"/>
  <c i="36" r="BK95"/>
  <c r="J95"/>
  <c r="J65"/>
  <c i="37" r="F96"/>
  <c r="BE115"/>
  <c r="BE119"/>
  <c r="BE271"/>
  <c r="J93"/>
  <c r="BE131"/>
  <c r="BE177"/>
  <c r="BE180"/>
  <c r="BE184"/>
  <c r="BE309"/>
  <c r="BE340"/>
  <c r="BE193"/>
  <c r="BE326"/>
  <c r="BE112"/>
  <c r="BE155"/>
  <c r="BE220"/>
  <c r="BE227"/>
  <c r="BE235"/>
  <c r="BE241"/>
  <c r="BE249"/>
  <c r="BE265"/>
  <c r="BE279"/>
  <c r="BE287"/>
  <c r="BE295"/>
  <c r="BE301"/>
  <c r="BE334"/>
  <c r="BE148"/>
  <c r="BE158"/>
  <c i="35" r="BK106"/>
  <c r="BK105"/>
  <c r="J105"/>
  <c r="J65"/>
  <c r="J311"/>
  <c r="J70"/>
  <c i="36" r="J56"/>
  <c r="BE115"/>
  <c r="BE133"/>
  <c r="BE136"/>
  <c r="BE140"/>
  <c r="BE214"/>
  <c r="BE239"/>
  <c r="BE281"/>
  <c i="35" r="J783"/>
  <c r="J80"/>
  <c i="36" r="F59"/>
  <c r="BE151"/>
  <c r="BE354"/>
  <c i="35" r="J581"/>
  <c r="J76"/>
  <c i="36" r="BE165"/>
  <c r="BE179"/>
  <c r="BE182"/>
  <c r="E50"/>
  <c r="BE172"/>
  <c r="BE200"/>
  <c r="BE308"/>
  <c r="BE312"/>
  <c r="BE327"/>
  <c r="BE343"/>
  <c r="BE347"/>
  <c r="BE97"/>
  <c r="BE129"/>
  <c r="BE206"/>
  <c r="BE334"/>
  <c r="BE189"/>
  <c r="BE192"/>
  <c r="BE259"/>
  <c r="BE266"/>
  <c r="BE274"/>
  <c r="BE292"/>
  <c r="BE121"/>
  <c r="BE126"/>
  <c r="BE147"/>
  <c r="BE221"/>
  <c r="BE284"/>
  <c r="BE301"/>
  <c r="BE304"/>
  <c r="BE104"/>
  <c r="BE107"/>
  <c r="BE157"/>
  <c r="BE228"/>
  <c r="BE231"/>
  <c r="BE245"/>
  <c r="BE252"/>
  <c r="BE294"/>
  <c r="BE320"/>
  <c r="BE337"/>
  <c i="35" r="J97"/>
  <c r="BE246"/>
  <c r="BE253"/>
  <c r="BE297"/>
  <c r="BE316"/>
  <c r="BE330"/>
  <c r="BE388"/>
  <c r="BE505"/>
  <c r="BE507"/>
  <c r="BE573"/>
  <c r="BE630"/>
  <c r="BE784"/>
  <c r="BE798"/>
  <c r="BE812"/>
  <c r="BE815"/>
  <c r="BE822"/>
  <c r="BE825"/>
  <c r="BE833"/>
  <c r="BE839"/>
  <c r="BE847"/>
  <c r="BE854"/>
  <c r="BE861"/>
  <c r="BE864"/>
  <c i="34" r="BK138"/>
  <c r="J138"/>
  <c r="J67"/>
  <c i="35" r="E50"/>
  <c r="BE147"/>
  <c r="BE154"/>
  <c r="BE158"/>
  <c r="BE183"/>
  <c r="BE201"/>
  <c r="BE211"/>
  <c r="BE216"/>
  <c r="BE275"/>
  <c r="BE281"/>
  <c r="BE303"/>
  <c r="BE312"/>
  <c r="BE338"/>
  <c r="BE353"/>
  <c r="BE357"/>
  <c r="BE376"/>
  <c r="BE455"/>
  <c r="BE466"/>
  <c r="BE482"/>
  <c r="BE554"/>
  <c r="BE577"/>
  <c r="BE616"/>
  <c r="BE661"/>
  <c r="BE750"/>
  <c r="BE753"/>
  <c r="BE790"/>
  <c r="BE107"/>
  <c r="BE122"/>
  <c r="BE196"/>
  <c r="BE207"/>
  <c r="BE242"/>
  <c r="BE251"/>
  <c r="BE279"/>
  <c r="BE362"/>
  <c r="BE422"/>
  <c r="BE458"/>
  <c r="BE472"/>
  <c r="BE476"/>
  <c r="BE515"/>
  <c r="BE545"/>
  <c r="BE548"/>
  <c r="BE606"/>
  <c r="BE611"/>
  <c r="BE640"/>
  <c r="BE654"/>
  <c r="BE674"/>
  <c r="BE688"/>
  <c r="BE723"/>
  <c r="BE761"/>
  <c r="BE133"/>
  <c r="BE139"/>
  <c r="BE163"/>
  <c r="BE349"/>
  <c r="BE372"/>
  <c r="BE462"/>
  <c r="BE470"/>
  <c r="BE480"/>
  <c r="BE490"/>
  <c r="BE503"/>
  <c r="BE509"/>
  <c r="BE526"/>
  <c r="BE551"/>
  <c r="BE600"/>
  <c r="BE633"/>
  <c r="BE637"/>
  <c r="BE694"/>
  <c r="BE715"/>
  <c r="BE730"/>
  <c r="BE757"/>
  <c r="BE805"/>
  <c r="BE113"/>
  <c r="BE167"/>
  <c r="BE224"/>
  <c r="BE238"/>
  <c r="BE265"/>
  <c r="BE334"/>
  <c r="BE384"/>
  <c r="BE392"/>
  <c r="BE399"/>
  <c r="BE440"/>
  <c r="BE451"/>
  <c r="BE468"/>
  <c r="BE474"/>
  <c r="BE478"/>
  <c r="BE484"/>
  <c r="BE494"/>
  <c r="BE559"/>
  <c r="BE589"/>
  <c r="BE592"/>
  <c r="BE623"/>
  <c r="BE644"/>
  <c r="BE708"/>
  <c r="BE733"/>
  <c r="BE743"/>
  <c r="BE768"/>
  <c i="34" r="BK92"/>
  <c r="J92"/>
  <c r="J64"/>
  <c i="35" r="BE143"/>
  <c r="BE173"/>
  <c r="BE177"/>
  <c r="BE190"/>
  <c r="BE220"/>
  <c r="BE257"/>
  <c r="BE262"/>
  <c r="BE292"/>
  <c r="BE294"/>
  <c r="BE307"/>
  <c r="BE324"/>
  <c r="BE341"/>
  <c r="BE379"/>
  <c r="BE395"/>
  <c r="BE435"/>
  <c r="BE498"/>
  <c r="BE501"/>
  <c r="BE517"/>
  <c r="BE521"/>
  <c r="BE582"/>
  <c r="BE626"/>
  <c r="BE670"/>
  <c r="BE110"/>
  <c r="BE117"/>
  <c r="BE198"/>
  <c r="BE286"/>
  <c r="BE299"/>
  <c r="BE319"/>
  <c r="BE345"/>
  <c r="BE403"/>
  <c r="BE407"/>
  <c r="BE411"/>
  <c r="BE416"/>
  <c r="BE426"/>
  <c r="BE486"/>
  <c r="BE488"/>
  <c r="BE492"/>
  <c r="BE519"/>
  <c r="BE562"/>
  <c r="BE619"/>
  <c r="BE664"/>
  <c r="BE776"/>
  <c r="F59"/>
  <c r="BE126"/>
  <c r="BE152"/>
  <c r="BE181"/>
  <c r="BE185"/>
  <c r="BE203"/>
  <c r="BE232"/>
  <c r="BE271"/>
  <c r="BE368"/>
  <c r="BE431"/>
  <c r="BE447"/>
  <c r="BE496"/>
  <c r="BE532"/>
  <c r="BE535"/>
  <c r="BE538"/>
  <c r="BE542"/>
  <c r="BE566"/>
  <c r="BE570"/>
  <c r="BE651"/>
  <c r="BE681"/>
  <c r="BE701"/>
  <c r="BE741"/>
  <c r="BE765"/>
  <c i="34" r="F59"/>
  <c r="BE145"/>
  <c r="BE148"/>
  <c r="BE167"/>
  <c r="BE183"/>
  <c r="BE219"/>
  <c r="BE255"/>
  <c r="BE259"/>
  <c r="BE263"/>
  <c r="BE266"/>
  <c r="E50"/>
  <c r="J88"/>
  <c r="BE135"/>
  <c r="BE140"/>
  <c r="BE171"/>
  <c r="BE197"/>
  <c r="BE248"/>
  <c r="BE251"/>
  <c r="BE280"/>
  <c r="BE123"/>
  <c r="BE157"/>
  <c r="BE222"/>
  <c r="BE127"/>
  <c r="BE142"/>
  <c r="BE191"/>
  <c r="BE195"/>
  <c r="BE229"/>
  <c r="BE269"/>
  <c r="BE290"/>
  <c i="33" r="BK92"/>
  <c r="J92"/>
  <c r="J64"/>
  <c i="34" r="BE105"/>
  <c r="BE119"/>
  <c r="BE151"/>
  <c r="BE155"/>
  <c r="BE185"/>
  <c r="BE189"/>
  <c r="BE215"/>
  <c r="BE225"/>
  <c r="BE283"/>
  <c r="BE287"/>
  <c r="J56"/>
  <c r="BE94"/>
  <c r="BE98"/>
  <c r="BE102"/>
  <c r="BE109"/>
  <c r="BE112"/>
  <c r="BE116"/>
  <c r="BE163"/>
  <c r="BE200"/>
  <c r="BE276"/>
  <c r="BE131"/>
  <c r="BE161"/>
  <c r="BE175"/>
  <c r="BE179"/>
  <c r="BE202"/>
  <c r="BE204"/>
  <c r="BE207"/>
  <c r="BE211"/>
  <c r="BE233"/>
  <c r="BE237"/>
  <c r="BE241"/>
  <c r="BE245"/>
  <c r="BE273"/>
  <c i="33" r="BE101"/>
  <c r="BE237"/>
  <c r="BE262"/>
  <c r="BE265"/>
  <c r="BE270"/>
  <c r="BE297"/>
  <c i="32" r="BK92"/>
  <c r="J92"/>
  <c r="J64"/>
  <c i="33" r="BE192"/>
  <c r="BE202"/>
  <c r="BE245"/>
  <c r="BE251"/>
  <c r="J85"/>
  <c r="BE158"/>
  <c r="BE179"/>
  <c r="BE117"/>
  <c r="BE173"/>
  <c r="BE267"/>
  <c r="BE277"/>
  <c r="F58"/>
  <c r="BE98"/>
  <c r="BE163"/>
  <c r="BE168"/>
  <c r="BE226"/>
  <c r="E50"/>
  <c r="F88"/>
  <c r="BE153"/>
  <c r="BE176"/>
  <c r="BE218"/>
  <c r="BE232"/>
  <c r="BE282"/>
  <c r="BE285"/>
  <c r="BE287"/>
  <c r="BE295"/>
  <c r="BE94"/>
  <c r="BE206"/>
  <c r="BE272"/>
  <c r="BE305"/>
  <c r="BE309"/>
  <c r="BE122"/>
  <c r="BE136"/>
  <c r="BE139"/>
  <c r="BE145"/>
  <c r="BE183"/>
  <c r="BE187"/>
  <c r="BE259"/>
  <c r="BE275"/>
  <c r="BE280"/>
  <c r="BE312"/>
  <c i="32" r="F59"/>
  <c r="BE168"/>
  <c r="BE187"/>
  <c r="BE193"/>
  <c i="31" r="BK93"/>
  <c r="J93"/>
  <c r="J64"/>
  <c i="32" r="J85"/>
  <c r="BE102"/>
  <c r="BE151"/>
  <c r="BE163"/>
  <c r="E50"/>
  <c r="BE126"/>
  <c r="BE173"/>
  <c r="BE182"/>
  <c r="BE94"/>
  <c r="BE130"/>
  <c r="BE122"/>
  <c r="BE190"/>
  <c r="F87"/>
  <c r="BE113"/>
  <c r="BE117"/>
  <c r="BE178"/>
  <c r="BE107"/>
  <c r="BE134"/>
  <c r="BE143"/>
  <c r="BE154"/>
  <c i="31" r="E80"/>
  <c r="BE103"/>
  <c r="F59"/>
  <c r="BE108"/>
  <c r="BE255"/>
  <c i="30" r="BK93"/>
  <c r="BK92"/>
  <c r="J92"/>
  <c i="31" r="BE126"/>
  <c r="BE186"/>
  <c r="BE196"/>
  <c r="BE202"/>
  <c r="BE229"/>
  <c r="BE232"/>
  <c r="F58"/>
  <c r="BE154"/>
  <c r="BE240"/>
  <c r="BE145"/>
  <c r="BE169"/>
  <c r="BE235"/>
  <c r="BE258"/>
  <c r="BE260"/>
  <c r="BE263"/>
  <c r="J56"/>
  <c r="BE113"/>
  <c r="BE118"/>
  <c r="BE245"/>
  <c r="BE247"/>
  <c r="BE265"/>
  <c r="BE271"/>
  <c r="BE95"/>
  <c r="BE100"/>
  <c r="BE123"/>
  <c r="BE135"/>
  <c r="BE175"/>
  <c r="BE182"/>
  <c r="BE213"/>
  <c r="BE218"/>
  <c r="BE224"/>
  <c r="BE237"/>
  <c r="BE268"/>
  <c r="BE159"/>
  <c r="BE164"/>
  <c r="BE207"/>
  <c r="BE242"/>
  <c i="30" r="E80"/>
  <c r="F89"/>
  <c r="BE110"/>
  <c r="BE128"/>
  <c r="BE133"/>
  <c r="BE138"/>
  <c r="BE143"/>
  <c r="BE185"/>
  <c r="BE233"/>
  <c r="BE95"/>
  <c r="BE114"/>
  <c r="BE166"/>
  <c r="BE216"/>
  <c r="J89"/>
  <c r="BE100"/>
  <c r="BE149"/>
  <c r="BE157"/>
  <c r="J56"/>
  <c r="BE123"/>
  <c r="BE219"/>
  <c r="BE223"/>
  <c i="29" r="BK93"/>
  <c r="BK92"/>
  <c r="J92"/>
  <c i="30" r="BE105"/>
  <c r="BE119"/>
  <c r="BE161"/>
  <c r="BE196"/>
  <c r="BE175"/>
  <c r="BE180"/>
  <c r="BE199"/>
  <c r="BE202"/>
  <c r="BE227"/>
  <c r="BE154"/>
  <c r="BE171"/>
  <c r="BE207"/>
  <c r="BE230"/>
  <c r="BE190"/>
  <c i="29" r="BE137"/>
  <c r="BE305"/>
  <c r="BE349"/>
  <c r="J56"/>
  <c r="BE141"/>
  <c r="BE191"/>
  <c r="BE195"/>
  <c r="BE212"/>
  <c r="BE279"/>
  <c r="BE300"/>
  <c r="BE335"/>
  <c r="BE358"/>
  <c r="BE132"/>
  <c r="BE222"/>
  <c r="BE340"/>
  <c r="BE362"/>
  <c r="J59"/>
  <c r="BE95"/>
  <c r="BE150"/>
  <c r="BE155"/>
  <c r="BE160"/>
  <c r="BE165"/>
  <c r="BE178"/>
  <c r="BE245"/>
  <c r="BE276"/>
  <c r="E50"/>
  <c r="BE114"/>
  <c r="BE146"/>
  <c r="BE293"/>
  <c r="BE353"/>
  <c r="F59"/>
  <c r="BE200"/>
  <c r="BE203"/>
  <c r="BE207"/>
  <c r="BE233"/>
  <c r="BE289"/>
  <c r="BE319"/>
  <c r="BE365"/>
  <c r="BE226"/>
  <c r="BE239"/>
  <c r="BE256"/>
  <c r="BE262"/>
  <c r="BE265"/>
  <c r="BE313"/>
  <c r="BE332"/>
  <c r="BE343"/>
  <c i="27" r="J94"/>
  <c r="J65"/>
  <c i="28" r="E50"/>
  <c r="J85"/>
  <c r="BE122"/>
  <c r="J82"/>
  <c r="BE95"/>
  <c r="BE110"/>
  <c r="F59"/>
  <c r="BE107"/>
  <c r="BE114"/>
  <c r="BE91"/>
  <c r="BE99"/>
  <c r="BE134"/>
  <c r="BE138"/>
  <c r="BE103"/>
  <c r="BE118"/>
  <c r="BE126"/>
  <c r="BE130"/>
  <c i="26" r="BK88"/>
  <c r="BK87"/>
  <c r="J87"/>
  <c i="27" r="F59"/>
  <c r="J59"/>
  <c r="BE95"/>
  <c r="BE98"/>
  <c r="BE132"/>
  <c r="BE101"/>
  <c r="BE119"/>
  <c r="J56"/>
  <c r="E50"/>
  <c r="BE105"/>
  <c r="BE128"/>
  <c r="BE112"/>
  <c r="F88"/>
  <c r="BE109"/>
  <c r="BE116"/>
  <c r="BE124"/>
  <c i="25" r="J63"/>
  <c r="J88"/>
  <c r="J64"/>
  <c i="26" r="J59"/>
  <c r="BE123"/>
  <c r="BE127"/>
  <c r="J56"/>
  <c r="E50"/>
  <c r="BE90"/>
  <c r="BE115"/>
  <c r="F59"/>
  <c r="BE119"/>
  <c i="25" r="J89"/>
  <c r="J65"/>
  <c i="26" r="BE109"/>
  <c r="BE94"/>
  <c r="BE97"/>
  <c r="BE103"/>
  <c r="BE106"/>
  <c r="BE112"/>
  <c r="BE100"/>
  <c r="BE132"/>
  <c i="24" r="J93"/>
  <c r="J65"/>
  <c i="25" r="F84"/>
  <c r="BE99"/>
  <c r="BE104"/>
  <c r="BE113"/>
  <c r="BE119"/>
  <c i="24" r="BK124"/>
  <c r="J124"/>
  <c r="J67"/>
  <c i="25" r="BE131"/>
  <c r="E50"/>
  <c r="BE94"/>
  <c r="BE122"/>
  <c r="J81"/>
  <c r="BE134"/>
  <c r="BE90"/>
  <c r="BE127"/>
  <c r="BE137"/>
  <c r="J84"/>
  <c r="BE109"/>
  <c i="24" r="BE128"/>
  <c r="BE203"/>
  <c r="BE236"/>
  <c r="BE243"/>
  <c r="BE253"/>
  <c r="BE113"/>
  <c r="BE121"/>
  <c r="BE143"/>
  <c r="BE171"/>
  <c r="BE198"/>
  <c r="BE218"/>
  <c i="23" r="J136"/>
  <c r="J68"/>
  <c i="24" r="E50"/>
  <c r="J56"/>
  <c r="F59"/>
  <c r="BE98"/>
  <c r="BE102"/>
  <c r="BE222"/>
  <c r="BE229"/>
  <c r="BE232"/>
  <c r="BE250"/>
  <c i="23" r="J93"/>
  <c r="J65"/>
  <c i="24" r="BE211"/>
  <c i="23" r="J92"/>
  <c r="J64"/>
  <c i="24" r="BE135"/>
  <c r="BE137"/>
  <c r="BE180"/>
  <c r="BE214"/>
  <c r="BE117"/>
  <c r="BE126"/>
  <c r="BE141"/>
  <c r="BE159"/>
  <c r="BE106"/>
  <c r="BE109"/>
  <c r="BE131"/>
  <c r="BE165"/>
  <c r="BE175"/>
  <c r="BE177"/>
  <c r="BE183"/>
  <c r="BE191"/>
  <c r="BE194"/>
  <c r="BE226"/>
  <c r="BE94"/>
  <c r="BE147"/>
  <c r="BE151"/>
  <c r="BE155"/>
  <c r="BE163"/>
  <c r="BE169"/>
  <c r="BE187"/>
  <c r="BE207"/>
  <c r="BE239"/>
  <c r="BE246"/>
  <c i="23" r="BE104"/>
  <c r="BE116"/>
  <c r="BE168"/>
  <c r="BE238"/>
  <c r="J85"/>
  <c r="BE130"/>
  <c r="BE163"/>
  <c r="BE190"/>
  <c r="BE234"/>
  <c i="22" r="J93"/>
  <c r="J65"/>
  <c i="23" r="F59"/>
  <c r="BE94"/>
  <c r="BE132"/>
  <c r="BE143"/>
  <c r="BE149"/>
  <c r="BE192"/>
  <c r="BE202"/>
  <c r="BE207"/>
  <c r="BE230"/>
  <c r="BE246"/>
  <c r="BE256"/>
  <c r="BE259"/>
  <c r="BE262"/>
  <c r="BE110"/>
  <c r="BE122"/>
  <c r="BE137"/>
  <c r="BE173"/>
  <c r="BE176"/>
  <c r="BE180"/>
  <c r="BE214"/>
  <c r="BE268"/>
  <c r="BE277"/>
  <c r="BE98"/>
  <c r="BE119"/>
  <c r="BE146"/>
  <c r="BE187"/>
  <c r="BE200"/>
  <c r="BE205"/>
  <c r="BE210"/>
  <c r="BE242"/>
  <c r="BE250"/>
  <c r="BE265"/>
  <c r="BE101"/>
  <c r="BE113"/>
  <c r="BE141"/>
  <c r="BE158"/>
  <c r="BE166"/>
  <c r="BE195"/>
  <c r="BE218"/>
  <c r="BE222"/>
  <c r="BE253"/>
  <c r="BE274"/>
  <c r="E79"/>
  <c r="BE125"/>
  <c r="BE139"/>
  <c r="BE152"/>
  <c r="BE155"/>
  <c r="BE161"/>
  <c r="BE226"/>
  <c r="J59"/>
  <c r="BE107"/>
  <c r="BE127"/>
  <c r="BE171"/>
  <c r="BE183"/>
  <c r="BE197"/>
  <c r="BE271"/>
  <c i="22" r="E50"/>
  <c r="J85"/>
  <c r="BE102"/>
  <c r="BE169"/>
  <c r="BE175"/>
  <c r="BE179"/>
  <c r="BE99"/>
  <c r="BE194"/>
  <c r="BE201"/>
  <c r="BE212"/>
  <c r="BE221"/>
  <c r="BE239"/>
  <c r="BE242"/>
  <c r="BE244"/>
  <c r="F58"/>
  <c r="BE254"/>
  <c r="BE94"/>
  <c r="BE172"/>
  <c r="BE210"/>
  <c r="BE164"/>
  <c r="BE183"/>
  <c r="BE207"/>
  <c r="BE247"/>
  <c i="21" r="J95"/>
  <c r="J65"/>
  <c i="22" r="BE111"/>
  <c r="BE132"/>
  <c r="BE226"/>
  <c r="BE229"/>
  <c r="BE233"/>
  <c r="BE249"/>
  <c r="F59"/>
  <c r="BE120"/>
  <c r="BE145"/>
  <c r="BE159"/>
  <c r="BE236"/>
  <c r="BE267"/>
  <c r="BE270"/>
  <c r="BE129"/>
  <c r="BE252"/>
  <c r="BE263"/>
  <c i="21" r="E50"/>
  <c r="J87"/>
  <c r="BE115"/>
  <c r="BE153"/>
  <c r="BE161"/>
  <c r="BE214"/>
  <c r="BE267"/>
  <c r="BE270"/>
  <c r="BE182"/>
  <c r="BE210"/>
  <c r="F59"/>
  <c r="BE101"/>
  <c r="BE111"/>
  <c r="BE129"/>
  <c r="BE165"/>
  <c r="BE186"/>
  <c r="BE199"/>
  <c r="J90"/>
  <c r="BE96"/>
  <c r="BE120"/>
  <c r="BE124"/>
  <c r="BE194"/>
  <c r="BE229"/>
  <c r="BE232"/>
  <c r="BE255"/>
  <c r="BE258"/>
  <c r="BE190"/>
  <c r="BE224"/>
  <c i="20" r="BK92"/>
  <c r="BK91"/>
  <c r="J91"/>
  <c r="J63"/>
  <c i="21" r="BE139"/>
  <c r="BE150"/>
  <c r="BE170"/>
  <c r="BE205"/>
  <c r="BE237"/>
  <c r="BE243"/>
  <c r="BE262"/>
  <c r="BE106"/>
  <c r="BE134"/>
  <c r="BE144"/>
  <c r="BE246"/>
  <c r="BE158"/>
  <c r="BE175"/>
  <c r="BE180"/>
  <c r="BE219"/>
  <c i="20" r="J85"/>
  <c r="F88"/>
  <c r="BE100"/>
  <c r="BE134"/>
  <c r="BE181"/>
  <c r="BE187"/>
  <c r="BE195"/>
  <c r="BE224"/>
  <c r="E50"/>
  <c r="BE106"/>
  <c r="BE119"/>
  <c r="BE129"/>
  <c r="BE159"/>
  <c r="BE202"/>
  <c i="19" r="J90"/>
  <c r="J65"/>
  <c i="20" r="J59"/>
  <c r="BE94"/>
  <c r="BE124"/>
  <c r="BE141"/>
  <c r="BE171"/>
  <c r="BE197"/>
  <c r="BE207"/>
  <c r="BE211"/>
  <c i="19" r="J89"/>
  <c r="J64"/>
  <c i="20" r="BE110"/>
  <c r="BE177"/>
  <c r="BE221"/>
  <c r="BE190"/>
  <c r="BE115"/>
  <c r="BE149"/>
  <c r="BE153"/>
  <c r="BE165"/>
  <c r="BE214"/>
  <c i="18" r="J462"/>
  <c r="J71"/>
  <c i="19" r="J85"/>
  <c r="BE101"/>
  <c r="J56"/>
  <c r="BE95"/>
  <c r="BE112"/>
  <c i="18" r="J95"/>
  <c r="J65"/>
  <c i="19" r="BE104"/>
  <c r="BE109"/>
  <c r="E76"/>
  <c r="F85"/>
  <c r="BE91"/>
  <c r="BE97"/>
  <c i="17" r="J94"/>
  <c r="J65"/>
  <c i="18" r="J56"/>
  <c r="F90"/>
  <c r="BE155"/>
  <c r="BE210"/>
  <c r="BE217"/>
  <c r="BE377"/>
  <c r="BE381"/>
  <c r="BE423"/>
  <c r="BE451"/>
  <c r="BE455"/>
  <c r="BE458"/>
  <c r="BE463"/>
  <c r="E50"/>
  <c r="J90"/>
  <c r="BE223"/>
  <c r="BE238"/>
  <c r="BE293"/>
  <c r="BE373"/>
  <c r="BE151"/>
  <c r="BE350"/>
  <c r="BE363"/>
  <c r="BE305"/>
  <c r="BE345"/>
  <c r="BE386"/>
  <c r="BE432"/>
  <c r="BE440"/>
  <c r="BE119"/>
  <c r="BE146"/>
  <c r="BE170"/>
  <c r="BE182"/>
  <c r="BE195"/>
  <c r="BE272"/>
  <c r="BE342"/>
  <c r="BE348"/>
  <c r="BE353"/>
  <c r="BE356"/>
  <c r="BE391"/>
  <c r="BE410"/>
  <c r="BE446"/>
  <c r="BE96"/>
  <c r="BE244"/>
  <c r="BE315"/>
  <c r="BE323"/>
  <c r="BE330"/>
  <c r="BE142"/>
  <c r="BE160"/>
  <c r="BE165"/>
  <c r="BE206"/>
  <c r="BE280"/>
  <c r="BE287"/>
  <c r="BE371"/>
  <c r="BE413"/>
  <c r="BE426"/>
  <c r="BE229"/>
  <c r="BE254"/>
  <c r="BE257"/>
  <c r="BE269"/>
  <c r="BE360"/>
  <c i="17" r="BE141"/>
  <c r="BE150"/>
  <c i="16" r="BK87"/>
  <c r="J87"/>
  <c r="J89"/>
  <c r="J65"/>
  <c i="17" r="E80"/>
  <c r="BE95"/>
  <c r="BE136"/>
  <c r="BE174"/>
  <c r="BE178"/>
  <c r="BE183"/>
  <c r="BE188"/>
  <c r="F89"/>
  <c r="BE113"/>
  <c r="BE117"/>
  <c r="J56"/>
  <c r="J59"/>
  <c r="BE131"/>
  <c r="BE122"/>
  <c r="BE204"/>
  <c r="BE212"/>
  <c r="BE220"/>
  <c r="BE228"/>
  <c r="BE240"/>
  <c r="BE243"/>
  <c r="BE259"/>
  <c r="BE126"/>
  <c r="BE275"/>
  <c r="BE281"/>
  <c r="BE165"/>
  <c r="BE194"/>
  <c r="BE200"/>
  <c r="BE248"/>
  <c r="BE251"/>
  <c r="BE265"/>
  <c r="BE272"/>
  <c r="BE288"/>
  <c r="BE104"/>
  <c r="BE160"/>
  <c r="BE170"/>
  <c r="BE285"/>
  <c i="15" r="BK88"/>
  <c r="J88"/>
  <c r="J64"/>
  <c i="16" r="E50"/>
  <c r="J59"/>
  <c r="J81"/>
  <c r="F84"/>
  <c r="BE90"/>
  <c r="BE93"/>
  <c i="14" r="BK103"/>
  <c r="J103"/>
  <c r="J70"/>
  <c i="15" r="E50"/>
  <c r="J84"/>
  <c r="J56"/>
  <c r="F59"/>
  <c r="BE90"/>
  <c i="1" r="BD70"/>
  <c i="14" r="J60"/>
  <c r="F92"/>
  <c r="BE112"/>
  <c r="E81"/>
  <c r="BE105"/>
  <c r="BE141"/>
  <c r="BE144"/>
  <c r="J92"/>
  <c i="13" r="BK229"/>
  <c r="J229"/>
  <c r="J70"/>
  <c i="14" r="BE129"/>
  <c r="BE131"/>
  <c i="13" r="J100"/>
  <c r="J65"/>
  <c i="14" r="BE98"/>
  <c r="BE101"/>
  <c r="BE116"/>
  <c r="BE125"/>
  <c r="BE109"/>
  <c r="BE135"/>
  <c r="BE137"/>
  <c r="BE119"/>
  <c r="BE123"/>
  <c r="BE147"/>
  <c i="12" r="BK598"/>
  <c i="13" r="BE203"/>
  <c r="BE213"/>
  <c r="BE242"/>
  <c r="BE249"/>
  <c r="BE256"/>
  <c r="BE283"/>
  <c r="BE315"/>
  <c r="BE325"/>
  <c r="BE328"/>
  <c r="BE332"/>
  <c i="12" r="BK202"/>
  <c i="13" r="E86"/>
  <c r="BE142"/>
  <c r="BE149"/>
  <c r="BE153"/>
  <c r="BE188"/>
  <c r="BE198"/>
  <c r="BE276"/>
  <c r="BE298"/>
  <c r="F95"/>
  <c r="BE111"/>
  <c r="BE126"/>
  <c r="BE217"/>
  <c r="BE221"/>
  <c r="BE231"/>
  <c r="BE279"/>
  <c r="BE286"/>
  <c r="BE318"/>
  <c r="J95"/>
  <c r="BE106"/>
  <c r="BE116"/>
  <c r="BE131"/>
  <c r="BE174"/>
  <c r="BE191"/>
  <c r="BE226"/>
  <c r="BE253"/>
  <c r="BE264"/>
  <c r="BE294"/>
  <c r="BE302"/>
  <c r="BE322"/>
  <c r="J56"/>
  <c r="BE121"/>
  <c r="BE245"/>
  <c r="BE208"/>
  <c r="BE235"/>
  <c r="BE238"/>
  <c r="BE260"/>
  <c r="BE268"/>
  <c r="BE290"/>
  <c r="BE101"/>
  <c r="BE138"/>
  <c r="BE165"/>
  <c r="BE169"/>
  <c r="BE179"/>
  <c r="BE159"/>
  <c r="BE184"/>
  <c r="BE272"/>
  <c r="BE306"/>
  <c r="BE309"/>
  <c r="BE313"/>
  <c i="11" r="BK96"/>
  <c r="J96"/>
  <c r="J65"/>
  <c i="12" r="E95"/>
  <c r="BE110"/>
  <c r="BE183"/>
  <c r="BE215"/>
  <c r="BE218"/>
  <c r="BE221"/>
  <c r="BE227"/>
  <c r="BE292"/>
  <c r="BE309"/>
  <c r="BE361"/>
  <c r="BE454"/>
  <c r="BE490"/>
  <c r="BE499"/>
  <c r="BE580"/>
  <c r="BE607"/>
  <c r="BE674"/>
  <c r="BE689"/>
  <c r="BE765"/>
  <c r="BE783"/>
  <c r="BE785"/>
  <c r="BE800"/>
  <c r="BE804"/>
  <c r="BE807"/>
  <c r="BE809"/>
  <c r="BE812"/>
  <c r="BE816"/>
  <c r="BE819"/>
  <c r="J101"/>
  <c r="BE235"/>
  <c r="BE262"/>
  <c r="BE280"/>
  <c r="BE297"/>
  <c r="BE346"/>
  <c r="BE377"/>
  <c r="BE383"/>
  <c r="BE403"/>
  <c r="BE412"/>
  <c r="BE506"/>
  <c r="BE541"/>
  <c r="BE554"/>
  <c r="BE559"/>
  <c r="BE562"/>
  <c r="BE565"/>
  <c r="BE569"/>
  <c r="BE573"/>
  <c r="BE584"/>
  <c r="BE600"/>
  <c r="BE694"/>
  <c r="BE715"/>
  <c r="BE749"/>
  <c r="BE771"/>
  <c r="BE779"/>
  <c r="F59"/>
  <c r="BE119"/>
  <c r="BE123"/>
  <c r="BE231"/>
  <c r="BE270"/>
  <c r="BE322"/>
  <c r="BE386"/>
  <c r="BE414"/>
  <c r="BE416"/>
  <c r="BE424"/>
  <c r="BE429"/>
  <c r="BE435"/>
  <c r="BE451"/>
  <c r="BE463"/>
  <c r="BE481"/>
  <c r="BE589"/>
  <c r="BE595"/>
  <c r="BE641"/>
  <c r="BE700"/>
  <c r="BE769"/>
  <c r="BE781"/>
  <c r="BE187"/>
  <c r="BE233"/>
  <c r="BE246"/>
  <c r="BE282"/>
  <c r="BE325"/>
  <c r="BE328"/>
  <c r="BE401"/>
  <c r="BE438"/>
  <c r="BE537"/>
  <c r="BE707"/>
  <c r="BE711"/>
  <c r="BE722"/>
  <c r="BE726"/>
  <c r="BE739"/>
  <c r="BE138"/>
  <c r="BE162"/>
  <c r="BE229"/>
  <c r="BE240"/>
  <c r="BE266"/>
  <c r="BE319"/>
  <c r="BE339"/>
  <c r="BE348"/>
  <c r="BE350"/>
  <c r="BE380"/>
  <c r="BE398"/>
  <c r="BE405"/>
  <c r="BE408"/>
  <c r="BE410"/>
  <c r="BE456"/>
  <c r="BE503"/>
  <c r="BE611"/>
  <c r="BE615"/>
  <c r="BE622"/>
  <c r="BE648"/>
  <c r="BE653"/>
  <c r="BE657"/>
  <c r="BE685"/>
  <c r="BE719"/>
  <c r="BE752"/>
  <c r="BE763"/>
  <c r="BE773"/>
  <c r="BE114"/>
  <c r="BE127"/>
  <c r="BE191"/>
  <c r="BE196"/>
  <c r="BE199"/>
  <c r="BE276"/>
  <c r="BE278"/>
  <c r="BE284"/>
  <c r="BE286"/>
  <c r="BE288"/>
  <c r="BE290"/>
  <c r="BE305"/>
  <c r="BE314"/>
  <c r="BE355"/>
  <c r="BE449"/>
  <c r="BE458"/>
  <c r="BE514"/>
  <c r="BE518"/>
  <c r="BE522"/>
  <c r="BE576"/>
  <c r="BE660"/>
  <c r="BE704"/>
  <c r="BE745"/>
  <c r="BE759"/>
  <c r="BE767"/>
  <c r="BE116"/>
  <c r="BE148"/>
  <c r="BE158"/>
  <c r="BE176"/>
  <c r="BE179"/>
  <c r="BE211"/>
  <c r="BE248"/>
  <c r="BE252"/>
  <c r="BE255"/>
  <c r="BE331"/>
  <c r="BE367"/>
  <c r="BE372"/>
  <c r="BE418"/>
  <c r="BE421"/>
  <c r="BE443"/>
  <c r="BE474"/>
  <c r="BE477"/>
  <c r="BE485"/>
  <c r="BE603"/>
  <c r="BE618"/>
  <c r="BE626"/>
  <c r="BE630"/>
  <c r="BE645"/>
  <c r="BE650"/>
  <c r="BE667"/>
  <c r="BE670"/>
  <c r="BE730"/>
  <c r="BE755"/>
  <c r="BE775"/>
  <c r="BE777"/>
  <c r="BE793"/>
  <c r="BE165"/>
  <c r="BE169"/>
  <c r="BE172"/>
  <c r="BE189"/>
  <c r="BE204"/>
  <c r="BE208"/>
  <c r="BE225"/>
  <c r="BE258"/>
  <c r="BE273"/>
  <c r="BE303"/>
  <c r="BE336"/>
  <c r="BE343"/>
  <c r="BE363"/>
  <c r="BE389"/>
  <c r="BE395"/>
  <c r="BE446"/>
  <c r="BE460"/>
  <c r="BE468"/>
  <c r="BE495"/>
  <c r="BE510"/>
  <c r="BE527"/>
  <c r="BE533"/>
  <c r="BE543"/>
  <c r="BE546"/>
  <c r="BE550"/>
  <c r="BE635"/>
  <c r="BE664"/>
  <c r="BE678"/>
  <c r="BE681"/>
  <c r="BE734"/>
  <c r="BE761"/>
  <c r="BE788"/>
  <c i="11" r="BE97"/>
  <c r="BE100"/>
  <c r="BE145"/>
  <c r="BE156"/>
  <c r="BE217"/>
  <c r="BE274"/>
  <c r="BE277"/>
  <c r="BE282"/>
  <c r="BE330"/>
  <c r="BE380"/>
  <c r="BE386"/>
  <c r="BE409"/>
  <c r="BE432"/>
  <c r="BE448"/>
  <c r="BE455"/>
  <c r="BE501"/>
  <c r="BE504"/>
  <c r="BE509"/>
  <c i="10" r="BK842"/>
  <c r="J842"/>
  <c r="J75"/>
  <c i="11" r="E50"/>
  <c r="BE151"/>
  <c r="BE198"/>
  <c r="BE257"/>
  <c r="BE285"/>
  <c r="BE324"/>
  <c r="BE335"/>
  <c r="BE414"/>
  <c r="BE104"/>
  <c r="BE172"/>
  <c r="BE202"/>
  <c r="BE260"/>
  <c r="BE267"/>
  <c r="BE296"/>
  <c r="BE313"/>
  <c r="BE359"/>
  <c r="BE367"/>
  <c r="BE420"/>
  <c r="BE424"/>
  <c r="BE473"/>
  <c i="10" r="J122"/>
  <c r="J67"/>
  <c i="11" r="BE136"/>
  <c r="BE147"/>
  <c r="BE168"/>
  <c r="BE192"/>
  <c r="BE194"/>
  <c r="BE205"/>
  <c r="BE227"/>
  <c r="BE263"/>
  <c r="BE271"/>
  <c r="BE303"/>
  <c r="BE405"/>
  <c r="BE451"/>
  <c r="BE459"/>
  <c r="BE463"/>
  <c r="BE485"/>
  <c r="BE492"/>
  <c r="F91"/>
  <c r="BE128"/>
  <c r="BE159"/>
  <c r="BE189"/>
  <c r="BE208"/>
  <c r="BE238"/>
  <c r="BE240"/>
  <c r="BE245"/>
  <c r="BE253"/>
  <c r="BE289"/>
  <c r="BE306"/>
  <c r="BE339"/>
  <c r="BE363"/>
  <c r="BE375"/>
  <c r="BE401"/>
  <c r="BE435"/>
  <c r="BE439"/>
  <c r="BE475"/>
  <c r="J88"/>
  <c r="BE140"/>
  <c r="BE174"/>
  <c r="BE213"/>
  <c r="BE230"/>
  <c r="BE251"/>
  <c r="BE293"/>
  <c r="BE310"/>
  <c r="BE390"/>
  <c r="BE461"/>
  <c r="BE483"/>
  <c r="BE176"/>
  <c r="BE300"/>
  <c r="BE327"/>
  <c r="BE347"/>
  <c r="BE351"/>
  <c r="BE356"/>
  <c r="BE371"/>
  <c r="BE428"/>
  <c r="BE465"/>
  <c r="BE467"/>
  <c r="BE469"/>
  <c r="BE471"/>
  <c r="BE479"/>
  <c r="BE107"/>
  <c r="BE117"/>
  <c r="BE124"/>
  <c r="BE132"/>
  <c r="BE164"/>
  <c r="BE181"/>
  <c r="BE187"/>
  <c r="BE220"/>
  <c r="BE223"/>
  <c r="BE234"/>
  <c r="BE318"/>
  <c r="BE342"/>
  <c r="BE393"/>
  <c r="BE397"/>
  <c r="BE443"/>
  <c r="BE477"/>
  <c r="BE487"/>
  <c r="BE498"/>
  <c i="10" r="BE118"/>
  <c r="BE137"/>
  <c r="BE141"/>
  <c r="BE351"/>
  <c r="BE365"/>
  <c r="BE369"/>
  <c r="BE432"/>
  <c r="BE436"/>
  <c r="BE461"/>
  <c r="BE508"/>
  <c r="BE620"/>
  <c r="BE624"/>
  <c r="BE662"/>
  <c r="BE678"/>
  <c r="BE736"/>
  <c r="BE775"/>
  <c r="BE782"/>
  <c r="BE957"/>
  <c r="BE962"/>
  <c r="BE991"/>
  <c r="BE1006"/>
  <c r="BE1035"/>
  <c r="BE1064"/>
  <c r="BE1073"/>
  <c r="BE1106"/>
  <c r="BE1112"/>
  <c r="BE1115"/>
  <c r="BE1117"/>
  <c r="BE1119"/>
  <c r="BE1124"/>
  <c r="BE1127"/>
  <c r="BE1130"/>
  <c r="BE1133"/>
  <c r="BE1150"/>
  <c r="BE1152"/>
  <c r="BE1154"/>
  <c r="BE1173"/>
  <c r="BE1185"/>
  <c r="E50"/>
  <c r="BE107"/>
  <c r="BE123"/>
  <c r="BE185"/>
  <c r="BE212"/>
  <c r="BE217"/>
  <c r="BE262"/>
  <c r="BE298"/>
  <c r="BE375"/>
  <c r="BE380"/>
  <c r="BE495"/>
  <c r="BE527"/>
  <c r="BE560"/>
  <c r="BE578"/>
  <c r="BE603"/>
  <c r="BE675"/>
  <c r="BE706"/>
  <c r="BE728"/>
  <c r="BE734"/>
  <c r="BE778"/>
  <c r="BE789"/>
  <c r="BE929"/>
  <c r="BE938"/>
  <c r="BE1027"/>
  <c r="BE1055"/>
  <c r="BE1093"/>
  <c r="BE1104"/>
  <c r="BE1181"/>
  <c r="BE1199"/>
  <c r="BE1206"/>
  <c r="BE1213"/>
  <c r="BE133"/>
  <c r="BE180"/>
  <c r="BE198"/>
  <c r="BE209"/>
  <c r="BE405"/>
  <c r="BE503"/>
  <c r="BE512"/>
  <c r="BE539"/>
  <c r="BE549"/>
  <c r="BE572"/>
  <c r="BE635"/>
  <c r="BE641"/>
  <c r="BE646"/>
  <c r="BE667"/>
  <c r="BE684"/>
  <c r="BE709"/>
  <c r="BE721"/>
  <c r="BE732"/>
  <c r="BE768"/>
  <c r="BE772"/>
  <c r="BE800"/>
  <c r="BE844"/>
  <c r="BE867"/>
  <c r="BE879"/>
  <c r="BE968"/>
  <c r="BE996"/>
  <c r="BE1011"/>
  <c r="BE1015"/>
  <c r="BE1038"/>
  <c r="BE1049"/>
  <c r="BE1079"/>
  <c r="BE1090"/>
  <c r="BE1108"/>
  <c r="BE1140"/>
  <c r="BE1164"/>
  <c r="BE1188"/>
  <c r="BE1191"/>
  <c r="BE145"/>
  <c r="BE164"/>
  <c r="BE196"/>
  <c r="BE206"/>
  <c r="BE221"/>
  <c r="BE238"/>
  <c r="BE272"/>
  <c r="BE276"/>
  <c r="BE373"/>
  <c r="BE386"/>
  <c r="BE388"/>
  <c r="BE393"/>
  <c r="BE425"/>
  <c r="BE458"/>
  <c r="BE470"/>
  <c r="BE473"/>
  <c r="BE483"/>
  <c r="BE487"/>
  <c r="BE506"/>
  <c r="BE522"/>
  <c r="BE564"/>
  <c r="BE601"/>
  <c r="BE606"/>
  <c r="BE616"/>
  <c r="BE637"/>
  <c r="BE688"/>
  <c r="BE694"/>
  <c r="BE699"/>
  <c r="BE724"/>
  <c r="BE759"/>
  <c r="BE764"/>
  <c r="BE821"/>
  <c r="BE832"/>
  <c r="BE863"/>
  <c r="BE883"/>
  <c r="BE906"/>
  <c r="BE914"/>
  <c r="BE922"/>
  <c r="BE933"/>
  <c r="BE941"/>
  <c r="BE949"/>
  <c r="BE1102"/>
  <c r="BE1156"/>
  <c r="BE156"/>
  <c r="BE170"/>
  <c r="BE193"/>
  <c r="BE242"/>
  <c r="BE249"/>
  <c r="BE293"/>
  <c r="BE311"/>
  <c r="BE319"/>
  <c r="BE336"/>
  <c r="BE401"/>
  <c r="BE408"/>
  <c r="BE413"/>
  <c r="BE553"/>
  <c r="BE656"/>
  <c r="BE753"/>
  <c r="BE796"/>
  <c r="BE814"/>
  <c r="BE826"/>
  <c r="BE835"/>
  <c r="BE945"/>
  <c r="BE975"/>
  <c r="BE1052"/>
  <c r="BE1095"/>
  <c r="BE1143"/>
  <c r="J56"/>
  <c r="BE111"/>
  <c r="BE126"/>
  <c r="BE150"/>
  <c r="BE152"/>
  <c r="BE178"/>
  <c r="BE302"/>
  <c r="BE306"/>
  <c r="BE315"/>
  <c r="BE340"/>
  <c r="BE345"/>
  <c r="BE347"/>
  <c r="BE397"/>
  <c r="BE416"/>
  <c r="BE444"/>
  <c r="BE453"/>
  <c r="BE479"/>
  <c r="BE501"/>
  <c r="BE516"/>
  <c r="BE531"/>
  <c r="BE545"/>
  <c r="BE569"/>
  <c r="BE582"/>
  <c r="BE586"/>
  <c r="BE590"/>
  <c r="BE652"/>
  <c r="BE660"/>
  <c r="BE691"/>
  <c r="BE703"/>
  <c r="BE716"/>
  <c r="BE747"/>
  <c r="BE756"/>
  <c r="BE762"/>
  <c r="BE803"/>
  <c r="BE818"/>
  <c r="BE875"/>
  <c r="BE911"/>
  <c r="BE953"/>
  <c r="BE1002"/>
  <c r="BE1020"/>
  <c r="BE1070"/>
  <c r="BE1082"/>
  <c r="BE1087"/>
  <c r="BE1098"/>
  <c r="BE1110"/>
  <c r="BE1177"/>
  <c r="BE1210"/>
  <c r="F100"/>
  <c r="BE161"/>
  <c r="BE174"/>
  <c r="BE228"/>
  <c r="BE253"/>
  <c r="BE280"/>
  <c r="BE285"/>
  <c r="BE291"/>
  <c r="BE326"/>
  <c r="BE440"/>
  <c r="BE448"/>
  <c r="BE490"/>
  <c r="BE588"/>
  <c r="BE595"/>
  <c r="BE673"/>
  <c r="BE680"/>
  <c r="BE713"/>
  <c r="BE741"/>
  <c r="BE811"/>
  <c r="BE838"/>
  <c r="BE852"/>
  <c r="BE857"/>
  <c r="BE887"/>
  <c r="BE896"/>
  <c r="BE979"/>
  <c r="BE983"/>
  <c r="BE1031"/>
  <c r="BE1042"/>
  <c r="BE1058"/>
  <c r="BE1061"/>
  <c r="BE1067"/>
  <c r="BE1076"/>
  <c r="BE1122"/>
  <c r="BE1170"/>
  <c r="BE1202"/>
  <c r="BE1217"/>
  <c r="BE115"/>
  <c r="BE191"/>
  <c r="BE202"/>
  <c r="BE234"/>
  <c r="BE247"/>
  <c r="BE258"/>
  <c r="BE268"/>
  <c r="BE278"/>
  <c r="BE296"/>
  <c r="BE332"/>
  <c r="BE356"/>
  <c r="BE359"/>
  <c r="BE391"/>
  <c r="BE465"/>
  <c r="BE519"/>
  <c r="BE558"/>
  <c r="BE608"/>
  <c r="BE612"/>
  <c r="BE630"/>
  <c r="BE749"/>
  <c r="BE785"/>
  <c r="BE793"/>
  <c r="BE808"/>
  <c r="BE849"/>
  <c r="BE871"/>
  <c r="BE891"/>
  <c r="BE902"/>
  <c r="BE972"/>
  <c r="BE987"/>
  <c r="BE1046"/>
  <c r="BE1084"/>
  <c r="BE1146"/>
  <c r="BE1148"/>
  <c r="BE1159"/>
  <c r="BE1194"/>
  <c i="9" r="J56"/>
  <c i="8" r="J93"/>
  <c r="J65"/>
  <c i="9" r="J59"/>
  <c r="F59"/>
  <c r="E75"/>
  <c r="BE90"/>
  <c i="8" r="BE183"/>
  <c r="BE188"/>
  <c r="BE297"/>
  <c r="BE300"/>
  <c r="J56"/>
  <c r="F87"/>
  <c r="BE115"/>
  <c r="BE132"/>
  <c r="BE230"/>
  <c r="BE258"/>
  <c r="E79"/>
  <c r="F88"/>
  <c r="BE101"/>
  <c r="BE120"/>
  <c r="BE200"/>
  <c r="BE204"/>
  <c r="BE224"/>
  <c r="BE252"/>
  <c r="BE285"/>
  <c i="7" r="J245"/>
  <c r="J72"/>
  <c i="8" r="BE98"/>
  <c r="BE164"/>
  <c r="BE275"/>
  <c r="BE281"/>
  <c i="7" r="BK95"/>
  <c r="J95"/>
  <c r="J64"/>
  <c i="8" r="BE169"/>
  <c r="BE172"/>
  <c r="BE175"/>
  <c r="BE179"/>
  <c r="BE241"/>
  <c r="BE249"/>
  <c r="BE260"/>
  <c r="BE278"/>
  <c r="BE283"/>
  <c r="BE94"/>
  <c r="BE262"/>
  <c r="BE265"/>
  <c r="BE267"/>
  <c r="BE135"/>
  <c r="BE141"/>
  <c r="BE149"/>
  <c r="BE154"/>
  <c r="BE216"/>
  <c r="BE255"/>
  <c r="BE159"/>
  <c r="BE288"/>
  <c i="7" r="BE108"/>
  <c r="BE113"/>
  <c r="BE116"/>
  <c r="BE156"/>
  <c r="BE162"/>
  <c r="BE224"/>
  <c r="BE238"/>
  <c r="BE241"/>
  <c i="6" r="J96"/>
  <c r="J65"/>
  <c i="7" r="E50"/>
  <c r="F90"/>
  <c r="BE190"/>
  <c r="BE226"/>
  <c r="F59"/>
  <c r="BE97"/>
  <c r="BE101"/>
  <c r="BE104"/>
  <c r="BE218"/>
  <c r="BE229"/>
  <c r="BE249"/>
  <c r="BE134"/>
  <c r="BE137"/>
  <c r="BE142"/>
  <c r="BE145"/>
  <c r="BE148"/>
  <c r="BE152"/>
  <c r="BE165"/>
  <c r="BE168"/>
  <c r="BE171"/>
  <c r="BE175"/>
  <c r="BE195"/>
  <c r="BE246"/>
  <c r="BE123"/>
  <c r="BE182"/>
  <c r="BE199"/>
  <c r="BE221"/>
  <c r="J56"/>
  <c r="BE126"/>
  <c r="BE179"/>
  <c r="BE186"/>
  <c r="BE231"/>
  <c r="BE120"/>
  <c r="BE207"/>
  <c r="BE212"/>
  <c r="BE215"/>
  <c i="6" r="F91"/>
  <c r="BE175"/>
  <c r="BE184"/>
  <c r="BE193"/>
  <c r="BE197"/>
  <c r="BE202"/>
  <c r="BE206"/>
  <c r="BE219"/>
  <c r="BE345"/>
  <c r="BE409"/>
  <c r="BE433"/>
  <c r="BE453"/>
  <c r="BE465"/>
  <c r="BE470"/>
  <c r="BE485"/>
  <c i="5" r="BK91"/>
  <c r="BK90"/>
  <c r="J90"/>
  <c r="J63"/>
  <c i="6" r="J56"/>
  <c r="BE211"/>
  <c r="BE393"/>
  <c r="BE478"/>
  <c r="BE480"/>
  <c r="BE494"/>
  <c r="BE536"/>
  <c r="BE539"/>
  <c r="BE542"/>
  <c r="BE561"/>
  <c r="F90"/>
  <c r="BE105"/>
  <c r="BE113"/>
  <c r="BE144"/>
  <c r="BE149"/>
  <c r="BE279"/>
  <c r="BE282"/>
  <c r="BE331"/>
  <c r="BE491"/>
  <c r="BE558"/>
  <c r="BE256"/>
  <c r="BE396"/>
  <c r="BE401"/>
  <c r="BE404"/>
  <c r="BE443"/>
  <c r="BE462"/>
  <c r="BE515"/>
  <c r="BE118"/>
  <c r="BE428"/>
  <c r="BE473"/>
  <c r="BE489"/>
  <c r="BE501"/>
  <c r="BE504"/>
  <c r="BE512"/>
  <c r="BE527"/>
  <c r="BE530"/>
  <c r="BE533"/>
  <c r="BE544"/>
  <c r="BE550"/>
  <c r="E50"/>
  <c r="BE97"/>
  <c r="BE178"/>
  <c r="BE227"/>
  <c r="BE305"/>
  <c r="BE371"/>
  <c r="BE407"/>
  <c r="BE419"/>
  <c r="BE457"/>
  <c r="BE483"/>
  <c r="BE496"/>
  <c r="BE506"/>
  <c r="BE509"/>
  <c r="BE253"/>
  <c r="BE335"/>
  <c r="BE521"/>
  <c r="BE555"/>
  <c r="BE102"/>
  <c r="BE215"/>
  <c r="BE223"/>
  <c r="BE499"/>
  <c r="BE518"/>
  <c r="BE524"/>
  <c i="5" r="J59"/>
  <c r="F87"/>
  <c r="BE159"/>
  <c r="J56"/>
  <c r="BE233"/>
  <c i="4" r="BK92"/>
  <c r="J92"/>
  <c r="J64"/>
  <c i="5" r="BE109"/>
  <c r="BE113"/>
  <c r="BE141"/>
  <c r="BE218"/>
  <c r="BE266"/>
  <c r="E50"/>
  <c r="BE166"/>
  <c r="BE174"/>
  <c r="BE177"/>
  <c r="BE207"/>
  <c r="BE212"/>
  <c r="BE273"/>
  <c r="BE118"/>
  <c r="BE134"/>
  <c r="BE188"/>
  <c r="BE196"/>
  <c r="BE204"/>
  <c r="BE223"/>
  <c r="BE229"/>
  <c r="BE238"/>
  <c r="BE246"/>
  <c r="BE93"/>
  <c r="BE101"/>
  <c r="BE122"/>
  <c r="BE127"/>
  <c r="BE146"/>
  <c r="BE152"/>
  <c r="BE181"/>
  <c r="BE263"/>
  <c r="BE276"/>
  <c r="BE201"/>
  <c r="BE226"/>
  <c r="BE255"/>
  <c r="BE259"/>
  <c i="3" r="BK91"/>
  <c r="J91"/>
  <c r="J64"/>
  <c i="4" r="J56"/>
  <c r="J59"/>
  <c r="BE126"/>
  <c r="BE130"/>
  <c r="BE157"/>
  <c r="BE162"/>
  <c r="BE198"/>
  <c r="BE94"/>
  <c r="BE103"/>
  <c r="BE208"/>
  <c r="BE216"/>
  <c r="BE251"/>
  <c r="F59"/>
  <c r="BE181"/>
  <c r="BE186"/>
  <c r="BE222"/>
  <c r="BE227"/>
  <c r="BE112"/>
  <c r="BE117"/>
  <c r="BE121"/>
  <c r="BE165"/>
  <c r="BE169"/>
  <c r="BE173"/>
  <c r="BE212"/>
  <c r="BE178"/>
  <c r="BE191"/>
  <c r="BE194"/>
  <c r="BE236"/>
  <c r="BE241"/>
  <c r="BE246"/>
  <c r="BE254"/>
  <c r="E79"/>
  <c r="BE135"/>
  <c r="BE142"/>
  <c r="BE149"/>
  <c r="BE153"/>
  <c r="BE203"/>
  <c r="BE233"/>
  <c r="BE219"/>
  <c i="2" r="BK91"/>
  <c r="J91"/>
  <c r="J64"/>
  <c i="3" r="F59"/>
  <c r="J87"/>
  <c r="BE125"/>
  <c r="BE134"/>
  <c r="BE220"/>
  <c r="BE223"/>
  <c r="E50"/>
  <c r="BE129"/>
  <c r="BE144"/>
  <c r="BE185"/>
  <c r="BE196"/>
  <c r="BE93"/>
  <c r="BE139"/>
  <c r="BE116"/>
  <c r="BE148"/>
  <c r="BE152"/>
  <c r="BE162"/>
  <c r="BE173"/>
  <c r="J56"/>
  <c r="BE177"/>
  <c r="BE181"/>
  <c r="BE190"/>
  <c r="BE102"/>
  <c r="BE111"/>
  <c r="BE157"/>
  <c r="BE165"/>
  <c r="BE169"/>
  <c r="BE206"/>
  <c r="BE213"/>
  <c r="BE120"/>
  <c r="BE200"/>
  <c i="1" r="BB56"/>
  <c r="AW56"/>
  <c i="2" r="E50"/>
  <c r="J56"/>
  <c r="F59"/>
  <c r="J59"/>
  <c r="BE93"/>
  <c r="BE97"/>
  <c r="BE101"/>
  <c r="BE105"/>
  <c r="BE110"/>
  <c r="BE114"/>
  <c r="BE117"/>
  <c r="BE120"/>
  <c r="BE124"/>
  <c r="BE127"/>
  <c r="BE131"/>
  <c r="BE134"/>
  <c r="BE138"/>
  <c r="BE142"/>
  <c r="BE146"/>
  <c r="BE150"/>
  <c r="BE154"/>
  <c r="BE158"/>
  <c r="BE162"/>
  <c r="BE166"/>
  <c r="BE172"/>
  <c r="BE178"/>
  <c r="BE182"/>
  <c i="1" r="BC56"/>
  <c r="BA56"/>
  <c r="BD56"/>
  <c i="4" r="J36"/>
  <c i="1" r="AW58"/>
  <c i="22" r="F36"/>
  <c i="1" r="BA78"/>
  <c i="35" r="F38"/>
  <c i="1" r="BC92"/>
  <c i="11" r="F36"/>
  <c i="1" r="BA65"/>
  <c i="31" r="F38"/>
  <c i="1" r="BC88"/>
  <c i="40" r="F39"/>
  <c i="1" r="BD98"/>
  <c i="42" r="J36"/>
  <c i="1" r="AW100"/>
  <c i="6" r="F39"/>
  <c i="1" r="BD60"/>
  <c i="42" r="F38"/>
  <c i="1" r="BC100"/>
  <c i="11" r="J36"/>
  <c i="1" r="AW65"/>
  <c i="13" r="J36"/>
  <c i="1" r="AW68"/>
  <c i="14" r="F39"/>
  <c i="1" r="BB69"/>
  <c i="18" r="F36"/>
  <c i="1" r="BA74"/>
  <c i="41" r="J36"/>
  <c i="1" r="AW99"/>
  <c i="42" r="F39"/>
  <c i="1" r="BD100"/>
  <c i="3" r="F37"/>
  <c i="1" r="BB57"/>
  <c i="21" r="J36"/>
  <c i="1" r="AW77"/>
  <c i="38" r="F39"/>
  <c i="1" r="BD96"/>
  <c i="21" r="F36"/>
  <c i="1" r="BA77"/>
  <c i="24" r="F36"/>
  <c i="1" r="BA80"/>
  <c i="27" r="J36"/>
  <c i="1" r="AW83"/>
  <c i="28" r="F38"/>
  <c i="1" r="BC85"/>
  <c i="32" r="F38"/>
  <c i="1" r="BC89"/>
  <c i="36" r="J36"/>
  <c i="1" r="AW93"/>
  <c i="37" r="F36"/>
  <c i="1" r="BA94"/>
  <c i="26" r="J32"/>
  <c i="31" r="J36"/>
  <c i="1" r="AW88"/>
  <c i="36" r="F37"/>
  <c i="1" r="BB93"/>
  <c i="10" r="F36"/>
  <c i="1" r="BA64"/>
  <c i="41" r="J32"/>
  <c i="3" r="F38"/>
  <c i="1" r="BC57"/>
  <c i="11" r="F39"/>
  <c i="1" r="BD65"/>
  <c i="33" r="J36"/>
  <c i="1" r="AW90"/>
  <c i="37" r="F37"/>
  <c i="1" r="BB94"/>
  <c i="13" r="F39"/>
  <c i="1" r="BD68"/>
  <c i="34" r="F37"/>
  <c i="1" r="BB91"/>
  <c i="16" r="J32"/>
  <c i="24" r="F38"/>
  <c i="1" r="BC80"/>
  <c i="33" r="F39"/>
  <c i="1" r="BD90"/>
  <c i="9" r="F35"/>
  <c i="1" r="AZ63"/>
  <c i="10" r="F37"/>
  <c i="1" r="BB64"/>
  <c i="13" r="F37"/>
  <c i="1" r="BB68"/>
  <c i="37" r="J36"/>
  <c i="1" r="AW94"/>
  <c i="42" r="F37"/>
  <c i="1" r="BB100"/>
  <c i="7" r="F37"/>
  <c i="1" r="BB61"/>
  <c i="20" r="F36"/>
  <c i="1" r="BA76"/>
  <c i="30" r="F37"/>
  <c i="1" r="BB87"/>
  <c i="7" r="J36"/>
  <c i="1" r="AW61"/>
  <c i="17" r="F39"/>
  <c i="1" r="BD73"/>
  <c i="24" r="F37"/>
  <c i="1" r="BB80"/>
  <c i="33" r="F36"/>
  <c i="1" r="BA90"/>
  <c i="7" r="F38"/>
  <c i="1" r="BC61"/>
  <c i="14" r="F41"/>
  <c i="1" r="BD69"/>
  <c i="22" r="F38"/>
  <c i="1" r="BC78"/>
  <c i="26" r="F37"/>
  <c i="1" r="BB82"/>
  <c i="27" r="F39"/>
  <c i="1" r="BD83"/>
  <c i="36" r="F39"/>
  <c i="1" r="BD93"/>
  <c i="17" r="J36"/>
  <c i="1" r="AW73"/>
  <c i="30" r="F36"/>
  <c i="1" r="BA87"/>
  <c i="32" r="F36"/>
  <c i="1" r="BA89"/>
  <c i="35" r="J36"/>
  <c i="1" r="AW92"/>
  <c i="18" r="F37"/>
  <c i="1" r="BB74"/>
  <c i="7" r="F36"/>
  <c i="1" r="BA61"/>
  <c i="11" r="F38"/>
  <c i="1" r="BC65"/>
  <c i="38" r="F36"/>
  <c i="1" r="BA96"/>
  <c i="14" r="F38"/>
  <c i="1" r="BA69"/>
  <c i="18" r="F39"/>
  <c i="1" r="BD74"/>
  <c r="AS84"/>
  <c i="16" r="F37"/>
  <c i="1" r="BB71"/>
  <c i="17" r="F37"/>
  <c i="1" r="BB73"/>
  <c i="27" r="F37"/>
  <c i="1" r="BB83"/>
  <c i="31" r="F36"/>
  <c i="1" r="BA88"/>
  <c i="8" r="F38"/>
  <c i="1" r="BC62"/>
  <c i="25" r="F39"/>
  <c i="1" r="BD81"/>
  <c i="27" r="F36"/>
  <c i="1" r="BA83"/>
  <c i="30" r="J36"/>
  <c i="1" r="AW87"/>
  <c i="39" r="J38"/>
  <c i="1" r="AW97"/>
  <c i="41" r="J35"/>
  <c i="1" r="AV99"/>
  <c i="42" r="F36"/>
  <c i="1" r="BA100"/>
  <c i="8" r="F37"/>
  <c i="1" r="BB62"/>
  <c i="15" r="F35"/>
  <c i="1" r="AZ70"/>
  <c i="16" r="F38"/>
  <c i="1" r="BC71"/>
  <c i="17" r="F38"/>
  <c i="1" r="BC73"/>
  <c i="26" r="F36"/>
  <c i="1" r="BA82"/>
  <c i="29" r="F38"/>
  <c i="1" r="BC86"/>
  <c i="5" r="F37"/>
  <c i="1" r="BB59"/>
  <c i="25" r="F37"/>
  <c i="1" r="BB81"/>
  <c i="26" r="F39"/>
  <c i="1" r="BD82"/>
  <c i="32" r="F39"/>
  <c i="1" r="BD89"/>
  <c i="4" r="F37"/>
  <c i="1" r="BB58"/>
  <c i="15" r="F36"/>
  <c i="1" r="BA70"/>
  <c i="21" r="F37"/>
  <c i="1" r="BB77"/>
  <c i="31" r="F39"/>
  <c i="1" r="BD88"/>
  <c i="7" r="F39"/>
  <c i="1" r="BD61"/>
  <c i="29" r="F37"/>
  <c i="1" r="BB86"/>
  <c i="12" r="J36"/>
  <c i="1" r="AW66"/>
  <c i="18" r="J36"/>
  <c i="1" r="AW74"/>
  <c i="22" r="J36"/>
  <c i="1" r="AW78"/>
  <c i="24" r="F39"/>
  <c i="1" r="BD80"/>
  <c i="34" r="F39"/>
  <c i="1" r="BD91"/>
  <c i="5" r="F39"/>
  <c i="1" r="BD59"/>
  <c i="16" r="F39"/>
  <c i="1" r="BD71"/>
  <c i="21" r="F39"/>
  <c i="1" r="BD77"/>
  <c i="38" r="J36"/>
  <c i="1" r="AW96"/>
  <c i="13" r="F36"/>
  <c i="1" r="BA68"/>
  <c i="25" r="F36"/>
  <c i="1" r="BA81"/>
  <c i="29" r="J32"/>
  <c i="33" r="F38"/>
  <c i="1" r="BC90"/>
  <c i="12" r="F38"/>
  <c i="1" r="BC66"/>
  <c i="18" r="F38"/>
  <c i="1" r="BC74"/>
  <c i="39" r="F40"/>
  <c i="1" r="BC97"/>
  <c i="40" r="F36"/>
  <c i="1" r="BA98"/>
  <c i="3" r="J36"/>
  <c i="1" r="AW57"/>
  <c i="19" r="F39"/>
  <c i="1" r="BD75"/>
  <c i="23" r="F36"/>
  <c i="1" r="BA79"/>
  <c i="40" r="F38"/>
  <c i="1" r="BC98"/>
  <c r="AS55"/>
  <c i="12" r="F36"/>
  <c i="1" r="BA66"/>
  <c i="26" r="F38"/>
  <c i="1" r="BC82"/>
  <c i="33" r="F37"/>
  <c i="1" r="BB90"/>
  <c i="8" r="J36"/>
  <c i="1" r="AW62"/>
  <c i="13" r="F38"/>
  <c i="1" r="BC68"/>
  <c i="30" r="J32"/>
  <c i="32" r="F37"/>
  <c i="1" r="BB89"/>
  <c i="34" r="F36"/>
  <c i="1" r="BA91"/>
  <c i="6" r="F38"/>
  <c i="1" r="BC60"/>
  <c i="9" r="F36"/>
  <c i="1" r="BA63"/>
  <c i="14" r="F40"/>
  <c i="1" r="BC69"/>
  <c i="19" r="J36"/>
  <c i="1" r="AW75"/>
  <c i="20" r="F39"/>
  <c i="1" r="BD76"/>
  <c i="28" r="F39"/>
  <c i="1" r="BD85"/>
  <c i="38" r="F37"/>
  <c i="1" r="BB96"/>
  <c i="19" r="F38"/>
  <c i="1" r="BC75"/>
  <c i="20" r="J36"/>
  <c i="1" r="AW76"/>
  <c i="22" r="F37"/>
  <c i="1" r="BB78"/>
  <c i="28" r="F37"/>
  <c i="1" r="BB85"/>
  <c i="32" r="J36"/>
  <c i="1" r="AW89"/>
  <c i="39" r="F38"/>
  <c i="1" r="BA97"/>
  <c i="40" r="F37"/>
  <c i="1" r="BB98"/>
  <c i="5" r="J36"/>
  <c i="1" r="AW59"/>
  <c i="12" r="F37"/>
  <c i="1" r="BB66"/>
  <c i="10" r="J36"/>
  <c i="1" r="AW64"/>
  <c i="19" r="F37"/>
  <c i="1" r="BB75"/>
  <c i="22" r="F39"/>
  <c i="1" r="BD78"/>
  <c i="39" r="F41"/>
  <c i="1" r="BD97"/>
  <c i="6" r="J36"/>
  <c i="1" r="AW60"/>
  <c i="35" r="F36"/>
  <c i="1" r="BA92"/>
  <c i="12" r="F39"/>
  <c i="1" r="BD66"/>
  <c i="29" r="F39"/>
  <c i="1" r="BD86"/>
  <c i="37" r="F38"/>
  <c i="1" r="BC94"/>
  <c i="17" r="F36"/>
  <c i="1" r="BA73"/>
  <c i="23" r="J36"/>
  <c i="1" r="AW79"/>
  <c i="26" r="J36"/>
  <c i="1" r="AW82"/>
  <c i="29" r="F36"/>
  <c i="1" r="BA86"/>
  <c i="36" r="F38"/>
  <c i="1" r="BC93"/>
  <c i="4" r="F39"/>
  <c i="1" r="BD58"/>
  <c i="23" r="F39"/>
  <c i="1" r="BD79"/>
  <c i="3" r="F39"/>
  <c i="1" r="BD57"/>
  <c i="10" r="F39"/>
  <c i="1" r="BD64"/>
  <c i="23" r="F38"/>
  <c i="1" r="BC79"/>
  <c i="36" r="F36"/>
  <c i="1" r="BA93"/>
  <c i="16" r="F36"/>
  <c i="1" r="BA71"/>
  <c i="20" r="F38"/>
  <c i="1" r="BC76"/>
  <c i="30" r="F39"/>
  <c i="1" r="BD87"/>
  <c i="8" r="F36"/>
  <c i="1" r="BA62"/>
  <c i="27" r="F38"/>
  <c i="1" r="BC83"/>
  <c i="29" r="J36"/>
  <c i="1" r="AW86"/>
  <c i="6" r="F36"/>
  <c i="1" r="BA60"/>
  <c i="25" r="J36"/>
  <c i="1" r="AW81"/>
  <c i="28" r="F36"/>
  <c i="1" r="BA85"/>
  <c i="31" r="F37"/>
  <c i="1" r="BB88"/>
  <c i="25" r="J32"/>
  <c i="3" r="F36"/>
  <c i="1" r="BA57"/>
  <c i="5" r="F36"/>
  <c i="1" r="BA59"/>
  <c i="11" r="F37"/>
  <c i="1" r="BB65"/>
  <c i="10" r="F38"/>
  <c i="1" r="BC64"/>
  <c i="6" r="F37"/>
  <c i="1" r="BB60"/>
  <c i="5" r="F38"/>
  <c i="1" r="BC59"/>
  <c i="19" r="F36"/>
  <c i="1" r="BA75"/>
  <c i="21" r="F38"/>
  <c i="1" r="BC77"/>
  <c i="30" r="F38"/>
  <c i="1" r="BC87"/>
  <c i="35" r="F37"/>
  <c i="1" r="BB92"/>
  <c i="37" r="F39"/>
  <c i="1" r="BD94"/>
  <c i="14" r="J38"/>
  <c i="1" r="AW69"/>
  <c i="20" r="F37"/>
  <c i="1" r="BB76"/>
  <c i="28" r="J36"/>
  <c i="1" r="AW85"/>
  <c i="39" r="F39"/>
  <c i="1" r="BB97"/>
  <c i="4" r="F38"/>
  <c i="1" r="BC58"/>
  <c i="16" r="J36"/>
  <c i="1" r="AW71"/>
  <c i="24" r="J36"/>
  <c i="1" r="AW80"/>
  <c i="38" r="F38"/>
  <c i="1" r="BC96"/>
  <c i="23" r="F37"/>
  <c i="1" r="BB79"/>
  <c i="35" r="F39"/>
  <c i="1" r="BD92"/>
  <c i="40" r="J36"/>
  <c i="1" r="AW98"/>
  <c i="4" r="F36"/>
  <c i="1" r="BA58"/>
  <c i="8" r="F39"/>
  <c i="1" r="BD62"/>
  <c i="19" r="J32"/>
  <c i="25" r="F38"/>
  <c i="1" r="BC81"/>
  <c i="34" r="J36"/>
  <c i="1" r="AW91"/>
  <c i="34" r="F38"/>
  <c i="1" r="BC91"/>
  <c i="10" l="1" r="P106"/>
  <c r="P105"/>
  <c r="P104"/>
  <c r="P103"/>
  <c i="1" r="AU64"/>
  <c i="35" r="R106"/>
  <c i="13" r="T98"/>
  <c i="34" r="R91"/>
  <c i="13" r="R229"/>
  <c r="R98"/>
  <c i="18" r="T94"/>
  <c r="T93"/>
  <c i="21" r="T94"/>
  <c r="T93"/>
  <c i="17" r="P93"/>
  <c r="P92"/>
  <c i="1" r="AU73"/>
  <c i="6" r="R95"/>
  <c r="R94"/>
  <c i="13" r="BK99"/>
  <c r="J99"/>
  <c r="J64"/>
  <c i="37" r="R233"/>
  <c i="12" r="T598"/>
  <c r="T487"/>
  <c i="18" r="R94"/>
  <c r="R93"/>
  <c i="4" r="P92"/>
  <c r="P91"/>
  <c i="1" r="AU58"/>
  <c i="35" r="T580"/>
  <c i="14" r="T95"/>
  <c i="31" r="P93"/>
  <c r="P92"/>
  <c i="1" r="AU88"/>
  <c i="12" r="P598"/>
  <c r="P487"/>
  <c i="2" r="P91"/>
  <c r="P90"/>
  <c i="1" r="AU56"/>
  <c i="10" r="T106"/>
  <c i="27" r="BK93"/>
  <c r="J93"/>
  <c r="J64"/>
  <c i="14" r="R95"/>
  <c i="38" r="R225"/>
  <c r="R98"/>
  <c r="P99"/>
  <c i="35" r="T310"/>
  <c r="T105"/>
  <c r="T104"/>
  <c r="T103"/>
  <c i="24" r="BK92"/>
  <c r="J92"/>
  <c r="J64"/>
  <c i="6" r="P95"/>
  <c r="P94"/>
  <c i="1" r="AU60"/>
  <c i="23" r="BK135"/>
  <c r="J135"/>
  <c r="J67"/>
  <c i="2" r="R91"/>
  <c r="R90"/>
  <c i="36" r="R149"/>
  <c r="R95"/>
  <c r="R94"/>
  <c r="R93"/>
  <c i="29" r="T93"/>
  <c r="T92"/>
  <c i="7" r="R95"/>
  <c r="R94"/>
  <c i="30" r="T93"/>
  <c r="T92"/>
  <c i="13" r="P229"/>
  <c i="34" r="T138"/>
  <c i="23" r="T91"/>
  <c i="11" r="R96"/>
  <c r="R95"/>
  <c r="R94"/>
  <c i="37" r="R146"/>
  <c r="R100"/>
  <c r="R99"/>
  <c i="24" r="P91"/>
  <c i="1" r="AU80"/>
  <c i="18" r="BK94"/>
  <c r="BK93"/>
  <c r="J93"/>
  <c r="J63"/>
  <c i="13" r="P99"/>
  <c r="P98"/>
  <c i="1" r="AU68"/>
  <c i="12" r="R598"/>
  <c i="3" r="P91"/>
  <c r="P90"/>
  <c i="1" r="AU57"/>
  <c i="36" r="P149"/>
  <c r="P95"/>
  <c r="P94"/>
  <c r="P93"/>
  <c i="1" r="AU93"/>
  <c i="23" r="P91"/>
  <c i="1" r="AU79"/>
  <c i="8" r="P92"/>
  <c r="P91"/>
  <c i="1" r="AU62"/>
  <c i="23" r="R91"/>
  <c i="17" r="R93"/>
  <c r="R92"/>
  <c i="10" r="BK106"/>
  <c r="J106"/>
  <c r="J66"/>
  <c i="36" r="T95"/>
  <c r="T94"/>
  <c r="T93"/>
  <c i="22" r="T92"/>
  <c r="T91"/>
  <c i="10" r="T842"/>
  <c i="5" r="P91"/>
  <c r="P90"/>
  <c i="1" r="AU59"/>
  <c i="8" r="BK92"/>
  <c r="BK91"/>
  <c r="J91"/>
  <c r="J63"/>
  <c i="37" r="P233"/>
  <c r="P146"/>
  <c r="P100"/>
  <c r="P99"/>
  <c i="1" r="AU94"/>
  <c i="19" r="T89"/>
  <c r="T88"/>
  <c i="11" r="P96"/>
  <c r="P95"/>
  <c r="P94"/>
  <c i="1" r="AU65"/>
  <c i="12" r="R488"/>
  <c r="R487"/>
  <c i="30" r="P93"/>
  <c r="P92"/>
  <c i="1" r="AU87"/>
  <c i="5" r="T91"/>
  <c r="T90"/>
  <c i="35" r="R310"/>
  <c r="R105"/>
  <c r="R104"/>
  <c r="R103"/>
  <c i="32" r="T92"/>
  <c r="T91"/>
  <c i="30" r="R93"/>
  <c r="R92"/>
  <c i="24" r="R92"/>
  <c r="R91"/>
  <c i="6" r="BK95"/>
  <c r="BK94"/>
  <c r="J94"/>
  <c i="12" r="T195"/>
  <c r="T108"/>
  <c r="T107"/>
  <c i="14" r="P95"/>
  <c i="1" r="AU69"/>
  <c i="10" r="R106"/>
  <c r="R105"/>
  <c r="R104"/>
  <c r="R103"/>
  <c i="32" r="P92"/>
  <c r="P91"/>
  <c i="1" r="AU89"/>
  <c i="18" r="P94"/>
  <c r="P93"/>
  <c i="1" r="AU74"/>
  <c i="35" r="P782"/>
  <c r="P580"/>
  <c r="P104"/>
  <c r="P103"/>
  <c i="1" r="AU92"/>
  <c i="22" r="BK92"/>
  <c r="J92"/>
  <c r="J64"/>
  <c i="6" r="T95"/>
  <c r="T94"/>
  <c i="12" r="P202"/>
  <c r="P195"/>
  <c r="P108"/>
  <c r="P107"/>
  <c i="1" r="AU66"/>
  <c i="34" r="T92"/>
  <c r="T91"/>
  <c i="24" r="T124"/>
  <c r="T91"/>
  <c i="38" r="BK99"/>
  <c r="J99"/>
  <c r="J64"/>
  <c i="35" r="BK580"/>
  <c r="J580"/>
  <c r="J75"/>
  <c i="32" r="R92"/>
  <c r="R91"/>
  <c i="17" r="T93"/>
  <c r="T92"/>
  <c i="38" r="P225"/>
  <c i="17" r="BK93"/>
  <c r="J93"/>
  <c r="J64"/>
  <c i="12" r="R202"/>
  <c r="R195"/>
  <c r="R108"/>
  <c r="R107"/>
  <c i="39" r="T95"/>
  <c i="37" r="T233"/>
  <c r="T146"/>
  <c r="T100"/>
  <c r="T99"/>
  <c i="31" r="T93"/>
  <c r="T92"/>
  <c i="27" r="P93"/>
  <c r="P92"/>
  <c i="1" r="AU83"/>
  <c i="20" r="R92"/>
  <c r="R91"/>
  <c i="21" r="BK94"/>
  <c r="J94"/>
  <c r="J64"/>
  <c i="8" r="R92"/>
  <c r="R91"/>
  <c i="1" r="AG81"/>
  <c i="39" r="BK96"/>
  <c r="J96"/>
  <c r="J68"/>
  <c i="37" r="BK233"/>
  <c r="J233"/>
  <c r="J73"/>
  <c i="12" r="BK393"/>
  <c r="J393"/>
  <c r="J71"/>
  <c i="28" r="BK89"/>
  <c r="J89"/>
  <c r="J64"/>
  <c i="9" r="BK87"/>
  <c r="J87"/>
  <c r="J63"/>
  <c i="14" r="BK96"/>
  <c r="J96"/>
  <c r="J68"/>
  <c i="42" r="BK93"/>
  <c r="J93"/>
  <c r="J64"/>
  <c i="12" r="BK488"/>
  <c r="J488"/>
  <c r="J75"/>
  <c i="1" r="AG99"/>
  <c i="41" r="J63"/>
  <c r="J88"/>
  <c r="J64"/>
  <c i="40" r="BK87"/>
  <c r="J87"/>
  <c i="41" r="J41"/>
  <c i="38" r="BK98"/>
  <c r="J98"/>
  <c r="J63"/>
  <c i="37" r="J102"/>
  <c r="J66"/>
  <c i="36" r="BK94"/>
  <c r="J94"/>
  <c r="J64"/>
  <c i="35" r="J106"/>
  <c r="J66"/>
  <c r="BK104"/>
  <c r="BK103"/>
  <c r="J103"/>
  <c r="J63"/>
  <c i="34" r="BK91"/>
  <c r="J91"/>
  <c r="J63"/>
  <c i="33" r="BK91"/>
  <c r="J91"/>
  <c r="J63"/>
  <c i="32" r="BK91"/>
  <c r="J91"/>
  <c i="31" r="BK92"/>
  <c r="J92"/>
  <c r="J63"/>
  <c i="1" r="AG87"/>
  <c i="30" r="J63"/>
  <c r="J93"/>
  <c r="J64"/>
  <c i="1" r="AG86"/>
  <c i="29" r="J63"/>
  <c r="J93"/>
  <c r="J64"/>
  <c i="1" r="AG82"/>
  <c i="26" r="J63"/>
  <c r="J88"/>
  <c r="J64"/>
  <c i="20" r="J92"/>
  <c r="J64"/>
  <c i="1" r="AG75"/>
  <c r="AG71"/>
  <c i="16" r="J63"/>
  <c i="15" r="BK87"/>
  <c r="J87"/>
  <c i="14" r="BK95"/>
  <c r="J95"/>
  <c i="13" r="BK98"/>
  <c r="J98"/>
  <c r="J63"/>
  <c i="12" r="J598"/>
  <c r="J78"/>
  <c r="J202"/>
  <c r="J67"/>
  <c i="11" r="BK95"/>
  <c r="BK94"/>
  <c r="J94"/>
  <c i="10" r="BK105"/>
  <c r="J105"/>
  <c r="J65"/>
  <c i="7" r="BK94"/>
  <c r="J94"/>
  <c r="J63"/>
  <c i="5" r="J91"/>
  <c r="J64"/>
  <c i="4" r="BK91"/>
  <c r="J91"/>
  <c i="3" r="BK90"/>
  <c r="J90"/>
  <c r="J63"/>
  <c i="2" r="BK90"/>
  <c r="J90"/>
  <c r="J63"/>
  <c i="1" r="BA67"/>
  <c r="AW67"/>
  <c i="22" r="J35"/>
  <c i="1" r="AV78"/>
  <c r="AT78"/>
  <c i="11" r="F35"/>
  <c i="1" r="AZ65"/>
  <c i="11" r="J32"/>
  <c i="1" r="AG65"/>
  <c r="BB72"/>
  <c r="AX72"/>
  <c i="33" r="F35"/>
  <c i="1" r="AZ90"/>
  <c i="34" r="J35"/>
  <c i="1" r="AV91"/>
  <c r="AT91"/>
  <c i="23" r="J35"/>
  <c i="1" r="AV79"/>
  <c r="AT79"/>
  <c i="23" r="F35"/>
  <c i="1" r="AZ79"/>
  <c i="29" r="J35"/>
  <c i="1" r="AV86"/>
  <c r="AT86"/>
  <c r="AN86"/>
  <c i="39" r="J37"/>
  <c i="1" r="AV97"/>
  <c r="AT97"/>
  <c i="5" r="J32"/>
  <c i="1" r="AG59"/>
  <c i="17" r="F35"/>
  <c i="1" r="AZ73"/>
  <c i="3" r="J35"/>
  <c i="1" r="AV57"/>
  <c r="AT57"/>
  <c r="BD72"/>
  <c r="BB95"/>
  <c r="AX95"/>
  <c i="39" r="F37"/>
  <c i="1" r="AZ97"/>
  <c r="BC67"/>
  <c r="AY67"/>
  <c i="15" r="J32"/>
  <c i="1" r="AG70"/>
  <c i="21" r="J35"/>
  <c i="1" r="AV77"/>
  <c r="AT77"/>
  <c i="27" r="J35"/>
  <c i="1" r="AV83"/>
  <c r="AT83"/>
  <c i="12" r="J35"/>
  <c i="1" r="AV66"/>
  <c r="AT66"/>
  <c i="2" r="J35"/>
  <c i="1" r="AV56"/>
  <c r="AT56"/>
  <c i="34" r="F35"/>
  <c i="1" r="AZ91"/>
  <c i="21" r="F35"/>
  <c i="1" r="AZ77"/>
  <c i="18" r="F35"/>
  <c i="1" r="AZ74"/>
  <c i="8" r="J35"/>
  <c i="1" r="AV62"/>
  <c r="AT62"/>
  <c i="17" r="J35"/>
  <c i="1" r="AV73"/>
  <c i="28" r="J35"/>
  <c i="1" r="AV85"/>
  <c r="AT85"/>
  <c i="5" r="F35"/>
  <c i="1" r="AZ59"/>
  <c i="31" r="F35"/>
  <c i="1" r="AZ88"/>
  <c i="10" r="F35"/>
  <c i="1" r="AZ64"/>
  <c i="19" r="F35"/>
  <c i="1" r="AZ75"/>
  <c i="28" r="F35"/>
  <c i="1" r="AZ85"/>
  <c i="38" r="F35"/>
  <c i="1" r="AZ96"/>
  <c i="36" r="J35"/>
  <c i="1" r="AV93"/>
  <c r="AT93"/>
  <c i="30" r="J35"/>
  <c i="1" r="AV87"/>
  <c r="AT87"/>
  <c r="AN87"/>
  <c i="7" r="J35"/>
  <c i="1" r="AV61"/>
  <c r="AT61"/>
  <c i="19" r="J35"/>
  <c i="1" r="AV75"/>
  <c r="AT75"/>
  <c r="AN75"/>
  <c i="26" r="F35"/>
  <c i="1" r="AZ82"/>
  <c i="38" r="J35"/>
  <c i="1" r="AV96"/>
  <c r="AT96"/>
  <c r="BA72"/>
  <c r="AW72"/>
  <c i="33" r="J35"/>
  <c i="1" r="AV90"/>
  <c r="AT90"/>
  <c i="8" r="F35"/>
  <c i="1" r="AZ62"/>
  <c i="27" r="F35"/>
  <c i="1" r="AZ83"/>
  <c i="4" r="J32"/>
  <c i="1" r="AG58"/>
  <c i="5" r="J35"/>
  <c i="1" r="AV59"/>
  <c r="AT59"/>
  <c r="BC72"/>
  <c r="AY72"/>
  <c i="36" r="F35"/>
  <c i="1" r="AZ93"/>
  <c r="BC95"/>
  <c r="AY95"/>
  <c r="BA95"/>
  <c r="AW95"/>
  <c i="40" r="J35"/>
  <c i="1" r="AV98"/>
  <c r="AT98"/>
  <c i="13" r="F35"/>
  <c i="1" r="AZ68"/>
  <c i="14" r="F37"/>
  <c i="1" r="AZ69"/>
  <c i="20" r="J32"/>
  <c i="1" r="AG76"/>
  <c i="25" r="J35"/>
  <c i="1" r="AV81"/>
  <c r="AT81"/>
  <c r="AN81"/>
  <c i="2" r="F35"/>
  <c i="1" r="AZ56"/>
  <c i="6" r="J35"/>
  <c i="1" r="AV60"/>
  <c r="AT60"/>
  <c i="35" r="J35"/>
  <c i="1" r="AV92"/>
  <c r="AT92"/>
  <c i="6" r="F35"/>
  <c i="1" r="AZ60"/>
  <c i="29" r="F35"/>
  <c i="1" r="AZ86"/>
  <c i="24" r="J35"/>
  <c i="1" r="AV80"/>
  <c r="AT80"/>
  <c i="11" r="J35"/>
  <c i="1" r="AV65"/>
  <c r="AT65"/>
  <c i="22" r="F35"/>
  <c i="1" r="AZ78"/>
  <c i="10" r="J35"/>
  <c i="1" r="AV64"/>
  <c r="AT64"/>
  <c i="14" r="J34"/>
  <c i="1" r="AG69"/>
  <c i="20" r="F35"/>
  <c i="1" r="AZ76"/>
  <c i="42" r="F35"/>
  <c i="1" r="AZ100"/>
  <c i="7" r="F35"/>
  <c i="1" r="AZ61"/>
  <c r="BD95"/>
  <c i="40" r="F35"/>
  <c i="1" r="AZ98"/>
  <c i="13" r="J35"/>
  <c i="1" r="AV68"/>
  <c r="AT68"/>
  <c r="BB67"/>
  <c r="AX67"/>
  <c i="16" r="F35"/>
  <c i="1" r="AZ71"/>
  <c i="25" r="F35"/>
  <c i="1" r="AZ81"/>
  <c i="31" r="J35"/>
  <c i="1" r="AV88"/>
  <c r="AT88"/>
  <c i="37" r="J35"/>
  <c i="1" r="AV94"/>
  <c r="AT94"/>
  <c i="37" r="F35"/>
  <c i="1" r="AZ94"/>
  <c r="AS54"/>
  <c i="4" r="J35"/>
  <c i="1" r="AV58"/>
  <c r="AT58"/>
  <c i="24" r="F35"/>
  <c i="1" r="AZ80"/>
  <c i="35" r="F35"/>
  <c i="1" r="AZ92"/>
  <c i="6" r="J32"/>
  <c i="1" r="AG60"/>
  <c i="15" r="J35"/>
  <c i="1" r="AV70"/>
  <c r="AT70"/>
  <c i="26" r="J35"/>
  <c i="1" r="AV82"/>
  <c r="AT82"/>
  <c r="AN82"/>
  <c i="32" r="J35"/>
  <c i="1" r="AV89"/>
  <c r="AT89"/>
  <c r="BD67"/>
  <c i="16" r="J35"/>
  <c i="1" r="AV71"/>
  <c r="AT71"/>
  <c r="AN71"/>
  <c i="18" r="J35"/>
  <c i="1" r="AV74"/>
  <c r="AT74"/>
  <c i="4" r="F35"/>
  <c i="1" r="AZ58"/>
  <c i="40" r="J32"/>
  <c i="1" r="AG98"/>
  <c r="AT99"/>
  <c r="AN99"/>
  <c i="3" r="F35"/>
  <c i="1" r="AZ57"/>
  <c i="14" r="J37"/>
  <c i="1" r="AV69"/>
  <c r="AT69"/>
  <c i="20" r="J35"/>
  <c i="1" r="AV76"/>
  <c r="AT76"/>
  <c i="32" r="F35"/>
  <c i="1" r="AZ89"/>
  <c i="9" r="J35"/>
  <c i="1" r="AV63"/>
  <c r="AT63"/>
  <c i="30" r="F35"/>
  <c i="1" r="AZ87"/>
  <c i="32" r="J32"/>
  <c i="1" r="AG89"/>
  <c i="41" r="F35"/>
  <c i="1" r="AZ99"/>
  <c i="42" r="J35"/>
  <c i="1" r="AV100"/>
  <c r="AT100"/>
  <c i="12" r="F35"/>
  <c i="1" r="AZ66"/>
  <c i="38" l="1" r="P98"/>
  <c i="1" r="AU96"/>
  <c i="10" r="T105"/>
  <c r="T104"/>
  <c r="T103"/>
  <c i="39" r="BK95"/>
  <c r="J95"/>
  <c i="6" r="J95"/>
  <c r="J64"/>
  <c i="28" r="BK88"/>
  <c r="J88"/>
  <c r="J63"/>
  <c i="8" r="J92"/>
  <c r="J64"/>
  <c i="22" r="BK91"/>
  <c r="J91"/>
  <c i="23" r="BK91"/>
  <c r="J91"/>
  <c r="J63"/>
  <c i="18" r="J94"/>
  <c r="J64"/>
  <c i="27" r="BK92"/>
  <c r="J92"/>
  <c r="J63"/>
  <c i="37" r="BK146"/>
  <c r="J146"/>
  <c r="J70"/>
  <c i="6" r="J63"/>
  <c i="42" r="BK92"/>
  <c r="J92"/>
  <c r="J63"/>
  <c i="12" r="BK487"/>
  <c r="J487"/>
  <c r="J74"/>
  <c i="24" r="BK91"/>
  <c r="J91"/>
  <c r="J63"/>
  <c i="12" r="BK195"/>
  <c r="J195"/>
  <c r="J66"/>
  <c i="17" r="BK92"/>
  <c r="J92"/>
  <c i="21" r="BK93"/>
  <c r="J93"/>
  <c r="J63"/>
  <c i="1" r="AN98"/>
  <c i="40" r="J63"/>
  <c r="J41"/>
  <c i="36" r="BK93"/>
  <c r="J93"/>
  <c r="J63"/>
  <c i="35" r="J104"/>
  <c r="J64"/>
  <c i="1" r="AN89"/>
  <c i="32" r="J63"/>
  <c r="J41"/>
  <c i="30" r="J41"/>
  <c i="29" r="J41"/>
  <c i="26" r="J41"/>
  <c i="25" r="J41"/>
  <c i="1" r="AN76"/>
  <c i="20" r="J41"/>
  <c i="19" r="J41"/>
  <c i="1" r="AN70"/>
  <c i="15" r="J63"/>
  <c i="16" r="J41"/>
  <c i="1" r="AN69"/>
  <c i="14" r="J67"/>
  <c i="15" r="J41"/>
  <c i="14" r="J43"/>
  <c i="1" r="AN65"/>
  <c i="11" r="J63"/>
  <c r="J95"/>
  <c r="J64"/>
  <c i="10" r="BK104"/>
  <c r="J104"/>
  <c r="J64"/>
  <c i="11" r="J41"/>
  <c i="1" r="AN59"/>
  <c i="6" r="J41"/>
  <c i="1" r="AN58"/>
  <c i="4" r="J63"/>
  <c i="5" r="J41"/>
  <c i="4" r="J41"/>
  <c i="1" r="AN60"/>
  <c i="33" r="J32"/>
  <c i="1" r="AG90"/>
  <c r="AN90"/>
  <c r="AU72"/>
  <c r="BD55"/>
  <c i="18" r="J32"/>
  <c i="1" r="AG74"/>
  <c i="38" r="J32"/>
  <c i="1" r="AG96"/>
  <c r="BD84"/>
  <c i="13" r="J32"/>
  <c i="1" r="AG68"/>
  <c r="AG67"/>
  <c r="BC55"/>
  <c r="AY55"/>
  <c i="9" r="J32"/>
  <c i="1" r="AG63"/>
  <c r="AZ72"/>
  <c r="AV72"/>
  <c r="AT72"/>
  <c i="31" r="J32"/>
  <c i="1" r="AG88"/>
  <c r="AZ67"/>
  <c r="AV67"/>
  <c r="AT67"/>
  <c r="AZ95"/>
  <c r="AV95"/>
  <c r="AT95"/>
  <c i="7" r="J32"/>
  <c i="1" r="AG61"/>
  <c r="AN61"/>
  <c r="BA84"/>
  <c r="AW84"/>
  <c i="39" r="J34"/>
  <c i="1" r="AG97"/>
  <c r="BB84"/>
  <c r="AX84"/>
  <c i="2" r="J32"/>
  <c i="1" r="AG56"/>
  <c r="AU67"/>
  <c r="AU55"/>
  <c i="34" r="J32"/>
  <c i="1" r="AG91"/>
  <c r="AN91"/>
  <c r="BA55"/>
  <c r="AW55"/>
  <c r="AU95"/>
  <c r="AU84"/>
  <c i="8" r="J32"/>
  <c i="1" r="AG62"/>
  <c r="AT73"/>
  <c r="BC84"/>
  <c r="AY84"/>
  <c i="35" r="J32"/>
  <c i="1" r="AG92"/>
  <c r="AN92"/>
  <c i="17" r="J32"/>
  <c i="1" r="AG73"/>
  <c i="3" r="J32"/>
  <c i="1" r="AG57"/>
  <c r="AN57"/>
  <c i="22" r="J32"/>
  <c i="1" r="AG78"/>
  <c r="BB55"/>
  <c r="AX55"/>
  <c i="18" l="1" r="J41"/>
  <c i="22" r="J41"/>
  <c i="17" r="J41"/>
  <c i="9" r="J41"/>
  <c i="39" r="J43"/>
  <c i="8" r="J41"/>
  <c i="37" r="BK100"/>
  <c r="J100"/>
  <c r="J64"/>
  <c i="39" r="J67"/>
  <c i="22" r="J63"/>
  <c i="17" r="J63"/>
  <c i="12" r="BK108"/>
  <c r="J108"/>
  <c r="J64"/>
  <c i="38" r="J41"/>
  <c i="1" r="AN96"/>
  <c i="35" r="J41"/>
  <c i="34" r="J41"/>
  <c i="33" r="J41"/>
  <c i="31" r="J41"/>
  <c i="1" r="AN88"/>
  <c i="13" r="J41"/>
  <c i="1" r="AN68"/>
  <c i="10" r="BK103"/>
  <c r="J103"/>
  <c r="J63"/>
  <c i="7" r="J41"/>
  <c i="3" r="J41"/>
  <c i="2" r="J41"/>
  <c i="1" r="AN56"/>
  <c r="AN67"/>
  <c r="AN78"/>
  <c r="AN74"/>
  <c r="AN62"/>
  <c r="AN63"/>
  <c r="AN97"/>
  <c r="AN73"/>
  <c i="23" r="J32"/>
  <c i="1" r="AG79"/>
  <c i="24" r="J32"/>
  <c i="1" r="AG80"/>
  <c r="AN80"/>
  <c r="AG95"/>
  <c i="42" r="J32"/>
  <c i="1" r="AG100"/>
  <c r="AZ84"/>
  <c r="AV84"/>
  <c r="AT84"/>
  <c i="21" r="J32"/>
  <c i="1" r="AG77"/>
  <c r="AN77"/>
  <c r="BD54"/>
  <c r="W33"/>
  <c r="AU54"/>
  <c r="BA54"/>
  <c r="W30"/>
  <c i="28" r="J32"/>
  <c i="1" r="AG85"/>
  <c i="27" r="J32"/>
  <c i="1" r="AG83"/>
  <c r="AN83"/>
  <c r="AZ55"/>
  <c r="AV55"/>
  <c r="AT55"/>
  <c r="BB54"/>
  <c r="W31"/>
  <c i="36" r="J32"/>
  <c i="1" r="AG93"/>
  <c r="AN93"/>
  <c r="BC54"/>
  <c r="W32"/>
  <c l="1" r="AN95"/>
  <c i="12" r="BK107"/>
  <c r="J107"/>
  <c r="J63"/>
  <c i="21" r="J41"/>
  <c i="37" r="BK99"/>
  <c r="J99"/>
  <c r="J63"/>
  <c i="42" r="J41"/>
  <c i="28" r="J41"/>
  <c i="23" r="J41"/>
  <c i="27" r="J41"/>
  <c i="24" r="J41"/>
  <c i="36" r="J41"/>
  <c i="1" r="AN85"/>
  <c r="AN79"/>
  <c r="AN100"/>
  <c r="AG72"/>
  <c r="AN72"/>
  <c r="AW54"/>
  <c r="AK30"/>
  <c r="AZ54"/>
  <c r="W29"/>
  <c r="AY54"/>
  <c i="10" r="J32"/>
  <c i="1" r="AG64"/>
  <c r="AN64"/>
  <c r="AX54"/>
  <c i="10" l="1" r="J41"/>
  <c i="12" r="J32"/>
  <c i="1" r="AG66"/>
  <c r="AN66"/>
  <c i="37" r="J32"/>
  <c i="1" r="AG94"/>
  <c r="AN94"/>
  <c r="AV54"/>
  <c r="AK29"/>
  <c i="12" l="1" r="J41"/>
  <c i="37" r="J41"/>
  <c i="1" r="AG55"/>
  <c r="AG84"/>
  <c r="AN84"/>
  <c r="AT54"/>
  <c l="1" r="AN55"/>
  <c r="AG54"/>
  <c r="AK26"/>
  <c r="AK35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<sst xmlns="http://schemas.openxmlformats.org/spreadsheetml/2006/main">
  <si>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</si>
  <si>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</si>
  <si>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</si>
  <si>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</si>
  <si>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</si>
  <si>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{509f769f-f3a8-4e9f-b237-011c92b7c17d}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</si>
  <si>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</si>
  <si>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</si>
  <si>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</si>
  <si>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</si>
  <si>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</si>
  <si>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</si>
  <si>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</si>
  <si>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</si>
  <si>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09-2024</t>
  </si>
  <si>
    <t>Měnit lze pouze buňky se žlutým podbarvením!_x000d_
_x000d_
1) v Rekapitulaci stavby vyplňte údaje o Uchazeči (přenesou se do ostatních sestav i v jiných listech)_x000d_
_x000d_
2) na vybraných listech vyplňte v sestavě Soupis prací ceny u položek</t>
  </si>
  <si>
    <t>Stavba:</t>
  </si>
  <si>
    <t>Náměstí a park v Liběchově, dokumentace úprav veřejných prostranství</t>
  </si>
  <si>
    <t>KSO:</t>
  </si>
  <si>
    <t>823</t>
  </si>
  <si>
    <t>CC-CZ:</t>
  </si>
  <si>
    <t>2</t>
  </si>
  <si>
    <t>Místo:</t>
  </si>
  <si>
    <t>Liběchov-Litoměřická ulice</t>
  </si>
  <si>
    <t>Datum:</t>
  </si>
  <si>
    <t>16. 6. 2024</t>
  </si>
  <si>
    <t>CZ-CPV:</t>
  </si>
  <si>
    <t>45000000-7</t>
  </si>
  <si>
    <t>CZ-CPA:</t>
  </si>
  <si>
    <t>42</t>
  </si>
  <si>
    <t>Zadavatel:</t>
  </si>
  <si>
    <t>IČ:</t>
  </si>
  <si>
    <t/>
  </si>
  <si>
    <t>Město Liběchov, Rumburská 53, 277 21 Liběchov</t>
  </si>
  <si>
    <t>DIČ:</t>
  </si>
  <si>
    <t>Uchazeč:</t>
  </si>
  <si>
    <t>Vyplň údaj</t>
  </si>
  <si>
    <t>Projektant:</t>
  </si>
  <si>
    <t xml:space="preserve">UNIT architekti s.r.o., Praha 6, 16634, Thákurova </t>
  </si>
  <si>
    <t>True</t>
  </si>
  <si>
    <t>Zpracovatel:</t>
  </si>
  <si>
    <t xml:space="preserve"> 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</si>
  <si>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</si>
  <si>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podminky.urs.cz._x000d_
Zpracováno na základě projektové dokumentace DPS 12/2023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</si>
  <si>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</si>
  <si>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</si>
  <si>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</si>
  <si>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</si>
  <si>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</si>
  <si>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</si>
  <si>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</si>
  <si>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</si>
  <si>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</si>
  <si>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</si>
  <si>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</si>
  <si>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</si>
  <si>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</si>
  <si>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</si>
  <si>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</si>
  <si>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</si>
  <si>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</si>
  <si>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</si>
  <si>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</si>
  <si>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</si>
  <si>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</si>
  <si>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</si>
  <si>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</si>
  <si>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</si>
  <si>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</si>
  <si>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</si>
  <si>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</si>
  <si>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</si>
  <si>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</si>
  <si>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</si>
  <si>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</si>
  <si>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</si>
  <si>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stavby celkem</t>
  </si>
  <si>
    <t>D</t>
  </si>
  <si>
    <t>0</t>
  </si>
  <si>
    <t>###NOIMPORT###</t>
  </si>
  <si>
    <t>IMPORT</t>
  </si>
  <si>
    <t>{00000000-0000-0000-0000-000000000000}</t>
  </si>
  <si>
    <t>A</t>
  </si>
  <si>
    <t>Přímé výdaje na hlavní část projektu (způsobilé - dotace)</t>
  </si>
  <si>
    <t>STA</t>
  </si>
  <si>
    <t>1</t>
  </si>
  <si>
    <t>{f5d1c3fa-cbf4-4abf-b67a-ea9ec4434750}</t>
  </si>
  <si>
    <t>/</t>
  </si>
  <si>
    <t>001</t>
  </si>
  <si>
    <t>Příprava staveniště</t>
  </si>
  <si>
    <t>Soupis</t>
  </si>
  <si>
    <t>{a48f411e-f7a2-44d4-8e80-e397fbf20a7e}</t>
  </si>
  <si>
    <t>101</t>
  </si>
  <si>
    <t>Zpevněné plochy ulice Litoměřická</t>
  </si>
  <si>
    <t>{8a3b8c80-8cca-4b8a-a270-b2a71cd5a537}</t>
  </si>
  <si>
    <t>822 5</t>
  </si>
  <si>
    <t>102</t>
  </si>
  <si>
    <t>Parkoviště u zdravotního střediska</t>
  </si>
  <si>
    <t>{1eed4c49-a5d0-467f-ab2c-c6d8052dad68}</t>
  </si>
  <si>
    <t>103</t>
  </si>
  <si>
    <t>Veřejné parkoviště</t>
  </si>
  <si>
    <t>{dbb167f0-99c4-439b-96bb-0fe2c3128346}</t>
  </si>
  <si>
    <t>301.2</t>
  </si>
  <si>
    <t>Odvodnění ploch A0b, A1-A6</t>
  </si>
  <si>
    <t>{f75013fe-879c-41dd-9971-7d140456c186}</t>
  </si>
  <si>
    <t>827</t>
  </si>
  <si>
    <t>301.3</t>
  </si>
  <si>
    <t xml:space="preserve">Odvodnění ploch východně od ulice Litoměřická </t>
  </si>
  <si>
    <t>{3b9c3a61-8fd0-44e8-854c-2cd5b765e3bd}</t>
  </si>
  <si>
    <t>302</t>
  </si>
  <si>
    <t xml:space="preserve">Pítko s  přípojkou</t>
  </si>
  <si>
    <t>{62d503e6-4680-491c-8f63-8a6293f227e1}</t>
  </si>
  <si>
    <t>401</t>
  </si>
  <si>
    <t>Veřejné osvětlení</t>
  </si>
  <si>
    <t>{f0cd600c-cd70-43ab-afa9-067626d23ddc}</t>
  </si>
  <si>
    <t>828</t>
  </si>
  <si>
    <t>801</t>
  </si>
  <si>
    <t>Vegetační úpravy pozemních komunikací</t>
  </si>
  <si>
    <t>{6d975dfe-ab19-42a4-9269-f1a5f019508d}</t>
  </si>
  <si>
    <t>802</t>
  </si>
  <si>
    <t>Vegetační úpravy parkoviště za zdravotním střediskem</t>
  </si>
  <si>
    <t>{e89c9f8c-5fbb-44ad-ae2d-d851224208e0}</t>
  </si>
  <si>
    <t>803</t>
  </si>
  <si>
    <t>Vegetační a terénní úpravy parkové plochy</t>
  </si>
  <si>
    <t>{2413ae47-7460-480c-b8cf-ead3e476409c}</t>
  </si>
  <si>
    <t>901-V</t>
  </si>
  <si>
    <t>Zastávkový přístřešek-východ</t>
  </si>
  <si>
    <t>{06412717-354d-46b8-8d73-226cbf7eb4b1}</t>
  </si>
  <si>
    <t>815 9</t>
  </si>
  <si>
    <t>3</t>
  </si>
  <si>
    <t>###NOINSERT###</t>
  </si>
  <si>
    <t>901-V-a</t>
  </si>
  <si>
    <t>Elektroinstalace</t>
  </si>
  <si>
    <t>{07294f93-7041-49f1-9c4f-3fdf171a5227}</t>
  </si>
  <si>
    <t>902</t>
  </si>
  <si>
    <t>Mobiliář pozemní komunikace</t>
  </si>
  <si>
    <t>{04725a73-6785-443b-815f-42601bd12972}</t>
  </si>
  <si>
    <t>903</t>
  </si>
  <si>
    <t>Mobiliář park</t>
  </si>
  <si>
    <t>{8e9cfff4-7810-4db5-8d23-999eccab7edf}</t>
  </si>
  <si>
    <t>B_C</t>
  </si>
  <si>
    <t>Přímé výdaje na doprovodnou část projektu_Ostatní způsobilé výdaje</t>
  </si>
  <si>
    <t>{dedc72e4-0250-4748-893b-c06dc050e4a5}</t>
  </si>
  <si>
    <t>101 _b_doprov.st</t>
  </si>
  <si>
    <t>Zpevněné plochy ulice Litoměřická (způsobilé - dotace)</t>
  </si>
  <si>
    <t>{f253bfe2-bbea-41db-96a4-f0961e666acb}</t>
  </si>
  <si>
    <t>101-c</t>
  </si>
  <si>
    <t>{086bbdb1-a019-48ca-9762-5bd53f27488c}</t>
  </si>
  <si>
    <t>{e7521da7-1299-4862-8856-490b92ea193e}</t>
  </si>
  <si>
    <t>{40cdc6f9-5265-4afa-82f2-451e149cd3b8}</t>
  </si>
  <si>
    <t>104</t>
  </si>
  <si>
    <t>Účelová komunikace alej K Boží vodě</t>
  </si>
  <si>
    <t>{fabedb95-9f22-49c0-9bf9-b01874ec3f38}</t>
  </si>
  <si>
    <t>822</t>
  </si>
  <si>
    <t>301.1</t>
  </si>
  <si>
    <t xml:space="preserve">Odvodnění plochy A0a </t>
  </si>
  <si>
    <t>{622c3396-ac7d-42ec-aeae-f3d3893440e3}</t>
  </si>
  <si>
    <t>{21025d36-85a0-4277-a746-9787f475ee49}</t>
  </si>
  <si>
    <t>402</t>
  </si>
  <si>
    <t>Elektroinstalace parkoviště u ZS</t>
  </si>
  <si>
    <t>{af7d3c49-05c8-4587-a8c2-7888bd9ef40b}</t>
  </si>
  <si>
    <t>{258b4cb2-c099-4797-a4c0-52db6ae0b41d}</t>
  </si>
  <si>
    <t>{36b906c2-395e-4d55-9f6d-b24dab41e41a}</t>
  </si>
  <si>
    <t>VRN</t>
  </si>
  <si>
    <t>Vedlejší rozpočtové náklady</t>
  </si>
  <si>
    <t>{2c95a441-1a2a-484f-a164-756fe36a3e42}</t>
  </si>
  <si>
    <t>Nezpůsobilé výdaje (pozemky nejsou ve vlastnictví města+následná péče)</t>
  </si>
  <si>
    <t>{1f71a0f0-c852-4ba3-85a1-aaa69eb6fff4}</t>
  </si>
  <si>
    <t>{ac665d52-17f8-47ef-90bf-3e5491a82551}</t>
  </si>
  <si>
    <t>{bb33c3a0-b221-4c70-853e-a2674d56891e}</t>
  </si>
  <si>
    <t>{1ae2e40c-27cd-4a02-bb0c-405c04c2c0f7}</t>
  </si>
  <si>
    <t>Odvodnění plochy A0a</t>
  </si>
  <si>
    <t>{e1364d4b-19f4-4bf5-86a2-427bf991f42f}</t>
  </si>
  <si>
    <t xml:space="preserve">Odvodnění ploch A0b, A1-A6 </t>
  </si>
  <si>
    <t>{b0be7798-9db5-40b4-81b1-a8a4c4ec8000}</t>
  </si>
  <si>
    <t>Pítko s přípojkou</t>
  </si>
  <si>
    <t>{30518668-ab45-4920-8a20-476f5fdef070}</t>
  </si>
  <si>
    <t>{18606383-6334-4482-8908-bc629001339c}</t>
  </si>
  <si>
    <t>{67d2135e-d03d-4911-aeb0-6815c78615c2}</t>
  </si>
  <si>
    <t>{258ac89b-8b99-469c-9919-30151f7bef74}</t>
  </si>
  <si>
    <t>{85bae2ca-da78-496a-b49b-a3dd597184c1}</t>
  </si>
  <si>
    <t>901-Z</t>
  </si>
  <si>
    <t>Zástávkový přístřešek-západ</t>
  </si>
  <si>
    <t>{513f2f4f-8e97-4064-8028-e3b1ea8b82c1}</t>
  </si>
  <si>
    <t>{d12a9de9-0afe-44b8-9d27-50eaaca7dcb6}</t>
  </si>
  <si>
    <t>{25c422c3-75a2-47ee-a684-ecf9d740e2ef}</t>
  </si>
  <si>
    <t>{c071fd6f-f013-4599-98d7-cc56c473e612}</t>
  </si>
  <si>
    <t>{4875f9f5-ce6c-4efc-9deb-6a0f3cf3c7f3}</t>
  </si>
  <si>
    <t>KRYCÍ LIST SOUPISU PRACÍ</t>
  </si>
  <si>
    <t>Objekt:</t>
  </si>
  <si>
    <t>A - Přímé výdaje na hlavní část projektu (způsobilé - dotace)</t>
  </si>
  <si>
    <t>Soupis:</t>
  </si>
  <si>
    <t>001 - Příprava staveniště</t>
  </si>
  <si>
    <t>REKAPITULACE ČLENĚNÍ SOUPISU PRACÍ</t>
  </si>
  <si>
    <t>Kód dílu - Popis</t>
  </si>
  <si>
    <t>Cena celkem [CZK]</t>
  </si>
  <si>
    <t>-1</t>
  </si>
  <si>
    <t>HSV - Práce a dodávky HSV</t>
  </si>
  <si>
    <t xml:space="preserve">    1 - Zemní práce</t>
  </si>
  <si>
    <t xml:space="preserve">    3 - Svislé a kompletní konstrukce</t>
  </si>
  <si>
    <t xml:space="preserve">    9 - Ostatní konstrukce a práce, bourání</t>
  </si>
  <si>
    <t xml:space="preserve">    997 - Přesun sutě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</si>
  <si>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</si>
  <si>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</si>
  <si>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</si>
  <si>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</si>
  <si>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</si>
  <si>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</si>
  <si>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</si>
  <si>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</si>
  <si>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</si>
  <si>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</si>
  <si>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</si>
  <si>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</si>
  <si>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</si>
  <si>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</si>
  <si>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</si>
  <si>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</si>
  <si>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</si>
  <si>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K</t>
  </si>
  <si>
    <t>111311113</t>
  </si>
  <si>
    <t>Odstranění odumřelého travního drnu po aplikaci herbicidu v rovině nebo ve svahu do 1:5 hl přes 30 do 100 mm</t>
  </si>
  <si>
    <t>m2</t>
  </si>
  <si>
    <t>4</t>
  </si>
  <si>
    <t>-1588506359</t>
  </si>
  <si>
    <t>PP</t>
  </si>
  <si>
    <t>Odstranění odumřelého travního drnu po aplikaci herbicidních přípravků ručně s pomocí drobné mechanizace v rovině nebo na svahu do 1:5, hloubky přes 30 do 100 mm</t>
  </si>
  <si>
    <t>Online PSC</t>
  </si>
  <si>
    <t>https://podminky.urs.cz/item/CS_URS_2024_01/111311113</t>
  </si>
  <si>
    <t>VV</t>
  </si>
  <si>
    <t>1493,87</t>
  </si>
  <si>
    <t>113106187</t>
  </si>
  <si>
    <t>Rozebrání dlažeb vozovek ze zámkové dlažby s ložem z kameniva strojně pl do 50 m2</t>
  </si>
  <si>
    <t>1298247395</t>
  </si>
  <si>
    <t>Rozebrání dlažeb vozovek a ploch s přemístěním hmot na skládku na vzdálenost do 3 m nebo s naložením na dopravní prostředek, s jakoukoliv výplní spár strojně plochy jednotlivě do 50 m2 ze zámkové dlažby s ložem z kameniva</t>
  </si>
  <si>
    <t>https://podminky.urs.cz/item/CS_URS_2024_01/113106187</t>
  </si>
  <si>
    <t>"demolice stávajících povrchů"43,2</t>
  </si>
  <si>
    <t>113107183</t>
  </si>
  <si>
    <t>Odstranění podkladu živičného tl přes 100 do 150 mm strojně pl přes 50 do 200 m2</t>
  </si>
  <si>
    <t>1478008119</t>
  </si>
  <si>
    <t>Odstranění podkladů nebo krytů strojně plochy jednotlivě přes 50 m2 do 200 m2 s přemístěním hmot na skládku na vzdálenost do 20 m nebo s naložením na dopravní prostředek živičných, o tl. vrstvy přes 100 do 150 mm</t>
  </si>
  <si>
    <t>https://podminky.urs.cz/item/CS_URS_2024_01/113107183</t>
  </si>
  <si>
    <t>"demolice stávajících povrchů"714,89</t>
  </si>
  <si>
    <t>113107221</t>
  </si>
  <si>
    <t>Odstranění podkladu z kameniva drceného tl do 100 mm strojně pl přes 200 m2</t>
  </si>
  <si>
    <t>-2029296151</t>
  </si>
  <si>
    <t>Odstranění podkladů nebo krytů strojně plochy jednotlivě přes 200 m2 s přemístěním hmot na skládku na vzdálenost do 20 m nebo s naložením na dopravní prostředek z kameniva hrubého drceného, o tl. vrstvy do 100 mm</t>
  </si>
  <si>
    <t>https://podminky.urs.cz/item/CS_URS_2024_01/113107221</t>
  </si>
  <si>
    <t>"bourání povrchů z kameniva"1891,79</t>
  </si>
  <si>
    <t>Součet</t>
  </si>
  <si>
    <t>5</t>
  </si>
  <si>
    <t>113151111</t>
  </si>
  <si>
    <t>Rozebrání zpevněných ploch ze silničních dílců</t>
  </si>
  <si>
    <t>450937155</t>
  </si>
  <si>
    <t>Rozebírání zpevněných ploch s přemístěním na skládku na vzdálenost do 20 m nebo s naložením na dopravní prostředek ze silničních panelů</t>
  </si>
  <si>
    <t>https://podminky.urs.cz/item/CS_URS_2024_01/113151111</t>
  </si>
  <si>
    <t>"demolice stávajících povrchů"15,96</t>
  </si>
  <si>
    <t>6</t>
  </si>
  <si>
    <t>114-1</t>
  </si>
  <si>
    <t>Bourání betonového mostku</t>
  </si>
  <si>
    <t>m3</t>
  </si>
  <si>
    <t>-1668145208</t>
  </si>
  <si>
    <t>7,5*1,0</t>
  </si>
  <si>
    <t>7</t>
  </si>
  <si>
    <t>114-2</t>
  </si>
  <si>
    <t>Demontáž turistického přístřešku, vč. základu, vč. odvozu na skládku a poplatku</t>
  </si>
  <si>
    <t>kus</t>
  </si>
  <si>
    <t>213013967</t>
  </si>
  <si>
    <t>Svislé a kompletní konstrukce</t>
  </si>
  <si>
    <t>8</t>
  </si>
  <si>
    <t>34894-1</t>
  </si>
  <si>
    <t>Mobilní oplocení ochranné, vč. patky, vč. dovozu a montáže</t>
  </si>
  <si>
    <t>m</t>
  </si>
  <si>
    <t>1713921379</t>
  </si>
  <si>
    <t>"oplocení stavební ochranné mobilní kolem stávajících stromů"129,5</t>
  </si>
  <si>
    <t>9</t>
  </si>
  <si>
    <t>Ostatní konstrukce a práce, bourání</t>
  </si>
  <si>
    <t>966001211</t>
  </si>
  <si>
    <t>Odstranění lavičky stabilní zabetonované</t>
  </si>
  <si>
    <t>1434288385</t>
  </si>
  <si>
    <t>Odstranění lavičky parkové stabilní zabetonované</t>
  </si>
  <si>
    <t>https://podminky.urs.cz/item/CS_URS_2024_01/966001211</t>
  </si>
  <si>
    <t>10</t>
  </si>
  <si>
    <t>966005111</t>
  </si>
  <si>
    <t>Rozebrání a odstranění silničního zábradlí se sloupky osazenými s betonovými patkami</t>
  </si>
  <si>
    <t>1240298694</t>
  </si>
  <si>
    <t>Rozebrání a odstranění silničního zábradlí a ocelových svodidel s přemístěním hmot na skládku na vzdálenost do 10 m nebo s naložením na dopravní prostředek, se zásypem jam po odstraněných sloupcích a s jeho zhutněním silničního zábradlí se sloupky osazenými s betonovými patkami</t>
  </si>
  <si>
    <t>https://podminky.urs.cz/item/CS_URS_2024_01/966005111</t>
  </si>
  <si>
    <t>997</t>
  </si>
  <si>
    <t>Přesun sutě</t>
  </si>
  <si>
    <t>11</t>
  </si>
  <si>
    <t>997221551</t>
  </si>
  <si>
    <t>Vodorovná doprava suti ze sypkých materiálů do 1 km</t>
  </si>
  <si>
    <t>t</t>
  </si>
  <si>
    <t>-45339726</t>
  </si>
  <si>
    <t>Vodorovná doprava suti bez naložení, ale se složením a s hrubým urovnáním ze sypkých materiálů, na vzdálenost do 1 km</t>
  </si>
  <si>
    <t>https://podminky.urs.cz/item/CS_URS_2024_01/997221551</t>
  </si>
  <si>
    <t>12</t>
  </si>
  <si>
    <t>997221559</t>
  </si>
  <si>
    <t>Příplatek ZKD 1 km u vodorovné dopravy suti ze sypkých materiálů</t>
  </si>
  <si>
    <t>-1724723646</t>
  </si>
  <si>
    <t>Vodorovná doprava suti bez naložení, ale se složením a s hrubým urovnáním Příplatek k ceně za každý další započatý 1 km přes 1 km</t>
  </si>
  <si>
    <t>https://podminky.urs.cz/item/CS_URS_2024_01/997221559</t>
  </si>
  <si>
    <t>585,582*14</t>
  </si>
  <si>
    <t>13</t>
  </si>
  <si>
    <t>997221611</t>
  </si>
  <si>
    <t>Nakládání suti na dopravní prostředky pro vodorovnou dopravu</t>
  </si>
  <si>
    <t>2087227856</t>
  </si>
  <si>
    <t>Nakládání na dopravní prostředky pro vodorovnou dopravu suti</t>
  </si>
  <si>
    <t>https://podminky.urs.cz/item/CS_URS_2024_01/997221611</t>
  </si>
  <si>
    <t>15,0+1,928</t>
  </si>
  <si>
    <t>14</t>
  </si>
  <si>
    <t>997013602</t>
  </si>
  <si>
    <t>Poplatek za uložení na skládce (skládkovné) stavebního odpadu železobetonového kód odpadu 17 01 01</t>
  </si>
  <si>
    <t>1550221562</t>
  </si>
  <si>
    <t>Poplatek za uložení stavebního odpadu na skládce (skládkovné) z armovaného betonu zatříděného do Katalogu odpadů pod kódem 17 01 01</t>
  </si>
  <si>
    <t>https://podminky.urs.cz/item/CS_URS_2024_01/997013602</t>
  </si>
  <si>
    <t>"panely silniční-5,666t"5,666/70*30</t>
  </si>
  <si>
    <t>997013862</t>
  </si>
  <si>
    <t>Poplatek za uložení stavebního odpadu na recyklační skládce (skládkovné) z armovaného betonu kód odpadu 17 01 01</t>
  </si>
  <si>
    <t>-1507172962</t>
  </si>
  <si>
    <t>Poplatek za uložení stavebního odpadu na recyklační skládce (skládkovné) z armovaného betonu zatříděného do Katalogu odpadů pod kódem 17 01 01</t>
  </si>
  <si>
    <t>https://podminky.urs.cz/item/CS_URS_2024_01/997013862</t>
  </si>
  <si>
    <t>"panely silniční-5,666t"5,666/70*70</t>
  </si>
  <si>
    <t>16</t>
  </si>
  <si>
    <t>997221645</t>
  </si>
  <si>
    <t>Poplatek za uložení na skládce (skládkovné) odpadu asfaltového bez dehtu kód odpadu 17 03 02</t>
  </si>
  <si>
    <t>358230223</t>
  </si>
  <si>
    <t>Poplatek za uložení stavebního odpadu na skládce (skládkovné) asfaltového bez obsahu dehtu zatříděného do Katalogu odpadů pod kódem 17 03 02</t>
  </si>
  <si>
    <t>https://podminky.urs.cz/item/CS_URS_2024_01/997221645</t>
  </si>
  <si>
    <t>"225,905 t"225,905/100*30</t>
  </si>
  <si>
    <t>17</t>
  </si>
  <si>
    <t>997221875</t>
  </si>
  <si>
    <t>Poplatek za uložení na recyklační skládce (skládkovné) stavebního odpadu asfaltového bez obsahu dehtu zatříděného do Katalogu odpadů pod kódem 17 03 02</t>
  </si>
  <si>
    <t>-655012698</t>
  </si>
  <si>
    <t>Poplatek za uložení stavebního odpadu na recyklační skládce (skládkovné) asfaltového bez obsahu dehtu zatříděného do Katalogu odpadů pod kódem 17 03 02</t>
  </si>
  <si>
    <t>https://podminky.urs.cz/item/CS_URS_2024_01/997221875</t>
  </si>
  <si>
    <t>"225,905 t"225,905/100*70</t>
  </si>
  <si>
    <t>18</t>
  </si>
  <si>
    <t>997221655</t>
  </si>
  <si>
    <t>Poplatek za uložení na skládce (skládkovné) zeminy a kamení kód odpadu 17 05 04</t>
  </si>
  <si>
    <t>-2055536567</t>
  </si>
  <si>
    <t>Poplatek za uložení stavebního odpadu na skládce (skládkovné) zeminy a kamení zatříděného do Katalogu odpadů pod kódem 17 05 04</t>
  </si>
  <si>
    <t>https://podminky.urs.cz/item/CS_URS_2024_01/997221655</t>
  </si>
  <si>
    <t>"321,604 t"321,604/100*30</t>
  </si>
  <si>
    <t>19</t>
  </si>
  <si>
    <t>997221873</t>
  </si>
  <si>
    <t>Poplatek za uložení na recyklační skládce (skládkovné) stavebního odpadu zeminy a kamení zatříděného do Katalogu odpadů pod kódem 17 05 04</t>
  </si>
  <si>
    <t>108573231</t>
  </si>
  <si>
    <t>Poplatek za uložení stavebního odpadu na recyklační skládce (skládkovné) zeminy a kamení zatříděného do Katalogu odpadů pod kódem 17 05 04</t>
  </si>
  <si>
    <t>https://podminky.urs.cz/item/CS_URS_2024_01/997221873</t>
  </si>
  <si>
    <t>"321,604 t"321,604/100*70</t>
  </si>
  <si>
    <t>20</t>
  </si>
  <si>
    <t>997013609</t>
  </si>
  <si>
    <t>Poplatek za uložení na skládce (skládkovné) stavebního odpadu ze směsí nebo oddělených frakcí betonu, cihel a keramických výrobků kód odpadu 17 01 07</t>
  </si>
  <si>
    <t>553210132</t>
  </si>
  <si>
    <t>Poplatek za uložení stavebního odpadu na skládce (skládkovné) ze směsí nebo oddělených frakcí betonu, cihel a keramických výrobků zatříděného do Katalogu odpadů pod kódem 17 01 07</t>
  </si>
  <si>
    <t>https://podminky.urs.cz/item/CS_URS_2024_01/997013609</t>
  </si>
  <si>
    <t>"12,744t t"12,744/100*30</t>
  </si>
  <si>
    <t>"15,0 t-mostek betonový"15,0/100*30</t>
  </si>
  <si>
    <t>997013869</t>
  </si>
  <si>
    <t>Poplatek za uložení stavebního odpadu na recyklační skládce (skládkovné) ze směsí betonu, cihel a keramických výrobků kód odpadu 17 01 07</t>
  </si>
  <si>
    <t>1942401057</t>
  </si>
  <si>
    <t>Poplatek za uložení stavebního odpadu na recyklační skládce (skládkovné) ze směsí nebo oddělených frakcí betonu, cihel a keramických výrobků zatříděného do Katalogu odpadů pod kódem 17 01 07</t>
  </si>
  <si>
    <t>https://podminky.urs.cz/item/CS_URS_2024_01/997013869</t>
  </si>
  <si>
    <t>"12,744 t"12,744/100*70</t>
  </si>
  <si>
    <t>"15,0 t-mostek betonový"15,0/100*70</t>
  </si>
  <si>
    <t>22</t>
  </si>
  <si>
    <t>997013631</t>
  </si>
  <si>
    <t>Poplatek za uložení na skládce (skládkovné) stavebního odpadu směsného kód odpadu 17 09 04</t>
  </si>
  <si>
    <t>502460589</t>
  </si>
  <si>
    <t>Poplatek za uložení stavebního odpadu na skládce (skládkovné) směsného stavebního a demoličního zatříděného do Katalogu odpadů pod kódem 17 09 04</t>
  </si>
  <si>
    <t>https://podminky.urs.cz/item/CS_URS_2024_01/997013631</t>
  </si>
  <si>
    <t>"0,735t+1,928t"(0,735+1,928)/100*30</t>
  </si>
  <si>
    <t>23</t>
  </si>
  <si>
    <t>997013871</t>
  </si>
  <si>
    <t>Poplatek za uložení stavebního odpadu na recyklační skládce (skládkovné) směsného stavebního a demoličního kód odpadu 17 09 04</t>
  </si>
  <si>
    <t>803656178</t>
  </si>
  <si>
    <t>Poplatek za uložení stavebního odpadu na recyklační skládce (skládkovné) směsného stavebního a demoličního zatříděného do Katalogu odpadů pod kódem 17 09 04</t>
  </si>
  <si>
    <t>https://podminky.urs.cz/item/CS_URS_2024_01/997013871</t>
  </si>
  <si>
    <t>"0,735t+1,928t"(0,735+1,928)/100*70</t>
  </si>
  <si>
    <t>101 - Zpevněné plochy ulice Litoměřická</t>
  </si>
  <si>
    <t>Výpočet množství pomocí aplikace Výměry-www.bimplatforma.cz, výpočet přiložen</t>
  </si>
  <si>
    <t xml:space="preserve">    2 - Zakládání</t>
  </si>
  <si>
    <t xml:space="preserve">    5 - Komunikace pozemní</t>
  </si>
  <si>
    <t xml:space="preserve">    998 - Přesun hmot</t>
  </si>
  <si>
    <t>122252204</t>
  </si>
  <si>
    <t>Odkopávky a prokopávky nezapažené pro silnice a dálnice v hornině třídy těžitelnosti I objem do 500 m3 strojně</t>
  </si>
  <si>
    <t>1575284361</t>
  </si>
  <si>
    <t>Odkopávky a prokopávky nezapažené pro silnice a dálnice strojně v hornině třídy těžitelnosti I přes 100 do 500 m3</t>
  </si>
  <si>
    <t>https://podminky.urs.cz/item/CS_URS_2024_01/122252204</t>
  </si>
  <si>
    <t>"skladba 4, viz PD D.1.6.3-vzorový příčný řez"</t>
  </si>
  <si>
    <t>618,13*0,350</t>
  </si>
  <si>
    <t>"jámy pro výsadbu stromů"72,47</t>
  </si>
  <si>
    <t>"odpočet - výkop v blízkosti stromů"-(151,2*0,35)</t>
  </si>
  <si>
    <t>Mezisoučet</t>
  </si>
  <si>
    <t>235,896/3*2</t>
  </si>
  <si>
    <t>122452203</t>
  </si>
  <si>
    <t>Odkopávky a prokopávky nezapažené pro silnice a dálnice v hornině třídy těžitelnosti II objem do 100 m3 strojně</t>
  </si>
  <si>
    <t>-2042220671</t>
  </si>
  <si>
    <t>Odkopávky a prokopávky nezapažené pro silnice a dálnice strojně v hornině třídy těžitelnosti II do 100 m3</t>
  </si>
  <si>
    <t>https://podminky.urs.cz/item/CS_URS_2024_01/122452203</t>
  </si>
  <si>
    <t>"skladba 4, viz PD D.1.6.3.-vzorový příčný řez"</t>
  </si>
  <si>
    <t>235,896/3*1</t>
  </si>
  <si>
    <t>132351101</t>
  </si>
  <si>
    <t>Hloubení rýh nezapažených š do 800 mm v hornině třídy těžitelnosti II skupiny 4 objem do 20 m3 strojně</t>
  </si>
  <si>
    <t>178389569</t>
  </si>
  <si>
    <t>Hloubení nezapažených rýh šířky do 800 mm strojně s urovnáním dna do předepsaného profilu a spádu v hornině třídy těžitelnosti II skupiny 4 do 20 m3</t>
  </si>
  <si>
    <t>https://podminky.urs.cz/item/CS_URS_2024_01/132351101</t>
  </si>
  <si>
    <t>"pro trativod pod zemní plání"</t>
  </si>
  <si>
    <t>110,0*0,3*0,4</t>
  </si>
  <si>
    <t>162751117</t>
  </si>
  <si>
    <t>Vodorovné přemístění přes 9 000 do 10000 m výkopku/sypaniny z horniny třídy těžitelnosti I skupiny 1 až 3</t>
  </si>
  <si>
    <t>451037523</t>
  </si>
  <si>
    <t>Vodorovné přemístění výkopku nebo sypaniny po suchu na obvyklém dopravním prostředku, bez naložení výkopku, avšak se složením bez rozhrnutí z horniny třídy těžitelnosti I skupiny 1 až 3 na vzdálenost přes 9 000 do 10 000 m</t>
  </si>
  <si>
    <t>https://podminky.urs.cz/item/CS_URS_2024_01/162751117</t>
  </si>
  <si>
    <t>(157,264+78,632+151,20*0,35)/3*2</t>
  </si>
  <si>
    <t>162751119</t>
  </si>
  <si>
    <t>Příplatek k vodorovnému přemístění výkopku/sypaniny z horniny třídy těžitelnosti I skupiny 1 až 3 ZKD 1000 m přes 10000 m</t>
  </si>
  <si>
    <t>-1281253812</t>
  </si>
  <si>
    <t>Vodorovné přemístění výkopku nebo sypaniny po suchu na obvyklém dopravním prostředku, bez naložení výkopku, avšak se složením bez rozhrnutí z horniny třídy těžitelnosti I skupiny 1 až 3 na vzdálenost Příplatek k ceně za každých dalších i započatých 1 000 m</t>
  </si>
  <si>
    <t>https://podminky.urs.cz/item/CS_URS_2024_01/162751119</t>
  </si>
  <si>
    <t>192,544</t>
  </si>
  <si>
    <t>192,544*5 'Přepočtené koeficientem množství</t>
  </si>
  <si>
    <t>162751137</t>
  </si>
  <si>
    <t>Vodorovné přemístění přes 9 000 do 10000 m výkopku/sypaniny z horniny třídy těžitelnosti II skupiny 4 a 5</t>
  </si>
  <si>
    <t>-232472029</t>
  </si>
  <si>
    <t>Vodorovné přemístění výkopku nebo sypaniny po suchu na obvyklém dopravním prostředku, bez naložení výkopku, avšak se složením bez rozhrnutí z horniny třídy těžitelnosti II skupiny 4 a 5 na vzdálenost přes 9 000 do 10 000 m</t>
  </si>
  <si>
    <t>https://podminky.urs.cz/item/CS_URS_2024_01/162751137</t>
  </si>
  <si>
    <t>(157,264+78,632+151,20*0,35)/3*1+13,200</t>
  </si>
  <si>
    <t>162751139</t>
  </si>
  <si>
    <t>Příplatek k vodorovnému přemístění výkopku/sypaniny z horniny třídy těžitelnosti II skupiny 4 a 5 ZKD 1000 m přes 10000 m</t>
  </si>
  <si>
    <t>1989312718</t>
  </si>
  <si>
    <t>Vodorovné přemístění výkopku nebo sypaniny po suchu na obvyklém dopravním prostředku, bez naložení výkopku, avšak se složením bez rozhrnutí z horniny třídy těžitelnosti II skupiny 4 a 5 na vzdálenost Příplatek k ceně za každých dalších i započatých 1 000 m</t>
  </si>
  <si>
    <t>https://podminky.urs.cz/item/CS_URS_2024_01/162751139</t>
  </si>
  <si>
    <t>109,472</t>
  </si>
  <si>
    <t>109,472*5 'Přepočtené koeficientem množství</t>
  </si>
  <si>
    <t>171201221</t>
  </si>
  <si>
    <t>1412420662</t>
  </si>
  <si>
    <t>https://podminky.urs.cz/item/CS_URS_2024_01/171201221</t>
  </si>
  <si>
    <t>(192,544+109,472)*1,7</t>
  </si>
  <si>
    <t>513,427/100*30</t>
  </si>
  <si>
    <t>171201231</t>
  </si>
  <si>
    <t>Poplatek za uložení zeminy a kamení na recyklační skládce (skládkovné) kód odpadu 17 05 04</t>
  </si>
  <si>
    <t>-838256427</t>
  </si>
  <si>
    <t>https://podminky.urs.cz/item/CS_URS_2024_01/171201231</t>
  </si>
  <si>
    <t>513,427/100*70</t>
  </si>
  <si>
    <t>181951112</t>
  </si>
  <si>
    <t>Úprava pláně v hornině třídy těžitelnosti I skupiny 1 až 3 se zhutněním strojně</t>
  </si>
  <si>
    <t>115861906</t>
  </si>
  <si>
    <t>Úprava pláně vyrovnáním výškových rozdílů strojně v hornině třídy těžitelnosti I, skupiny 1 až 3 se zhutněním</t>
  </si>
  <si>
    <t>https://podminky.urs.cz/item/CS_URS_2024_01/181951112</t>
  </si>
  <si>
    <t>618,13/3*2</t>
  </si>
  <si>
    <t>181951114</t>
  </si>
  <si>
    <t>Úprava pláně v hornině třídy těžitelnosti II skupiny 4 a 5 se zhutněním strojně</t>
  </si>
  <si>
    <t>64449713</t>
  </si>
  <si>
    <t>Úprava pláně vyrovnáním výškových rozdílů strojně v hornině třídy těžitelnosti II, skupiny 4 a 5 se zhutněním</t>
  </si>
  <si>
    <t>https://podminky.urs.cz/item/CS_URS_2024_01/181951114</t>
  </si>
  <si>
    <t>618,13/3*1</t>
  </si>
  <si>
    <t>183117432</t>
  </si>
  <si>
    <t>Plošné sejmutí zeminy v kořenové zóně stromu pneumatickým rýčem hl přes 150 do 300 mm v rovině nebo svahu do 1:5</t>
  </si>
  <si>
    <t>-531494732</t>
  </si>
  <si>
    <t>Plošné sejmutí zeminy v kořenové zóně stromu jakékoli plochy technologií pneumatického rýče v rovině nebo na svahu do 1:5, hloubky přes 200 do 300 mm</t>
  </si>
  <si>
    <t>https://podminky.urs.cz/item/CS_URS_2024_01/183117432</t>
  </si>
  <si>
    <t>"pro SO 801 a pro 802-práce v kořenové zóně stávajících stromů"151,2</t>
  </si>
  <si>
    <t>Zakládání</t>
  </si>
  <si>
    <t>211971110</t>
  </si>
  <si>
    <t>Zřízení opláštění žeber nebo trativodů geotextilií v rýze nebo zářezu sklonu do 1:2</t>
  </si>
  <si>
    <t>862267476</t>
  </si>
  <si>
    <t>Zřízení opláštění výplně z geotextilie odvodňovacích žeber nebo trativodů v rýze nebo zářezu se stěnami šikmými o sklonu do 1:2</t>
  </si>
  <si>
    <t>https://podminky.urs.cz/item/CS_URS_2024_01/211971110</t>
  </si>
  <si>
    <t>"koordinační situace C2"110,0</t>
  </si>
  <si>
    <t>110,0*3,14*0,150*1,25</t>
  </si>
  <si>
    <t>M</t>
  </si>
  <si>
    <t>69311228</t>
  </si>
  <si>
    <t>geotextilie netkaná separační, ochranná, filtrační, drenážní PES 250g/m2</t>
  </si>
  <si>
    <t>701984681</t>
  </si>
  <si>
    <t>64,763*1,1845 'Přepočtené koeficientem množství</t>
  </si>
  <si>
    <t>212312111</t>
  </si>
  <si>
    <t>Lože pro trativody z betonu prostého</t>
  </si>
  <si>
    <t>-904070745</t>
  </si>
  <si>
    <t>https://podminky.urs.cz/item/CS_URS_2024_01/212312111</t>
  </si>
  <si>
    <t>110*0,3*0,1</t>
  </si>
  <si>
    <t>212752102</t>
  </si>
  <si>
    <t>Trativod z drenážních trubek korugovaných PE-HD SN 4 perforace 360° včetně lože otevřený výkop DN 150 pro liniové stavby</t>
  </si>
  <si>
    <t>-69736225</t>
  </si>
  <si>
    <t>Trativody z drenážních trubek pro liniové stavby a komunikace se zřízením štěrkového lože pod trubky a s jejich obsypem v otevřeném výkopu trubka korugovaná sendvičová PE-HD SN 4 celoperforovaná 360° DN 150</t>
  </si>
  <si>
    <t>https://podminky.urs.cz/item/CS_URS_2024_01/212752102</t>
  </si>
  <si>
    <t>" koordinační situace C2"110,0</t>
  </si>
  <si>
    <t>211-1</t>
  </si>
  <si>
    <t>Sestava výústního objektu s žabí klapkou, D+M</t>
  </si>
  <si>
    <t>soubor</t>
  </si>
  <si>
    <t>-1139975782</t>
  </si>
  <si>
    <t>"dle SO301.3, řez A-A__žabí klapka DN160 + žulové kostky do betonového lože s vyspárováním + kamenný zához + geotextilie"1</t>
  </si>
  <si>
    <t>Komunikace pozemní</t>
  </si>
  <si>
    <t>561041111</t>
  </si>
  <si>
    <t>Zřízení podkladu ze zeminy upravené vápnem, cementem, směsnými pojivy tl přes 250 do 300 mm pl do 1000 m2</t>
  </si>
  <si>
    <t>979357508</t>
  </si>
  <si>
    <t>Zřízení podkladu ze zeminy upravené hydraulickými pojivy vápnem, cementem nebo směsnými pojivy (materiál ve specifikaci) s rozprostřením, promísením, vlhčením, zhutněním a ošetřením vodou plochy do 1 000 m2, tloušťka po zhutnění přes 250 do 300 mm</t>
  </si>
  <si>
    <t>https://podminky.urs.cz/item/CS_URS_2024_01/561041111</t>
  </si>
  <si>
    <t>618,13</t>
  </si>
  <si>
    <t>58530170</t>
  </si>
  <si>
    <t>vápno nehašené CL 90-Q pro úpravu zemin standardní</t>
  </si>
  <si>
    <t>2072625831</t>
  </si>
  <si>
    <t>618,230*0,025</t>
  </si>
  <si>
    <t>15,456*1,05 'Přepočtené koeficientem množství</t>
  </si>
  <si>
    <t>5647-1</t>
  </si>
  <si>
    <t>Mlatová krycí vrstva se zaválcovanou výsivkou, D+M</t>
  </si>
  <si>
    <t>-1991596852</t>
  </si>
  <si>
    <t>"odpočet - plocha nehutněná štěrk příprava pro podium"(618,13- (4,10*11,8))*0,04</t>
  </si>
  <si>
    <t>564710012</t>
  </si>
  <si>
    <t>Podklad z kameniva hrubého drceného vel. 8-16 mm plochy přes 100 m2 tl 60 mm</t>
  </si>
  <si>
    <t>1926654071</t>
  </si>
  <si>
    <t>Podklad nebo kryt z kameniva hrubého drceného vel. 8-16 mm s rozprostřením a zhutněním plochy přes 100 m2, po zhutnění tl. 60 mm</t>
  </si>
  <si>
    <t>https://podminky.urs.cz/item/CS_URS_2024_01/564710012</t>
  </si>
  <si>
    <t>564760111</t>
  </si>
  <si>
    <t>Podklad z kameniva hrubého drceného vel. 16-32 mm plochy přes 100 m2 tl 200 mm</t>
  </si>
  <si>
    <t>2067387498</t>
  </si>
  <si>
    <t>Podklad nebo kryt z kameniva hrubého drceného vel. 16-32 mm s rozprostřením a zhutněním plochy přes 100 m2, po zhutnění tl. 200 mm</t>
  </si>
  <si>
    <t>https://podminky.urs.cz/item/CS_URS_2024_01/564760111</t>
  </si>
  <si>
    <t>"příprava pro podium - nehutněná plocha"4,100*11,8</t>
  </si>
  <si>
    <t>564770111</t>
  </si>
  <si>
    <t>Podklad z kameniva hrubého drceného vel. 16-32 mm plochy přes 100 m2 tl 250 mm</t>
  </si>
  <si>
    <t>-1472963503</t>
  </si>
  <si>
    <t>Podklad nebo kryt z kameniva hrubého drceného vel. 16-32 mm s rozprostřením a zhutněním plochy přes 100 m2, po zhutnění tl. 250 mm</t>
  </si>
  <si>
    <t>https://podminky.urs.cz/item/CS_URS_2024_01/564770111</t>
  </si>
  <si>
    <t>24</t>
  </si>
  <si>
    <t>91637-1</t>
  </si>
  <si>
    <t>Ocelová pásovina kotvená na trny, v úrovni + 0 cm, D+M</t>
  </si>
  <si>
    <t>978821473</t>
  </si>
  <si>
    <t>"viz PD-D.1.6.2-situace hran"</t>
  </si>
  <si>
    <t>7,163+8,059+2,102+6,011+2,102+7,718*2+2,504+21,533+2,504+18,662+16,619+24,726+5,81+11,36+5,613+2,5*2+11,255*2+4,095*2+10,610*2+13,155*2+3,004*2</t>
  </si>
  <si>
    <t>1,005*2+1,16*2+6,363*2</t>
  </si>
  <si>
    <t>"okolí stromů"0,905+0,386+0,463+1,472+0,892+0,589+1,129+0,673+0,384+0,708+0,628+0,487+0,487+0,497+0,561+1,2+0,656+0,85</t>
  </si>
  <si>
    <t>25</t>
  </si>
  <si>
    <t>919726123</t>
  </si>
  <si>
    <t>Geotextilie pro ochranu, separaci a filtraci netkaná měrná hm přes 300 do 500 g/m2</t>
  </si>
  <si>
    <t>-1496634701</t>
  </si>
  <si>
    <t>Geotextilie netkaná pro ochranu, separaci nebo filtraci měrná hmotnost přes 300 do 500 g/m2</t>
  </si>
  <si>
    <t>https://podminky.urs.cz/item/CS_URS_2024_01/919726123</t>
  </si>
  <si>
    <t>998</t>
  </si>
  <si>
    <t>Přesun hmot</t>
  </si>
  <si>
    <t>26</t>
  </si>
  <si>
    <t>998223011</t>
  </si>
  <si>
    <t>Přesun hmot pro pozemní komunikace s krytem dlážděným</t>
  </si>
  <si>
    <t>-272916013</t>
  </si>
  <si>
    <t>Přesun hmot pro pozemní komunikace s krytem dlážděným dopravní vzdálenost do 200 m jakékoliv délky objektu</t>
  </si>
  <si>
    <t>https://podminky.urs.cz/item/CS_URS_2024_01/998223011</t>
  </si>
  <si>
    <t>27</t>
  </si>
  <si>
    <t>998223092</t>
  </si>
  <si>
    <t>Příplatek k přesunu hmot pro pozemní komunikace s krytem dlážděným za zvětšený přesun do 2000 m</t>
  </si>
  <si>
    <t>-759645378</t>
  </si>
  <si>
    <t>Přesun hmot pro pozemní komunikace s krytem dlážděným Příplatek k ceně za zvětšený přesun přes vymezenou vodorovnou dopravní vzdálenost do 2000 m</t>
  </si>
  <si>
    <t>https://podminky.urs.cz/item/CS_URS_2024_01/998223092</t>
  </si>
  <si>
    <t>102 - Parkoviště u zdravotního střediska</t>
  </si>
  <si>
    <t>-1545295988</t>
  </si>
  <si>
    <t>"skladba 6, viz PD D.1.6.3-charakteristické příčné řezy"</t>
  </si>
  <si>
    <t>(402,77*0,350)</t>
  </si>
  <si>
    <t>"jámy pro výsadbu stromů"24,14</t>
  </si>
  <si>
    <t>"odpočet - výkop v blízkosti stromů"- (30,1*0,350)</t>
  </si>
  <si>
    <t>154,575/3*2</t>
  </si>
  <si>
    <t>504299050</t>
  </si>
  <si>
    <t>"skladba 6, viz PD D.16.33.3-charakteristické příčné řezy"</t>
  </si>
  <si>
    <t>(402,77*0,35050)</t>
  </si>
  <si>
    <t>"odpočet - výkop v blízkosti stromů"-(30,1*0,350)</t>
  </si>
  <si>
    <t>154,776/3*1</t>
  </si>
  <si>
    <t>-1271842361</t>
  </si>
  <si>
    <t>45,209*0,3*0,4</t>
  </si>
  <si>
    <t>251257381</t>
  </si>
  <si>
    <t>103,050+(30,10*0,35)/3*2</t>
  </si>
  <si>
    <t>462028257</t>
  </si>
  <si>
    <t>110,073</t>
  </si>
  <si>
    <t>110,073*5 'Přepočtené koeficientem množství</t>
  </si>
  <si>
    <t>-1413166869</t>
  </si>
  <si>
    <t>51,592+(30,1*0,35)/3*1+5,425</t>
  </si>
  <si>
    <t>1818064105</t>
  </si>
  <si>
    <t>60,529</t>
  </si>
  <si>
    <t>60,529*5 'Přepočtené koeficientem množství</t>
  </si>
  <si>
    <t>1793121676</t>
  </si>
  <si>
    <t>(170,602*1,7)/100*30</t>
  </si>
  <si>
    <t>2096628253</t>
  </si>
  <si>
    <t>(170,602*1,7)/100*70</t>
  </si>
  <si>
    <t>-216653474</t>
  </si>
  <si>
    <t>"skladba 6, viz PD D.1.6.3-charakteristické příčné řezy"402,77/3*2</t>
  </si>
  <si>
    <t>-1619145064</t>
  </si>
  <si>
    <t>"skladba 6, viz PD D.1.6.3-charakteristické příčné řezy"402,77/3</t>
  </si>
  <si>
    <t>181411131</t>
  </si>
  <si>
    <t>Založení parkového trávníku výsevem pl do 1000 m2 v rovině a ve svahu do 1:5</t>
  </si>
  <si>
    <t>1172322644</t>
  </si>
  <si>
    <t>Založení trávníku na půdě předem připravené plochy do 1000 m2 výsevem včetně utažení parkového v rovině nebo na svahu do 1:5</t>
  </si>
  <si>
    <t>https://podminky.urs.cz/item/CS_URS_2024_01/181411131</t>
  </si>
  <si>
    <t>"uvažováno nejméně 3 x ošetření trávníku"</t>
  </si>
  <si>
    <t>"skladba 6, viz PD D.1.3.3-charakteristické příčné řezy"402,77</t>
  </si>
  <si>
    <t>00572410</t>
  </si>
  <si>
    <t>osivo směs travní parková</t>
  </si>
  <si>
    <t>kg</t>
  </si>
  <si>
    <t>574770598</t>
  </si>
  <si>
    <t>402,77*0,02 'Přepočtené koeficientem množství</t>
  </si>
  <si>
    <t>-1208643361</t>
  </si>
  <si>
    <t>https://podminky.urs.cz/item/CS_URS_2023_02/183117432</t>
  </si>
  <si>
    <t>"pro SO 801 a pro 802-práce v kořenové zóně stávajících stromů"30,1</t>
  </si>
  <si>
    <t>185803111</t>
  </si>
  <si>
    <t>Ošetření trávníku shrabáním v rovině a svahu do 1:5</t>
  </si>
  <si>
    <t>304735856</t>
  </si>
  <si>
    <t>Ošetření trávníku jednorázové v rovině nebo na svahu do 1:5</t>
  </si>
  <si>
    <t>https://podminky.urs.cz/item/CS_URS_2024_01/185803111</t>
  </si>
  <si>
    <t>402,770*3</t>
  </si>
  <si>
    <t>185804312-1</t>
  </si>
  <si>
    <t>Zálivka trávníku</t>
  </si>
  <si>
    <t>-738880678</t>
  </si>
  <si>
    <t>"předpoklad 5 x zálivka"</t>
  </si>
  <si>
    <t>"dle metodiky ÚRS doporučeno 15 l/1m2 - 402,770*15=6041,55l"</t>
  </si>
  <si>
    <t>6041,55/1000*5</t>
  </si>
  <si>
    <t>185851121-1</t>
  </si>
  <si>
    <t>Dovoz vody pro zálivku na vzdálenost do 1000 m</t>
  </si>
  <si>
    <t>-481966909</t>
  </si>
  <si>
    <t>6,042*5</t>
  </si>
  <si>
    <t>185851129-1</t>
  </si>
  <si>
    <t xml:space="preserve">Dovoz vody pro zálivku  Příplatek k ceně za každých dalších i započatých 1000 m</t>
  </si>
  <si>
    <t>-1968121920</t>
  </si>
  <si>
    <t>Dovoz vody pro zálivku Příplatek k ceně za každých dalších i započatých 1000 m</t>
  </si>
  <si>
    <t>30,210</t>
  </si>
  <si>
    <t>30,21*9 'Přepočtené koeficientem množství</t>
  </si>
  <si>
    <t>389432088</t>
  </si>
  <si>
    <t>"koordinační situace C2"30,159+3,54+11,510</t>
  </si>
  <si>
    <t>45,209*3,14*0,150*1,25</t>
  </si>
  <si>
    <t>-2089401301</t>
  </si>
  <si>
    <t>26,617*1,1845 'Přepočtené koeficientem množství</t>
  </si>
  <si>
    <t>688471420</t>
  </si>
  <si>
    <t>45,209*0,3*0,1</t>
  </si>
  <si>
    <t>-1384607653</t>
  </si>
  <si>
    <t>" koordinační situace C2"30,159+3,54+11,510</t>
  </si>
  <si>
    <t>123968176</t>
  </si>
  <si>
    <t>(402,77)</t>
  </si>
  <si>
    <t>-962059408</t>
  </si>
  <si>
    <t>402,770*0,025</t>
  </si>
  <si>
    <t>10,069*1,05 'Přepočtené koeficientem množství</t>
  </si>
  <si>
    <t>564551111</t>
  </si>
  <si>
    <t>Zřízení podsypu nebo podkladu ze sypaniny plochy přes 100 m2 tl 150 mm</t>
  </si>
  <si>
    <t>-1917936366</t>
  </si>
  <si>
    <t>Zřízení podsypu nebo podkladu ze sypaniny s rozprostřením, vlhčením, a zhutněním plochy přes 100 m2, po zhutnění tl. 150 mm</t>
  </si>
  <si>
    <t>https://podminky.urs.cz/item/CS_URS_2024_01/564551111</t>
  </si>
  <si>
    <t>"skladba 6, viz PD D.1.6.3-charakteristické příčné řezy"402,77</t>
  </si>
  <si>
    <t>10364100</t>
  </si>
  <si>
    <t>zemina pro terénní úpravy - tříděná</t>
  </si>
  <si>
    <t>-1341881770</t>
  </si>
  <si>
    <t>"dle skladby 6-zemina - 20%"((402,77*0,150)/100*20)*1,7</t>
  </si>
  <si>
    <t>58343930</t>
  </si>
  <si>
    <t>kamenivo drcené hrubé frakce 16/32</t>
  </si>
  <si>
    <t>-512646368</t>
  </si>
  <si>
    <t>"dle skladby 6-80% štěrk"((402,77*0,150)/100*80)*2,0</t>
  </si>
  <si>
    <t>28</t>
  </si>
  <si>
    <t>564761101</t>
  </si>
  <si>
    <t>Podklad z kameniva hrubého drceného vel. 32-63 mm plochy do 100 m2 tl 200 mm</t>
  </si>
  <si>
    <t>-1015440511</t>
  </si>
  <si>
    <t>Podklad nebo kryt z kameniva hrubého drceného vel. 32-63 mm s rozprostřením a zhutněním plochy jednotlivě do 100 m2, po zhutnění tl. 200 mm</t>
  </si>
  <si>
    <t>https://podminky.urs.cz/item/CS_URS_2024_01/564761101</t>
  </si>
  <si>
    <t>29</t>
  </si>
  <si>
    <t>9161321-1</t>
  </si>
  <si>
    <t>Osazení silniční obruby z kamenných krajníků s ložem tl. přes 50 do 100 mm, s vyplněním a zatřením spár cementovou maltou šířky do 250 mm s boční opěrou z betonu prostého, do lože z betonu prostého</t>
  </si>
  <si>
    <t>1177225900</t>
  </si>
  <si>
    <t>"kamenný krajník zvýšený nášlap hran + 6 cm"</t>
  </si>
  <si>
    <t>20,792+29,295+4,874+2,657+5,839+3,2+22,77</t>
  </si>
  <si>
    <t>30</t>
  </si>
  <si>
    <t>592180-1</t>
  </si>
  <si>
    <t>kamenný krajník G3 11x20/30-80 cm</t>
  </si>
  <si>
    <t>1758893460</t>
  </si>
  <si>
    <t>89,427*1,02 'Přepočtené koeficientem množství</t>
  </si>
  <si>
    <t>31</t>
  </si>
  <si>
    <t>2099642146</t>
  </si>
  <si>
    <t>4,865*2+1,940+4,174*2+1,946</t>
  </si>
  <si>
    <t>32</t>
  </si>
  <si>
    <t>91637-2</t>
  </si>
  <si>
    <t>Ocelová pásovina kotvená na trny, v úrovni + 6 cm, D+M</t>
  </si>
  <si>
    <t>-1318928769</t>
  </si>
  <si>
    <t>20,792*2+29,295*2+4,874*2+2,657*2+5,839*2+3,2*2+22,77*2</t>
  </si>
  <si>
    <t>33</t>
  </si>
  <si>
    <t>-1601106951</t>
  </si>
  <si>
    <t>34</t>
  </si>
  <si>
    <t>998225111</t>
  </si>
  <si>
    <t>Přesun hmot pro pozemní komunikace s krytem z kamene, monolitickým betonovým nebo živičným</t>
  </si>
  <si>
    <t>-1205062686</t>
  </si>
  <si>
    <t>Přesun hmot pro komunikace s krytem z kameniva, monolitickým betonovým nebo živičným dopravní vzdálenost do 200 m jakékoliv délky objektu</t>
  </si>
  <si>
    <t>https://podminky.urs.cz/item/CS_URS_2024_01/998225111</t>
  </si>
  <si>
    <t>35</t>
  </si>
  <si>
    <t>998225192</t>
  </si>
  <si>
    <t>Příplatek k přesunu hmot pro pozemní komunikace s krytem z kamene, živičným, betonovým do 2000 m</t>
  </si>
  <si>
    <t>-46944189</t>
  </si>
  <si>
    <t>Přesun hmot pro komunikace s krytem z kameniva, monolitickým betonovým nebo živičným Příplatek k ceně za zvětšený přesun přes vymezenou vodorovnou dopravní vzdálenost do 2000 m</t>
  </si>
  <si>
    <t>https://podminky.urs.cz/item/CS_URS_2024_01/998225192</t>
  </si>
  <si>
    <t>103 - Veřejné parkoviště</t>
  </si>
  <si>
    <t>911177593</t>
  </si>
  <si>
    <t>"viz PD D.1.6.3.-Veřejné parkoviště"</t>
  </si>
  <si>
    <t>"skladba 5"((267,50+186,73)*0,650)/3*2</t>
  </si>
  <si>
    <t>"skladba 6"((39,01+38,48+39,11+28,21+75,61+38,92+18,48+39,34+25,65+23,13+17,15+39,95)*0,650)/3*2</t>
  </si>
  <si>
    <t>"jámy pro výsadbu stromů"176,85/3*2</t>
  </si>
  <si>
    <t>122351104</t>
  </si>
  <si>
    <t>Odkopávky a prokopávky nezapažené v hornině třídy těžitelnosti II skupiny 4 objem do 500 m3 strojně</t>
  </si>
  <si>
    <t>339357504</t>
  </si>
  <si>
    <t>Odkopávky a prokopávky nezapažené strojně v hornině třídy těžitelnosti II skupiny 4 přes 100 do 500 m3</t>
  </si>
  <si>
    <t>https://podminky.urs.cz/item/CS_URS_2024_01/122351104</t>
  </si>
  <si>
    <t>"skladba 5"((267,50+186,73)*0,6500)/3*1</t>
  </si>
  <si>
    <t>"skladba 6"((39,01+38,48+39,11+28,21+75,61+38,92+18,48+39,34+25,65+23,13+17,15+39,95)*0,650)/3*1</t>
  </si>
  <si>
    <t>"jámy pro výsadbu stromů"176,85/3*1</t>
  </si>
  <si>
    <t>1712042171</t>
  </si>
  <si>
    <t>498,050</t>
  </si>
  <si>
    <t>225430630</t>
  </si>
  <si>
    <t>498,05*5 'Přepočtené koeficientem množství</t>
  </si>
  <si>
    <t>1781208653</t>
  </si>
  <si>
    <t>249,026</t>
  </si>
  <si>
    <t>1775696225</t>
  </si>
  <si>
    <t>249,026*5 'Přepočtené koeficientem množství</t>
  </si>
  <si>
    <t>1257859525</t>
  </si>
  <si>
    <t>(747,076*1,7)/100*30</t>
  </si>
  <si>
    <t>1459871660</t>
  </si>
  <si>
    <t>(747,076*1,7)/100*70</t>
  </si>
  <si>
    <t>181111111</t>
  </si>
  <si>
    <t>Plošná úprava terénu do 500 m2 zemina skupiny 1 až 4 nerovnosti přes 50 do 100 mm v rovinně a svahu do 1:5</t>
  </si>
  <si>
    <t>776261852</t>
  </si>
  <si>
    <t>Plošná úprava terénu v zemině skupiny 1 až 4 s urovnáním povrchu bez doplnění ornice souvislé plochy do 500 m2 při nerovnostech terénu přes 50 do 100 mm v rovině nebo na svahu do 1:5</t>
  </si>
  <si>
    <t>https://podminky.urs.cz/item/CS_URS_2024_01/181111111</t>
  </si>
  <si>
    <t>"skladba 6"(39,01+38,48+39,11+28,21+75,61+38,92+18,48+39,34+25,65+23,13+17,15+39,95)</t>
  </si>
  <si>
    <t>-830026075</t>
  </si>
  <si>
    <t>"skladba 5"(267,50+186,73)</t>
  </si>
  <si>
    <t>1173178079</t>
  </si>
  <si>
    <t>"viz PD D.1.4.2.-Veřejné parkoviště"</t>
  </si>
  <si>
    <t>877,27*0,02 'Přepočtené koeficientem množství</t>
  </si>
  <si>
    <t>-2117078175</t>
  </si>
  <si>
    <t>"skladba 6"(39,01+38,48+39,11+28,21+75,61+38,92+18,48+39,34+25,65+23,13+17,15+39,95)*3</t>
  </si>
  <si>
    <t>"skladba 5"(267,50+186,73)*3</t>
  </si>
  <si>
    <t>1495448004</t>
  </si>
  <si>
    <t>"předpoklad 5x zálivka"</t>
  </si>
  <si>
    <t>"dle metodiky ÚRS doporučeno 15 l/1m2 - 423,040*15=6345,600 l"</t>
  </si>
  <si>
    <t>6345,600/1000*5</t>
  </si>
  <si>
    <t>"skladba 5 - (267,50+186,73)*15=6813,450l"</t>
  </si>
  <si>
    <t>6813,450/1000*5</t>
  </si>
  <si>
    <t>31,728+34,067</t>
  </si>
  <si>
    <t>Dovoz vody pro zálivku za vzdálenost do 1000 m</t>
  </si>
  <si>
    <t>-542430149</t>
  </si>
  <si>
    <t>-1584517465</t>
  </si>
  <si>
    <t>65,795</t>
  </si>
  <si>
    <t>65,795*9 'Přepočtené koeficientem množství</t>
  </si>
  <si>
    <t>-1111767215</t>
  </si>
  <si>
    <t>877,270/3*2</t>
  </si>
  <si>
    <t>-1265380635</t>
  </si>
  <si>
    <t>877,270/3</t>
  </si>
  <si>
    <t>627696469</t>
  </si>
  <si>
    <t>-42196574</t>
  </si>
  <si>
    <t>"dle skladby 6-zemina - 20%"((423,040*0,150)/100*20)*1,7</t>
  </si>
  <si>
    <t>-1233979734</t>
  </si>
  <si>
    <t>"dle skladby 6- štěrk- 80%"((423,040*0,150)/100*80)*2,0</t>
  </si>
  <si>
    <t>-1611053671</t>
  </si>
  <si>
    <t>564871116</t>
  </si>
  <si>
    <t>Podklad ze štěrkodrtě ŠD plochy přes 100 m2 tl. 300 mm</t>
  </si>
  <si>
    <t>-1129463020</t>
  </si>
  <si>
    <t>Podklad ze štěrkodrti ŠD s rozprostřením a zhutněním plochy přes 100 m2, po zhutnění tl. 300 mm</t>
  </si>
  <si>
    <t>https://podminky.urs.cz/item/CS_URS_2024_01/564871116</t>
  </si>
  <si>
    <t>564972111</t>
  </si>
  <si>
    <t>Podklad z mechanicky zpevněného kameniva MZK tl 250 mm</t>
  </si>
  <si>
    <t>1691699134</t>
  </si>
  <si>
    <t>Podklad z mechanicky zpevněného kameniva MZK (minerální beton) s rozprostřením a s hutněním, po zhutnění tl. 250 mm</t>
  </si>
  <si>
    <t>https://podminky.urs.cz/item/CS_URS_2024_01/564972111</t>
  </si>
  <si>
    <t>593532114-1</t>
  </si>
  <si>
    <t xml:space="preserve">Kladení plastových zasakovacích roštů  pozem.komun. se zámkem tl 6 cm pl přes 300 m2 - s pokládkou vyrovnávací/podklad.vrstvy 40mm, vyplněním zasakovacích otvorů</t>
  </si>
  <si>
    <t>-620978689</t>
  </si>
  <si>
    <t>Kladení plastových zasakovacích roštů pozem.komun. se zámkem tl 6 cm pl přes 300 m2 - s pokládkou vyrovnávací/podklad.vrstvy 40mm, vyplněním zasakovacích otvorů (dodávky: podklad.vrstva,výplně otvorů i rošty-samostatně ve specifikaci).</t>
  </si>
  <si>
    <t>56245141-1</t>
  </si>
  <si>
    <t>zasakovací rošty pro zpevněné povrchy - recyklovaný plast, uhlíkově neutrální, barva antracit - 80x40x6cm + 1,5cm zámky. Tloušťka vnější příčky 2cm, vnitřní 1,5cm, hmotnost 8,7kg. Zatížení nápravy do 20 t (SLW 60), včetně dopravy.</t>
  </si>
  <si>
    <t>-758776013</t>
  </si>
  <si>
    <t>454,23*1,05 'Přepočtené koeficientem množství</t>
  </si>
  <si>
    <t>1037150-1</t>
  </si>
  <si>
    <t>výplň pro zatravnění roštů - štěrk s příměsí strukturovaného substrátu (volně ložená na kamionu)</t>
  </si>
  <si>
    <t>842483947</t>
  </si>
  <si>
    <t>"skladba 5, doprava započítána v položce zasakovací rošty"(267,50+186,73)*0,03</t>
  </si>
  <si>
    <t>13,627*1,05 'Přepočtené koeficientem množství</t>
  </si>
  <si>
    <t>1037150-2</t>
  </si>
  <si>
    <t>podkladová vrstva 50mm - štěrk s příměsí strukturovaného substrátu a prvky upravující sorpci úkapů (volně ložená na kamionu)</t>
  </si>
  <si>
    <t>25674450</t>
  </si>
  <si>
    <t>podkladová vrstva 40mm - štěrk s příměsí strukturovaného substrátu a prvky upravující sorpci úkapů (volně ložená na kamionu)</t>
  </si>
  <si>
    <t>"skladba 5, doprava započítána v položce zasakovací rošty"(267,50+186,73)*0,04</t>
  </si>
  <si>
    <t>18,169*1,05 'Přepočtené koeficientem množství</t>
  </si>
  <si>
    <t>-1818362077</t>
  </si>
  <si>
    <t>"viz PD-D.1.6.25 situace hran"</t>
  </si>
  <si>
    <t>"kamenný krajník zvýšený nášlap hran + 0 cm"</t>
  </si>
  <si>
    <t>37,297+15,329+15,848+4,834*3+12,036*2+10,003+1,6966+2,354*2+8,134+15,696+5,377+1,096</t>
  </si>
  <si>
    <t>1,787*3+1,895*2</t>
  </si>
  <si>
    <t>-1097626345</t>
  </si>
  <si>
    <t>"viz PD-D.1.4.5-situace hran"</t>
  </si>
  <si>
    <t>162,91*1,02 'Přepočtené koeficientem množství</t>
  </si>
  <si>
    <t>357221434</t>
  </si>
  <si>
    <t>"viz PD-D.1.6.2 situace hran"</t>
  </si>
  <si>
    <t>(4,849*2+2,0)*6+4,858+0,643+3,905+5,001+(5,235*2+2,0)*2+(2,0+5,235)+(4,854+2,0)*23+2,592+1,551</t>
  </si>
  <si>
    <t>1672755450</t>
  </si>
  <si>
    <t>37,297*2+15,848*2+4,834+12,036*2*2+10,003*2+1,699*2+15,696*2+15,329*2+2,354*2*2+8,134*2+5,377*2+1,096*2</t>
  </si>
  <si>
    <t>919726121-1</t>
  </si>
  <si>
    <t>Geotextilie pro ochranuPodkladní síťovina do komunikací pod zasakovací rošty - systémová tkanina PE textilie prodyšná a propustná pro vodu 24g/m2, oka pod 4mm /, D+M, vč. dopravy</t>
  </si>
  <si>
    <t>-1990234041</t>
  </si>
  <si>
    <t>Podkladní síťovina do komunikací pod zasakovací rošty - systémová tkanina PE textilie prodyšná a propustná pro vodu 24g/m2, oka pod 4mm /, D+M, vč. dopravy</t>
  </si>
  <si>
    <t>585983503</t>
  </si>
  <si>
    <t>-1140698689</t>
  </si>
  <si>
    <t>-1279798885</t>
  </si>
  <si>
    <t>FILTR</t>
  </si>
  <si>
    <t>Objem půdního filtru</t>
  </si>
  <si>
    <t>41,682</t>
  </si>
  <si>
    <t>RYHA</t>
  </si>
  <si>
    <t>Rýha nad 1 m</t>
  </si>
  <si>
    <t>249,791</t>
  </si>
  <si>
    <t>ZÁSYP</t>
  </si>
  <si>
    <t>Zásyp vytěženou zeminou</t>
  </si>
  <si>
    <t>25,468</t>
  </si>
  <si>
    <t>301.2 - Odvodnění ploch A0b, A1-A6</t>
  </si>
  <si>
    <t>Liběchov - Litoměřická ulice</t>
  </si>
  <si>
    <t>44000000-0</t>
  </si>
  <si>
    <t>10952705</t>
  </si>
  <si>
    <t>Ing. Lukáš Novák - NP PROJEKTIS s.r.o.</t>
  </si>
  <si>
    <t>Ing. Ondřej Petrželka - NP PROJEKTIS s.r.o.</t>
  </si>
  <si>
    <t xml:space="preserve">    4 - Vodorovné konstrukce</t>
  </si>
  <si>
    <t xml:space="preserve">    8 - Trubní vedení</t>
  </si>
  <si>
    <t>115101201</t>
  </si>
  <si>
    <t>Čerpání vody na dopravní výšku do 10 m průměrný přítok do 500 l/min</t>
  </si>
  <si>
    <t>hod</t>
  </si>
  <si>
    <t>298441861</t>
  </si>
  <si>
    <t>Čerpání vody na dopravní výšku do 10 m s uvažovaným průměrným přítokem do 500 l/min</t>
  </si>
  <si>
    <t>https://podminky.urs.cz/item/CS_URS_2024_01/115101201</t>
  </si>
  <si>
    <t>"průleh P1, P2, P3-1,2, P4-1,2, svodný drén, drenáže parkoviště, přípojka dešťové kanalizace</t>
  </si>
  <si>
    <t>14*8</t>
  </si>
  <si>
    <t>115101301</t>
  </si>
  <si>
    <t>Pohotovost čerpací soupravy pro dopravní výšku do 10 m přítok do 500 l/min</t>
  </si>
  <si>
    <t>den</t>
  </si>
  <si>
    <t>-1832986432</t>
  </si>
  <si>
    <t>Pohotovost záložní čerpací soupravy pro dopravní výšku do 10 m s uvažovaným průměrným přítokem do 500 l/min</t>
  </si>
  <si>
    <t>https://podminky.urs.cz/item/CS_URS_2024_01/115101301</t>
  </si>
  <si>
    <t>131251102</t>
  </si>
  <si>
    <t>Hloubení jam nezapažených v hornině třídy těžitelnosti I skupiny 3 objem do 50 m3 strojně</t>
  </si>
  <si>
    <t>-1794198572</t>
  </si>
  <si>
    <t>Hloubení nezapažených jam a zářezů strojně s urovnáním dna do předepsaného profilu a spádu v hornině třídy těžitelnosti I skupiny 3 přes 20 do 50 m3</t>
  </si>
  <si>
    <t>https://podminky.urs.cz/item/CS_URS_2024_01/131251102</t>
  </si>
  <si>
    <t>"průleh P2</t>
  </si>
  <si>
    <t>(122,15-10,65)*0,55</t>
  </si>
  <si>
    <t>"žlab Z1</t>
  </si>
  <si>
    <t>(73,73-43,25)*0,47+(0,475*0,36*26,3)</t>
  </si>
  <si>
    <t>132251101</t>
  </si>
  <si>
    <t>Hloubení rýh nezapažených š do 800 mm v hornině třídy těžitelnosti I skupiny 3 objem do 20 m3 strojně</t>
  </si>
  <si>
    <t>-1350285047</t>
  </si>
  <si>
    <t>Hloubení nezapažených rýh šířky do 800 mm strojně s urovnáním dna do předepsaného profilu a spádu v hornině třídy těžitelnosti I skupiny 3 do 20 m3</t>
  </si>
  <si>
    <t>https://podminky.urs.cz/item/CS_URS_2024_01/132251101</t>
  </si>
  <si>
    <t>"propoj</t>
  </si>
  <si>
    <t>0,45*0,55*0,8</t>
  </si>
  <si>
    <t>132251253</t>
  </si>
  <si>
    <t>Hloubení rýh nezapažených š do 2000 mm v hornině třídy těžitelnosti I skupiny 3 objem do 100 m3 strojně</t>
  </si>
  <si>
    <t>-614906722</t>
  </si>
  <si>
    <t>Hloubení nezapažených rýh šířky přes 800 do 2 000 mm strojně s urovnáním dna do předepsaného profilu a spádu v hornině třídy těžitelnosti I skupiny 3 přes 50 do 100 m3</t>
  </si>
  <si>
    <t>https://podminky.urs.cz/item/CS_URS_2024_01/132251253</t>
  </si>
  <si>
    <t>"průleh P1</t>
  </si>
  <si>
    <t>40,62*1,3*1,35</t>
  </si>
  <si>
    <t>5*1,3*1,2</t>
  </si>
  <si>
    <t>"průleh P3-1</t>
  </si>
  <si>
    <t>13,81*1,31*1,35</t>
  </si>
  <si>
    <t>"průleh P3-2</t>
  </si>
  <si>
    <t>22,57*1,31*1,3</t>
  </si>
  <si>
    <t>"průleh P4-1</t>
  </si>
  <si>
    <t>6,2*1,27*1,4</t>
  </si>
  <si>
    <t>"průleh P4-2</t>
  </si>
  <si>
    <t>18,98*1,27*1,3</t>
  </si>
  <si>
    <t>"svodný drén</t>
  </si>
  <si>
    <t>34,81*1*(1,35-0,65)</t>
  </si>
  <si>
    <t>"drenáže parkoviště</t>
  </si>
  <si>
    <t>39,83*1*(1,35-0,65)</t>
  </si>
  <si>
    <t>"přípojka dešťové kanalizace</t>
  </si>
  <si>
    <t>6,49*1*1,5</t>
  </si>
  <si>
    <t>"rozšíření pro šachtu ŠD2</t>
  </si>
  <si>
    <t>2*0,5*(1,5+0,15+0,1)*2</t>
  </si>
  <si>
    <t>"50% tř.3</t>
  </si>
  <si>
    <t>249,691*0,5</t>
  </si>
  <si>
    <t>132351253</t>
  </si>
  <si>
    <t>Hloubení rýh nezapažených š do 2000 mm v hornině třídy těžitelnosti II skupiny 4 objem do 100 m3 strojně</t>
  </si>
  <si>
    <t>-1817597197</t>
  </si>
  <si>
    <t>Hloubení nezapažených rýh šířky přes 800 do 2 000 mm strojně s urovnáním dna do předepsaného profilu a spádu v hornině třídy těžitelnosti II skupiny 4 přes 50 do 100 m3</t>
  </si>
  <si>
    <t>https://podminky.urs.cz/item/CS_URS_2024_01/132351253</t>
  </si>
  <si>
    <t>"50% tř.4</t>
  </si>
  <si>
    <t>ryha*0,5</t>
  </si>
  <si>
    <t>151101101</t>
  </si>
  <si>
    <t>Zřízení příložného pažení a rozepření stěn rýh hl do 2 m</t>
  </si>
  <si>
    <t>-2116843061</t>
  </si>
  <si>
    <t>Zřízení pažení a rozepření stěn rýh pro podzemní vedení příložné pro jakoukoliv mezerovitost, hloubky do 2 m</t>
  </si>
  <si>
    <t>https://podminky.urs.cz/item/CS_URS_2024_01/151101101</t>
  </si>
  <si>
    <t>40,62*1,35*2</t>
  </si>
  <si>
    <t>5*1,2*2</t>
  </si>
  <si>
    <t>13,81*1,35*2</t>
  </si>
  <si>
    <t>22,57*1,3*2</t>
  </si>
  <si>
    <t>6,2*1,4*2</t>
  </si>
  <si>
    <t>18,98*1,3*2</t>
  </si>
  <si>
    <t>34,81*(1,35-0,65)*2</t>
  </si>
  <si>
    <t>39,83*(1,35-0,65)*2</t>
  </si>
  <si>
    <t>6,49*1,5*2</t>
  </si>
  <si>
    <t>151101111</t>
  </si>
  <si>
    <t>Odstranění příložného pažení a rozepření stěn rýh hl do 2 m</t>
  </si>
  <si>
    <t>-651449335</t>
  </si>
  <si>
    <t>Odstranění pažení a rozepření stěn rýh pro podzemní vedení s uložením materiálu na vzdálenost do 3 m od kraje výkopu příložné, hloubky do 2 m</t>
  </si>
  <si>
    <t>https://podminky.urs.cz/item/CS_URS_2024_01/151101111</t>
  </si>
  <si>
    <t>162351103</t>
  </si>
  <si>
    <t>Vodorovné přemístění přes 50 do 500 m výkopku/sypaniny z horniny třídy těžitelnosti I skupiny 1 až 3</t>
  </si>
  <si>
    <t>606469949</t>
  </si>
  <si>
    <t>Vodorovné přemístění výkopku nebo sypaniny po suchu na obvyklém dopravním prostředku, bez naložení výkopku, avšak se složením bez rozhrnutí z horniny třídy těžitelnosti I skupiny 1 až 3 na vzdálenost přes 50 do 500 m</t>
  </si>
  <si>
    <t>https://podminky.urs.cz/item/CS_URS_2024_01/162351103</t>
  </si>
  <si>
    <t>"přesun na deponii</t>
  </si>
  <si>
    <t>"na deponii</t>
  </si>
  <si>
    <t>RYHA*0,5+80,148+0,198</t>
  </si>
  <si>
    <t>162351123</t>
  </si>
  <si>
    <t>Vodorovné přemístění přes 50 do 500 m výkopku/sypaniny z hornin třídy těžitelnosti II skupiny 4 a 5</t>
  </si>
  <si>
    <t>-687228911</t>
  </si>
  <si>
    <t>Vodorovné přemístění výkopku nebo sypaniny po suchu na obvyklém dopravním prostředku, bez naložení výkopku, avšak se složením bez rozhrnutí z horniny třídy těžitelnosti II skupiny 4 a 5 na vzdálenost přes 50 do 500 m</t>
  </si>
  <si>
    <t>https://podminky.urs.cz/item/CS_URS_2024_01/162351123</t>
  </si>
  <si>
    <t>"přesun na deponii a zpět k zásypu</t>
  </si>
  <si>
    <t>RYHA*0,5</t>
  </si>
  <si>
    <t>"zpět</t>
  </si>
  <si>
    <t>zásyp</t>
  </si>
  <si>
    <t>936773621</t>
  </si>
  <si>
    <t>ryha*0,5+80,148+0,198</t>
  </si>
  <si>
    <t>-940765780</t>
  </si>
  <si>
    <t>"dalších 10 km</t>
  </si>
  <si>
    <t>205,242*10</t>
  </si>
  <si>
    <t>-1090895059</t>
  </si>
  <si>
    <t>ryha*0,5-zásyp</t>
  </si>
  <si>
    <t>-24587505</t>
  </si>
  <si>
    <t>99,428*10</t>
  </si>
  <si>
    <t>167151101</t>
  </si>
  <si>
    <t>Nakládání výkopku z hornin třídy těžitelnosti I skupiny 1 až 3 do 100 m3</t>
  </si>
  <si>
    <t>561606302</t>
  </si>
  <si>
    <t>Nakládání, skládání a překládání neulehlého výkopku nebo sypaniny strojně nakládání, množství do 100 m3, z horniny třídy těžitelnosti I, skupiny 1 až 3</t>
  </si>
  <si>
    <t>https://podminky.urs.cz/item/CS_URS_2024_01/167151101</t>
  </si>
  <si>
    <t>167151102</t>
  </si>
  <si>
    <t>Nakládání výkopku z hornin třídy těžitelnosti II skupiny 4 a 5 do 100 m3</t>
  </si>
  <si>
    <t>-2131965955</t>
  </si>
  <si>
    <t>Nakládání, skládání a překládání neulehlého výkopku nebo sypaniny strojně nakládání, množství do 100 m3, z horniny třídy těžitelnosti II, skupiny 4 a 5</t>
  </si>
  <si>
    <t>https://podminky.urs.cz/item/CS_URS_2024_01/167151102</t>
  </si>
  <si>
    <t>348265328</t>
  </si>
  <si>
    <t>(124,896+99,428)*1,8</t>
  </si>
  <si>
    <t>171251201</t>
  </si>
  <si>
    <t>Uložení sypaniny na skládky nebo meziskládky</t>
  </si>
  <si>
    <t>1926614846</t>
  </si>
  <si>
    <t>Uložení sypaniny na skládky nebo meziskládky bez hutnění s upravením uložené sypaniny do předepsaného tvaru</t>
  </si>
  <si>
    <t>https://podminky.urs.cz/item/CS_URS_2024_01/171251201</t>
  </si>
  <si>
    <t>Ryha+80,148+0,198</t>
  </si>
  <si>
    <t>174151101</t>
  </si>
  <si>
    <t>Zásyp jam, šachet rýh nebo kolem objektů sypaninou se zhutněním</t>
  </si>
  <si>
    <t>-1723877597</t>
  </si>
  <si>
    <t>Zásyp sypaninou z jakékoliv horniny strojně s uložením výkopku ve vrstvách se zhutněním jam, šachet, rýh nebo kolem objektů v těchto vykopávkách</t>
  </si>
  <si>
    <t>https://podminky.urs.cz/item/CS_URS_2024_01/174151101</t>
  </si>
  <si>
    <t>40,62*1,3*0,3</t>
  </si>
  <si>
    <t>5*1,3*0,3</t>
  </si>
  <si>
    <t>13,81*1,31*0,3</t>
  </si>
  <si>
    <t>22,57*1,31*0,3</t>
  </si>
  <si>
    <t>6,2*1,27*0,3</t>
  </si>
  <si>
    <t>18,98*1,27*0,3</t>
  </si>
  <si>
    <t>34,81*1*(1,35-0,65-0,46)</t>
  </si>
  <si>
    <t>39,83*1*(1,35-0,65-0,46)</t>
  </si>
  <si>
    <t>6,49*(1,5-0,1-0,15-0,16-0,1)*1</t>
  </si>
  <si>
    <t>2*0,5*(1,55-0,15-0,1)*2-(1,55-0,15-0,1)*0,6*0,6*3,14</t>
  </si>
  <si>
    <t>999879680</t>
  </si>
  <si>
    <t>FILTR*1,8</t>
  </si>
  <si>
    <t>175151101</t>
  </si>
  <si>
    <t>Obsypání potrubí strojně sypaninou bez prohození, uloženou do 3 m</t>
  </si>
  <si>
    <t>-1499349666</t>
  </si>
  <si>
    <t>Obsypání potrubí strojně sypaninou z vhodných třídy těžitelnosti I a II, skupiny 1 až 4 nebo materiálem připraveným podél výkopu ve vzdálenosti do 3 m od jeho kraje, pro jakoukoliv hloubku výkopu a míru zhutnění bez prohození sypaniny</t>
  </si>
  <si>
    <t>https://podminky.urs.cz/item/CS_URS_2024_01/175151101</t>
  </si>
  <si>
    <t>40,62*1,3*0,36</t>
  </si>
  <si>
    <t>5*1,3*0,36</t>
  </si>
  <si>
    <t>13,81*1,31*0,36</t>
  </si>
  <si>
    <t>22,57*1,31*0,36</t>
  </si>
  <si>
    <t>6,2*1,27*0,36</t>
  </si>
  <si>
    <t>18,98*1,27*0,36</t>
  </si>
  <si>
    <t>34,81*1*0,36</t>
  </si>
  <si>
    <t>39,83*1*0,36</t>
  </si>
  <si>
    <t>"odpočet potrubí</t>
  </si>
  <si>
    <t>-(40,62+5+13,81+22,57+6,2+18,98+34,81+39,83)*0,08*0,08*3,14</t>
  </si>
  <si>
    <t>58333674</t>
  </si>
  <si>
    <t>kamenivo těžené hrubé frakce 16/32</t>
  </si>
  <si>
    <t>312111132</t>
  </si>
  <si>
    <t>73,237*2,054</t>
  </si>
  <si>
    <t>181912111</t>
  </si>
  <si>
    <t>Úprava pláně v hornině třídy těžitelnosti I skupiny 3 bez zhutnění ručně</t>
  </si>
  <si>
    <t>-908191476</t>
  </si>
  <si>
    <t>Úprava pláně vyrovnáním výškových rozdílů ručně v hornině třídy těžitelnosti I skupiny 3 bez zhutnění</t>
  </si>
  <si>
    <t>https://podminky.urs.cz/item/CS_URS_2024_01/181912111</t>
  </si>
  <si>
    <t>40,62*1,515</t>
  </si>
  <si>
    <t>5*1,515</t>
  </si>
  <si>
    <t>13,81*1,515</t>
  </si>
  <si>
    <t>22,57*1,515</t>
  </si>
  <si>
    <t>6,2*1,515</t>
  </si>
  <si>
    <t>18,98*1,515</t>
  </si>
  <si>
    <t>34,81*1,515</t>
  </si>
  <si>
    <t>122,15-10,65</t>
  </si>
  <si>
    <t>43,02</t>
  </si>
  <si>
    <t>211971121</t>
  </si>
  <si>
    <t>Zřízení opláštění žeber nebo trativodů geotextilií v rýze nebo zářezu sklonu přes 1:2 š do 2,5 m</t>
  </si>
  <si>
    <t>2127468048</t>
  </si>
  <si>
    <t>Zřízení opláštění výplně z geotextilie odvodňovacích žeber nebo trativodů v rýze nebo zářezu se stěnami svislými nebo šikmými o sklonu přes 1:2 při rozvinuté šířce opláštění do 2,5 m</t>
  </si>
  <si>
    <t>https://podminky.urs.cz/item/CS_URS_2024_01/211971121</t>
  </si>
  <si>
    <t>40,62*(((1,45+0,84)/2-0,5-0,1)*2+2*1,3)</t>
  </si>
  <si>
    <t>5*((0,85-0,5-0,1)*2+2*1,3)</t>
  </si>
  <si>
    <t>13,81*((1,08-0,5-0,1)*2+2*1,31)</t>
  </si>
  <si>
    <t>22,57*(((1,08+0,94)/2-0,5-0,1)*2+2*1,31)</t>
  </si>
  <si>
    <t>6,2*(((1,06+1,16)/2-0,5-0,1)*2+2*1,29)</t>
  </si>
  <si>
    <t>18,98*(((1,06+0,92)/2-0,5-0,1)*2+2*1,29)</t>
  </si>
  <si>
    <t>34,81*(0,35*2+2*1)</t>
  </si>
  <si>
    <t>39,83*(0,35*2+2*1)</t>
  </si>
  <si>
    <t>26,3*(0,24+0,2)*2</t>
  </si>
  <si>
    <t>"výústní objekt</t>
  </si>
  <si>
    <t>(1,32+0,5)*(2,5+0,5)</t>
  </si>
  <si>
    <t>"výústní objekt Z1-Z2</t>
  </si>
  <si>
    <t>(1,72+0,5)*(0,88+0,5)+(0,6+5)*(1,73+0,5)</t>
  </si>
  <si>
    <t>69311080</t>
  </si>
  <si>
    <t>geotextilie netkaná separační, ochranná, filtrační, drenážní PES 200g/m2</t>
  </si>
  <si>
    <t>251576418</t>
  </si>
  <si>
    <t>624,246-52,303</t>
  </si>
  <si>
    <t>571,943*1,1845 'Přepočtené koeficientem množství</t>
  </si>
  <si>
    <t>69311081</t>
  </si>
  <si>
    <t>geotextilie netkaná separační, ochranná, filtrační, drenážní PES 300g/m2</t>
  </si>
  <si>
    <t>-1190453231</t>
  </si>
  <si>
    <t>44,156*1,1845 'Přepočtené koeficientem množství</t>
  </si>
  <si>
    <t>212532111</t>
  </si>
  <si>
    <t>Lože pro trativody z kameniva hrubého drceného</t>
  </si>
  <si>
    <t>-279225472</t>
  </si>
  <si>
    <t>https://podminky.urs.cz/item/CS_URS_2024_01/212532111</t>
  </si>
  <si>
    <t>40,62*1,3*0,1</t>
  </si>
  <si>
    <t>5*1,3*0,1</t>
  </si>
  <si>
    <t>13,81*1,31*0,1</t>
  </si>
  <si>
    <t>22,57*1,31*0,1</t>
  </si>
  <si>
    <t>6,2*1,29*0,1</t>
  </si>
  <si>
    <t>18,98*1,29*0,1</t>
  </si>
  <si>
    <t>34,81*1*0,1</t>
  </si>
  <si>
    <t>39,83*1*0,1</t>
  </si>
  <si>
    <t>6,49*0,15*1</t>
  </si>
  <si>
    <t>2*0,5*0,15*2</t>
  </si>
  <si>
    <t>26,3*0,24*0,2</t>
  </si>
  <si>
    <t>212755213</t>
  </si>
  <si>
    <t>Trativody z drenážních trubek plastových flexibilních D 80 mm bez lože</t>
  </si>
  <si>
    <t>-559279497</t>
  </si>
  <si>
    <t>Trativody bez lože z drenážních trubek plastových flexibilních D 80 mm</t>
  </si>
  <si>
    <t>https://podminky.urs.cz/item/CS_URS_2024_01/212755213</t>
  </si>
  <si>
    <t>40,62</t>
  </si>
  <si>
    <t>13,81</t>
  </si>
  <si>
    <t>22,57</t>
  </si>
  <si>
    <t>6,2</t>
  </si>
  <si>
    <t>18,98</t>
  </si>
  <si>
    <t>34,81</t>
  </si>
  <si>
    <t>39,83</t>
  </si>
  <si>
    <t>6,49</t>
  </si>
  <si>
    <t>28613291</t>
  </si>
  <si>
    <t>tvarovka T-kus PE drenážního systému komunikací, letišť a sportovišť DN 150</t>
  </si>
  <si>
    <t>1445368733</t>
  </si>
  <si>
    <t>321222311</t>
  </si>
  <si>
    <t>Zdění obkladního zdiva vodních staveb kvádrového objem do 0,2 m3</t>
  </si>
  <si>
    <t>963928883</t>
  </si>
  <si>
    <t>Zdění obkladního zdiva vodních staveb přehrad, jezů a plavebních komor, spodní stavby vodních elektráren, odběrných věží a výpustných zařízení, opěrných zdí, šachet, šachtic a ostatních konstrukcí kvádrového s vyspárováním na maltu cementovou kvádrů objemu do 0,2 m3</t>
  </si>
  <si>
    <t>https://podminky.urs.cz/item/CS_URS_2024_01/321222311</t>
  </si>
  <si>
    <t>0,222*0,57*2</t>
  </si>
  <si>
    <t>58381014</t>
  </si>
  <si>
    <t>kostka řezanoštípaná dlažební žula 10x10x8cm</t>
  </si>
  <si>
    <t>-1544998513</t>
  </si>
  <si>
    <t>Vodorovné konstrukce</t>
  </si>
  <si>
    <t>452112112</t>
  </si>
  <si>
    <t>Osazení betonových prstenců nebo rámů v do 100 mm pod poklopy a mříže</t>
  </si>
  <si>
    <t>1938526376</t>
  </si>
  <si>
    <t>Osazení betonových dílců prstenců nebo rámů pod poklopy a mříže, výšky do 100 mm</t>
  </si>
  <si>
    <t>https://podminky.urs.cz/item/CS_URS_2024_01/452112112</t>
  </si>
  <si>
    <t>59224185</t>
  </si>
  <si>
    <t>prstenec šachtový vyrovnávací betonový 625x120x60mm</t>
  </si>
  <si>
    <t>543114429</t>
  </si>
  <si>
    <t>452311141</t>
  </si>
  <si>
    <t>Podkladní desky z betonu prostého bez zvýšených nároků na prostředí tř. C 16/20 otevřený výkop</t>
  </si>
  <si>
    <t>928769828</t>
  </si>
  <si>
    <t>Podkladní a zajišťovací konstrukce z betonu prostého v otevřeném výkopu bez zvýšených nároků na prostředí desky pod potrubí, stoky a drobné objekty z betonu tř. C 16/20</t>
  </si>
  <si>
    <t>https://podminky.urs.cz/item/CS_URS_2024_01/452311141</t>
  </si>
  <si>
    <t>5,28*0,1*1</t>
  </si>
  <si>
    <t>2*0,5*0,1*2</t>
  </si>
  <si>
    <t>0,22*0,57*2*0,1</t>
  </si>
  <si>
    <t>469521221R</t>
  </si>
  <si>
    <t>Zpevnění dna nebo svahů drceným kamenivem prolévaným MC se zhutněním tl 250 mm</t>
  </si>
  <si>
    <t>1793753365</t>
  </si>
  <si>
    <t>Zpevnění dna nebo svahů drceným kamenivem zrna 63-125 mm, prolévaným cementovou maltou s uzavírací vrstvou tl. do 50 mm z betonu se zvýšenými nároky na prostředí tř. C 25/30 na povrchu uhlazenou se zhutněním, tl. 250 mm</t>
  </si>
  <si>
    <t>https://podminky.urs.cz/item/CS_URS_2024_01/469521221R</t>
  </si>
  <si>
    <t>1,32*2,5</t>
  </si>
  <si>
    <t>1,72*0,88+0,6*1,73</t>
  </si>
  <si>
    <t>36</t>
  </si>
  <si>
    <t>564831011</t>
  </si>
  <si>
    <t>Podklad ze štěrkodrtě ŠD plochy do 100 m2 tl 100 mm</t>
  </si>
  <si>
    <t>-800300858</t>
  </si>
  <si>
    <t>Podklad ze štěrkodrti ŠD s rozprostřením a zhutněním plochy jednotlivě do 100 m2, po zhutnění tl. 100 mm</t>
  </si>
  <si>
    <t>https://podminky.urs.cz/item/CS_URS_2024_01/564831011</t>
  </si>
  <si>
    <t>0,45*0,8</t>
  </si>
  <si>
    <t>37</t>
  </si>
  <si>
    <t>567114112</t>
  </si>
  <si>
    <t>Podklad ze směsi stmelené cementem SC C 16/20 (PB II) tl 100 mm</t>
  </si>
  <si>
    <t>-391263380</t>
  </si>
  <si>
    <t>Podklad ze směsi stmelené cementem SC bez dilatačních spár, s rozprostřením a zhutněním SC C 16/20 (PB II), po zhutnění tl. 100 mm</t>
  </si>
  <si>
    <t>https://podminky.urs.cz/item/CS_URS_2024_01/567114112</t>
  </si>
  <si>
    <t>0,45*(0,28+0,8)</t>
  </si>
  <si>
    <t>"žlab Z2</t>
  </si>
  <si>
    <t>4,72*(0,4+4*0,1)</t>
  </si>
  <si>
    <t>"žlab Z3</t>
  </si>
  <si>
    <t>(66,77-48,31-6,84-1,38)*(4*0,1+0,2)</t>
  </si>
  <si>
    <t>38</t>
  </si>
  <si>
    <t>591241111</t>
  </si>
  <si>
    <t>Kladení dlažby z kostek drobných z kamene na MC tl 50 mm</t>
  </si>
  <si>
    <t>1356564895</t>
  </si>
  <si>
    <t>Kladení dlažby z kostek s provedením lože do tl. 50 mm, s vyplněním spár, s dvojím beraněním a se smetením přebytečného materiálu na krajnici drobných z kamene, do lože z cementové malty</t>
  </si>
  <si>
    <t>https://podminky.urs.cz/item/CS_URS_2024_01/591241111</t>
  </si>
  <si>
    <t>0,45*(0,4+0,28)</t>
  </si>
  <si>
    <t>39</t>
  </si>
  <si>
    <t>58381015</t>
  </si>
  <si>
    <t>kostka řezanoštípaná dlažební žula 10x10x10cm</t>
  </si>
  <si>
    <t>-1001888986</t>
  </si>
  <si>
    <t>10,226*1,02 'Přepočtené koeficientem množství</t>
  </si>
  <si>
    <t>Trubní vedení</t>
  </si>
  <si>
    <t>40</t>
  </si>
  <si>
    <t>831372193</t>
  </si>
  <si>
    <t>Příplatek k montáži kameninového potrubí za napojení dvou dříků trub pomocí převlečné manžety DN 300</t>
  </si>
  <si>
    <t>-1612547909</t>
  </si>
  <si>
    <t>Montáž potrubí z trub kameninových hrdlových s integrovaným těsněním Příplatek k cenám za napojení dvou dříků trub o stejném průměru (max. rozdíl 12 mm) pomocí převlečné manžety (manžeta zahrnuta v ceně) DN 300</t>
  </si>
  <si>
    <t>https://podminky.urs.cz/item/CS_URS_2024_01/831372193</t>
  </si>
  <si>
    <t>"napojení na stáv KT 300</t>
  </si>
  <si>
    <t>41</t>
  </si>
  <si>
    <t>837375121</t>
  </si>
  <si>
    <t>Výsek a montáž kameninové odbočné tvarovky DN 300</t>
  </si>
  <si>
    <t>-1709216822</t>
  </si>
  <si>
    <t>Výsek a montáž kameninové odbočné tvarovky na kameninovém potrubí DN 300</t>
  </si>
  <si>
    <t>https://podminky.urs.cz/item/CS_URS_2024_01/837375121</t>
  </si>
  <si>
    <t>871310320</t>
  </si>
  <si>
    <t>Montáž kanalizačního potrubí hladkého plnostěnného SN 12 z polypropylenu DN 150</t>
  </si>
  <si>
    <t>-2142604289</t>
  </si>
  <si>
    <t>Montáž kanalizačního potrubí z polypropylenu PP hladkého plnostěnného SN 12 DN 150</t>
  </si>
  <si>
    <t>https://podminky.urs.cz/item/CS_URS_2024_01/871310320</t>
  </si>
  <si>
    <t>"připojovací potrubí DK</t>
  </si>
  <si>
    <t>6,49+0,8</t>
  </si>
  <si>
    <t>43</t>
  </si>
  <si>
    <t>28617031</t>
  </si>
  <si>
    <t>trubka kanalizační PP plnostěnná třívrstvá DN 150x3000mm SN12</t>
  </si>
  <si>
    <t>1545662390</t>
  </si>
  <si>
    <t>7,29*1,015 'Přepočtené koeficientem množství</t>
  </si>
  <si>
    <t>44</t>
  </si>
  <si>
    <t>877310310</t>
  </si>
  <si>
    <t>Montáž kolen na kanalizačním potrubí z PP nebo tvrdého PVC trub hladkých plnostěnných DN 150</t>
  </si>
  <si>
    <t>-1211245507</t>
  </si>
  <si>
    <t>Montáž tvarovek na kanalizačním plastovém potrubí z PP nebo PVC-U hladkého plnostěnného kolen, víček nebo hrdlových uzávěrů DN 150</t>
  </si>
  <si>
    <t>https://podminky.urs.cz/item/CS_URS_2024_01/877310310</t>
  </si>
  <si>
    <t>"zátky do koncových šachet DN 425</t>
  </si>
  <si>
    <t>45</t>
  </si>
  <si>
    <t>28614781</t>
  </si>
  <si>
    <t>zátka kanalizační plastová PP SN12 DN 160</t>
  </si>
  <si>
    <t>1938546818</t>
  </si>
  <si>
    <t>46</t>
  </si>
  <si>
    <t>877310320</t>
  </si>
  <si>
    <t>Montáž odboček na kanalizačním potrubí z PP nebo tvrdého PVC trub hladkých plnostěnných DN 150</t>
  </si>
  <si>
    <t>-464713060</t>
  </si>
  <si>
    <t>Montáž tvarovek na kanalizačním plastovém potrubí z PP nebo PVC-U hladkého plnostěnného odboček DN 150</t>
  </si>
  <si>
    <t>https://podminky.urs.cz/item/CS_URS_2024_01/877310320</t>
  </si>
  <si>
    <t>47</t>
  </si>
  <si>
    <t>28617205</t>
  </si>
  <si>
    <t>odbočka kanalizační PP třívrstvá SN16 45° DN 150/150</t>
  </si>
  <si>
    <t>-1352290973</t>
  </si>
  <si>
    <t>48</t>
  </si>
  <si>
    <t>877310330</t>
  </si>
  <si>
    <t>Montáž spojek na kanalizačním potrubí z PP nebo tvrdého PVC trub hladkých plnostěnných DN 150</t>
  </si>
  <si>
    <t>-1178978347</t>
  </si>
  <si>
    <t>Montáž tvarovek na kanalizačním plastovém potrubí z PP nebo PVC-U hladkého plnostěnného spojek nebo redukcí DN 150</t>
  </si>
  <si>
    <t>https://podminky.urs.cz/item/CS_URS_2024_01/877310330</t>
  </si>
  <si>
    <t>13*2</t>
  </si>
  <si>
    <t>49</t>
  </si>
  <si>
    <t>28617243</t>
  </si>
  <si>
    <t>redukce kanalizační PP třívrstvá DN 150/100</t>
  </si>
  <si>
    <t>1774087190</t>
  </si>
  <si>
    <t>50</t>
  </si>
  <si>
    <t>891312631</t>
  </si>
  <si>
    <t>Montáž ventilů kanalizačních odvzdušňovacích přírubových DN 150</t>
  </si>
  <si>
    <t>-923043833</t>
  </si>
  <si>
    <t>Montáž kanalizačních armatur na potrubí ventilů odvzdušňovacích nebo zavzdušňovacích mechanických a plovákových přírubových na venkovních řadech DN 150</t>
  </si>
  <si>
    <t>https://podminky.urs.cz/item/CS_URS_2024_01/891312631</t>
  </si>
  <si>
    <t>51</t>
  </si>
  <si>
    <t>R01</t>
  </si>
  <si>
    <t>Vírový ventil 0,9 l/s</t>
  </si>
  <si>
    <t>-1627829060</t>
  </si>
  <si>
    <t>Vírový ventil 1,2 l/s</t>
  </si>
  <si>
    <t>52</t>
  </si>
  <si>
    <t>894410103</t>
  </si>
  <si>
    <t>Osazení betonových dílců pro kanalizační šachty DN 1000 šachtové dno výšky 1000 mm</t>
  </si>
  <si>
    <t>-841069079</t>
  </si>
  <si>
    <t>Osazení betonových dílců šachet kanalizačních dno DN 1000, výšky 1000 mm</t>
  </si>
  <si>
    <t>https://podminky.urs.cz/item/CS_URS_2024_01/894410103</t>
  </si>
  <si>
    <t>53</t>
  </si>
  <si>
    <t>59224339</t>
  </si>
  <si>
    <t>dno betonové šachty DN 1000 kanalizační výšky 100cm</t>
  </si>
  <si>
    <t>-1188669207</t>
  </si>
  <si>
    <t>54</t>
  </si>
  <si>
    <t>894410232</t>
  </si>
  <si>
    <t>Osazení betonových dílců pro kanalizační šachty DN 1000 skruž přechodová (konus)</t>
  </si>
  <si>
    <t>-1713573018</t>
  </si>
  <si>
    <t>Osazení betonových dílců šachet kanalizačních skruž přechodová (konus) DN 1000</t>
  </si>
  <si>
    <t>https://podminky.urs.cz/item/CS_URS_2024_01/894410232</t>
  </si>
  <si>
    <t>55</t>
  </si>
  <si>
    <t>59224312</t>
  </si>
  <si>
    <t>konus betonové šachty DN 1000 kanalizační 100x62,5x58cm tl stěny 12 stupadla poplastovaná</t>
  </si>
  <si>
    <t>2075619273</t>
  </si>
  <si>
    <t>56</t>
  </si>
  <si>
    <t>894812111</t>
  </si>
  <si>
    <t>Revizní a čistící šachta z PP šachtové dno DN 315/150 přímý tok</t>
  </si>
  <si>
    <t>508718660</t>
  </si>
  <si>
    <t>Revizní a čistící šachta z polypropylenu PP pro hladké trouby DN 315 šachtové dno (DN šachty / DN trubního vedení) DN 315/150 přímý tok</t>
  </si>
  <si>
    <t>https://podminky.urs.cz/item/CS_URS_2024_01/894812111</t>
  </si>
  <si>
    <t>57</t>
  </si>
  <si>
    <t>894812132</t>
  </si>
  <si>
    <t>Revizní a čistící šachta z PP DN 315 šachtová roura korugovaná bez hrdla světlé hloubky 2000 mm</t>
  </si>
  <si>
    <t>-1579374642</t>
  </si>
  <si>
    <t>Revizní a čistící šachta z polypropylenu PP pro hladké trouby DN 315 roura šachtová korugovaná bez hrdla, světlé hloubky 2000 mm</t>
  </si>
  <si>
    <t>https://podminky.urs.cz/item/CS_URS_2024_01/894812132</t>
  </si>
  <si>
    <t>58</t>
  </si>
  <si>
    <t>894812149</t>
  </si>
  <si>
    <t>Příplatek k rourám revizní a čistící šachty z PP DN 315 za uříznutí šachtové roury</t>
  </si>
  <si>
    <t>480586881</t>
  </si>
  <si>
    <t>Revizní a čistící šachta z polypropylenu PP pro hladké trouby DN 315 roura šachtová korugovaná Příplatek k cenám 2131 - 2142 za uříznutí šachtové roury</t>
  </si>
  <si>
    <t>https://podminky.urs.cz/item/CS_URS_2024_01/894812149</t>
  </si>
  <si>
    <t>59</t>
  </si>
  <si>
    <t>894812171R</t>
  </si>
  <si>
    <t>Revizní a čistící šachta z PP DN 315 mříž dešťová litinová do teleskopu pro třídu zatížení D400</t>
  </si>
  <si>
    <t>-684858969</t>
  </si>
  <si>
    <t>Revizní a čistící šachta z polypropylenu PP pro hladké trouby DN 315 mříž (pro třídu zatížení) dešťová litinová do teleskopu (D400)</t>
  </si>
  <si>
    <t>https://podminky.urs.cz/item/CS_URS_2024_01/894812171R</t>
  </si>
  <si>
    <t>60</t>
  </si>
  <si>
    <t>894812201</t>
  </si>
  <si>
    <t>Revizní a čistící šachta z PP šachtové dno DN 425/150 průtočné</t>
  </si>
  <si>
    <t>-209192694</t>
  </si>
  <si>
    <t>Revizní a čistící šachta z polypropylenu PP pro hladké trouby DN 425 šachtové dno (DN šachty / DN trubního vedení) DN 425/150 průtočné</t>
  </si>
  <si>
    <t>https://podminky.urs.cz/item/CS_URS_2024_01/894812201</t>
  </si>
  <si>
    <t>61</t>
  </si>
  <si>
    <t>894812202</t>
  </si>
  <si>
    <t>Revizní a čistící šachta z PP šachtové dno DN 425/150 průtočné 30°,60°,90°</t>
  </si>
  <si>
    <t>1296463760</t>
  </si>
  <si>
    <t>Revizní a čistící šachta z polypropylenu PP pro hladké trouby DN 425 šachtové dno (DN šachty / DN trubního vedení) DN 425/150 průtočné 30°,60°,90°</t>
  </si>
  <si>
    <t>https://podminky.urs.cz/item/CS_URS_2024_01/894812202</t>
  </si>
  <si>
    <t>62</t>
  </si>
  <si>
    <t>894812203</t>
  </si>
  <si>
    <t>Revizní a čistící šachta z PP šachtové dno DN 425/150 s přítokem tvaru T</t>
  </si>
  <si>
    <t>-379492937</t>
  </si>
  <si>
    <t>Revizní a čistící šachta z polypropylenu PP pro hladké trouby DN 425 šachtové dno (DN šachty / DN trubního vedení) DN 425/150 s přítokem tvaru T</t>
  </si>
  <si>
    <t>https://podminky.urs.cz/item/CS_URS_2024_01/894812203</t>
  </si>
  <si>
    <t>63</t>
  </si>
  <si>
    <t>894812204</t>
  </si>
  <si>
    <t>Revizní a čistící šachta z PP šachtové dno DN 425/150 sběrné tvaru X</t>
  </si>
  <si>
    <t>-682364991</t>
  </si>
  <si>
    <t>Revizní a čistící šachta z polypropylenu PP pro hladké trouby DN 425 šachtové dno (DN šachty / DN trubního vedení) DN 425/150 sběrné tvaru X</t>
  </si>
  <si>
    <t>https://podminky.urs.cz/item/CS_URS_2024_01/894812204</t>
  </si>
  <si>
    <t>64</t>
  </si>
  <si>
    <t>894812231</t>
  </si>
  <si>
    <t>Revizní a čistící šachta z PP DN 425 šachtová roura korugovaná bez hrdla světlé hloubky 1500 mm</t>
  </si>
  <si>
    <t>957071942</t>
  </si>
  <si>
    <t>Revizní a čistící šachta z polypropylenu PP pro hladké trouby DN 425 roura šachtová korugovaná bez hrdla, světlé hloubky 1500 mm</t>
  </si>
  <si>
    <t>https://podminky.urs.cz/item/CS_URS_2024_01/894812231</t>
  </si>
  <si>
    <t>65</t>
  </si>
  <si>
    <t>894812249</t>
  </si>
  <si>
    <t>Příplatek k rourám revizní a čistící šachty z PP DN 425 za uříznutí šachtové roury</t>
  </si>
  <si>
    <t>1092688410</t>
  </si>
  <si>
    <t>Revizní a čistící šachta z polypropylenu PP pro hladké trouby DN 425 roura šachtová korugovaná Příplatek k cenám 2231 - 2242 za uříznutí šachtové roury</t>
  </si>
  <si>
    <t>https://podminky.urs.cz/item/CS_URS_2024_01/894812249</t>
  </si>
  <si>
    <t>66</t>
  </si>
  <si>
    <t>894812268R</t>
  </si>
  <si>
    <t>Revizní a čistící šachta z PP DN 425 mříž litinová do teleskopu kruhová pro třídu zatížení B125</t>
  </si>
  <si>
    <t>-1870143306</t>
  </si>
  <si>
    <t>Revizní a čistící šachta z polypropylenu PP pro hladké trouby DN 425 mříž do teleskopu (pro třídu zatížení) kruhová (B125)</t>
  </si>
  <si>
    <t>https://podminky.urs.cz/item/CS_URS_2024_01/894812268R</t>
  </si>
  <si>
    <t>67</t>
  </si>
  <si>
    <t>899102112</t>
  </si>
  <si>
    <t>Osazení poklopů litinových, ocelových nebo železobetonových včetně rámů pro třídu zatížení A15, A50</t>
  </si>
  <si>
    <t>-1017177663</t>
  </si>
  <si>
    <t>https://podminky.urs.cz/item/CS_URS_2024_01/899102112</t>
  </si>
  <si>
    <t>68</t>
  </si>
  <si>
    <t>28661932</t>
  </si>
  <si>
    <t>poklop šachtový litinový DN 600 pro třídu zatížení A15</t>
  </si>
  <si>
    <t>-1338986710</t>
  </si>
  <si>
    <t>69</t>
  </si>
  <si>
    <t>899623151</t>
  </si>
  <si>
    <t>Obetonování potrubí nebo zdiva stok betonem prostým tř. C 16/20 v otevřeném výkopu</t>
  </si>
  <si>
    <t>-470233948</t>
  </si>
  <si>
    <t>Obetonování potrubí nebo zdiva stok betonem prostým v otevřeném výkopu, betonem tř. C 16/20</t>
  </si>
  <si>
    <t>https://podminky.urs.cz/item/CS_URS_2024_01/899623151</t>
  </si>
  <si>
    <t>5,28*(0,16+0,1)*1-0,08*0,08*3,14*5,28</t>
  </si>
  <si>
    <t>70</t>
  </si>
  <si>
    <t>953241110R</t>
  </si>
  <si>
    <t>Osazení smykových dilatačních trnů D 16 mm pro nižší zatížení nerez nebo pozink bez pouzdra</t>
  </si>
  <si>
    <t>-1192588055</t>
  </si>
  <si>
    <t>Osazení smykových trnů do dilatačních spár jednoduchých pro nižší zatížení z nerezové nebo pozinkované oceli bez pouzdra, průměr 16 mm</t>
  </si>
  <si>
    <t>https://podminky.urs.cz/item/CS_URS_2024_01/953241110R</t>
  </si>
  <si>
    <t>26/0,25+1</t>
  </si>
  <si>
    <t>71</t>
  </si>
  <si>
    <t>54879301R</t>
  </si>
  <si>
    <t>trn pro přenos smykové síly u dilatačních spár pro nižší zatížení nerez bez pouzdra D 16mm</t>
  </si>
  <si>
    <t>387077176</t>
  </si>
  <si>
    <t>72</t>
  </si>
  <si>
    <t>998276101</t>
  </si>
  <si>
    <t>Přesun hmot pro trubní vedení z trub z plastických hmot otevřený výkop</t>
  </si>
  <si>
    <t>725331743</t>
  </si>
  <si>
    <t>Přesun hmot pro trubní vedení hloubené z trub z plastických hmot nebo sklolaminátových pro vodovody, kanalizace, teplovody, produktovody v otevřeném výkopu dopravní vzdálenost do 15 m</t>
  </si>
  <si>
    <t>https://podminky.urs.cz/item/CS_URS_2024_01/998276101</t>
  </si>
  <si>
    <t>73</t>
  </si>
  <si>
    <t>998276124</t>
  </si>
  <si>
    <t>Příplatek k přesunu hmot pro trubní vedení z trub z plastických hmot za zvětšený přesun do 500 m</t>
  </si>
  <si>
    <t>-863810635</t>
  </si>
  <si>
    <t>Přesun hmot pro trubní vedení hloubené z trub z plastických hmot nebo sklolaminátových Příplatek k cenám za zvětšený přesun přes vymezenou dopravní vzdálenost do 500 m</t>
  </si>
  <si>
    <t>https://podminky.urs.cz/item/CS_URS_2024_01/998276124</t>
  </si>
  <si>
    <t xml:space="preserve">301.3 - Odvodnění ploch východně od ulice Litoměřická </t>
  </si>
  <si>
    <t>PSV - Práce a dodávky PSV</t>
  </si>
  <si>
    <t xml:space="preserve">    721 - Zdravotechnika - vnitřní kanalizace</t>
  </si>
  <si>
    <t>132689071</t>
  </si>
  <si>
    <t>3*8</t>
  </si>
  <si>
    <t>-1012273162</t>
  </si>
  <si>
    <t>121151103</t>
  </si>
  <si>
    <t>Sejmutí ornice plochy do 100 m2 tl vrstvy do 200 mm strojně</t>
  </si>
  <si>
    <t>-163377473</t>
  </si>
  <si>
    <t>Sejmutí ornice strojně při souvislé ploše do 100 m2, tl. vrstvy do 200 mm</t>
  </si>
  <si>
    <t>https://podminky.urs.cz/item/CS_URS_2024_01/121151103</t>
  </si>
  <si>
    <t>3,5*3</t>
  </si>
  <si>
    <t>132254201</t>
  </si>
  <si>
    <t>Hloubení zapažených rýh š do 2000 mm v hornině třídy těžitelnosti I skupiny 3 objem do 20 m3</t>
  </si>
  <si>
    <t>-1617985645</t>
  </si>
  <si>
    <t>Hloubení zapažených rýh šířky přes 800 do 2 000 mm strojně s urovnáním dna do předepsaného profilu a spádu v hornině třídy těžitelnosti I skupiny 3 do 20 m3</t>
  </si>
  <si>
    <t>https://podminky.urs.cz/item/CS_URS_2024_01/132254201</t>
  </si>
  <si>
    <t>"tř.3 - 50%</t>
  </si>
  <si>
    <t>((0,67+0,73)/2-0,35)*16,03*1*0,5</t>
  </si>
  <si>
    <t>132354201</t>
  </si>
  <si>
    <t>Hloubení zapažených rýh š do 2000 mm v hornině třídy těžitelnosti II skupiny 4 objem do 20 m3</t>
  </si>
  <si>
    <t>-1899634810</t>
  </si>
  <si>
    <t>Hloubení zapažených rýh šířky přes 800 do 2 000 mm strojně s urovnáním dna do předepsaného profilu a spádu v hornině třídy těžitelnosti II skupiny 4 do 20 m3</t>
  </si>
  <si>
    <t>https://podminky.urs.cz/item/CS_URS_2024_01/132354201</t>
  </si>
  <si>
    <t>2000790997</t>
  </si>
  <si>
    <t>((0,67+0,73)/2-0,35)*17,24*2</t>
  </si>
  <si>
    <t>170989919</t>
  </si>
  <si>
    <t>910678668</t>
  </si>
  <si>
    <t>-729876722</t>
  </si>
  <si>
    <t>2,805</t>
  </si>
  <si>
    <t>"zpět - zásyp</t>
  </si>
  <si>
    <t>-767745571</t>
  </si>
  <si>
    <t>396902016</t>
  </si>
  <si>
    <t>2,805*10</t>
  </si>
  <si>
    <t>-144308000</t>
  </si>
  <si>
    <t>274589335</t>
  </si>
  <si>
    <t>-1764275303</t>
  </si>
  <si>
    <t>2,805*1,8</t>
  </si>
  <si>
    <t>815739061</t>
  </si>
  <si>
    <t>2,805*2</t>
  </si>
  <si>
    <t>1421432099</t>
  </si>
  <si>
    <t>16,03*((0,67+0,73/2)-0,1-0,16-0,1-0,15-0,35)*1</t>
  </si>
  <si>
    <t>181351003</t>
  </si>
  <si>
    <t>Rozprostření ornice tl vrstvy do 200 mm pl do 100 m2 v rovině nebo ve svahu do 1:5 strojně</t>
  </si>
  <si>
    <t>2010289705</t>
  </si>
  <si>
    <t>Rozprostření a urovnání ornice v rovině nebo ve svahu sklonu do 1:5 strojně při souvislé ploše do 100 m2, tl. vrstvy do 200 mm</t>
  </si>
  <si>
    <t>https://podminky.urs.cz/item/CS_URS_2024_01/181351003</t>
  </si>
  <si>
    <t>877389957</t>
  </si>
  <si>
    <t>-380680589</t>
  </si>
  <si>
    <t>10,5*0,02 'Přepočtené koeficientem množství</t>
  </si>
  <si>
    <t>181951111</t>
  </si>
  <si>
    <t>Úprava pláně v hornině třídy těžitelnosti I skupiny 1 až 3 bez zhutnění strojně</t>
  </si>
  <si>
    <t>146079175</t>
  </si>
  <si>
    <t>Úprava pláně vyrovnáním výškových rozdílů strojně v hornině třídy těžitelnosti I, skupiny 1 až 3 bez zhutnění</t>
  </si>
  <si>
    <t>https://podminky.urs.cz/item/CS_URS_2024_01/181951111</t>
  </si>
  <si>
    <t>1480512609</t>
  </si>
  <si>
    <t>(0,46+0,4)*0,6</t>
  </si>
  <si>
    <t>712856482</t>
  </si>
  <si>
    <t>0,516*1,1845 'Přepočtené koeficientem množství</t>
  </si>
  <si>
    <t>-1963840272</t>
  </si>
  <si>
    <t>16,03*0,15*1</t>
  </si>
  <si>
    <t>724486300</t>
  </si>
  <si>
    <t>2138875740</t>
  </si>
  <si>
    <t>"výustní objekt</t>
  </si>
  <si>
    <t>0,6*0,88*0,150</t>
  </si>
  <si>
    <t>1293115089</t>
  </si>
  <si>
    <t>0,88*0,6</t>
  </si>
  <si>
    <t>-501286272</t>
  </si>
  <si>
    <t>"potrubí</t>
  </si>
  <si>
    <t>16,03*0,1*1</t>
  </si>
  <si>
    <t>0,1*0,88*0,6</t>
  </si>
  <si>
    <t>469521211R</t>
  </si>
  <si>
    <t>Zpevnění dna nebo svahů drceným kamenivem prolévaným MC se zhutněním tl 200 mm</t>
  </si>
  <si>
    <t>-1833085428</t>
  </si>
  <si>
    <t>Zpevnění dna nebo svahů drceným kamenivem zrna 63-125 mm, prolévaným cementovou maltou s uzavírací vrstvou tl. do 50 mm z betonu se zvýšenými nároky na prostředí tř. C 25/30 na povrchu uhlazenou se zhutněním, tl. 200 mm</t>
  </si>
  <si>
    <t>https://podminky.urs.cz/item/CS_URS_2024_01/469521211R</t>
  </si>
  <si>
    <t>-1881074866</t>
  </si>
  <si>
    <t>-463548253</t>
  </si>
  <si>
    <t>16,03*1,015 'Přepočtené koeficientem množství</t>
  </si>
  <si>
    <t>721262203</t>
  </si>
  <si>
    <t>Klapka koncová polypropylen PP DN 160</t>
  </si>
  <si>
    <t>2002996851</t>
  </si>
  <si>
    <t>Koncové klapky polypropylenové (PP) žabí DN 160</t>
  </si>
  <si>
    <t>https://podminky.urs.cz/item/CS_URS_2024_01/721262203</t>
  </si>
  <si>
    <t>1768635030</t>
  </si>
  <si>
    <t>28617192</t>
  </si>
  <si>
    <t>koleno kanalizační PP třívrstvé SN16 DN 150x87°</t>
  </si>
  <si>
    <t>-1012953874</t>
  </si>
  <si>
    <t>-121111506</t>
  </si>
  <si>
    <t>-218582029</t>
  </si>
  <si>
    <t>1564383714</t>
  </si>
  <si>
    <t>16,03*(0,1+0,16)*1</t>
  </si>
  <si>
    <t>-16,03*0,08*0,08*3,14</t>
  </si>
  <si>
    <t>-1039010818</t>
  </si>
  <si>
    <t>1975562516</t>
  </si>
  <si>
    <t>PSV</t>
  </si>
  <si>
    <t>Práce a dodávky PSV</t>
  </si>
  <si>
    <t>721</t>
  </si>
  <si>
    <t>Zdravotechnika - vnitřní kanalizace</t>
  </si>
  <si>
    <t>721249102</t>
  </si>
  <si>
    <t>Montáž lapače střešních splavenin z litiny DN 125 ostatní typ</t>
  </si>
  <si>
    <t>1512999857</t>
  </si>
  <si>
    <t>Lapače střešních splavenin montáž lapačů střešních splavenin ostatních typů litinových DN 125</t>
  </si>
  <si>
    <t>https://podminky.urs.cz/item/CS_URS_2024_01/721249102</t>
  </si>
  <si>
    <t>55244101</t>
  </si>
  <si>
    <t>lapač litinový střešních splavenin DN 125</t>
  </si>
  <si>
    <t>-1753115415</t>
  </si>
  <si>
    <t>rýha</t>
  </si>
  <si>
    <t>výkop rýh</t>
  </si>
  <si>
    <t>14,962</t>
  </si>
  <si>
    <t xml:space="preserve">302 - Pítko s  přípojkou</t>
  </si>
  <si>
    <t>581300209</t>
  </si>
  <si>
    <t>-857219274</t>
  </si>
  <si>
    <t>132254202</t>
  </si>
  <si>
    <t>Hloubení zapažených rýh š do 2000 mm v hornině třídy těžitelnosti I skupiny 3 objem do 50 m3</t>
  </si>
  <si>
    <t>505154473</t>
  </si>
  <si>
    <t>Hloubení zapažených rýh šířky přes 800 do 2 000 mm strojně s urovnáním dna do předepsaného profilu a spádu v hornině třídy těžitelnosti I skupiny 3 přes 20 do 50 m3</t>
  </si>
  <si>
    <t>https://podminky.urs.cz/item/CS_URS_2024_01/132254202</t>
  </si>
  <si>
    <t>"vodovodní přípojka</t>
  </si>
  <si>
    <t>7,72*1*(1,6+0,15-0,74)</t>
  </si>
  <si>
    <t>"rozšíření pro napojení</t>
  </si>
  <si>
    <t>0,5*1*(1,6+0,15-0,74)*2</t>
  </si>
  <si>
    <t>"vodovod pítka</t>
  </si>
  <si>
    <t>2,45*1*(1,6+0,15-0,74)</t>
  </si>
  <si>
    <t>"drenáž pítka</t>
  </si>
  <si>
    <t>3,68*1*1</t>
  </si>
  <si>
    <t>rýha*0,5</t>
  </si>
  <si>
    <t>132354202</t>
  </si>
  <si>
    <t>Hloubení zapažených rýh š do 2000 mm v hornině třídy těžitelnosti II skupiny 4 objem do 50 m3</t>
  </si>
  <si>
    <t>-1645284900</t>
  </si>
  <si>
    <t>Hloubení zapažených rýh šířky přes 800 do 2 000 mm strojně s urovnáním dna do předepsaného profilu a spádu v hornině třídy těžitelnosti II skupiny 4 přes 20 do 50 m3</t>
  </si>
  <si>
    <t>https://podminky.urs.cz/item/CS_URS_2024_01/132354202</t>
  </si>
  <si>
    <t>"tř.4 - 50 %</t>
  </si>
  <si>
    <t>-312918784</t>
  </si>
  <si>
    <t>7,72*2*(1,6+0,15-0,74)</t>
  </si>
  <si>
    <t>0,5*2*(1,6+0,15-0,74)*2</t>
  </si>
  <si>
    <t>2,45*2*(1,6+0,15-0,74)</t>
  </si>
  <si>
    <t>3,68*2*(1-0,74)</t>
  </si>
  <si>
    <t>-806711013</t>
  </si>
  <si>
    <t>2106398742</t>
  </si>
  <si>
    <t>"odvoz na deponii</t>
  </si>
  <si>
    <t>7,481</t>
  </si>
  <si>
    <t>-1422806017</t>
  </si>
  <si>
    <t>"odvoz na zásyp</t>
  </si>
  <si>
    <t>7,022</t>
  </si>
  <si>
    <t>-633740486</t>
  </si>
  <si>
    <t>"odvoz na trvalou skládku</t>
  </si>
  <si>
    <t>-696731685</t>
  </si>
  <si>
    <t>7,481*10</t>
  </si>
  <si>
    <t>-444373290</t>
  </si>
  <si>
    <t>7,481-7,022</t>
  </si>
  <si>
    <t>1172656765</t>
  </si>
  <si>
    <t>0,459*10</t>
  </si>
  <si>
    <t>16453397</t>
  </si>
  <si>
    <t>130323636</t>
  </si>
  <si>
    <t>-2097820412</t>
  </si>
  <si>
    <t>(7,481+0,459)*1,8</t>
  </si>
  <si>
    <t>1551457862</t>
  </si>
  <si>
    <t>7,481*2</t>
  </si>
  <si>
    <t>1798581686</t>
  </si>
  <si>
    <t>"výkop-drenáz-lože-obsyp</t>
  </si>
  <si>
    <t>2*7,481-2,044-1,117-4,779</t>
  </si>
  <si>
    <t>1548250406</t>
  </si>
  <si>
    <t>7,72*1*0,332-0,016*0,016*3,14*7,72</t>
  </si>
  <si>
    <t>0,5*1*0,41*2-0,5*2*0,055*0,055*3,14</t>
  </si>
  <si>
    <t>2,45*1*0,332-0,016*0,016*3,14*2,45</t>
  </si>
  <si>
    <t>3,68*1*0,4-0,2*0,2*3,14*3,68</t>
  </si>
  <si>
    <t>58331351</t>
  </si>
  <si>
    <t>kamenivo těžené drobné frakce 0/4</t>
  </si>
  <si>
    <t>-1442912646</t>
  </si>
  <si>
    <t>4,779*2,054</t>
  </si>
  <si>
    <t>1901697121</t>
  </si>
  <si>
    <t>7,72*1*0,15</t>
  </si>
  <si>
    <t>0,5*1*0,15*2</t>
  </si>
  <si>
    <t>2,45*1*0,15</t>
  </si>
  <si>
    <t>3,68*1*0,1</t>
  </si>
  <si>
    <t>-1829374162</t>
  </si>
  <si>
    <t>7,72</t>
  </si>
  <si>
    <t>2,45</t>
  </si>
  <si>
    <t>212755214</t>
  </si>
  <si>
    <t>Trativody z drenážních trubek plastových flexibilních D 100 mm bez lože</t>
  </si>
  <si>
    <t>503038222</t>
  </si>
  <si>
    <t>Trativody bez lože z drenážních trubek plastových flexibilních D 100 mm</t>
  </si>
  <si>
    <t>https://podminky.urs.cz/item/CS_URS_2024_01/212755214</t>
  </si>
  <si>
    <t>3,68</t>
  </si>
  <si>
    <t>451573111</t>
  </si>
  <si>
    <t>Lože pod potrubí otevřený výkop ze štěrkopísku</t>
  </si>
  <si>
    <t>1394038610</t>
  </si>
  <si>
    <t>Lože pod potrubí, stoky a drobné objekty v otevřeném výkopu z písku a štěrkopísku do 63 mm</t>
  </si>
  <si>
    <t>https://podminky.urs.cz/item/CS_URS_2024_01/451573111</t>
  </si>
  <si>
    <t>7,72*1*0,1</t>
  </si>
  <si>
    <t>0,5*1*0,1*2</t>
  </si>
  <si>
    <t>2,45*1*0,1</t>
  </si>
  <si>
    <t>871161211</t>
  </si>
  <si>
    <t>Montáž potrubí z PE100 RC SDR 11 otevřený výkop svařovaných elektrotvarovkou d 32 x 3,0 mm</t>
  </si>
  <si>
    <t>-769692182</t>
  </si>
  <si>
    <t>Montáž vodovodního potrubí z polyetylenu PE100 RC v otevřeném výkopu svařovaných elektrotvarovkou SDR 11/PN16 d 32 x 3,0 mm</t>
  </si>
  <si>
    <t>https://podminky.urs.cz/item/CS_URS_2024_01/871161211</t>
  </si>
  <si>
    <t>28613170</t>
  </si>
  <si>
    <t>trubka vodovodní PE100 SDR11 se signalizační vrstvou 32x3,0mm</t>
  </si>
  <si>
    <t>1891375235</t>
  </si>
  <si>
    <t>10,17*1,015 'Přepočtené koeficientem množství</t>
  </si>
  <si>
    <t>879171111</t>
  </si>
  <si>
    <t>Montáž vodovodní přípojky na potrubí DN 32</t>
  </si>
  <si>
    <t>1852737329</t>
  </si>
  <si>
    <t>Montáž napojení vodovodní přípojky v otevřeném výkopu DN 32</t>
  </si>
  <si>
    <t>https://podminky.urs.cz/item/CS_URS_2024_01/879171111</t>
  </si>
  <si>
    <t>891171324</t>
  </si>
  <si>
    <t>Montáž vodovodních šoupátek domovní přípojky s nástrčnými konci PN16 otevřený výkop DN 32</t>
  </si>
  <si>
    <t>295251919</t>
  </si>
  <si>
    <t>Montáž vodovodních armatur na potrubí šoupátek pro domovní přípojky s nástrčnými ISO konci PN16 DN 32</t>
  </si>
  <si>
    <t>https://podminky.urs.cz/item/CS_URS_2024_01/891171324</t>
  </si>
  <si>
    <t>42221558</t>
  </si>
  <si>
    <t>šoupátko domovní přípojky litinové ISO hrdlo PN16 32x32</t>
  </si>
  <si>
    <t>-655810504</t>
  </si>
  <si>
    <t>42291053</t>
  </si>
  <si>
    <t>souprava zemní pro navrtávací pas se šoupátkem Rd 1,5m</t>
  </si>
  <si>
    <t>791762073</t>
  </si>
  <si>
    <t>891269111</t>
  </si>
  <si>
    <t>Montáž navrtávacích pasů na potrubí z jakýchkoli trub DN 100</t>
  </si>
  <si>
    <t>-1144658804</t>
  </si>
  <si>
    <t>Montáž vodovodních armatur na potrubí navrtávacích pasů s ventilem Jt 1 MPa, na potrubí z trub litinových, ocelových nebo plastických hmot DN 100</t>
  </si>
  <si>
    <t>https://podminky.urs.cz/item/CS_URS_2024_01/891269111</t>
  </si>
  <si>
    <t>42271414</t>
  </si>
  <si>
    <t>pás navrtávací z tvárné litiny DN 100, pro litinové a ocelové potrubí, se závitovým výstupem 1",5/4",6/4",2"</t>
  </si>
  <si>
    <t>1624721963</t>
  </si>
  <si>
    <t>892241111</t>
  </si>
  <si>
    <t>Tlaková zkouška vodou potrubí DN do 80</t>
  </si>
  <si>
    <t>1502416049</t>
  </si>
  <si>
    <t>Tlakové zkoušky vodou na potrubí DN do 80</t>
  </si>
  <si>
    <t>https://podminky.urs.cz/item/CS_URS_2024_01/892241111</t>
  </si>
  <si>
    <t>892372111</t>
  </si>
  <si>
    <t>Zabezpečení konců potrubí DN do 300 při tlakových zkouškách vodou</t>
  </si>
  <si>
    <t>1884259808</t>
  </si>
  <si>
    <t>Tlakové zkoušky vodou zabezpečení konců potrubí při tlakových zkouškách DN do 300</t>
  </si>
  <si>
    <t>https://podminky.urs.cz/item/CS_URS_2024_01/892372111</t>
  </si>
  <si>
    <t>899121102</t>
  </si>
  <si>
    <t>Osazení poklopů plastových šoupátkových</t>
  </si>
  <si>
    <t>2004311960</t>
  </si>
  <si>
    <t>https://podminky.urs.cz/item/CS_URS_2024_01/899121102</t>
  </si>
  <si>
    <t>56230633</t>
  </si>
  <si>
    <t>poklop uliční šoupátkový kulatý plastový PA s litinovým víkem</t>
  </si>
  <si>
    <t>-463284180</t>
  </si>
  <si>
    <t>56230636</t>
  </si>
  <si>
    <t>deska podkladová uličního poklopu plastového ventilkového a šoupatového</t>
  </si>
  <si>
    <t>430414864</t>
  </si>
  <si>
    <t>899713111R</t>
  </si>
  <si>
    <t>Orientační tabulky na sloupku betonovém nebo ocelovém</t>
  </si>
  <si>
    <t>2103540528</t>
  </si>
  <si>
    <t>Orientační tabulky na vodovodních a kanalizačních řadech na sloupku ocelovém nebo betonovém</t>
  </si>
  <si>
    <t>https://podminky.urs.cz/item/CS_URS_2024_01/899713111R</t>
  </si>
  <si>
    <t>899722112</t>
  </si>
  <si>
    <t>Krytí potrubí z plastů výstražnou fólií z PVC přes 20 do 25 cm</t>
  </si>
  <si>
    <t>1241399993</t>
  </si>
  <si>
    <t>Krytí potrubí z plastů výstražnou fólií z PVC šířky přes 20 do 25 cm</t>
  </si>
  <si>
    <t>https://podminky.urs.cz/item/CS_URS_2024_01/899722112</t>
  </si>
  <si>
    <t>735972900</t>
  </si>
  <si>
    <t>-307004986</t>
  </si>
  <si>
    <t>401 - Veřejné osvětlení</t>
  </si>
  <si>
    <t>M - Práce a dodávky M</t>
  </si>
  <si>
    <t>Práce a dodávky M</t>
  </si>
  <si>
    <t>21028-1</t>
  </si>
  <si>
    <t xml:space="preserve">Nabíječka na elektrokola, vč. stavební přípravy,  D+M</t>
  </si>
  <si>
    <t>1977434351</t>
  </si>
  <si>
    <t>Nabíječka na elektrokola, vč. stavební přípravy, D+M</t>
  </si>
  <si>
    <t>801 - Vegetační úpravy pozemních komunikací</t>
  </si>
  <si>
    <t>Liběchov</t>
  </si>
  <si>
    <t>Město Liběchov</t>
  </si>
  <si>
    <t>symbio studio s.r.o.</t>
  </si>
  <si>
    <t>Ing. Lenka Hrušková</t>
  </si>
  <si>
    <t>HSV - HSV</t>
  </si>
  <si>
    <t xml:space="preserve">    G00 - TECHNOLOGIE ZALOŽENÍ VEGETAČNÍCH RPVKŮ - SO 801</t>
  </si>
  <si>
    <t xml:space="preserve">      G.1.A - VÝSADBA ALEJOVÉHO STROMU DO STRUKTURÁLNÍHO SUBSTRÁTU</t>
  </si>
  <si>
    <t xml:space="preserve">        G.1.1 - Výsadba stromu do mlatového povrchu</t>
  </si>
  <si>
    <t xml:space="preserve">        G.1.2 - Výsadba stromu do dlážděné plochy s mříží</t>
  </si>
  <si>
    <t xml:space="preserve">        G.1.3 - Výsadba stromu do dlážděné plochy s mlatovým rabátkem</t>
  </si>
  <si>
    <t xml:space="preserve">        G.1.4 - Výsadba stromu na parkovišti</t>
  </si>
  <si>
    <t xml:space="preserve">        G.1.5 - Výsadba stromu v záhonu</t>
  </si>
  <si>
    <t xml:space="preserve">      G.1.B - VÝSADBA ALEJOVÉHO STROMU DO ŠTĚRKOVÉHO SUBSTRÁTU</t>
  </si>
  <si>
    <t xml:space="preserve">      G.2 - VÝSADBA ALEJOVÉHO STROMU VE VEGETAČNÍ PLOŠE</t>
  </si>
  <si>
    <t xml:space="preserve">      G.3 - VÝSADBA ŽIVÉHO PLOTU</t>
  </si>
  <si>
    <t xml:space="preserve">      G.4 - ZALOŽENÍ TRÁVNÍKU S DVOUDĚLOŽNÝMI ROSTLINAMI</t>
  </si>
  <si>
    <t xml:space="preserve">        G.4.1 - ZALOŽENÍ TRÁVNÍKU S DVOUDĚLOŽNÝMI ROSTLINAMI - TYP A BYLINNÝ TRÁVNÍK</t>
  </si>
  <si>
    <t xml:space="preserve">        G.4.2 - ZALOŽENÍ TRÁVNÍKU S DVOUDĚLOŽNÝMI ROSTLINAMI – TYP B PLOCHY PERIODICKY ZAPLAV. VEGETACE</t>
  </si>
  <si>
    <t xml:space="preserve">      G.5 - ZALOŽENÍ ŠTĚRKOVÉHO TRÁVNÍKU</t>
  </si>
  <si>
    <t xml:space="preserve">      G.6 - ZALOŽENÍ KVĚTINOVÉHO ZÁHONU</t>
  </si>
  <si>
    <t xml:space="preserve">      G.7 - VÝSADBA TRVALEK DO ZATRAVNĚNÉHO ŽLABU</t>
  </si>
  <si>
    <t>G00</t>
  </si>
  <si>
    <t>TECHNOLOGIE ZALOŽENÍ VEGETAČNÍCH RPVKŮ - SO 801</t>
  </si>
  <si>
    <t>G.1.A</t>
  </si>
  <si>
    <t>VÝSADBA ALEJOVÉHO STROMU DO STRUKTURÁLNÍHO SUBSTRÁTU</t>
  </si>
  <si>
    <t>183106614</t>
  </si>
  <si>
    <t>Ochrana stromu protikořenovou clonou v rovině nebo na svahu do 1:5 hl přes 1000 do 1400 mm</t>
  </si>
  <si>
    <t>1534624464</t>
  </si>
  <si>
    <t>Instalace protikořenových bariér do předem vyhloubené rýhy, včetně zásypu a hutnění v rovině nebo na svahu do 1:5, hloubky přes 1000 do 1400 mm</t>
  </si>
  <si>
    <t>https://podminky.urs.cz/item/CS_URS_2024_01/183106614</t>
  </si>
  <si>
    <t>P</t>
  </si>
  <si>
    <t>Poznámka k položce:_x000d_
Položka společná pro technologie G.1.1-5</t>
  </si>
  <si>
    <t>M24</t>
  </si>
  <si>
    <t>certifikovaná protikořenová bariéra z vysokohustotního HDPE - tl. 2 mm, výška 1,3 m</t>
  </si>
  <si>
    <t>-41052808</t>
  </si>
  <si>
    <t>Poznámka k položce:_x000d_
5 % prořez</t>
  </si>
  <si>
    <t>50*1,05 'Přepočtené koeficientem množství</t>
  </si>
  <si>
    <t>119005155</t>
  </si>
  <si>
    <t>Vytyčení výsadeb s rozmístěním solitérních rostlin přes 50 kusů</t>
  </si>
  <si>
    <t>-241275623</t>
  </si>
  <si>
    <t>Vytyčení výsadeb s rozmístěním rostlin dle projektové dokumentace solitérních přes 50 kusů</t>
  </si>
  <si>
    <t>https://podminky.urs.cz/item/CS_URS_2024_01/119005155</t>
  </si>
  <si>
    <t>119005132</t>
  </si>
  <si>
    <t>Vytyčení výsadeb zapojených nebo v záhonu plochy přes 100 m2 s rozmístěním rostlin do plochy nepravidelně</t>
  </si>
  <si>
    <t>-881787657</t>
  </si>
  <si>
    <t>Vytyčení výsadeb s rozmístěním rostlin dle projektové dokumentace zapojených nebo v záhonu, plochy přes 100 m2 do plochy individuálně</t>
  </si>
  <si>
    <t>https://podminky.urs.cz/item/CS_URS_2024_01/119005132</t>
  </si>
  <si>
    <t>247+(95,5-(38+15+13))</t>
  </si>
  <si>
    <t>G.1.1</t>
  </si>
  <si>
    <t>Výsadba stromu do mlatového povrchu</t>
  </si>
  <si>
    <t>183402121</t>
  </si>
  <si>
    <t>Rozrušení půdy souvislé pl přes 100 do 500 m2 hl přes 50 do 150 mm v rovině a svahu do 1:5</t>
  </si>
  <si>
    <t>-845801676</t>
  </si>
  <si>
    <t>Rozrušení půdy na hloubku přes 50 do 150 mm souvislé plochy do 500 m2 v rovině nebo na svahu do 1:5</t>
  </si>
  <si>
    <t>https://podminky.urs.cz/item/CS_URS_2024_01/183402121</t>
  </si>
  <si>
    <t>184814211</t>
  </si>
  <si>
    <t>Míchání vegetačních substrátů</t>
  </si>
  <si>
    <t>1340939874</t>
  </si>
  <si>
    <t>https://podminky.urs.cz/item/CS_URS_2024_01/184814211</t>
  </si>
  <si>
    <t>Poznámka k položce:_x000d_
v této položce je započítáno míchání substrátu pro technologii G.1.1</t>
  </si>
  <si>
    <t>12"substrát S1"</t>
  </si>
  <si>
    <t>0,6 "substrát S2"</t>
  </si>
  <si>
    <t>174251_R</t>
  </si>
  <si>
    <t>Zásyp jam, šachet rýh nebo kolem objektů sypaninou bez zhutnění</t>
  </si>
  <si>
    <t>-1628209335</t>
  </si>
  <si>
    <t>Zásyp sypaninou z jakékoliv horniny strojně s uložením výkopku ve vrstvách bez zhutnění jam, šachet, rýh nebo kolem objektů v těchto vykopávkách</t>
  </si>
  <si>
    <t>Poznámka k položce:_x000d_
včetně rozhrnutí</t>
  </si>
  <si>
    <t>12*1,2 'Přepočtené koeficientem množství</t>
  </si>
  <si>
    <t>M01</t>
  </si>
  <si>
    <t>substrát S1</t>
  </si>
  <si>
    <t>-854596911</t>
  </si>
  <si>
    <t xml:space="preserve">Poznámka k položce:_x000d_
slehnutí, zhutnění a ztratné 20 %, včetně dopravy_x000d_
_x000d_
složení: _x000d_
HDK fr. 32/63 - 84%_x000d_
Organický kompost fr. 0/10 - 8 %_x000d_
Biouhel fr. 0/10 mm - 8 %_x000d_
</t>
  </si>
  <si>
    <t>R001</t>
  </si>
  <si>
    <t>Hutnění strukturálního substrátu ve vrstvách</t>
  </si>
  <si>
    <t>1998648610</t>
  </si>
  <si>
    <t>Poznámka k položce:_x000d_
3 vrstvy s hutněním na 30 MPa</t>
  </si>
  <si>
    <t>16*3</t>
  </si>
  <si>
    <t>564710101</t>
  </si>
  <si>
    <t>Podklad z kameniva hrubého drceného vel. 16-32 mm plochy do 100 m2 tl 50 mm</t>
  </si>
  <si>
    <t>-1888586856</t>
  </si>
  <si>
    <t>Podklad nebo kryt z kameniva hrubého drceného vel. 16-32 mm s rozprostřením a zhutněním plochy jednotlivě do 100 m2, po zhutnění tl. 50 mm</t>
  </si>
  <si>
    <t>https://podminky.urs.cz/item/CS_URS_2024_01/564710101</t>
  </si>
  <si>
    <t>Poznámka k položce:_x000d_
včetně materiálu, dno výsadbové jámy</t>
  </si>
  <si>
    <t>1,2*1,2</t>
  </si>
  <si>
    <t>712771_R</t>
  </si>
  <si>
    <t>Provedení filtrační vrstvy z textilií kladených volně</t>
  </si>
  <si>
    <t>1902210765</t>
  </si>
  <si>
    <t>M11</t>
  </si>
  <si>
    <t>kokosová rohož 800 g/m2</t>
  </si>
  <si>
    <t>-1409099430</t>
  </si>
  <si>
    <t>Poznámka k položce:_x000d_
3 % prořez</t>
  </si>
  <si>
    <t>1,44*1,03 'Přepočtené koeficientem množství</t>
  </si>
  <si>
    <t>712771751</t>
  </si>
  <si>
    <t>Kotevní konstrukce z KARI sítě pro kotvení dřevin</t>
  </si>
  <si>
    <t>430827373</t>
  </si>
  <si>
    <t>https://podminky.urs.cz/item/CS_URS_2024_01/712771751</t>
  </si>
  <si>
    <t>Poznámka k položce:_x000d_
včetně materiálu - kari síť: oka 100x100, tl. 6 mm</t>
  </si>
  <si>
    <t>R002</t>
  </si>
  <si>
    <t>Zhotovení bednění pro výsadbovou jámu</t>
  </si>
  <si>
    <t>kpl.</t>
  </si>
  <si>
    <t>842756416</t>
  </si>
  <si>
    <t>Poznámka k položce:_x000d_
Bednění pro oddělení strukturálního a výsadbového substrátu. Velikost dle výsadbové jámy. Včetně materiálu.</t>
  </si>
  <si>
    <t>174211101</t>
  </si>
  <si>
    <t>Zásyp jam, šachet rýh nebo kolem objektů sypaninou bez zhutnění ručně</t>
  </si>
  <si>
    <t>931464164</t>
  </si>
  <si>
    <t>Zásyp sypaninou z jakékoliv horniny ručně s uložením výkopku ve vrstvách bez zhutnění jam, šachet, rýh nebo kolem objektů v těchto vykopávkách</t>
  </si>
  <si>
    <t>https://podminky.urs.cz/item/CS_URS_2024_01/174211101</t>
  </si>
  <si>
    <t>Poznámka k položce:_x000d_
výsadbový substrát</t>
  </si>
  <si>
    <t>0,6*1,08 'Přepočtené koeficientem množství</t>
  </si>
  <si>
    <t>M02</t>
  </si>
  <si>
    <t>substrát S2</t>
  </si>
  <si>
    <t>-869639322</t>
  </si>
  <si>
    <t xml:space="preserve">Poznámka k položce:_x000d_
slehnutí a ztratné 8 %, včetně dopravy_x000d_
_x000d_
Složení:_x000d_
HDK fr. 4/8 - 60 %_x000d_
Organický kompost fr. 0/10 mm - 25 %_x000d_
Hlinito-písčitá zemina - 10 %_x000d_
Biouhel fr. 0/10 mm - 10 %_x000d_
</t>
  </si>
  <si>
    <t>184102115</t>
  </si>
  <si>
    <t>Výsadba dřeviny s balem D přes 0,5 do 0,6 m do jamky se zalitím v rovině a svahu do 1:5</t>
  </si>
  <si>
    <t>-324407170</t>
  </si>
  <si>
    <t>Výsadba dřeviny s balem do předem vyhloubené jamky se zalitím v rovině nebo na svahu do 1:5, při průměru balu přes 500 do 600 mm</t>
  </si>
  <si>
    <t>https://podminky.urs.cz/item/CS_URS_2024_01/184102115</t>
  </si>
  <si>
    <t>Poznámka k položce:_x000d_
zálivka 100 l/kus</t>
  </si>
  <si>
    <t>RM16</t>
  </si>
  <si>
    <t>Quercus robur - 3x, Vk 260, ok 16-18, bal</t>
  </si>
  <si>
    <t>653250604</t>
  </si>
  <si>
    <t>185804311</t>
  </si>
  <si>
    <t>Zalití rostlin vodou plocha do 20 m2</t>
  </si>
  <si>
    <t>173579208</t>
  </si>
  <si>
    <t>Zalití rostlin vodou plochy záhonů jednotlivě do 20 m2</t>
  </si>
  <si>
    <t>https://podminky.urs.cz/item/CS_URS_2024_01/185804311</t>
  </si>
  <si>
    <t xml:space="preserve">Poznámka k položce:_x000d_
zálivka do předání </t>
  </si>
  <si>
    <t>0,1*5</t>
  </si>
  <si>
    <t>185851121</t>
  </si>
  <si>
    <t>Dovoz vody pro zálivku rostlin za vzdálenost do 1000 m</t>
  </si>
  <si>
    <t>-832106388</t>
  </si>
  <si>
    <t>Dovoz vody pro zálivku rostlin na vzdálenost do 1000 m</t>
  </si>
  <si>
    <t>https://podminky.urs.cz/item/CS_URS_2024_01/185851121</t>
  </si>
  <si>
    <t>0,1 "na výsadbu"</t>
  </si>
  <si>
    <t>0,1*5"do předání"</t>
  </si>
  <si>
    <t>1848523_R</t>
  </si>
  <si>
    <t>Řez stromu výchovný alejových stromů v přes 4 do 6 m</t>
  </si>
  <si>
    <t>-467965750</t>
  </si>
  <si>
    <t>Řez stromů výchovný (S-RV) alejové stromy, výšky přes 4 do 6 m</t>
  </si>
  <si>
    <t>184215231</t>
  </si>
  <si>
    <t>Podzemní ukotvení kmene dřevin do ocelové výztuže obvodu kmene do 200 mm, v do 5 m</t>
  </si>
  <si>
    <t>-440695238</t>
  </si>
  <si>
    <t>Ukotvení dřeviny podzemním kotvením na konstrukci, obvodu kmene do 200 mm, výšky do 5 m</t>
  </si>
  <si>
    <t>https://podminky.urs.cz/item/CS_URS_2024_01/184215231</t>
  </si>
  <si>
    <t>M12</t>
  </si>
  <si>
    <t>systém kotvení stromu pouze za zemní bal</t>
  </si>
  <si>
    <t>469900168</t>
  </si>
  <si>
    <t>184501141</t>
  </si>
  <si>
    <t>Zhotovení obalu z rákosové nebo kokosové rohože v rovině a svahu do 1:5</t>
  </si>
  <si>
    <t>135991720</t>
  </si>
  <si>
    <t>Zhotovení obalu kmene z rákosové nebo kokosové rohože v rovině nebo na svahu do 1:5</t>
  </si>
  <si>
    <t>https://podminky.urs.cz/item/CS_URS_2024_01/184501141</t>
  </si>
  <si>
    <t>(2*0,2)*1</t>
  </si>
  <si>
    <t>M13</t>
  </si>
  <si>
    <t>rákos - celková výška 2 m</t>
  </si>
  <si>
    <t>-233532854</t>
  </si>
  <si>
    <t>Poznámka k položce:_x000d_
prořez 3 %</t>
  </si>
  <si>
    <t>0,4*1,03 'Přepočtené koeficientem množství</t>
  </si>
  <si>
    <t>564710002_R</t>
  </si>
  <si>
    <t>Podklad z kameniva hrubého drceného vel. 8-16 mm plochy do 100 m2 tl 60 mm</t>
  </si>
  <si>
    <t>-892395339</t>
  </si>
  <si>
    <t>Podklad nebo kryt z kameniva hrubého drceného vel. 8-16 mm s rozprostřením a lehkým zhutněním plochy jednotlivě do 100 m2, po lehkém zhutnění tl. 60 mm</t>
  </si>
  <si>
    <t>Poznámka k položce:_x000d_
Nesmí být použity vybrační pracovní stroje!_x000d_
Včetně materiálu.</t>
  </si>
  <si>
    <t>564201011_R</t>
  </si>
  <si>
    <t>Podklad nebo podsyp ze štěrkopísku ŠP plochy do 100 m2 tl 40 mm</t>
  </si>
  <si>
    <t>-805045568</t>
  </si>
  <si>
    <t>Podklad nebo podsyp ze štěrkopísku ŠP s rozprostřením, vlhčením a lehkým zhutněním plochy jednotlivě do 100 m2, po lehkém zhutnění tl. 40 mm</t>
  </si>
  <si>
    <t>Poznámka k položce:_x000d_
Nesmí být použity vybrační pracovní stroje!_x000d_
Bez materiálu.</t>
  </si>
  <si>
    <t>M22</t>
  </si>
  <si>
    <t>mlat - bez fr. 0</t>
  </si>
  <si>
    <t>346245292</t>
  </si>
  <si>
    <t>Poznámka k položce:_x000d_
Je nutné, bay mlat byl ve stejné barevnosti jako okolní mlatové plochy._x000d_
Včetně dopravy._x000d_
Ztratné a slehnutí 10 %.</t>
  </si>
  <si>
    <t>0,196*1,1 'Přepočtené koeficientem množství</t>
  </si>
  <si>
    <t>G.1.2</t>
  </si>
  <si>
    <t>Výsadba stromu do dlážděné plochy s mříží</t>
  </si>
  <si>
    <t>88171897</t>
  </si>
  <si>
    <t>34+15+15+15</t>
  </si>
  <si>
    <t>-1525269513</t>
  </si>
  <si>
    <t>Poznámka k položce:_x000d_
v této položce je započítáno míchání substrátu pro technologii G.1.2</t>
  </si>
  <si>
    <t>27,2+12+12+12"substrát S1"</t>
  </si>
  <si>
    <t>1,2+0,6+0,6+0,6"substrát S2"</t>
  </si>
  <si>
    <t>908813719</t>
  </si>
  <si>
    <t>63,2 "substrát S1"</t>
  </si>
  <si>
    <t>63,2*1,2 'Přepočtené koeficientem množství</t>
  </si>
  <si>
    <t>1489242245</t>
  </si>
  <si>
    <t>-869100726</t>
  </si>
  <si>
    <t>79*3</t>
  </si>
  <si>
    <t>1477051200</t>
  </si>
  <si>
    <t>(1,2*1,2)*5</t>
  </si>
  <si>
    <t>327976482</t>
  </si>
  <si>
    <t>-251783378</t>
  </si>
  <si>
    <t>7,2*1,03 'Přepočtené koeficientem množství</t>
  </si>
  <si>
    <t>362843506</t>
  </si>
  <si>
    <t>-398219853</t>
  </si>
  <si>
    <t>0,714285714285714*7 'Přepočtené koeficientem množství</t>
  </si>
  <si>
    <t>-531136224</t>
  </si>
  <si>
    <t>(0,6*5) "substrát S2"</t>
  </si>
  <si>
    <t>3*1,08 'Přepočtené koeficientem množství</t>
  </si>
  <si>
    <t>-1397816050</t>
  </si>
  <si>
    <t>-701048104</t>
  </si>
  <si>
    <t>1141337057</t>
  </si>
  <si>
    <t>RM17</t>
  </si>
  <si>
    <t>Crataegus laevigata 'Plena' - 3x, Vk 260, ok 16-18, bal</t>
  </si>
  <si>
    <t>11340739</t>
  </si>
  <si>
    <t>-1037803547</t>
  </si>
  <si>
    <t>(0,1*5)*5</t>
  </si>
  <si>
    <t>106372441</t>
  </si>
  <si>
    <t>(0,1*5) "na výsadbu"</t>
  </si>
  <si>
    <t>(0,1*5)*5"do předání"</t>
  </si>
  <si>
    <t>1720105532</t>
  </si>
  <si>
    <t>12126316</t>
  </si>
  <si>
    <t>-1335649630</t>
  </si>
  <si>
    <t>-1257732512</t>
  </si>
  <si>
    <t>(2*0,2)*5</t>
  </si>
  <si>
    <t>1711552408</t>
  </si>
  <si>
    <t>2*1,03 'Přepočtené koeficientem množství</t>
  </si>
  <si>
    <t>184911161</t>
  </si>
  <si>
    <t>Mulčování záhonů kačírkem tl vrstvy přes 0,05 do 0,1 m v rovině a svahu do 1:5</t>
  </si>
  <si>
    <t>54320770</t>
  </si>
  <si>
    <t>Mulčování záhonů kačírkem nebo drceným kamenivem tloušťky mulče přes 50 do 100 mm v rovině nebo na svahu do 1:5</t>
  </si>
  <si>
    <t>https://podminky.urs.cz/item/CS_URS_2024_01/184911161</t>
  </si>
  <si>
    <t>Poznámka k položce:_x000d_
tl. 70 mm</t>
  </si>
  <si>
    <t>(1,5*1,5)*5</t>
  </si>
  <si>
    <t>58343810</t>
  </si>
  <si>
    <t>kamenivo drcené hrubé frakce 4/8</t>
  </si>
  <si>
    <t>1310532459</t>
  </si>
  <si>
    <t>11,25*0,09 'Přepočtené koeficientem množství</t>
  </si>
  <si>
    <t>G.1.3</t>
  </si>
  <si>
    <t>Výsadba stromu do dlážděné plochy s mlatovým rabátkem</t>
  </si>
  <si>
    <t>-1335440249</t>
  </si>
  <si>
    <t>12+15+16,5</t>
  </si>
  <si>
    <t>1254592570</t>
  </si>
  <si>
    <t>Poznámka k položce:_x000d_
v této položce je započítáno míchání substrátu pro technologii G.1.3</t>
  </si>
  <si>
    <t>9,6+12+13,2"substrát S1"</t>
  </si>
  <si>
    <t>0,6*3 "substrát S2"</t>
  </si>
  <si>
    <t>813865562</t>
  </si>
  <si>
    <t>34,8"substrát S1"</t>
  </si>
  <si>
    <t>34,8*1,2 'Přepočtené koeficientem množství</t>
  </si>
  <si>
    <t>-1400944798</t>
  </si>
  <si>
    <t>-1079675872</t>
  </si>
  <si>
    <t>43,5*3</t>
  </si>
  <si>
    <t>727608918</t>
  </si>
  <si>
    <t>(1,2*1,2)*3</t>
  </si>
  <si>
    <t>1482017604</t>
  </si>
  <si>
    <t>-944769860</t>
  </si>
  <si>
    <t>4,32*1,03 'Přepočtené koeficientem množství</t>
  </si>
  <si>
    <t>-641839200</t>
  </si>
  <si>
    <t>800235310</t>
  </si>
  <si>
    <t>-2062690429</t>
  </si>
  <si>
    <t>0,6*7 "substrát S2"</t>
  </si>
  <si>
    <t>4,2*1,08 'Přepočtené koeficientem množství</t>
  </si>
  <si>
    <t>1203677533</t>
  </si>
  <si>
    <t>1473783114</t>
  </si>
  <si>
    <t>966115559</t>
  </si>
  <si>
    <t>-984783642</t>
  </si>
  <si>
    <t>(0,1*3)*5</t>
  </si>
  <si>
    <t>-697239490</t>
  </si>
  <si>
    <t>0,1*3 "na výsadbu"</t>
  </si>
  <si>
    <t>(0,1*3)*5"do předání"</t>
  </si>
  <si>
    <t>-1515377055</t>
  </si>
  <si>
    <t>-21951565</t>
  </si>
  <si>
    <t>639703650</t>
  </si>
  <si>
    <t>-621936853</t>
  </si>
  <si>
    <t>(2*0,2)*3</t>
  </si>
  <si>
    <t>-1046946222</t>
  </si>
  <si>
    <t>1,2*1,03 'Přepočtené koeficientem množství</t>
  </si>
  <si>
    <t>74</t>
  </si>
  <si>
    <t>843809186</t>
  </si>
  <si>
    <t>2,5*3</t>
  </si>
  <si>
    <t>75</t>
  </si>
  <si>
    <t>-1070236595</t>
  </si>
  <si>
    <t>76</t>
  </si>
  <si>
    <t>266921364</t>
  </si>
  <si>
    <t>0,3*1,1 'Přepočtené koeficientem množství</t>
  </si>
  <si>
    <t>G.1.4</t>
  </si>
  <si>
    <t>Výsadba stromu na parkovišti</t>
  </si>
  <si>
    <t>77</t>
  </si>
  <si>
    <t>-1391428266</t>
  </si>
  <si>
    <t>78</t>
  </si>
  <si>
    <t>-2022976760</t>
  </si>
  <si>
    <t>Poznámka k položce:_x000d_
v této položce je započítáno míchání substrátu pro technologii G.1.4</t>
  </si>
  <si>
    <t>168"substrát S1"</t>
  </si>
  <si>
    <t>7,8 "substrát S2"</t>
  </si>
  <si>
    <t>7,1"substrát S3"</t>
  </si>
  <si>
    <t>28,4"bezplevelná zemina s HKD fr. 2/4"</t>
  </si>
  <si>
    <t>79</t>
  </si>
  <si>
    <t>-667216084</t>
  </si>
  <si>
    <t>Poznámka k položce:_x000d_
včetně rozhrnutí, substrát S3 a ornice se štěrkem je pro výsev trávníku - jemné úpravy jako válení a hrabání je započítáno v oddílu G.4</t>
  </si>
  <si>
    <t>24 "substrát S1"</t>
  </si>
  <si>
    <t>7,1 "substrát S3"</t>
  </si>
  <si>
    <t>28,4 "bezplevelná ornice s HDK fr. 2/4"</t>
  </si>
  <si>
    <t>80</t>
  </si>
  <si>
    <t>-1471676141</t>
  </si>
  <si>
    <t>168*1,2 'Přepočtené koeficientem množství</t>
  </si>
  <si>
    <t>81</t>
  </si>
  <si>
    <t>M03</t>
  </si>
  <si>
    <t>substrát S3</t>
  </si>
  <si>
    <t>64311894</t>
  </si>
  <si>
    <t xml:space="preserve">Poznámka k položce:_x000d_
slehnutí, zhutnění a ztratné 10 %, včetně dopravy_x000d_
_x000d_
složení:_x000d_
Křemičitý sklářský písek fr 2/4 mm - 22,0% _x000d_
Trávníkový substrát (40%  agrokompost tříděný + 60% tříděná hlinitopísčitá zemina) - 74,5%_x000d_
Biouhel fr. 0/10mm - 3,5% _x000d_
</t>
  </si>
  <si>
    <t>7,1*1,1 'Přepočtené koeficientem množství</t>
  </si>
  <si>
    <t>82</t>
  </si>
  <si>
    <t>M23</t>
  </si>
  <si>
    <t>bezplevelná ornice s HDK fr. 2/4</t>
  </si>
  <si>
    <t>-1539787366</t>
  </si>
  <si>
    <t xml:space="preserve">Poznámka k položce:_x000d_
slehnutí, zhutnění a ztratné 10 %, včetně dopravy_x000d_
</t>
  </si>
  <si>
    <t>28,4*1,1 'Přepočtené koeficientem množství</t>
  </si>
  <si>
    <t>83</t>
  </si>
  <si>
    <t>427647083</t>
  </si>
  <si>
    <t>228,6*3</t>
  </si>
  <si>
    <t>84</t>
  </si>
  <si>
    <t>1980002125</t>
  </si>
  <si>
    <t>(1,2*1,2)*13</t>
  </si>
  <si>
    <t>85</t>
  </si>
  <si>
    <t>-1515304496</t>
  </si>
  <si>
    <t>18,720"do výsadbové jámy"</t>
  </si>
  <si>
    <t>146"mezi strukt. substrát a skladbu pro trávník"</t>
  </si>
  <si>
    <t>86</t>
  </si>
  <si>
    <t>-373474274</t>
  </si>
  <si>
    <t>18,72*1,05 'Přepočtené koeficientem množství</t>
  </si>
  <si>
    <t>87</t>
  </si>
  <si>
    <t>69334310</t>
  </si>
  <si>
    <t>geotextilie netkaná separační, ochranná, filtrační, drenážní PP 100g/m2</t>
  </si>
  <si>
    <t>-1960510155</t>
  </si>
  <si>
    <t>146*1,03 'Přepočtené koeficientem množství</t>
  </si>
  <si>
    <t>88</t>
  </si>
  <si>
    <t>-1122579436</t>
  </si>
  <si>
    <t>89</t>
  </si>
  <si>
    <t>411591271</t>
  </si>
  <si>
    <t>90</t>
  </si>
  <si>
    <t>323258814</t>
  </si>
  <si>
    <t>0,6*13"substrát S2"</t>
  </si>
  <si>
    <t>7,8*1,08 'Přepočtené koeficientem množství</t>
  </si>
  <si>
    <t>91</t>
  </si>
  <si>
    <t>490438608</t>
  </si>
  <si>
    <t>92</t>
  </si>
  <si>
    <t>526617457</t>
  </si>
  <si>
    <t>93</t>
  </si>
  <si>
    <t>RM02</t>
  </si>
  <si>
    <t>Acer campestre - 3x, Vk 260, ok 16-18, bal</t>
  </si>
  <si>
    <t>-1015772192</t>
  </si>
  <si>
    <t>Poznámka k položce:_x000d_
včetně dopravy</t>
  </si>
  <si>
    <t>94</t>
  </si>
  <si>
    <t>585783037</t>
  </si>
  <si>
    <t>(0,1*13)*5</t>
  </si>
  <si>
    <t>95</t>
  </si>
  <si>
    <t>2087179884</t>
  </si>
  <si>
    <t>0,1*13 "na výsadbu"</t>
  </si>
  <si>
    <t>(0,1*13)*5"do předání"</t>
  </si>
  <si>
    <t>96</t>
  </si>
  <si>
    <t>-1489735504</t>
  </si>
  <si>
    <t>97</t>
  </si>
  <si>
    <t>-1509218016</t>
  </si>
  <si>
    <t>98</t>
  </si>
  <si>
    <t>796773076</t>
  </si>
  <si>
    <t>99</t>
  </si>
  <si>
    <t>-1698080283</t>
  </si>
  <si>
    <t>(2*0,2)*13</t>
  </si>
  <si>
    <t>100</t>
  </si>
  <si>
    <t>2001720956</t>
  </si>
  <si>
    <t>5,2*1,03 'Přepočtené koeficientem množství</t>
  </si>
  <si>
    <t>184215412</t>
  </si>
  <si>
    <t>Zhotovení závlahové mísy dřevin D přes 0,5 do 1,0 m v rovině nebo na svahu do 1:5</t>
  </si>
  <si>
    <t>1652475422</t>
  </si>
  <si>
    <t>Zhotovení závlahové mísy u solitérních dřevin v rovině nebo na svahu do 1:5, o průměru mísy přes 0,5 do 1 m</t>
  </si>
  <si>
    <t>https://podminky.urs.cz/item/CS_URS_2024_01/184215412</t>
  </si>
  <si>
    <t>184911421</t>
  </si>
  <si>
    <t>Mulčování rostlin kůrou tl do 0,1 m v rovině a svahu do 1:5</t>
  </si>
  <si>
    <t>-459913866</t>
  </si>
  <si>
    <t>Mulčování vysazených rostlin, tl. do 100 mm v rovině nebo na svahu do 1:5</t>
  </si>
  <si>
    <t>https://podminky.urs.cz/item/CS_URS_2024_01/184911421</t>
  </si>
  <si>
    <t>M16</t>
  </si>
  <si>
    <t>jemně drcená mulčovací dřevní štěpka - fermentovaná</t>
  </si>
  <si>
    <t>-554020628</t>
  </si>
  <si>
    <t>Poznámka k položce:_x000d_
tl. 100 mm; ztratné a slehnutí 5 %, včetně dopravy</t>
  </si>
  <si>
    <t>0,7*1,05 'Přepočtené koeficientem množství</t>
  </si>
  <si>
    <t>G.1.5</t>
  </si>
  <si>
    <t>Výsadba stromu v záhonu</t>
  </si>
  <si>
    <t>-648332002</t>
  </si>
  <si>
    <t>62,4+16+3,2</t>
  </si>
  <si>
    <t>105</t>
  </si>
  <si>
    <t>-55887740</t>
  </si>
  <si>
    <t>Poznámka k položce:_x000d_
v této položce je započítáno veškeré míchání substrátu pro technologie G.1.5. a G.6</t>
  </si>
  <si>
    <t>44+11,2+6"substrát S1"</t>
  </si>
  <si>
    <t>0,6*5 "substrát S2"</t>
  </si>
  <si>
    <t>(235*0,3)+(95,5*0,15)+(42,5*0,25)"substrát S6"</t>
  </si>
  <si>
    <t>106</t>
  </si>
  <si>
    <t>1904369529</t>
  </si>
  <si>
    <t>Poznámka k položce:_x000d_
včetně rozhrnutí, substrát S6 bude navežen a rozhrnut v technologii G.6</t>
  </si>
  <si>
    <t>61,2 "substrát S1"</t>
  </si>
  <si>
    <t>61,2*1,2 'Přepočtené koeficientem množství</t>
  </si>
  <si>
    <t>107</t>
  </si>
  <si>
    <t>220694961</t>
  </si>
  <si>
    <t>68*1,2 'Přepočtené koeficientem množství</t>
  </si>
  <si>
    <t>108</t>
  </si>
  <si>
    <t>-1293659296</t>
  </si>
  <si>
    <t>81,6*3</t>
  </si>
  <si>
    <t>109</t>
  </si>
  <si>
    <t>-1438691251</t>
  </si>
  <si>
    <t>110</t>
  </si>
  <si>
    <t>-1802770122</t>
  </si>
  <si>
    <t>111</t>
  </si>
  <si>
    <t>-899321939</t>
  </si>
  <si>
    <t>112</t>
  </si>
  <si>
    <t>919598144</t>
  </si>
  <si>
    <t>113</t>
  </si>
  <si>
    <t>-1824628443</t>
  </si>
  <si>
    <t>114</t>
  </si>
  <si>
    <t>2122832227</t>
  </si>
  <si>
    <t>115</t>
  </si>
  <si>
    <t>-538467768</t>
  </si>
  <si>
    <t>116</t>
  </si>
  <si>
    <t>-867456674</t>
  </si>
  <si>
    <t>117</t>
  </si>
  <si>
    <t>RM01</t>
  </si>
  <si>
    <t>Acer platanoides - 3x, Vk 260, ok 16-18, bal</t>
  </si>
  <si>
    <t>-1618265110</t>
  </si>
  <si>
    <t>118</t>
  </si>
  <si>
    <t>RM19</t>
  </si>
  <si>
    <t>Tilia cordata - 3x, Vk 260, ok 16-18, bal</t>
  </si>
  <si>
    <t>796946694</t>
  </si>
  <si>
    <t>119</t>
  </si>
  <si>
    <t>636934998</t>
  </si>
  <si>
    <t>(0,1*5,5)*5</t>
  </si>
  <si>
    <t>120</t>
  </si>
  <si>
    <t>1501617732</t>
  </si>
  <si>
    <t>0,1*5,5 "na výsadbu"</t>
  </si>
  <si>
    <t>(0,1*5,5)*5"do předání"</t>
  </si>
  <si>
    <t>121</t>
  </si>
  <si>
    <t>2063826967</t>
  </si>
  <si>
    <t>122</t>
  </si>
  <si>
    <t>-1360720490</t>
  </si>
  <si>
    <t>123</t>
  </si>
  <si>
    <t>716408649</t>
  </si>
  <si>
    <t>124</t>
  </si>
  <si>
    <t>-1063221105</t>
  </si>
  <si>
    <t>125</t>
  </si>
  <si>
    <t>1213574570</t>
  </si>
  <si>
    <t>126</t>
  </si>
  <si>
    <t>1426106059</t>
  </si>
  <si>
    <t>G.1.B</t>
  </si>
  <si>
    <t>VÝSADBA ALEJOVÉHO STROMU DO ŠTĚRKOVÉHO SUBSTRÁTU</t>
  </si>
  <si>
    <t>127</t>
  </si>
  <si>
    <t>1579243479</t>
  </si>
  <si>
    <t>4+3</t>
  </si>
  <si>
    <t>128</t>
  </si>
  <si>
    <t>-1676507436</t>
  </si>
  <si>
    <t>Poznámka k položce:_x000d_
v této položce je započítáno míchání substrátu pro technologii G.1.B</t>
  </si>
  <si>
    <t>4+3 "substrát S2"</t>
  </si>
  <si>
    <t>129</t>
  </si>
  <si>
    <t>-1360696064</t>
  </si>
  <si>
    <t>(1,2*1,2)*2</t>
  </si>
  <si>
    <t>130</t>
  </si>
  <si>
    <t>-742005791</t>
  </si>
  <si>
    <t>131</t>
  </si>
  <si>
    <t>551127284</t>
  </si>
  <si>
    <t>2,88*1,03 'Přepočtené koeficientem množství</t>
  </si>
  <si>
    <t>132</t>
  </si>
  <si>
    <t>-1191746003</t>
  </si>
  <si>
    <t>133</t>
  </si>
  <si>
    <t>-584506222</t>
  </si>
  <si>
    <t>7*1,08 'Přepočtené koeficientem množství</t>
  </si>
  <si>
    <t>134</t>
  </si>
  <si>
    <t>-1840310187</t>
  </si>
  <si>
    <t>135</t>
  </si>
  <si>
    <t>-355164781</t>
  </si>
  <si>
    <t>136</t>
  </si>
  <si>
    <t>-943712514</t>
  </si>
  <si>
    <t>137</t>
  </si>
  <si>
    <t>-1936683959</t>
  </si>
  <si>
    <t>(0,1*2)*5</t>
  </si>
  <si>
    <t>138</t>
  </si>
  <si>
    <t>-340042825</t>
  </si>
  <si>
    <t>0,1*2 "na výsadbu"</t>
  </si>
  <si>
    <t>(0,1*2)*5"do předání"</t>
  </si>
  <si>
    <t>139</t>
  </si>
  <si>
    <t>-2068829111</t>
  </si>
  <si>
    <t>140</t>
  </si>
  <si>
    <t>448266720</t>
  </si>
  <si>
    <t>141</t>
  </si>
  <si>
    <t>1073172436</t>
  </si>
  <si>
    <t>142</t>
  </si>
  <si>
    <t>1542525838</t>
  </si>
  <si>
    <t>(2*0,2)*2</t>
  </si>
  <si>
    <t>143</t>
  </si>
  <si>
    <t>1981701297</t>
  </si>
  <si>
    <t>0,8*1,03 'Přepočtené koeficientem množství</t>
  </si>
  <si>
    <t>144</t>
  </si>
  <si>
    <t>980183484</t>
  </si>
  <si>
    <t>145</t>
  </si>
  <si>
    <t>1429726505</t>
  </si>
  <si>
    <t>146</t>
  </si>
  <si>
    <t>-1639101026</t>
  </si>
  <si>
    <t>0,28*1,1 'Přepočtené koeficientem množství</t>
  </si>
  <si>
    <t>G.2</t>
  </si>
  <si>
    <t>VÝSADBA ALEJOVÉHO STROMU VE VEGETAČNÍ PLOŠE</t>
  </si>
  <si>
    <t>147</t>
  </si>
  <si>
    <t>18340312_R</t>
  </si>
  <si>
    <t>Obdělání půdy rigolováním v rovině nebo na svahu do 1:5 hl. 700 mm</t>
  </si>
  <si>
    <t>327080907</t>
  </si>
  <si>
    <t>Poznámka k položce:_x000d_
včetně homogenizace vrtev navážky</t>
  </si>
  <si>
    <t>((3,5*3,5)+(4,5*2))*2</t>
  </si>
  <si>
    <t>148</t>
  </si>
  <si>
    <t>R003</t>
  </si>
  <si>
    <t>Ochrana zkultivované plochy</t>
  </si>
  <si>
    <t>-349828200</t>
  </si>
  <si>
    <t>Poznámka k položce:_x000d_
Ochranu nutno konzultovat s autory projektu.</t>
  </si>
  <si>
    <t>149</t>
  </si>
  <si>
    <t>183101321</t>
  </si>
  <si>
    <t>Jamky pro výsadbu s výměnou 100 % půdy zeminy skupiny 1 až 4 obj přes 0,4 do 1 m3 v rovině a svahu do 1:5</t>
  </si>
  <si>
    <t>1372241702</t>
  </si>
  <si>
    <t>Hloubení jamek pro vysazování rostlin v zemině skupiny 1 až 4 s výměnou půdy z 100% v rovině nebo na svahu do 1:5, objemu přes 0,40 do 1,00 m3</t>
  </si>
  <si>
    <t>https://podminky.urs.cz/item/CS_URS_2024_01/183101321</t>
  </si>
  <si>
    <t>150</t>
  </si>
  <si>
    <t>-165401774</t>
  </si>
  <si>
    <t>1,2*1,08 'Přepočtené koeficientem množství</t>
  </si>
  <si>
    <t>151</t>
  </si>
  <si>
    <t>398532696</t>
  </si>
  <si>
    <t>152</t>
  </si>
  <si>
    <t>2011530181</t>
  </si>
  <si>
    <t>Poznámka k položce:_x000d_
hmotnost je pouze orientační, nutno aktualizovat dle aktuálního hmotnosti výkopku</t>
  </si>
  <si>
    <t>1,2*1,8</t>
  </si>
  <si>
    <t>153</t>
  </si>
  <si>
    <t>R004</t>
  </si>
  <si>
    <t>Aplikace hnojiva do výsadbové jámy</t>
  </si>
  <si>
    <t>-829279741</t>
  </si>
  <si>
    <t>Poznámka k položce:_x000d_
7 kusů na strom</t>
  </si>
  <si>
    <t>154</t>
  </si>
  <si>
    <t>M14</t>
  </si>
  <si>
    <t>dlouhodobé tabletové hnojivo</t>
  </si>
  <si>
    <t>-1978277541</t>
  </si>
  <si>
    <t>Poznámka k položce:_x000d_
jedna tableta je cca 10g</t>
  </si>
  <si>
    <t>2*0,07</t>
  </si>
  <si>
    <t>155</t>
  </si>
  <si>
    <t>119644412</t>
  </si>
  <si>
    <t>156</t>
  </si>
  <si>
    <t>-1254964109</t>
  </si>
  <si>
    <t>157</t>
  </si>
  <si>
    <t>RM20</t>
  </si>
  <si>
    <t>Ulmus ‘Morton Glossy‘ - 3x, Vk 260, ok 16-18, bal</t>
  </si>
  <si>
    <t>-87361054</t>
  </si>
  <si>
    <t>158</t>
  </si>
  <si>
    <t>-1396279745</t>
  </si>
  <si>
    <t>159</t>
  </si>
  <si>
    <t>-1227481956</t>
  </si>
  <si>
    <t>0,1*2"na výsadbu"</t>
  </si>
  <si>
    <t>160</t>
  </si>
  <si>
    <t>-494285140</t>
  </si>
  <si>
    <t>161</t>
  </si>
  <si>
    <t>184215133</t>
  </si>
  <si>
    <t>Ukotvení kmene dřevin v rovině nebo na svahu do 1:5 třemi kůly D do 0,1 m dl přes 2 do 3 m</t>
  </si>
  <si>
    <t>894124720</t>
  </si>
  <si>
    <t>Ukotvení dřeviny kůly v rovině nebo na svahu do 1:5 třemi kůly, délky přes 2 do 3 m</t>
  </si>
  <si>
    <t>https://podminky.urs.cz/item/CS_URS_2024_01/184215133</t>
  </si>
  <si>
    <t>Poznámka k položce:_x000d_
včetně pomocného kotvícícho popruhu šířky 5 cm</t>
  </si>
  <si>
    <t>162</t>
  </si>
  <si>
    <t>60591257</t>
  </si>
  <si>
    <t>kůl vyvazovací dřevěný impregnovaný D 8cm dl 3m</t>
  </si>
  <si>
    <t>-1184389398</t>
  </si>
  <si>
    <t>1*3 'Přepočtené koeficientem množství</t>
  </si>
  <si>
    <t>163</t>
  </si>
  <si>
    <t>M15</t>
  </si>
  <si>
    <t>dřevěná příčka, dl. 60 cm</t>
  </si>
  <si>
    <t>705425973</t>
  </si>
  <si>
    <t>Poznámka k položce:_x000d_
12 kusů na strom</t>
  </si>
  <si>
    <t>164</t>
  </si>
  <si>
    <t>-803398451</t>
  </si>
  <si>
    <t>165</t>
  </si>
  <si>
    <t>-1955788208</t>
  </si>
  <si>
    <t>166</t>
  </si>
  <si>
    <t>-230989482</t>
  </si>
  <si>
    <t>167</t>
  </si>
  <si>
    <t>1719750830</t>
  </si>
  <si>
    <t>168</t>
  </si>
  <si>
    <t>200320315</t>
  </si>
  <si>
    <t>169</t>
  </si>
  <si>
    <t>-2079071156</t>
  </si>
  <si>
    <t>170</t>
  </si>
  <si>
    <t>701907644</t>
  </si>
  <si>
    <t>0,1*1,05 'Přepočtené koeficientem množství</t>
  </si>
  <si>
    <t>171</t>
  </si>
  <si>
    <t>184911151</t>
  </si>
  <si>
    <t>Mulčování záhonů kačírkem tl vrstvy přes 0,02 do 0,05 m v rovině a svahu do 1:5</t>
  </si>
  <si>
    <t>1257917887</t>
  </si>
  <si>
    <t>Mulčování záhonů kačírkem nebo drceným kamenivem tloušťky mulče přes 20 do 50 mm v rovině nebo na svahu do 1:5</t>
  </si>
  <si>
    <t>https://podminky.urs.cz/item/CS_URS_2024_01/184911151</t>
  </si>
  <si>
    <t>172</t>
  </si>
  <si>
    <t>1003941840</t>
  </si>
  <si>
    <t>1*0,09 'Přepočtené koeficientem množství</t>
  </si>
  <si>
    <t>G.3</t>
  </si>
  <si>
    <t>VÝSADBA ŽIVÉHO PLOTU</t>
  </si>
  <si>
    <t>173</t>
  </si>
  <si>
    <t>183403131</t>
  </si>
  <si>
    <t>Obdělání půdy rytím v zemině skupiny 1 a 2 v rovině a svahu do 1:5</t>
  </si>
  <si>
    <t>1743901479</t>
  </si>
  <si>
    <t>Obdělání půdy rytím půdy hl. do 200 mm v zemině skupiny 1 až 2 v rovině nebo na svahu do 1:5</t>
  </si>
  <si>
    <t>https://podminky.urs.cz/item/CS_URS_2024_01/183403131</t>
  </si>
  <si>
    <t>15+12+10+4</t>
  </si>
  <si>
    <t>174</t>
  </si>
  <si>
    <t>183111142</t>
  </si>
  <si>
    <t>Rýhy pro výsadbu s výměnou 50 % půdy zeminy skupiny 1 až 4 hloubky do 0,4 m šířky přes 0,2 do 0,4 m v rovině a svahu do 1:5</t>
  </si>
  <si>
    <t>1356688957</t>
  </si>
  <si>
    <t>Hloubení rýh pro vysazování rostlin v zemině skupiny 1 až 4 s výměnou půdy z 50% v rovině nebo na svahu do 1:5, šířky přes 200 do 400 mm, hl. do 400 mm</t>
  </si>
  <si>
    <t>https://podminky.urs.cz/item/CS_URS_2024_01/183111142</t>
  </si>
  <si>
    <t>175</t>
  </si>
  <si>
    <t>-1996197841</t>
  </si>
  <si>
    <t>18,45*1,08 'Přepočtené koeficientem množství</t>
  </si>
  <si>
    <t>176</t>
  </si>
  <si>
    <t>2023110676</t>
  </si>
  <si>
    <t>177</t>
  </si>
  <si>
    <t>-1230170771</t>
  </si>
  <si>
    <t>19,926*1,8</t>
  </si>
  <si>
    <t>178</t>
  </si>
  <si>
    <t>1215076259</t>
  </si>
  <si>
    <t>Poznámka k položce:_x000d_
5 kusů na keř</t>
  </si>
  <si>
    <t>179</t>
  </si>
  <si>
    <t>52873038</t>
  </si>
  <si>
    <t>180</t>
  </si>
  <si>
    <t>184102112</t>
  </si>
  <si>
    <t>Výsadba dřeviny s balem D přes 0,2 do 0,3 m do jamky se zalitím v rovině a svahu do 1:5</t>
  </si>
  <si>
    <t>-927274137</t>
  </si>
  <si>
    <t>Výsadba dřeviny s balem do předem vyhloubené jamky se zalitím v rovině nebo na svahu do 1:5, při průměru balu přes 200 do 300 mm</t>
  </si>
  <si>
    <t>https://podminky.urs.cz/item/CS_URS_2024_01/184102112</t>
  </si>
  <si>
    <t>Poznámka k položce:_x000d_
zálivka: 25 l/kus</t>
  </si>
  <si>
    <t>181</t>
  </si>
  <si>
    <t>RM03</t>
  </si>
  <si>
    <t>Ligustrum vulgare - v. 80-100, výpěstek pro živé ploty</t>
  </si>
  <si>
    <t>-1372360958</t>
  </si>
  <si>
    <t>182</t>
  </si>
  <si>
    <t>2005388377</t>
  </si>
  <si>
    <t>(0,025*150)*5</t>
  </si>
  <si>
    <t>183</t>
  </si>
  <si>
    <t>1758619982</t>
  </si>
  <si>
    <t>0,025*150 "na výsadbu"</t>
  </si>
  <si>
    <t>(0,025*150)*5 "do předání"</t>
  </si>
  <si>
    <t>184</t>
  </si>
  <si>
    <t>184851412</t>
  </si>
  <si>
    <t>Zpětný řez netrnitých keřů po výsadbě v přes 0,5 do 1 m</t>
  </si>
  <si>
    <t>1994231706</t>
  </si>
  <si>
    <t>Zpětný řez keřů po výsadbě netrnitých, výšky přes 0,5 m do 1 m</t>
  </si>
  <si>
    <t>https://podminky.urs.cz/item/CS_URS_2024_01/184851412</t>
  </si>
  <si>
    <t>185</t>
  </si>
  <si>
    <t>895908683</t>
  </si>
  <si>
    <t>186</t>
  </si>
  <si>
    <t>-227226097</t>
  </si>
  <si>
    <t>4,1*1,05 'Přepočtené koeficientem množství</t>
  </si>
  <si>
    <t>G.4</t>
  </si>
  <si>
    <t>ZALOŽENÍ TRÁVNÍKU S DVOUDĚLOŽNÝMI ROSTLINAMI</t>
  </si>
  <si>
    <t>G.4.1</t>
  </si>
  <si>
    <t>ZALOŽENÍ TRÁVNÍKU S DVOUDĚLOŽNÝMI ROSTLINAMI - TYP A BYLINNÝ TRÁVNÍK</t>
  </si>
  <si>
    <t>187</t>
  </si>
  <si>
    <t>1792419484</t>
  </si>
  <si>
    <t>Poznámka k položce:_x000d_
rozrušení do 100 mm</t>
  </si>
  <si>
    <t>163-125</t>
  </si>
  <si>
    <t>188</t>
  </si>
  <si>
    <t>18340311_R</t>
  </si>
  <si>
    <t>Obdělání půdy kultivátorováním v rovině a svahu do 1:5</t>
  </si>
  <si>
    <t>1459495970</t>
  </si>
  <si>
    <t>Obdělání půdy kultivátorováním v rovině nebo na svahu do 1:5</t>
  </si>
  <si>
    <t>Poznámka k položce:_x000d_
plocha na rostlém terénu</t>
  </si>
  <si>
    <t>189</t>
  </si>
  <si>
    <t>55861597</t>
  </si>
  <si>
    <t>3,8"substrát S7"</t>
  </si>
  <si>
    <t>190</t>
  </si>
  <si>
    <t>1823031_R</t>
  </si>
  <si>
    <t>Doplnění zeminy nebo substrátu tloušťky do 50 mm v rovině nebo na svahu do 1:5</t>
  </si>
  <si>
    <t>1889332143</t>
  </si>
  <si>
    <t>Poznámka k položce:_x000d_
oprakováno 2 x na tl. 100 mm_x000d_
_x000d_
plocha na rostlém terénu</t>
  </si>
  <si>
    <t>38*2"zemina"</t>
  </si>
  <si>
    <t>38*2"substrát S7"</t>
  </si>
  <si>
    <t>191</t>
  </si>
  <si>
    <t>M25</t>
  </si>
  <si>
    <t>susbtrát S7</t>
  </si>
  <si>
    <t>711942857</t>
  </si>
  <si>
    <t>Poznámka k položce:_x000d_
20 % slehnutí a ztratné</t>
  </si>
  <si>
    <t>3,8*1,2 'Přepočtené koeficientem množství</t>
  </si>
  <si>
    <t>192</t>
  </si>
  <si>
    <t>M08</t>
  </si>
  <si>
    <t>zemina</t>
  </si>
  <si>
    <t>-1000124811</t>
  </si>
  <si>
    <t>193</t>
  </si>
  <si>
    <t>181411121</t>
  </si>
  <si>
    <t>Založení lučního trávníku výsevem pl do 1000 m2 v rovině a ve svahu do 1:5</t>
  </si>
  <si>
    <t>-1962368777</t>
  </si>
  <si>
    <t>Založení trávníku na půdě předem připravené plochy do 1000 m2 výsevem včetně utažení lučního v rovině nebo na svahu do 1:5</t>
  </si>
  <si>
    <t>https://podminky.urs.cz/item/CS_URS_2024_01/181411121</t>
  </si>
  <si>
    <t>38+120+6+16</t>
  </si>
  <si>
    <t>194</t>
  </si>
  <si>
    <t>M18</t>
  </si>
  <si>
    <t>bylinný trávník - TYP A</t>
  </si>
  <si>
    <t>-1656831044</t>
  </si>
  <si>
    <t>Poznámka k položce:_x000d_
ztratné 3 %, včetně dopravy_x000d_
_x000d_
výsevek: 10-15 g/m2_x000d_
_x000d_
složení:_x000d_
Trávy 96%_x000d_
Psineček obecný (Agrostiscapillaris 'Polana') 3%, Poháňka hřebenitá (Cynosuruscristatus 'Rožnovská') 7%, Kostřava červená pravá (Festuca rubra rubra 'Tagera') 36%, Kostřava červená (Festuca rubra trichophylla 'Mirka') 15%, Kostřava červená trsnatá (Festuca rubra commutata 'Fidelio') 10%, Kostřava drsnolistá (Festucatrachyphylla 'Dorotka') 10%, Lipnice luční (Poapratensis 'Balin') 15%_x000d_
_x000d_
Byliny 3,5%_x000d_
Řebříček obecný (Achillea millefolium) 0,1%, Hvozdík kropenatý (Dianthusdeltoides) 0,5%, Svízel bílý (Galium album) 0,1%, Svízel syřišťový (Galium verum) 0,3%, Máchelka srstnatá (Leontodonhispidus) 0,2%, Kopretina bílá (Leucanthemumvulgare) 0,5%, Jitrocel prostřední (Plantago media) 0,3%, Černohlávek obecný (Prunellavulgaris) 0,7%, Pryskyřník hlíznatý (Ranunculusbulbosus) 0,2%, Krvavec menší (Sanguisorba minor) 0,2%, Mateřídouška vejčitá (Thymus pulegioides) 0,4%_x000d_
_x000d_
Jeteloviny 0,5%_x000d_
Štírovník růžkatý (Lotuscorniculatus 'Táborák') 0,2%, Tolice dětelová (Medicago lupulina 'Ekola') 0,2%, Jetel plazivý (Trifoliumrepens 'Jura') 0,1%_x000d_
_x000d_
Součástí dodávky je i zhodnocení vhodnosti osevní směsi dle aktuálního stavu porostu osivářem na místě</t>
  </si>
  <si>
    <t>4,706*1,03 'Přepočtené koeficientem množství</t>
  </si>
  <si>
    <t>195</t>
  </si>
  <si>
    <t>M10</t>
  </si>
  <si>
    <t>písek fr. 2/4</t>
  </si>
  <si>
    <t>312435394</t>
  </si>
  <si>
    <t>Poznámka k položce:_x000d_
ztratné 3 %, včetně dopravy</t>
  </si>
  <si>
    <t>0,0346110200479132*1,03 'Přepočtené koeficientem množství</t>
  </si>
  <si>
    <t>196</t>
  </si>
  <si>
    <t>183403161</t>
  </si>
  <si>
    <t>Obdělání půdy válením v rovině a svahu do 1:5</t>
  </si>
  <si>
    <t>1066922067</t>
  </si>
  <si>
    <t>Obdělání půdy válením v rovině nebo na svahu do 1:5</t>
  </si>
  <si>
    <t>https://podminky.urs.cz/item/CS_URS_2024_01/183403161</t>
  </si>
  <si>
    <t>180*3</t>
  </si>
  <si>
    <t>197</t>
  </si>
  <si>
    <t>183403153</t>
  </si>
  <si>
    <t>Obdělání půdy hrabáním v rovině a svahu do 1:5</t>
  </si>
  <si>
    <t>-648514555</t>
  </si>
  <si>
    <t>Obdělání půdy hrabáním v rovině nebo na svahu do 1:5</t>
  </si>
  <si>
    <t>https://podminky.urs.cz/item/CS_URS_2024_01/183403153</t>
  </si>
  <si>
    <t>198</t>
  </si>
  <si>
    <t>185804312</t>
  </si>
  <si>
    <t>Zalití rostlin vodou plocha přes 20 m2</t>
  </si>
  <si>
    <t>69627613</t>
  </si>
  <si>
    <t>Zalití rostlin vodou plochy záhonů jednotlivě přes 20 m2</t>
  </si>
  <si>
    <t>https://podminky.urs.cz/item/CS_URS_2024_01/185804312</t>
  </si>
  <si>
    <t>(180*0,01)*5</t>
  </si>
  <si>
    <t>199</t>
  </si>
  <si>
    <t>-898696481</t>
  </si>
  <si>
    <t>180*0,01"na výsev"</t>
  </si>
  <si>
    <t>(180*0,01)*5"do předání"</t>
  </si>
  <si>
    <t>200</t>
  </si>
  <si>
    <t>111151131</t>
  </si>
  <si>
    <t>Pokosení trávníku lučního pl do 1000 m2 s odvozem do 20 km v rovině a svahu do 1:5</t>
  </si>
  <si>
    <t>663646574</t>
  </si>
  <si>
    <t>Pokosení trávníku při souvislé ploše do 1000 m2 lučního v rovině nebo svahu do 1:5</t>
  </si>
  <si>
    <t>https://podminky.urs.cz/item/CS_URS_2024_01/111151131</t>
  </si>
  <si>
    <t>G.4.2</t>
  </si>
  <si>
    <t>ZALOŽENÍ TRÁVNÍKU S DVOUDĚLOŽNÝMI ROSTLINAMI – TYP B PLOCHY PERIODICKY ZAPLAV. VEGETACE</t>
  </si>
  <si>
    <t>201</t>
  </si>
  <si>
    <t>-1834610196</t>
  </si>
  <si>
    <t>354-30</t>
  </si>
  <si>
    <t>202</t>
  </si>
  <si>
    <t>2067344511</t>
  </si>
  <si>
    <t>203</t>
  </si>
  <si>
    <t>-256034755</t>
  </si>
  <si>
    <t>(84+40+33)*0,4"substrát S7"</t>
  </si>
  <si>
    <t>83*0,1"substrát S7"</t>
  </si>
  <si>
    <t>40*0,3"substrát S7"</t>
  </si>
  <si>
    <t>44*0,1"substrát S7"</t>
  </si>
  <si>
    <t>204</t>
  </si>
  <si>
    <t>626384012</t>
  </si>
  <si>
    <t>(44+83)*2"zemina"</t>
  </si>
  <si>
    <t>(44+83)*2"substrát S7"</t>
  </si>
  <si>
    <t>40*6"substrát S7"</t>
  </si>
  <si>
    <t>157*8"substrát S7"</t>
  </si>
  <si>
    <t>205</t>
  </si>
  <si>
    <t>1993865028</t>
  </si>
  <si>
    <t>87,5*1,2 'Přepočtené koeficientem množství</t>
  </si>
  <si>
    <t>206</t>
  </si>
  <si>
    <t>1670911576</t>
  </si>
  <si>
    <t>127*0,1</t>
  </si>
  <si>
    <t>12,7*1,2 'Přepočtené koeficientem množství</t>
  </si>
  <si>
    <t>207</t>
  </si>
  <si>
    <t>-1591171627</t>
  </si>
  <si>
    <t>208</t>
  </si>
  <si>
    <t>M26</t>
  </si>
  <si>
    <t>travní směs s jetelem plazivým - TYP C</t>
  </si>
  <si>
    <t>375760682</t>
  </si>
  <si>
    <t>Poznámka k položce:_x000d_
ztratné 3 %, včetně dopravy_x000d_
_x000d_
výsevek: 25-30 g/m2_x000d_
_x000d_
složení:_x000d_
kostřava červená dlouze výběžkatá 'Polka' 10 %, kostřava červená dlouze výběžkatá 'Barustic' 27 %, kostřava červená krátce výběžkatá 'Viktorka' 15 %, kostřava červená trsnatá 'Sandrine' 20 %, kostřava drsnolistá 'Shaun' 15 %, lipnice luční 'Brooklawn' 9 %, psineček tenký 'Heriot' 1 %, jetel plazivý 'Jura' 3 %_x000d_
_x000d_
Součástí dodávky je i zhodnocení vhodnosti osevní směsi dle aktuálního stavu porostu osivářem na místě.</t>
  </si>
  <si>
    <t>9,72*1,03 'Přepočtené koeficientem množství</t>
  </si>
  <si>
    <t>209</t>
  </si>
  <si>
    <t>86344560</t>
  </si>
  <si>
    <t>0,0357458075904677*1,03 'Přepočtené koeficientem množství</t>
  </si>
  <si>
    <t>210</t>
  </si>
  <si>
    <t>1768258749</t>
  </si>
  <si>
    <t>324*3</t>
  </si>
  <si>
    <t>211</t>
  </si>
  <si>
    <t>47475488</t>
  </si>
  <si>
    <t>212</t>
  </si>
  <si>
    <t>-100800231</t>
  </si>
  <si>
    <t>(324*0,01)*5</t>
  </si>
  <si>
    <t>213</t>
  </si>
  <si>
    <t>-1574070342</t>
  </si>
  <si>
    <t>324*0,01"na výsev"</t>
  </si>
  <si>
    <t>(324*0,01)*5"do předání"</t>
  </si>
  <si>
    <t>214</t>
  </si>
  <si>
    <t>2007710415</t>
  </si>
  <si>
    <t>G.5</t>
  </si>
  <si>
    <t>ZALOŽENÍ ŠTĚRKOVÉHO TRÁVNÍKU</t>
  </si>
  <si>
    <t>215</t>
  </si>
  <si>
    <t>-1648822497</t>
  </si>
  <si>
    <t>216</t>
  </si>
  <si>
    <t>M19</t>
  </si>
  <si>
    <t>travní osivo pro štěrkové trávníky - TYP B</t>
  </si>
  <si>
    <t>-1008006471</t>
  </si>
  <si>
    <t>Poznámka k položce:_x000d_
ztratné 3 %, včetně dopravy_x000d_
_x000d_
výsevek: 20-30 g/m2_x000d_
_x000d_
složení:_x000d_
Trávy 98 %_x000d_
kostřava červená pravá dlouze výběžkatá (Festuca rubra rubra 'Tagera') 10 %, kostřava červená výběžkatá (Festuca rubra trichophylla 'Mirka') 13 %, kostřava drsnolistá (Festuca trachyphylla 'Dorotka') 5 %, jílek vytrvalý (Lolium perenne 'Honzík') 40%, lipnice luční (Poa pratensis 'Balin') 30 %_x000d_
Byliny 2 %_x000d_
řebříček obecný (Achillea millefolium) 2 %_x000d_
_x000d_
Součástí dodávky je i zhodnocení vhodnosti osevní směsi dle aktuálního stavu porostu osivářem na místě.</t>
  </si>
  <si>
    <t>25,95*1,03 'Přepočtené koeficientem množství</t>
  </si>
  <si>
    <t>217</t>
  </si>
  <si>
    <t>2125388221</t>
  </si>
  <si>
    <t>0,20483068908359*1,03 'Přepočtené koeficientem množství</t>
  </si>
  <si>
    <t>218</t>
  </si>
  <si>
    <t>65251853</t>
  </si>
  <si>
    <t>865*2</t>
  </si>
  <si>
    <t>219</t>
  </si>
  <si>
    <t>1397096370</t>
  </si>
  <si>
    <t>220</t>
  </si>
  <si>
    <t>-1612052556</t>
  </si>
  <si>
    <t>(865*0,01)*5</t>
  </si>
  <si>
    <t>221</t>
  </si>
  <si>
    <t>1252553229</t>
  </si>
  <si>
    <t>865*0,01"na výsev"</t>
  </si>
  <si>
    <t>(865*0,01)*5"do předání"</t>
  </si>
  <si>
    <t>222</t>
  </si>
  <si>
    <t>-40604982</t>
  </si>
  <si>
    <t>G.6</t>
  </si>
  <si>
    <t>ZALOŽENÍ KVĚTINOVÉHO ZÁHONU</t>
  </si>
  <si>
    <t>223</t>
  </si>
  <si>
    <t>1514230709</t>
  </si>
  <si>
    <t>Poznámka k položce:_x000d_
rozrušení do 150 mm</t>
  </si>
  <si>
    <t>247+(95,5-(15+38+13))</t>
  </si>
  <si>
    <t>224</t>
  </si>
  <si>
    <t>-76299285</t>
  </si>
  <si>
    <t>Poznámka k položce:_x000d_
rozrušení do 10 cm a následné zapracování příměsy - celkově tedy z kultivátorována 2x_x000d_
_x000d_
plocha na rostlém terénu</t>
  </si>
  <si>
    <t>276,5*2</t>
  </si>
  <si>
    <t>225</t>
  </si>
  <si>
    <t>-1769841012</t>
  </si>
  <si>
    <t>234*6"záhon A"</t>
  </si>
  <si>
    <t>42,5*5"záhon B3, B4"</t>
  </si>
  <si>
    <t>226</t>
  </si>
  <si>
    <t>M20</t>
  </si>
  <si>
    <t>substrát S6</t>
  </si>
  <si>
    <t>-712884803</t>
  </si>
  <si>
    <t>Poznámka k položce:_x000d_
slehnutí a ztratné 10 %, včetně dopravy</t>
  </si>
  <si>
    <t>234*0,3"záhon A"</t>
  </si>
  <si>
    <t>42,5*0,25"záhon B3,B4"</t>
  </si>
  <si>
    <t>80,825*1,1 'Přepočtené koeficientem množství</t>
  </si>
  <si>
    <t>227</t>
  </si>
  <si>
    <t>-642424760</t>
  </si>
  <si>
    <t>228</t>
  </si>
  <si>
    <t>184813511</t>
  </si>
  <si>
    <t>Chemické odplevelení před založením kultury postřikem na široko v rovině a svahu do 1:5 ručně</t>
  </si>
  <si>
    <t>1938653169</t>
  </si>
  <si>
    <t>Chemické odplevelení půdy před založením kultury, trávníku nebo zpevněných ploch ručně o jakékoli výměře postřikem na široko v rovině nebo na svahu do 1:5</t>
  </si>
  <si>
    <t>https://podminky.urs.cz/item/CS_URS_2024_01/184813511</t>
  </si>
  <si>
    <t>Poznámka k položce:_x000d_
včetně herbicidu, pouze v případě potřeby</t>
  </si>
  <si>
    <t>229</t>
  </si>
  <si>
    <t>183111111</t>
  </si>
  <si>
    <t>Hloubení jamek bez výměny půdy zeminy skupiny 1 až 4 obj do 0,002 m3 v rovině a svahu do 1:5</t>
  </si>
  <si>
    <t>2049764298</t>
  </si>
  <si>
    <t>Hloubení jamek pro vysazování rostlin v zemině skupiny 1 až 4 bez výměny půdy v rovině nebo na svahu do 1:5, objemu do 0,002 m3</t>
  </si>
  <si>
    <t>https://podminky.urs.cz/item/CS_URS_2024_01/183111111</t>
  </si>
  <si>
    <t>230</t>
  </si>
  <si>
    <t>183211322</t>
  </si>
  <si>
    <t>Výsadba květin krytokořenných průměru kontejneru přes 80 do 120 mm</t>
  </si>
  <si>
    <t>1380796203</t>
  </si>
  <si>
    <t>Výsadba květin do připravené půdy se zalitím do připravené půdy, se zalitím květin krytokořenných o průměru kontejneru přes 80 do 120 mm</t>
  </si>
  <si>
    <t>https://podminky.urs.cz/item/CS_URS_2024_01/183211322</t>
  </si>
  <si>
    <t>Poznámka k položce:_x000d_
včetně aplikace tabletového hnojiva - 1 kus/rostlinu</t>
  </si>
  <si>
    <t>231</t>
  </si>
  <si>
    <t>-167868157</t>
  </si>
  <si>
    <t>2605*0,01</t>
  </si>
  <si>
    <t>232</t>
  </si>
  <si>
    <t>RM05</t>
  </si>
  <si>
    <t>Deschampsia cespitosa 'Pálava' - K9</t>
  </si>
  <si>
    <t>2032498232</t>
  </si>
  <si>
    <t>189-43</t>
  </si>
  <si>
    <t>233</t>
  </si>
  <si>
    <t>RM06</t>
  </si>
  <si>
    <t>Anemone hupehensis 'Honorine Jobert' - K11</t>
  </si>
  <si>
    <t>-489567894</t>
  </si>
  <si>
    <t>26-14</t>
  </si>
  <si>
    <t>234</t>
  </si>
  <si>
    <t>RM07</t>
  </si>
  <si>
    <t>Polystichum setiferum 'Herrenhausen' - K11</t>
  </si>
  <si>
    <t>-397786821</t>
  </si>
  <si>
    <t>235</t>
  </si>
  <si>
    <t>RM08</t>
  </si>
  <si>
    <t>Sesleria autumnalis - K9</t>
  </si>
  <si>
    <t>209812346</t>
  </si>
  <si>
    <t>327-33</t>
  </si>
  <si>
    <t>236</t>
  </si>
  <si>
    <t>RM09</t>
  </si>
  <si>
    <t>Anemone sylvestris - K9</t>
  </si>
  <si>
    <t>942414185</t>
  </si>
  <si>
    <t>154-24</t>
  </si>
  <si>
    <t>237</t>
  </si>
  <si>
    <t>RM10</t>
  </si>
  <si>
    <t>Ceratostigma plubaginoides - K9</t>
  </si>
  <si>
    <t>2025297427</t>
  </si>
  <si>
    <t>193-33</t>
  </si>
  <si>
    <t>238</t>
  </si>
  <si>
    <t>RM11</t>
  </si>
  <si>
    <t>Waldsteinia ternata - K9</t>
  </si>
  <si>
    <t>-514432622</t>
  </si>
  <si>
    <t>43-24</t>
  </si>
  <si>
    <t>239</t>
  </si>
  <si>
    <t>RM12</t>
  </si>
  <si>
    <t>Vinca minor - K9</t>
  </si>
  <si>
    <t>1495925425</t>
  </si>
  <si>
    <t>240</t>
  </si>
  <si>
    <t>RM21</t>
  </si>
  <si>
    <t>Alchemilla erythropoda- K9</t>
  </si>
  <si>
    <t>-456971107</t>
  </si>
  <si>
    <t>305-33</t>
  </si>
  <si>
    <t>241</t>
  </si>
  <si>
    <t>RM22</t>
  </si>
  <si>
    <t>Aquilegia vulgaris - mix - K9</t>
  </si>
  <si>
    <t>1900425712</t>
  </si>
  <si>
    <t>242</t>
  </si>
  <si>
    <t>RM23</t>
  </si>
  <si>
    <t>Aster dumosus 'Apoll' - K9</t>
  </si>
  <si>
    <t>1249767235</t>
  </si>
  <si>
    <t>243</t>
  </si>
  <si>
    <t>RM24</t>
  </si>
  <si>
    <t>Bergenia 'Bressingham White' - K11</t>
  </si>
  <si>
    <t>-1837119067</t>
  </si>
  <si>
    <t>244</t>
  </si>
  <si>
    <t>RM25</t>
  </si>
  <si>
    <t>Calamintha nepeta 'Triumphator' - K9</t>
  </si>
  <si>
    <t>-928953092</t>
  </si>
  <si>
    <t>245</t>
  </si>
  <si>
    <t>RM26</t>
  </si>
  <si>
    <t>Campanula persicifolia 'Grandiflora Caerulea' - K9</t>
  </si>
  <si>
    <t>862132250</t>
  </si>
  <si>
    <t>246</t>
  </si>
  <si>
    <t>RM27</t>
  </si>
  <si>
    <t>Digitalis purpurea - K9</t>
  </si>
  <si>
    <t>-1805382445</t>
  </si>
  <si>
    <t>17-10</t>
  </si>
  <si>
    <t>247</t>
  </si>
  <si>
    <t>RM28</t>
  </si>
  <si>
    <t>Fragaria vesca - K9</t>
  </si>
  <si>
    <t>-1608212128</t>
  </si>
  <si>
    <t>248</t>
  </si>
  <si>
    <t>RM29</t>
  </si>
  <si>
    <t>Geranium sanguineum 'Album' - K9</t>
  </si>
  <si>
    <t>-755420600</t>
  </si>
  <si>
    <t>249</t>
  </si>
  <si>
    <t>RM30</t>
  </si>
  <si>
    <t>Hemerocallis 'Happy Returns' - K11</t>
  </si>
  <si>
    <t>2042430099</t>
  </si>
  <si>
    <t>127-33</t>
  </si>
  <si>
    <t>250</t>
  </si>
  <si>
    <t>RM31</t>
  </si>
  <si>
    <t>Iris x barbata-media - K11</t>
  </si>
  <si>
    <t>2065221287</t>
  </si>
  <si>
    <t xml:space="preserve">Poznámka k položce:_x000d_
(v květu 50-70 cm), směs modré/bílé/světle fialové (např.  'Avanelle', 'Walhalla' apod.)</t>
  </si>
  <si>
    <t>93-14</t>
  </si>
  <si>
    <t>251</t>
  </si>
  <si>
    <t>RM32</t>
  </si>
  <si>
    <t>Leucanthemum x superbum 'Gruppenstolz’ - K9</t>
  </si>
  <si>
    <t>1885428569</t>
  </si>
  <si>
    <t>252</t>
  </si>
  <si>
    <t>RM33</t>
  </si>
  <si>
    <t>Linaria purpurea - K9</t>
  </si>
  <si>
    <t>1032837107</t>
  </si>
  <si>
    <t>253</t>
  </si>
  <si>
    <t>RM34</t>
  </si>
  <si>
    <t>Lychnis coronaria - K9</t>
  </si>
  <si>
    <t>-1635570879</t>
  </si>
  <si>
    <t>254</t>
  </si>
  <si>
    <t>RM35</t>
  </si>
  <si>
    <t xml:space="preserve">Lychnis coronaria  'Alba' - K9</t>
  </si>
  <si>
    <t>-383560497</t>
  </si>
  <si>
    <t>255</t>
  </si>
  <si>
    <t>RM36</t>
  </si>
  <si>
    <t>Origanum vulgare 'Compactum' - K9</t>
  </si>
  <si>
    <t>900633031</t>
  </si>
  <si>
    <t>256</t>
  </si>
  <si>
    <t>RM37</t>
  </si>
  <si>
    <t>Potentilla erecta - K9</t>
  </si>
  <si>
    <t>-518270016</t>
  </si>
  <si>
    <t>132-24</t>
  </si>
  <si>
    <t>257</t>
  </si>
  <si>
    <t>RM38</t>
  </si>
  <si>
    <t>Primula veris - K9</t>
  </si>
  <si>
    <t>-1404700414</t>
  </si>
  <si>
    <t>258</t>
  </si>
  <si>
    <t>RM39</t>
  </si>
  <si>
    <t>Salvia nemorosa x nutans ’Saxdorf’ - K9</t>
  </si>
  <si>
    <t>-2075487727</t>
  </si>
  <si>
    <t>259</t>
  </si>
  <si>
    <t>RM40</t>
  </si>
  <si>
    <t>Salvia pratensis ('Alba') - K9</t>
  </si>
  <si>
    <t>-103827702</t>
  </si>
  <si>
    <t>Poznámka k položce:_x000d_
nebo původní druh</t>
  </si>
  <si>
    <t>260</t>
  </si>
  <si>
    <t>RM41</t>
  </si>
  <si>
    <t>Thymus pulegioides - K9</t>
  </si>
  <si>
    <t>-87102516</t>
  </si>
  <si>
    <t>261</t>
  </si>
  <si>
    <t>RM82</t>
  </si>
  <si>
    <t>Astrantia major 'Roma' - 2l</t>
  </si>
  <si>
    <t>-698918763</t>
  </si>
  <si>
    <t>262</t>
  </si>
  <si>
    <t>RM83</t>
  </si>
  <si>
    <t>Dicentra spectabilis - 2l</t>
  </si>
  <si>
    <t>430081655</t>
  </si>
  <si>
    <t>263</t>
  </si>
  <si>
    <t>RM84</t>
  </si>
  <si>
    <t>Helleborus x ballardiae 'HGH Maestro' - K11</t>
  </si>
  <si>
    <t>742521439</t>
  </si>
  <si>
    <t>264</t>
  </si>
  <si>
    <t>183211313</t>
  </si>
  <si>
    <t>Výsadba cibulí nebo hlíz</t>
  </si>
  <si>
    <t>1144529892</t>
  </si>
  <si>
    <t>Výsadba květin do připravené půdy se zalitím do připravené půdy, se zalitím cibulí nebo hlíz</t>
  </si>
  <si>
    <t>https://podminky.urs.cz/item/CS_URS_2024_01/183211313</t>
  </si>
  <si>
    <t>Poznámka k položce:_x000d_
včetně vyhloubení jamky</t>
  </si>
  <si>
    <t>7410"záhony A"</t>
  </si>
  <si>
    <t>516"záhony B"</t>
  </si>
  <si>
    <t>265</t>
  </si>
  <si>
    <t>RM14</t>
  </si>
  <si>
    <t>Muscari armeniacum</t>
  </si>
  <si>
    <t>-378926073</t>
  </si>
  <si>
    <t>1372-212</t>
  </si>
  <si>
    <t>266</t>
  </si>
  <si>
    <t>RM15</t>
  </si>
  <si>
    <t>Narcissus poeticus 'Actaea'</t>
  </si>
  <si>
    <t>2117553592</t>
  </si>
  <si>
    <t>267</t>
  </si>
  <si>
    <t>RM42</t>
  </si>
  <si>
    <t>Allium schoenoprasum 'Diva' (pažitka)</t>
  </si>
  <si>
    <t>1501724716</t>
  </si>
  <si>
    <t>268</t>
  </si>
  <si>
    <t>RM43</t>
  </si>
  <si>
    <t>Allium caeruleum</t>
  </si>
  <si>
    <t>43072064</t>
  </si>
  <si>
    <t>269</t>
  </si>
  <si>
    <t>RM44</t>
  </si>
  <si>
    <t>Allium cernuum</t>
  </si>
  <si>
    <t>1082783464</t>
  </si>
  <si>
    <t>270</t>
  </si>
  <si>
    <t>RM45</t>
  </si>
  <si>
    <t>Anemone blanda mix barev</t>
  </si>
  <si>
    <t>171699770</t>
  </si>
  <si>
    <t>271</t>
  </si>
  <si>
    <t>RM46</t>
  </si>
  <si>
    <t>Iris reticulata</t>
  </si>
  <si>
    <t>1623523634</t>
  </si>
  <si>
    <t>272</t>
  </si>
  <si>
    <t>RM47</t>
  </si>
  <si>
    <t>Narcissus cyclamineus 'February Gold'</t>
  </si>
  <si>
    <t>-875413506</t>
  </si>
  <si>
    <t>273</t>
  </si>
  <si>
    <t>1555376386</t>
  </si>
  <si>
    <t>(289,5*0,015)*5</t>
  </si>
  <si>
    <t>274</t>
  </si>
  <si>
    <t>1043399069</t>
  </si>
  <si>
    <t>289,5*0,015"na založení"</t>
  </si>
  <si>
    <t>(289,5*0,015)*5"do předání"</t>
  </si>
  <si>
    <t>275</t>
  </si>
  <si>
    <t>185804111</t>
  </si>
  <si>
    <t>Ošetření vysazených květin v rovině a svahu do 1:5</t>
  </si>
  <si>
    <t>2039915472</t>
  </si>
  <si>
    <t>Ošetření vysazených květin jednorázové v rovině</t>
  </si>
  <si>
    <t>https://podminky.urs.cz/item/CS_URS_2024_01/185804111</t>
  </si>
  <si>
    <t>276</t>
  </si>
  <si>
    <t>1196871683</t>
  </si>
  <si>
    <t>95,5-53</t>
  </si>
  <si>
    <t>277</t>
  </si>
  <si>
    <t>1760956804</t>
  </si>
  <si>
    <t>Poznámka k položce:_x000d_
tl. 50 mm; ztratné a slehnutí 5 %, včetně dopravy</t>
  </si>
  <si>
    <t>2,125*1,05 'Přepočtené koeficientem množství</t>
  </si>
  <si>
    <t>278</t>
  </si>
  <si>
    <t>-200156320</t>
  </si>
  <si>
    <t>247-13</t>
  </si>
  <si>
    <t>279</t>
  </si>
  <si>
    <t>-1466820021</t>
  </si>
  <si>
    <t>234*0,09 'Přepočtené koeficientem množství</t>
  </si>
  <si>
    <t>280</t>
  </si>
  <si>
    <t>R006</t>
  </si>
  <si>
    <t>Instalace oplocení</t>
  </si>
  <si>
    <t>-943158266</t>
  </si>
  <si>
    <t>Poznámka k položce:_x000d_
Sloupky budou umístěny cca 1,5 m od sebe. V některých částech budou dle potřeby umístěny i blíže k sobě, záleží na tvaru záhonu.</t>
  </si>
  <si>
    <t>281</t>
  </si>
  <si>
    <t>M35</t>
  </si>
  <si>
    <t>dubové hranoly</t>
  </si>
  <si>
    <t>-555514698</t>
  </si>
  <si>
    <t>Poznámka k položce:_x000d_
Rozměry sloupků: 80 x 100 mm, délka 1000 mm. Navrtání děr pro protažení lana ve výšce 20 a 40 cm od horní hrany. Výška nad terénem je 50 cm.</t>
  </si>
  <si>
    <t>282</t>
  </si>
  <si>
    <t>M36</t>
  </si>
  <si>
    <t>jutový lanko se silikonovým středem</t>
  </si>
  <si>
    <t>388134863</t>
  </si>
  <si>
    <t>Poznámka k položce:_x000d_
5 % ztratné, průměr cca 10 mm</t>
  </si>
  <si>
    <t>151*1,05 'Přepočtené koeficientem množství</t>
  </si>
  <si>
    <t>G.7</t>
  </si>
  <si>
    <t>VÝSADBA TRVALEK DO ZATRAVNĚNÉHO ŽLABU</t>
  </si>
  <si>
    <t>283</t>
  </si>
  <si>
    <t>-688954016</t>
  </si>
  <si>
    <t>284</t>
  </si>
  <si>
    <t>-580827593</t>
  </si>
  <si>
    <t>285</t>
  </si>
  <si>
    <t>1032819014</t>
  </si>
  <si>
    <t>15*0,01</t>
  </si>
  <si>
    <t>286</t>
  </si>
  <si>
    <t>RM04</t>
  </si>
  <si>
    <t>Iris sibirica - K11</t>
  </si>
  <si>
    <t>1520708862</t>
  </si>
  <si>
    <t>Poznámka k položce:_x000d_
mix barev</t>
  </si>
  <si>
    <t>287</t>
  </si>
  <si>
    <t>-619029193</t>
  </si>
  <si>
    <t>288</t>
  </si>
  <si>
    <t>998231311</t>
  </si>
  <si>
    <t>Přesun hmot pro sadovnické a krajinářské úpravy vodorovně do 5000 m</t>
  </si>
  <si>
    <t>170636916</t>
  </si>
  <si>
    <t>Přesun hmot pro sadovnické a krajinářské úpravy strojně dopravní vzdálenost do 5000 m</t>
  </si>
  <si>
    <t>https://podminky.urs.cz/item/CS_URS_2024_01/998231311</t>
  </si>
  <si>
    <t>802 - Vegetační úpravy parkoviště za zdravotním střediskem</t>
  </si>
  <si>
    <t xml:space="preserve">    G00 - TECHNOLOGIE ZALOŽENÍ VEGETAČNÍCH PRVKŮ - SO 802</t>
  </si>
  <si>
    <t xml:space="preserve">      G.1 - VÝSADBA ALEJOVÉHO STROMU DO STRUKTURÁLNÍHO SUBSTRÁTU</t>
  </si>
  <si>
    <t xml:space="preserve">      G.2 - VÝSADBA ALEJOVÉHO STROMU DO VEGETAČNÍ PLOCHY</t>
  </si>
  <si>
    <t>TECHNOLOGIE ZALOŽENÍ VEGETAČNÍCH PRVKŮ - SO 802</t>
  </si>
  <si>
    <t>1922124831</t>
  </si>
  <si>
    <t>119005122</t>
  </si>
  <si>
    <t>Vytyčení výsadeb zapojených nebo v záhonu plochy přes 10 do 100 m2 s rozmístěním rostlin do plochy nepravidelně</t>
  </si>
  <si>
    <t>-1948316507</t>
  </si>
  <si>
    <t>Vytyčení výsadeb s rozmístěním rostlin dle projektové dokumentace zapojených nebo v záhonu, plochy přes 10 do 100 m2 do plochy individuálně</t>
  </si>
  <si>
    <t>https://podminky.urs.cz/item/CS_URS_2024_01/119005122</t>
  </si>
  <si>
    <t>G.1</t>
  </si>
  <si>
    <t>511421385</t>
  </si>
  <si>
    <t>-1464962831</t>
  </si>
  <si>
    <t>Poznámka k položce:_x000d_
v této položce je započítáno veškeré míchání substrátu ve stavebním oddílu 802</t>
  </si>
  <si>
    <t>28,8"substrát S1"</t>
  </si>
  <si>
    <t>1,296+2,160 "substrát S2"</t>
  </si>
  <si>
    <t>6+1,75"substrát S3"</t>
  </si>
  <si>
    <t>(0,6*4)+2"substrát S6"</t>
  </si>
  <si>
    <t>7"bezplevelná zemina s HKD fr. 2/4"</t>
  </si>
  <si>
    <t>1864273550</t>
  </si>
  <si>
    <t>Poznámka k položce:_x000d_
včetně rozhrnutí, substrát S3 je pro výsev trávníku - jemné úpravy jako válení a hrabání je započítáno v oddílu G.4</t>
  </si>
  <si>
    <t>7,75 "substrát S3"</t>
  </si>
  <si>
    <t>7 "bezplevelná ornice s HDK fr. 2/4"</t>
  </si>
  <si>
    <t>-1218779483</t>
  </si>
  <si>
    <t>24*1,2 'Přepočtené koeficientem množství</t>
  </si>
  <si>
    <t>-179028920</t>
  </si>
  <si>
    <t>1,75*1,1 'Přepočtené koeficientem množství</t>
  </si>
  <si>
    <t>1285915127</t>
  </si>
  <si>
    <t>7*1,1 'Přepočtené koeficientem množství</t>
  </si>
  <si>
    <t>234940539</t>
  </si>
  <si>
    <t>35*3</t>
  </si>
  <si>
    <t>797326626</t>
  </si>
  <si>
    <t>304576583</t>
  </si>
  <si>
    <t>-127866120</t>
  </si>
  <si>
    <t>1226938838</t>
  </si>
  <si>
    <t>1420140392</t>
  </si>
  <si>
    <t>1054753967</t>
  </si>
  <si>
    <t>1,2 "substrát S2"</t>
  </si>
  <si>
    <t>294513290</t>
  </si>
  <si>
    <t>-127176392</t>
  </si>
  <si>
    <t>1750024409</t>
  </si>
  <si>
    <t>-1869331714</t>
  </si>
  <si>
    <t>-1469338020</t>
  </si>
  <si>
    <t>-833464745</t>
  </si>
  <si>
    <t>1025897191</t>
  </si>
  <si>
    <t>-45381357</t>
  </si>
  <si>
    <t>2036507595</t>
  </si>
  <si>
    <t>1080380896</t>
  </si>
  <si>
    <t>-1671161948</t>
  </si>
  <si>
    <t>1359939833</t>
  </si>
  <si>
    <t>-577576935</t>
  </si>
  <si>
    <t>1333698375</t>
  </si>
  <si>
    <t>0,2*1,05 'Přepočtené koeficientem množství</t>
  </si>
  <si>
    <t>VÝSADBA ALEJOVÉHO STROMU DO VEGETAČNÍ PLOCHY</t>
  </si>
  <si>
    <t>1946612960</t>
  </si>
  <si>
    <t>Poznámka k položce:_x000d_
včetně homogenizace vrstev navážky</t>
  </si>
  <si>
    <t>(2,5*3,5)*2</t>
  </si>
  <si>
    <t>-1987367527</t>
  </si>
  <si>
    <t>1366654933</t>
  </si>
  <si>
    <t>-99999573</t>
  </si>
  <si>
    <t>1176380170</t>
  </si>
  <si>
    <t>-981468141</t>
  </si>
  <si>
    <t>-472870891</t>
  </si>
  <si>
    <t>-884434583</t>
  </si>
  <si>
    <t>1266496109</t>
  </si>
  <si>
    <t>1626366129</t>
  </si>
  <si>
    <t>159470100</t>
  </si>
  <si>
    <t>-1576117575</t>
  </si>
  <si>
    <t>965524838</t>
  </si>
  <si>
    <t>2*3 'Přepočtené koeficientem množství</t>
  </si>
  <si>
    <t>-821435218</t>
  </si>
  <si>
    <t>-1798270767</t>
  </si>
  <si>
    <t>1375102676</t>
  </si>
  <si>
    <t>66890817</t>
  </si>
  <si>
    <t>-2028554665</t>
  </si>
  <si>
    <t>1628082231</t>
  </si>
  <si>
    <t>-422471008</t>
  </si>
  <si>
    <t>1905287540</t>
  </si>
  <si>
    <t>Poznámka k položce:_x000d_
výkopek: 2 m3</t>
  </si>
  <si>
    <t>-1402944577</t>
  </si>
  <si>
    <t>2*1,08 'Přepočtené koeficientem množství</t>
  </si>
  <si>
    <t>-734493359</t>
  </si>
  <si>
    <t>-84915186</t>
  </si>
  <si>
    <t>601003140</t>
  </si>
  <si>
    <t>-1216440502</t>
  </si>
  <si>
    <t>-1956655466</t>
  </si>
  <si>
    <t>-1957387750</t>
  </si>
  <si>
    <t>-924625852</t>
  </si>
  <si>
    <t>(0,025*75)*5</t>
  </si>
  <si>
    <t>1142069940</t>
  </si>
  <si>
    <t>0,025*75 "na výsadbu"</t>
  </si>
  <si>
    <t>(0,025*75)*5 "do předání"</t>
  </si>
  <si>
    <t>515934295</t>
  </si>
  <si>
    <t>154754149</t>
  </si>
  <si>
    <t>1105549106</t>
  </si>
  <si>
    <t>1,8*1,05 'Přepočtené koeficientem množství</t>
  </si>
  <si>
    <t>4567036</t>
  </si>
  <si>
    <t>1167462170</t>
  </si>
  <si>
    <t>Poznámka k položce:_x000d_
zapracování příměsy, plocha na rostlém terénu</t>
  </si>
  <si>
    <t>M17</t>
  </si>
  <si>
    <t>HDK fr. 2/4</t>
  </si>
  <si>
    <t>126928384</t>
  </si>
  <si>
    <t>Poznámka k položce:_x000d_
slehnutí a ztratné 5 %, včetně dopravy</t>
  </si>
  <si>
    <t>60*0,1</t>
  </si>
  <si>
    <t>6*1,05 'Přepočtené koeficientem množství</t>
  </si>
  <si>
    <t>473307059</t>
  </si>
  <si>
    <t>60*2</t>
  </si>
  <si>
    <t>-1101864625</t>
  </si>
  <si>
    <t xml:space="preserve">Poznámka k položce:_x000d_
slehnutí, zhutnění a ztratné 20 %, včetně dopravy_x000d_
_x000d_
složení:_x000d_
Křemičitý sklářský písek fr 2/4 mm - 22,0% _x000d_
Trávníkový substrát (40%  agrokompost tříděný + 60% tříděná hlinitopísčitá zemina) - 74,5%_x000d_
Biouhel fr. 0/10mm - 3,5% _x000d_
</t>
  </si>
  <si>
    <t>6*1,2 'Přepočtené koeficientem množství</t>
  </si>
  <si>
    <t>1538679873</t>
  </si>
  <si>
    <t>travní osivo dle složení specifikovaného v TZ - TYP A</t>
  </si>
  <si>
    <t>1107154033</t>
  </si>
  <si>
    <t>Poznámka k položce:_x000d_
ztratné 3 %, včetně dopravy_x000d_
_x000d_
výsevek: 10-15 g/m2_x000d_
_x000d_
složení:_x000d_
Trávy 96%_x000d_
Psineček obecný (Agrostiscapillaris 'Polana') 3%, Poháňka hřebenitá (Cynosuruscristatus 'Rožnovská') 7%, Kostřava červená pravá (Festuca rubra rubra 'Tagera') 36%, Kostřava červená (Festuca rubra trichophylla 'Mirka') 15%, Kostřava červená trsnatá (Festuca rubra commutata 'Fidelio') 10%, Kostřava drsnolistá (Festucatrachyphylla 'Dorotka') 10%, Lipnice luční (Poapratensis 'Balin') 15%_x000d_
_x000d_
Byliny 3,5%_x000d_
Řebříček obecný (Achillea millefolium) 0,1%, Hvozdík kropenatý (Dianthusdeltoides) 0,5%, Svízel bílý (Galium album) 0,1%, Svízel syřišťový (Galium verum) 0,3%, Máchelka srstnatá (Leontodonhispidus) 0,2%, Kopretina bílá (Leucanthemumvulgare) 0,5%, Jitrocel prostřední (Plantago media) 0,3%, Černohlávek obecný (Prunellavulgaris) 0,7%, Pryskyřník hlíznatý (Ranunculusbulbosus) 0,2%, Krvavec menší (Sanguisorba minor) 0,2%, Mateřídouška vejčitá (Thymus pulegioides) 0,4%_x000d_
_x000d_
Jeteloviny 0,5%_x000d_
Štírovník růžkatý (Lotuscorniculatus 'Táborák') 0,2%, Tolice dětelová (Medicago lupulina 'Ekola') 0,2%, Jetel plazivý (Trifoliumrepens 'Jura') 0,1%_x000d_
_x000d_
Součástí dodávky je i zhodnocení vhodnosti osevní směsi dle aktuálního stavu porostu osivářem na místě.</t>
  </si>
  <si>
    <t>1,32*1,03 'Přepočtené koeficientem množství</t>
  </si>
  <si>
    <t>-668441167</t>
  </si>
  <si>
    <t>0,00970873786407767*1,03 'Přepočtené koeficientem množství</t>
  </si>
  <si>
    <t>1793685308</t>
  </si>
  <si>
    <t>88*3</t>
  </si>
  <si>
    <t>1491197841</t>
  </si>
  <si>
    <t>1497172658</t>
  </si>
  <si>
    <t>(88*0,01)*5</t>
  </si>
  <si>
    <t>1140935705</t>
  </si>
  <si>
    <t>88*0,01"na výsev"</t>
  </si>
  <si>
    <t>(88*0,01)*5"do předání"</t>
  </si>
  <si>
    <t>1794808162</t>
  </si>
  <si>
    <t>553409824</t>
  </si>
  <si>
    <t>1190184670</t>
  </si>
  <si>
    <t>12,3*1,03 'Přepočtené koeficientem množství</t>
  </si>
  <si>
    <t>1492955498</t>
  </si>
  <si>
    <t>0,0970873786407766*1,03 'Přepočtené koeficientem množství</t>
  </si>
  <si>
    <t>981275697</t>
  </si>
  <si>
    <t>410*2</t>
  </si>
  <si>
    <t>1512585473</t>
  </si>
  <si>
    <t>-1154402317</t>
  </si>
  <si>
    <t>(410*0,01)*5</t>
  </si>
  <si>
    <t>-1613934975</t>
  </si>
  <si>
    <t>410*0,01"na výsev"</t>
  </si>
  <si>
    <t>(410*0,01)*5"do předání"</t>
  </si>
  <si>
    <t>1417528725</t>
  </si>
  <si>
    <t>2064490450</t>
  </si>
  <si>
    <t>738691205</t>
  </si>
  <si>
    <t>1299940661</t>
  </si>
  <si>
    <t>-693790661</t>
  </si>
  <si>
    <t>1,6*1,1 'Přepočtené koeficientem množství</t>
  </si>
  <si>
    <t>1587896568</t>
  </si>
  <si>
    <t>16*2</t>
  </si>
  <si>
    <t>307844680</t>
  </si>
  <si>
    <t>1199220673</t>
  </si>
  <si>
    <t>-555808582</t>
  </si>
  <si>
    <t>377572142</t>
  </si>
  <si>
    <t>162*0,01</t>
  </si>
  <si>
    <t>108971975</t>
  </si>
  <si>
    <t>1411319117</t>
  </si>
  <si>
    <t>-387339913</t>
  </si>
  <si>
    <t>-550739517</t>
  </si>
  <si>
    <t>1582628003</t>
  </si>
  <si>
    <t>1037764627</t>
  </si>
  <si>
    <t>1389507365</t>
  </si>
  <si>
    <t>-1400166533</t>
  </si>
  <si>
    <t>-335443664</t>
  </si>
  <si>
    <t>RM13</t>
  </si>
  <si>
    <t>Viola odorata - K9</t>
  </si>
  <si>
    <t>-1505380515</t>
  </si>
  <si>
    <t>-1101974187</t>
  </si>
  <si>
    <t>756757683</t>
  </si>
  <si>
    <t>-1313690769</t>
  </si>
  <si>
    <t>886403125</t>
  </si>
  <si>
    <t>(32*0,015)*5</t>
  </si>
  <si>
    <t>-1578299931</t>
  </si>
  <si>
    <t>32*0,015"na založení"</t>
  </si>
  <si>
    <t>(32*0,015)*5"do předání"</t>
  </si>
  <si>
    <t>784058850</t>
  </si>
  <si>
    <t>-1612403991</t>
  </si>
  <si>
    <t>2129933618</t>
  </si>
  <si>
    <t>0,8*1,05 'Přepočtené koeficientem množství</t>
  </si>
  <si>
    <t>-2130742283</t>
  </si>
  <si>
    <t>803 - Vegetační a terénní úpravy parkové plochy</t>
  </si>
  <si>
    <t xml:space="preserve">    F00 - TECHNOLOGIE DROBNÝCH TERÉNNÍCH MODELACÍ - SO 803</t>
  </si>
  <si>
    <t xml:space="preserve">    G00 - TECHNOLOGIE ZALOŽENÍ VEGETAČNÍCH PRVKŮ - SO 803</t>
  </si>
  <si>
    <t xml:space="preserve">      G.1 - VÝSADBA STROMU</t>
  </si>
  <si>
    <t xml:space="preserve">        G.1.1 - VÝSADBA ALEJOVÉHO STROMU VE VEGETAČNÍ PLOŠE DO PROKYPŘENÉ PŮDY</t>
  </si>
  <si>
    <t xml:space="preserve">        G.1.2 - VÝSADBA STROMU VEGETAČNÍ PLOŠE</t>
  </si>
  <si>
    <t xml:space="preserve">        G.1.3 - VÝSADBA STROMU DO VÝSADBOVÉ RÝHY</t>
  </si>
  <si>
    <t xml:space="preserve">      G.2 - VÝSADBA KEŘE</t>
  </si>
  <si>
    <t xml:space="preserve">        G.2.1 - VÝSADBA KEŘE DO VOLNÉ PŮDY</t>
  </si>
  <si>
    <t xml:space="preserve">        G.2.2 - VÝSADBA KEŘE DO VÝSADBOVÉ RÝHY</t>
  </si>
  <si>
    <t xml:space="preserve">      G.3 - TRÁVNÍKY</t>
  </si>
  <si>
    <t xml:space="preserve">        G.3.1 - ZALOŽENÍ NOVÝCH TRÁVNÍKŮ</t>
  </si>
  <si>
    <t xml:space="preserve">          G.3.1.1 - ZALOŽENÍ NOVÝCH TRÁVNÍKŮ – TERÉNNÍ MODELACE</t>
  </si>
  <si>
    <t xml:space="preserve">          G.3.1.2 - ZALOŽENÍ NOVÝCH TRÁVNÍKŮ – TRAVNATÁ PĚŠINA</t>
  </si>
  <si>
    <t xml:space="preserve">        G.3.2 - REGENERACE STÁVAJÍCÍCH TRÁVNÍKŮ</t>
  </si>
  <si>
    <t xml:space="preserve">          G.3.2.1 - REGENERACE TRÁVNÍKU – POBYTOVÁ LOUKA</t>
  </si>
  <si>
    <t xml:space="preserve">          G.3.2.2 - REGENERACE TRÁVNÍKU – HŘIŠTĚ</t>
  </si>
  <si>
    <t xml:space="preserve">          G.3.2.3 - REGENERACE TRÁVNÍKŮ – OSTATNÍ PLOCHA</t>
  </si>
  <si>
    <t xml:space="preserve">      G.4 - VÝSADBA TRVALEK  SNÁŠEJÍCÍ ZAMOKŘENÍ</t>
  </si>
  <si>
    <t xml:space="preserve">      G.5 - VÝSADBA OKRASNÝCH CIBULOVIN</t>
  </si>
  <si>
    <t xml:space="preserve">    I_J - ZALOŽENÍ BROUKOVIŠTĚ + INSTALACE PTAČÍCH BUDEK</t>
  </si>
  <si>
    <t>F00</t>
  </si>
  <si>
    <t>TECHNOLOGIE DROBNÝCH TERÉNNÍCH MODELACÍ - SO 803</t>
  </si>
  <si>
    <t>111151231</t>
  </si>
  <si>
    <t>Pokosení trávníku lučního pl do 10000 m2 s odvozem do 20 km v rovině a svahu do 1:5</t>
  </si>
  <si>
    <t>989914484</t>
  </si>
  <si>
    <t>Pokosení trávníku při souvislé ploše přes 1000 do 10000 m2 lučního v rovině nebo svahu do 1:5</t>
  </si>
  <si>
    <t>https://podminky.urs.cz/item/CS_URS_2024_01/111151231</t>
  </si>
  <si>
    <t>140+340+183+250+180+23+17+2,4+3+20+85+26+46</t>
  </si>
  <si>
    <t>1113111_R</t>
  </si>
  <si>
    <t>Odstranění odumřelého travního drnu po aplikaci herbicidu v rovině nebo ve svahu do 1:5 hl do 30 mm</t>
  </si>
  <si>
    <t>-1698026952</t>
  </si>
  <si>
    <t>Odstranění travního drnu ručně s pomocí drobné mechanizace v rovině nebo na svahu do 1:5, hloubky do 30 mm</t>
  </si>
  <si>
    <t>162702111</t>
  </si>
  <si>
    <t>Vodorovné přemístění drnu bez naložení se složením přes 5000 do 6000 m</t>
  </si>
  <si>
    <t>1087357246</t>
  </si>
  <si>
    <t>Vodorovné přemístění drnu na suchu na vzdálenost přes 5000 do 6000 m</t>
  </si>
  <si>
    <t>https://podminky.urs.cz/item/CS_URS_2024_01/162702111</t>
  </si>
  <si>
    <t>162702119</t>
  </si>
  <si>
    <t>Příplatek k vodorovnému přemístění drnu do 6000 m ZKD 1000 m</t>
  </si>
  <si>
    <t>-698588691</t>
  </si>
  <si>
    <t>Vodorovné přemístění drnu na suchu Příplatek k ceně za každých dalších i započatých 1000 m</t>
  </si>
  <si>
    <t>https://podminky.urs.cz/item/CS_URS_2024_01/162702119</t>
  </si>
  <si>
    <t>1315,4*20</t>
  </si>
  <si>
    <t>R005</t>
  </si>
  <si>
    <t>Skládkovné travního drnu</t>
  </si>
  <si>
    <t>-993554375</t>
  </si>
  <si>
    <t>Poznámka k položce:_x000d_
Hmotnost je orientační.</t>
  </si>
  <si>
    <t>1315,4*0,015</t>
  </si>
  <si>
    <t>122251101</t>
  </si>
  <si>
    <t>Odkopávky a prokopávky nezapažené v hornině třídy těžitelnosti I skupiny 3 objem do 20 m3 strojně</t>
  </si>
  <si>
    <t>965644730</t>
  </si>
  <si>
    <t>Odkopávky a prokopávky nezapažené strojně v hornině třídy těžitelnosti I skupiny 3 do 20 m3</t>
  </si>
  <si>
    <t>https://podminky.urs.cz/item/CS_URS_2024_01/122251101</t>
  </si>
  <si>
    <t>Poznámka k položce:_x000d_
Položka je použita pro všechny výkopy tůní o jakékoliv objemu. Použití pouze mechanizace do 2t._x000d_
Přesné parametry jednotlivých tůní jsou uvedeny v PD._x000d_
95 % ploch</t>
  </si>
  <si>
    <t>54*0,95"TM1"</t>
  </si>
  <si>
    <t>100*0,95"TM2"</t>
  </si>
  <si>
    <t>135*0,95"TM3"</t>
  </si>
  <si>
    <t>100*0,95"TM4"</t>
  </si>
  <si>
    <t>90*0,95"TM5"</t>
  </si>
  <si>
    <t>37*0,95"TM13</t>
  </si>
  <si>
    <t>122211101</t>
  </si>
  <si>
    <t>Odkopávky a prokopávky v hornině třídy těžitelnosti I, skupiny 3 ručně</t>
  </si>
  <si>
    <t>1823426088</t>
  </si>
  <si>
    <t>Odkopávky a prokopávky ručně zapažené i nezapažené v hornině třídy těžitelnosti I skupiny 3</t>
  </si>
  <si>
    <t>https://podminky.urs.cz/item/CS_URS_2024_01/122211101</t>
  </si>
  <si>
    <t>54*0,05"TM1"</t>
  </si>
  <si>
    <t>100*0,05"TM2"</t>
  </si>
  <si>
    <t>135*0,05"TM3"</t>
  </si>
  <si>
    <t>100*0,05"TM4"</t>
  </si>
  <si>
    <t>90*0,05"TM5"</t>
  </si>
  <si>
    <t>37*0,05"TM13</t>
  </si>
  <si>
    <t>1742511_R</t>
  </si>
  <si>
    <t>1928722574</t>
  </si>
  <si>
    <t>19"TM6"</t>
  </si>
  <si>
    <t>14"TM7"</t>
  </si>
  <si>
    <t>2"TM8"</t>
  </si>
  <si>
    <t>2"TM9"</t>
  </si>
  <si>
    <t>16"TM10"</t>
  </si>
  <si>
    <t>68"TM11"</t>
  </si>
  <si>
    <t>21"TM12"</t>
  </si>
  <si>
    <t>119095472</t>
  </si>
  <si>
    <t>Poznámka k položce:_x000d_
Přesun výkopků po staveništi.</t>
  </si>
  <si>
    <t>-1619514590</t>
  </si>
  <si>
    <t>1242188881</t>
  </si>
  <si>
    <t>374*10</t>
  </si>
  <si>
    <t>746989882</t>
  </si>
  <si>
    <t>292405041</t>
  </si>
  <si>
    <t>374*1,4</t>
  </si>
  <si>
    <t>-265540882</t>
  </si>
  <si>
    <t>1677288210</t>
  </si>
  <si>
    <t>500*2</t>
  </si>
  <si>
    <t>412001050</t>
  </si>
  <si>
    <t>100*1,05 'Přepočtené koeficientem množství</t>
  </si>
  <si>
    <t>1211112_R</t>
  </si>
  <si>
    <t>Odstranění ochranné vrstvy štěpky</t>
  </si>
  <si>
    <t>187798876</t>
  </si>
  <si>
    <t>R019</t>
  </si>
  <si>
    <t>Skládkovné odstraněné štěpky</t>
  </si>
  <si>
    <t>-277889594</t>
  </si>
  <si>
    <t>-898505824</t>
  </si>
  <si>
    <t>Poznámka k položce:_x000d_
Rozrušení půdy po pojezdu technikou.</t>
  </si>
  <si>
    <t>TECHNOLOGIE ZALOŽENÍ VEGETAČNÍCH PRVKŮ - SO 803</t>
  </si>
  <si>
    <t>1601879164</t>
  </si>
  <si>
    <t>1734611398</t>
  </si>
  <si>
    <t>VÝSADBA STROMU</t>
  </si>
  <si>
    <t>VÝSADBA ALEJOVÉHO STROMU VE VEGETAČNÍ PLOŠE DO PROKYPŘENÉ PŮDY</t>
  </si>
  <si>
    <t>1355946364</t>
  </si>
  <si>
    <t>Poznámka k položce:_x000d_
včetně homogenizace vrstev navážky_x000d_
V kořenové zóně stomů je třeba pracovat pouze ručně bez mechanizace.</t>
  </si>
  <si>
    <t>(3*3)*16</t>
  </si>
  <si>
    <t>183101121</t>
  </si>
  <si>
    <t>Hloubení jamek bez výměny půdy zeminy skupiny 1 až 4 obj přes 0,4 do 1 m3 v rovině a svahu do 1:5</t>
  </si>
  <si>
    <t>-662812606</t>
  </si>
  <si>
    <t>Hloubení jamek pro vysazování rostlin v zemině skupiny 1 až 4 bez výměny půdy v rovině nebo na svahu do 1:5, objemu přes 0,40 do 1,00 m3</t>
  </si>
  <si>
    <t>https://podminky.urs.cz/item/CS_URS_2024_01/183101121</t>
  </si>
  <si>
    <t>929203324</t>
  </si>
  <si>
    <t>9,6*1,08 'Přepočtené koeficientem množství</t>
  </si>
  <si>
    <t>1516279085</t>
  </si>
  <si>
    <t>-685842221</t>
  </si>
  <si>
    <t>-326498182</t>
  </si>
  <si>
    <t>1583977403</t>
  </si>
  <si>
    <t>-949036476</t>
  </si>
  <si>
    <t>RM48</t>
  </si>
  <si>
    <t>Prunus avium - Vk, min.220, ok 16-18</t>
  </si>
  <si>
    <t>346077163</t>
  </si>
  <si>
    <t>RM49</t>
  </si>
  <si>
    <t>Quercus frainetto - Vk, min.220, ok 16-18</t>
  </si>
  <si>
    <t>920804591</t>
  </si>
  <si>
    <t>RM50</t>
  </si>
  <si>
    <t>Sophora japonica - Vk, min.220, ok 16-18</t>
  </si>
  <si>
    <t>-370600920</t>
  </si>
  <si>
    <t>321250895</t>
  </si>
  <si>
    <t>(0,1*16)*5</t>
  </si>
  <si>
    <t>370863215</t>
  </si>
  <si>
    <t>0,1*16"na výsadbu"</t>
  </si>
  <si>
    <t>(0,1*16)*5"do předání"</t>
  </si>
  <si>
    <t>184852_R</t>
  </si>
  <si>
    <t>Řez stromů výchovný (S-RV)</t>
  </si>
  <si>
    <t>-1956710570</t>
  </si>
  <si>
    <t>-1593751206</t>
  </si>
  <si>
    <t>-1417732094</t>
  </si>
  <si>
    <t>16*3 'Přepočtené koeficientem množství</t>
  </si>
  <si>
    <t>674959445</t>
  </si>
  <si>
    <t>1368543740</t>
  </si>
  <si>
    <t>(2*0,2)*16</t>
  </si>
  <si>
    <t>1904649441</t>
  </si>
  <si>
    <t>6,4*1,03 'Přepočtené koeficientem množství</t>
  </si>
  <si>
    <t>972510991</t>
  </si>
  <si>
    <t>VÝSADBA STROMU VEGETAČNÍ PLOŠE</t>
  </si>
  <si>
    <t>183101115</t>
  </si>
  <si>
    <t>Hloubení jamek bez výměny půdy zeminy skupiny 1 až 4 obj přes 0,125 do 0,4 m3 v rovině a svahu do 1:5</t>
  </si>
  <si>
    <t>-1954610530</t>
  </si>
  <si>
    <t>Hloubení jamek pro vysazování rostlin v zemině skupiny 1 až 4 bez výměny půdy v rovině nebo na svahu do 1:5, objemu přes 0,125 do 0,40 m3</t>
  </si>
  <si>
    <t>https://podminky.urs.cz/item/CS_URS_2024_01/183101115</t>
  </si>
  <si>
    <t>184102113</t>
  </si>
  <si>
    <t>Výsadba dřeviny s balem D přes 0,3 do 0,4 m do jamky se zalitím v rovině a svahu do 1:5</t>
  </si>
  <si>
    <t>1440368599</t>
  </si>
  <si>
    <t>Výsadba dřeviny s balem do předem vyhloubené jamky se zalitím v rovině nebo na svahu do 1:5, při průměru balu přes 300 do 400 mm</t>
  </si>
  <si>
    <t>https://podminky.urs.cz/item/CS_URS_2024_01/184102113</t>
  </si>
  <si>
    <t>RM51</t>
  </si>
  <si>
    <t>Acer platanoides - Vk, ok 10-12 (bal)</t>
  </si>
  <si>
    <t>-1774119367</t>
  </si>
  <si>
    <t>RM52</t>
  </si>
  <si>
    <t>Alnus glutinosa - Vk, ok 10-12 (bal)</t>
  </si>
  <si>
    <t>-892017368</t>
  </si>
  <si>
    <t>RM53</t>
  </si>
  <si>
    <t>Prunus avium - Vk, ok 10-12 (bal)</t>
  </si>
  <si>
    <t>1116694058</t>
  </si>
  <si>
    <t>RM54</t>
  </si>
  <si>
    <t>Populus tremula - Vk, ok 10-12 (bal)</t>
  </si>
  <si>
    <t>2126544667</t>
  </si>
  <si>
    <t>RM55</t>
  </si>
  <si>
    <t>Quercus robur - Vk, ok 10-12 (bal)</t>
  </si>
  <si>
    <t>-1303423602</t>
  </si>
  <si>
    <t>RM56</t>
  </si>
  <si>
    <t>Salix alba - Vk, ok 10-12 (bal)</t>
  </si>
  <si>
    <t>-1880201904</t>
  </si>
  <si>
    <t>RM57</t>
  </si>
  <si>
    <t>Salix viminalis - 150-200, bal, min 5 výhonů</t>
  </si>
  <si>
    <t>-1759135042</t>
  </si>
  <si>
    <t>RM58</t>
  </si>
  <si>
    <t>Taxodium distichum - vel. 175-200</t>
  </si>
  <si>
    <t>1841337965</t>
  </si>
  <si>
    <t>988561301</t>
  </si>
  <si>
    <t>(0,05*57)*5</t>
  </si>
  <si>
    <t>-137116698</t>
  </si>
  <si>
    <t>0,05*57"na výsadbu"</t>
  </si>
  <si>
    <t>(0,05*57)*5"do předání"</t>
  </si>
  <si>
    <t>-677032753</t>
  </si>
  <si>
    <t>184813161</t>
  </si>
  <si>
    <t>Zřízení ochranného nátěru kmene stromu do výšky 1 m obvodu do 180 mm</t>
  </si>
  <si>
    <t>791202108</t>
  </si>
  <si>
    <t>Zřízení ochranného nátěru kmene stromu do výšky 1 m, obvodu kmene do 180 mm</t>
  </si>
  <si>
    <t>https://podminky.urs.cz/item/CS_URS_2024_01/184813161</t>
  </si>
  <si>
    <t>57*2</t>
  </si>
  <si>
    <t>M28</t>
  </si>
  <si>
    <t>podkladová báze</t>
  </si>
  <si>
    <t>1343498711</t>
  </si>
  <si>
    <t>Poznámka k položce:_x000d_
cca 20 % ochranného nátěru_x000d_
ztratné 2 %</t>
  </si>
  <si>
    <t>0,044*57</t>
  </si>
  <si>
    <t>2,508*1,02 'Přepočtené koeficientem množství</t>
  </si>
  <si>
    <t>M27</t>
  </si>
  <si>
    <t>ochranný nátěr před tepelným poškozením kůry</t>
  </si>
  <si>
    <t>-1437180447</t>
  </si>
  <si>
    <t>Poznámka k položce:_x000d_
ztrátné 2 %</t>
  </si>
  <si>
    <t>(0,22*2)*57</t>
  </si>
  <si>
    <t>25,08*1,02 'Přepočtené koeficientem množství</t>
  </si>
  <si>
    <t>184215123</t>
  </si>
  <si>
    <t>Ukotvení kmene dřevin v rovině nebo na svahu do 1:5 dvěma kůly D do 0,1 m dl přes 2 do 3 m</t>
  </si>
  <si>
    <t>-1894148089</t>
  </si>
  <si>
    <t>Ukotvení dřeviny kůly v rovině nebo na svahu do 1:5 dvěma kůly, délky přes 2 do 3 m</t>
  </si>
  <si>
    <t>https://podminky.urs.cz/item/CS_URS_2024_01/184215123</t>
  </si>
  <si>
    <t>-957198225</t>
  </si>
  <si>
    <t>57*2 'Přepočtené koeficientem množství</t>
  </si>
  <si>
    <t>-1632981447</t>
  </si>
  <si>
    <t>-2103452195</t>
  </si>
  <si>
    <t>1086582324</t>
  </si>
  <si>
    <t>4,56*1,05 'Přepočtené koeficientem množství</t>
  </si>
  <si>
    <t>VÝSADBA STROMU DO VÝSADBOVÉ RÝHY</t>
  </si>
  <si>
    <t>-751288779</t>
  </si>
  <si>
    <t xml:space="preserve">Poznámka k položce:_x000d_
včetně homogenizace vrstev navážky_x000d_
</t>
  </si>
  <si>
    <t>-315268783</t>
  </si>
  <si>
    <t>37*1,08 'Přepočtené koeficientem množství</t>
  </si>
  <si>
    <t>-1977927054</t>
  </si>
  <si>
    <t>1945915751</t>
  </si>
  <si>
    <t>-1718879595</t>
  </si>
  <si>
    <t>592096495</t>
  </si>
  <si>
    <t>(0,05*2)*5</t>
  </si>
  <si>
    <t>-152927618</t>
  </si>
  <si>
    <t>0,05*2"na výsadbu"</t>
  </si>
  <si>
    <t>(0,05*2)*5"do předání"</t>
  </si>
  <si>
    <t>-189030988</t>
  </si>
  <si>
    <t>1452273985</t>
  </si>
  <si>
    <t>2*2</t>
  </si>
  <si>
    <t>1100292310</t>
  </si>
  <si>
    <t>0,044*2</t>
  </si>
  <si>
    <t>0,088*1,02 'Přepočtené koeficientem množství</t>
  </si>
  <si>
    <t>276749466</t>
  </si>
  <si>
    <t>(0,22*2)*2</t>
  </si>
  <si>
    <t>0,88*1,02 'Přepočtené koeficientem množství</t>
  </si>
  <si>
    <t>1378628737</t>
  </si>
  <si>
    <t>-1371670740</t>
  </si>
  <si>
    <t>2*2 'Přepočtené koeficientem množství</t>
  </si>
  <si>
    <t>-1871813172</t>
  </si>
  <si>
    <t>-1571549634</t>
  </si>
  <si>
    <t>-1691406684</t>
  </si>
  <si>
    <t>0,16*1,05 'Přepočtené koeficientem množství</t>
  </si>
  <si>
    <t>VÝSADBA KEŘE</t>
  </si>
  <si>
    <t>G.2.1</t>
  </si>
  <si>
    <t>VÝSADBA KEŘE DO VOLNÉ PŮDY</t>
  </si>
  <si>
    <t>183101113</t>
  </si>
  <si>
    <t>Hloubení jamek bez výměny půdy zeminy skupiny 1 až 4 obj přes 0,02 do 0,05 m3 v rovině a svahu do 1:5</t>
  </si>
  <si>
    <t>1063673093</t>
  </si>
  <si>
    <t>Hloubení jamek pro vysazování rostlin v zemině skupiny 1 až 4 bez výměny půdy v rovině nebo na svahu do 1:5, objemu přes 0,02 do 0,05 m3</t>
  </si>
  <si>
    <t>https://podminky.urs.cz/item/CS_URS_2024_01/183101113</t>
  </si>
  <si>
    <t>-1046166457</t>
  </si>
  <si>
    <t>RM59</t>
  </si>
  <si>
    <t>Corylus avellana - v 125-150, ko</t>
  </si>
  <si>
    <t>552964284</t>
  </si>
  <si>
    <t>RM60</t>
  </si>
  <si>
    <t>Cornus mas - v 125-150, ko</t>
  </si>
  <si>
    <t>201532855</t>
  </si>
  <si>
    <t>184102111</t>
  </si>
  <si>
    <t>Výsadba dřeviny s balem D přes 0,1 do 0,2 m do jamky se zalitím v rovině a svahu do 1:5</t>
  </si>
  <si>
    <t>-704068164</t>
  </si>
  <si>
    <t>Výsadba dřeviny s balem do předem vyhloubené jamky se zalitím v rovině nebo na svahu do 1:5, při průměru balu přes 100 do 200 mm</t>
  </si>
  <si>
    <t>https://podminky.urs.cz/item/CS_URS_2024_01/184102111</t>
  </si>
  <si>
    <t>RM61</t>
  </si>
  <si>
    <t>Ligustrum vulgare - v 40-60, ko</t>
  </si>
  <si>
    <t>1868814609</t>
  </si>
  <si>
    <t>RM62</t>
  </si>
  <si>
    <t>Salix purpurea 'Nana' - v 40-60, ko</t>
  </si>
  <si>
    <t>-832008886</t>
  </si>
  <si>
    <t>RM63</t>
  </si>
  <si>
    <t>Salix rosmarifolia - v 80-100, ko</t>
  </si>
  <si>
    <t>1877224489</t>
  </si>
  <si>
    <t>RM64</t>
  </si>
  <si>
    <t>Ribes alpinum - v 40-60, ko</t>
  </si>
  <si>
    <t>428576453</t>
  </si>
  <si>
    <t>RM65</t>
  </si>
  <si>
    <t>Rhamnus cathartica - v 80-100, ko</t>
  </si>
  <si>
    <t>493446313</t>
  </si>
  <si>
    <t>-462392902</t>
  </si>
  <si>
    <t>184851413</t>
  </si>
  <si>
    <t>Zpětný řez netrnitých keřů po výsadbě v přes 1 m</t>
  </si>
  <si>
    <t>-35722741</t>
  </si>
  <si>
    <t>Zpětný řez keřů po výsadbě netrnitých, výšky přes 1 m</t>
  </si>
  <si>
    <t>https://podminky.urs.cz/item/CS_URS_2024_01/184851413</t>
  </si>
  <si>
    <t>-644096604</t>
  </si>
  <si>
    <t>(0,025*55)*5</t>
  </si>
  <si>
    <t>915278624</t>
  </si>
  <si>
    <t>0,025*55"na výsadbu"</t>
  </si>
  <si>
    <t>(0,025*55)*5"do předání"</t>
  </si>
  <si>
    <t>-737070943</t>
  </si>
  <si>
    <t>-3293255</t>
  </si>
  <si>
    <t>5,5*1,05 'Přepočtené koeficientem množství</t>
  </si>
  <si>
    <t>G.2.2</t>
  </si>
  <si>
    <t>VÝSADBA KEŘE DO VÝSADBOVÉ RÝHY</t>
  </si>
  <si>
    <t>-1605080643</t>
  </si>
  <si>
    <t>1076959817</t>
  </si>
  <si>
    <t>-1523055999</t>
  </si>
  <si>
    <t>886654578</t>
  </si>
  <si>
    <t>1452128574</t>
  </si>
  <si>
    <t>-759520725</t>
  </si>
  <si>
    <t>RM66</t>
  </si>
  <si>
    <t>Viburnum opulus - v 80-100, ko</t>
  </si>
  <si>
    <t>1551192607</t>
  </si>
  <si>
    <t>1842484410</t>
  </si>
  <si>
    <t>1176026952</t>
  </si>
  <si>
    <t>(0,025*12)*5</t>
  </si>
  <si>
    <t>-1461828763</t>
  </si>
  <si>
    <t>0,025*12"na výsadbu"</t>
  </si>
  <si>
    <t>(0,025*12)*5"do předání"</t>
  </si>
  <si>
    <t>-871802555</t>
  </si>
  <si>
    <t>72586505</t>
  </si>
  <si>
    <t>4,6*1,05 'Přepočtené koeficientem množství</t>
  </si>
  <si>
    <t>348951256</t>
  </si>
  <si>
    <t>Osazení oplocení lesních kultur výšky přes 1,5 m s drátěným pletivem</t>
  </si>
  <si>
    <t>1822366298</t>
  </si>
  <si>
    <t>Osazení oplocení lesních kultur včetně dřevěných kůlů průměru do 120 mm, v osové vzdálenosti 3 m (dodávka řeziva ve specifikaci) v oplocení výšky přes 1,5 m s drátěným pletivem</t>
  </si>
  <si>
    <t>https://podminky.urs.cz/item/CS_URS_2024_01/348951256</t>
  </si>
  <si>
    <t>Poznámka k položce:_x000d_
včetně materiálu - pletivo</t>
  </si>
  <si>
    <t>052130_R</t>
  </si>
  <si>
    <t>výřezy tyčové</t>
  </si>
  <si>
    <t>11277954</t>
  </si>
  <si>
    <t>TRÁVNÍKY</t>
  </si>
  <si>
    <t>G.3.1</t>
  </si>
  <si>
    <t>ZALOŽENÍ NOVÝCH TRÁVNÍKŮ</t>
  </si>
  <si>
    <t>G.3.1.1</t>
  </si>
  <si>
    <t>ZALOŽENÍ NOVÝCH TRÁVNÍKŮ – TERÉNNÍ MODELACE</t>
  </si>
  <si>
    <t>181151311</t>
  </si>
  <si>
    <t>Plošná úprava terénu přes 500 m2 zemina skupiny 1 až 4 nerovnosti přes 50 do 100 mm v rovinně a svahu do 1:5</t>
  </si>
  <si>
    <t>-1763618882</t>
  </si>
  <si>
    <t>Plošná úprava terénu v zemině skupiny 1 až 4 s urovnáním povrchu bez doplnění ornice souvislé plochy přes 500 m2 při nerovnostech terénu přes 50 do 100 mm v rovině nebo na svahu do 1:5</t>
  </si>
  <si>
    <t>https://podminky.urs.cz/item/CS_URS_2024_01/181151311</t>
  </si>
  <si>
    <t>Poznámka k položce:_x000d_
JTÚ</t>
  </si>
  <si>
    <t>1325-125</t>
  </si>
  <si>
    <t>-1689585200</t>
  </si>
  <si>
    <t>1200*2</t>
  </si>
  <si>
    <t>895876310</t>
  </si>
  <si>
    <t>181451121</t>
  </si>
  <si>
    <t>Založení lučního trávníku výsevem pl přes 1000 m2 v rovině a ve svahu do 1:5</t>
  </si>
  <si>
    <t>2111443406</t>
  </si>
  <si>
    <t>Založení trávníku na půdě předem připravené plochy přes 1000 m2 výsevem včetně utažení lučního v rovině nebo na svahu do 1:5</t>
  </si>
  <si>
    <t>https://podminky.urs.cz/item/CS_URS_2024_01/181451121</t>
  </si>
  <si>
    <t>M29</t>
  </si>
  <si>
    <t xml:space="preserve">osevní směs - A - Květnatá louka do vlhka </t>
  </si>
  <si>
    <t>-1600271444</t>
  </si>
  <si>
    <t xml:space="preserve">Poznámka k položce:_x000d_
složení:_x000d_
Trávy 70%: Psineček obecný (Agrostis capillaris 'Polana') 1%, Psineček veliký (Agrostis gigantea 'Vaclav') 5%, Psárka luční (Alopecurus pratensis 'Zuberská') 5%, Poháňka hřebenitá (Cynosurus cristatus 'Rožnovská') 12%, Metlice trsnatá (De-schampsia caespitosa) 8%, Kostřava luční (Festuca pratensis 'Otava') 2%, Kostřava červená pravá (Festuca rubra rubra 'Tagera') 8%, Kostřava červená (Festuca rubra trichophylla 'Viktorka') 3%, Kostřava červená trsnatá (Festuca rubra commutata) 'Zulu' 5%, Medyněk vlnatý (Holcus lanatus) 5%, Jílek vytrvalý (Lolium perenne 'Jozífek') 2%, Bojínek luční (Phleum pratense 'Sobol') 1%, Lipnice hajní (Poa nemoralis 'Dekora') 8%, Lipnice bahenní (Poa palustris 'Rožnovská') 3%, Lipnice luční (Poa pratensis 'Balin') 2%_x000d_
_x000d_
Byliny 24,5%: Řebříček bertrám (Achillea ptarmica) 0,5%, Kerblík lesní (Anthriscus sylvestris) 0,8%, Orlíček planý (Aquilegia vulgaris) 0,5%, Jarmanka větší (Astrantia major) 0,3%, Bukvice lékařská (Betonica officinalis) 1,2%, Rdesno hadí kořen (Bistor-ta major) 0,3%, Kmín kořenný (Carum carvi 'Prochan') 0,5%, Škarda dvouletá (Crepis biennis) 0,3%, Mrkev obecná (Daucus carota 'Táborská žlutá') 0,9%, Svízel bílý (Galium album) 1,5%, Svízel lesní (Galium sylvaticum) 0,3%, Kuklík městský (Geum urbanum) 1,2%, Chrastavec rolní (Knautia arvensis) 1,6%, Kopretina bílá (Leucanthemum vulgare) 4,5%, Kohoutek luční (Lychnis flos-cuculi) 1,8%, Kyprej vrbice (Lythrum salicaria) 1,6%, Máta dlouholistá (Mentha longifolia) 0,1%, Jitrocel kopinatý (Plantago lanceolata) 0,6%, Prvosenka vyšší (Primula elatior) 0,1%, Černohlávek obecný (Prunella vulgaris) 1,6%, Řimbaba chocholičnatá (Pyrethrum corymbosum) 0,2%, Pryskyřník prudký (Ranunculus acris) 0,5%, Krvavec toten (Sanguisorba officina-lis) 0,3%, Mydlice lékařská (Saponaria officinalis) 0,7%, Starček vodní (Senecio aquaticus) 0,2%, Silenka dvoudomá (Silene dioica) 0,8%, Kozí brada luční (Tragopogon pratensis) 0,3%, Rozrazil dlouholistý (Veronica longifolia) 1,3%_x000d_
_x000d_
Jeteloviny 5,5%: Hrachor černý (Lathyrus niger) 1,2%, Hrachor luční (Lathyrus pratensis) 0,6%, Štírovník růžkatý (Lotus corniculatus 'Táborák') 2,3%, Tolice dětelová (Medicago lupulina 'Ekola') 0,8%, Jetel luční (Trifolium pratense 'Start') 0,6%_x000d_
_x000d_
Součástí dodávky je i zhodnocení vhodnosti osevní směsi dle aktuálního stavu porostu osivářem na místě._x000d_
</t>
  </si>
  <si>
    <t>650*0,009</t>
  </si>
  <si>
    <t>M30</t>
  </si>
  <si>
    <t xml:space="preserve">osevní směs -  B - Travinobylinná směs do vlhka</t>
  </si>
  <si>
    <t>-1555949518</t>
  </si>
  <si>
    <t>osevní směs - B - Travinobylinná směs do vlhka</t>
  </si>
  <si>
    <t>Poznámka k položce:_x000d_
složení:_x000d_
Trávy 90 %: psineček obecný (Agrostis capillaris 'Polana') 1 %, psineček veliký (Agrostis gigantea 'Vaclav') 5 %, psárka luční (Alopecurus pratensis 'Zuberská') 5 %, poháňka hřebenitá (Cynosurus cristatus 'Rožnovská') 8 %, metlice trsnatá (De-schampsia caespitosa) 6 %, kostřava luční (Festuca pratensis 'Otava') 8 %, kostřava červená pravá (Festuca rubra rubra 'Tagera') 13 %, kostřava červená (Festuca rubra trichophylla 'Viktorka') 5 %, kostřava červená trsnatá (Festuca rubra commutata 'Fidelio') 3 %, medyněk vlnatý (Holcus lanatus 'Hola') 5 %, jílek vytrvalý (Lolium perenne 'Honzík') 2%, bojínek luční (Phleum pratense 'Sobol') 3 %, lipnice hajní (Poa nemoralis 'Dekora') 16 %, lipnice bahenní (Poa palustris 'Rožnovská') 7 %, lipnice luční (Poa pratensis 'Balin') 3 %_x000d_
_x000d_
Byliny 7 %: bukvice lékařská (Betonica officinalis) 0,8 %, kmín kořenný (Carum carvi 'Prochan') 0,2 %, chrpa luční (Centaurea jacea) 0,2 %, škarda dvouletá (Crepis biennis) 0,2 %, mrkev obecná (Daucus carota 'Táborská žlutá') 0,2 %, svízel bílý (Galium album) 0,3 %, kuklík městský (Geum urbanum) 0,5 %, chrastavec rolní (Knautia arvensis) 1 %, kopretina bílá (Leucanthemum vulgare) 1,2 %, kohoutek luční (Lychnis flos-cuculi) 0,6 %, kyprej vrbice (Lythrum salicaria) 0,2 %, jitrocel kopinatý (Plantago lanceolata) 0,2 %, černohlávek obecný (Prunella vulgaris) 0,4 %, pryskyřník prudký (Ranunculus acris) 0,1 %, krvavec toten (Sanguisorba officinalis) 0,1 %, silenka dvoudomá (Silene dioica) 0,3 %, řimbaba chocholičnatá (Tanacetum corymbosum) 0,2 %, rozrazil dlouholistý (Veronica longifolia) 0,3 %_x000d_
_x000d_
Jeteloviny 3 %: hrachor černý (Lathyrus niger) 0,3 %, hrachor luční (Lathyrus pratensis) 0,2 %, štírovník růžkatý (Lotus cor-niculatus 'Táborák') 1,5 %, tolice dětelová (Medicago lupulina 'Ekola') 0,5 %, jetel luční (Trifolium pratense 'Start') 0,5_x000d_
_x000d_
Součástí dodávky je i zhodnocení vhodnosti osevní směsi dle aktuálního stavu porostu osivářem na místě.</t>
  </si>
  <si>
    <t>510*0,008</t>
  </si>
  <si>
    <t>M31</t>
  </si>
  <si>
    <t xml:space="preserve">osevní směs - E - Okrasná pobytová směs </t>
  </si>
  <si>
    <t>-949578747</t>
  </si>
  <si>
    <t>Poznámka k položce:_x000d_
složení:_x000d_
Trávy 100%: jílek vytrvalý 2n 20 %, kostřava červená dlouze výběžkatá 10 %, kostřava červená krátce výběžkatá 15 %, kostřa-va červená trsnatá 15 %, kostřava drsnolistá 10 %, lipnice luční 20 %, psineček obecný 5 %, poháňka hřebenatá 5 %_x000d_
_x000d_
Součástí dodávky je i zhodnocení vhodnosti osevní směsi dle aktuálního stavu porostu osivářem na místě.</t>
  </si>
  <si>
    <t>(165-120)*0,03</t>
  </si>
  <si>
    <t>1021467600</t>
  </si>
  <si>
    <t>0,132391879964695*1,03 'Přepočtené koeficientem množství</t>
  </si>
  <si>
    <t>-827389290</t>
  </si>
  <si>
    <t>(1200*0,01)*5</t>
  </si>
  <si>
    <t>242555631</t>
  </si>
  <si>
    <t>1200*0,01"na výsev"</t>
  </si>
  <si>
    <t>(1200*0,01)*5"do předání"</t>
  </si>
  <si>
    <t>1572596019</t>
  </si>
  <si>
    <t>G.3.1.2</t>
  </si>
  <si>
    <t>ZALOŽENÍ NOVÝCH TRÁVNÍKŮ – TRAVNATÁ PĚŠINA</t>
  </si>
  <si>
    <t>1489812603</t>
  </si>
  <si>
    <t>Poznámka k položce:_x000d_
před stržením drnu</t>
  </si>
  <si>
    <t>876138467</t>
  </si>
  <si>
    <t>-1012695151</t>
  </si>
  <si>
    <t>1438445861</t>
  </si>
  <si>
    <t>160*0,015</t>
  </si>
  <si>
    <t>-810074507</t>
  </si>
  <si>
    <t>Poznámka k položce:_x000d_
do hloubky 100 mm</t>
  </si>
  <si>
    <t>184854213</t>
  </si>
  <si>
    <t>Zapracování příměsí do půdy zafrézováním do hl 150 mm v rovině nebo ve svahu do 1:5 pl přes 100 do 500 m2</t>
  </si>
  <si>
    <t>-1243852778</t>
  </si>
  <si>
    <t>Zapracování příměsí do půdy frézováním do hloubky 150 mm v rovině nebo na svahu do 1:5 přes 100 do 500 m2</t>
  </si>
  <si>
    <t>https://podminky.urs.cz/item/CS_URS_2024_01/184854213</t>
  </si>
  <si>
    <t>Poznámka k položce:_x000d_
do hloubky 30 cm</t>
  </si>
  <si>
    <t>160*2</t>
  </si>
  <si>
    <t>-929082232</t>
  </si>
  <si>
    <t>160*0,025</t>
  </si>
  <si>
    <t>61458472</t>
  </si>
  <si>
    <t>929932952</t>
  </si>
  <si>
    <t>1222134654</t>
  </si>
  <si>
    <t>-1977124473</t>
  </si>
  <si>
    <t>-1793352819</t>
  </si>
  <si>
    <t>160*0,03</t>
  </si>
  <si>
    <t>-1534836571</t>
  </si>
  <si>
    <t>0,0176522506619594*1,03 'Přepočtené koeficientem množství</t>
  </si>
  <si>
    <t>-2141823742</t>
  </si>
  <si>
    <t>(160*0,01)*5</t>
  </si>
  <si>
    <t>1436616904</t>
  </si>
  <si>
    <t>160*0,01"na výsev"</t>
  </si>
  <si>
    <t>(160*0,01)*5"do předání"</t>
  </si>
  <si>
    <t>783072168</t>
  </si>
  <si>
    <t>G.3.2</t>
  </si>
  <si>
    <t>REGENERACE STÁVAJÍCÍCH TRÁVNÍKŮ</t>
  </si>
  <si>
    <t>G.3.2.1</t>
  </si>
  <si>
    <t>REGENERACE TRÁVNÍKU – POBYTOVÁ LOUKA</t>
  </si>
  <si>
    <t>183402131</t>
  </si>
  <si>
    <t>Rozrušení půdy souvislé pl přes 500 m2 hl přes 50 do 150 mm v rovině a svahu do 1:5</t>
  </si>
  <si>
    <t>-1406731014</t>
  </si>
  <si>
    <t>Rozrušení půdy na hloubku přes 50 do 150 mm souvislé plochy přes 500 m2 v rovině nebo na svahu do 1:5</t>
  </si>
  <si>
    <t>https://podminky.urs.cz/item/CS_URS_2024_01/183402131</t>
  </si>
  <si>
    <t>183403141</t>
  </si>
  <si>
    <t>Obdělání půdy rytím starého trávníku v rovině a svahu do 1:5</t>
  </si>
  <si>
    <t>258466705</t>
  </si>
  <si>
    <t>Obdělání půdy rytím starého trávníku v rovině nebo na svahu do 1:5</t>
  </si>
  <si>
    <t>https://podminky.urs.cz/item/CS_URS_2024_01/183403141</t>
  </si>
  <si>
    <t>Poznámka k položce:_x000d_
V okolí stromů - jemná ruční práce!</t>
  </si>
  <si>
    <t>1435630623</t>
  </si>
  <si>
    <t>1930*2</t>
  </si>
  <si>
    <t>919951064</t>
  </si>
  <si>
    <t>-532674735</t>
  </si>
  <si>
    <t>1366210794</t>
  </si>
  <si>
    <t>0,212930273609885*1,03 'Přepočtené koeficientem množství</t>
  </si>
  <si>
    <t>M32</t>
  </si>
  <si>
    <t xml:space="preserve">osevní směs - C - Květnatá luční, mezofilní směs </t>
  </si>
  <si>
    <t>1497077191</t>
  </si>
  <si>
    <t>Poznámka k položce:_x000d_
složení:_x000d_
Trávy 70 %: Psineček obecný (Agrostis capillaris ´Polana´) 5%, Psárka luční (Alopecurus pratensis ´Zuberská´) 1%, Tomka vonná (Anthoxanthum odoratum) 3%, Ovsík vyvýšený (Arrhenatherum elatius) 2%, Poháňka hřebenitá (Cynosurus crista-tus ´Rožnovská´) 5%, Srha laločnatá (Dactylis glomerata ´Otello´) 1%, Metlice trsnatá (Deschampsia caespitosa) 3%, Kostřava luční (Festuca pratensis ´Otava´) 12%, Kostřava červená pravá (Festuca rubra rubra ´Tagera´) 16%, Kostřava červená (Festuca rubra trichophylla ´Mirka´) 8%, Bojínek luční (Phleum pratense ´Sobol´) 1%, Lipnice luční (Poa pratensis ´Balin´) 10%, Trojštět žlutavý (Trisetum flavescens ´Horal´) 3%_x000d_
_x000d_
Byliny 25 %: Řepík lékařský (Agrimonia eupatoria) 0,9%, Řebříček obecný (Achillea millefolium) 0,3%, Rmen barvířský (Anthemis tinctoria) 0,7%, Bukvice lékařská (Betonica officinalis) 0,9%, Kmín kořenný (Carum carvi ´Prochan´) 0,5%, Chrpa modrá (Centaurea cyanus) 0,2%, Chrpa luční (Centaurea jacea) 0,3%, Chrpa čekánek (Centaurea scabiosa) 0,2%, Škarda dvouletá (Crepis biennis) 0,1%, Mrkev obecná (Daucus carota) 0,3%, Hvozdík kartouzek (Dianthus carthusianorum) 1,2%, Hvozdík kropenatý (Dianthus deltoides) 0,8%, Tužebník obecný (Filipendula vulgaris) 0,6%, Svízel bílý (Galium album) 0,7%, Svízel syřišťový (Galium verum) 0,5%, Třezalka tečkovaná (Hypericum perforatum) 1,2%, Chrastavec rolní (Knautia arvensis) 1,1%, Máchelka podzimní (Leontodon autumnalis) 0,3%, Máchelka srstnatá (Leontodon hispidus) 0,3%, Kopretina irkutská (Leucanthemum vulgare) 3,5%, Len vytrvalý (Linum perenne) 0,3%, Kohoutek luční (Lychnis flos-cuculi) 1,1%, Smolnička obecná (Lychnis viscaria) 1%, Dobromysl obecná (Origanum vulgare) 0,9%, Mák vlčí (Papaver rhoeas) 0,1%, Jitrocel kopinatý (Plantago lanceolata) 0,2%, Jitrocel prostřední (Plantago media) 0,1%, Mochna stříbrná (Potentilla argentea) 0,5%, Mochna přímá (Potentilla recta) 0,9%, Černohlávek obecný (Prunella vulgaris) 0,8%, Šalvěj luční (Salvia pratensis) 1,3%, Šalvěj přesle-nitá (Salvia verticillata) 0,4%, Krvavec menší (Sanguisorba minor) 0,9%, Krvavec toten (Sanguisorba officinalis) 0,2%, Silenka nadmutá (Silene vulgaris) 1,5%, Kozí brada východní (Tragopogon orientalis) 0,2%_x000d_
_x000d_
Jeteloviny 5 %: Úročník bolhoj (Anthyllis vulneraria ´Pamir´) 1%, Hrachor luční (Lathyrus pratensis) 0,3%, Štírovník růžkatý (Lotus corniculatus ´Táborák´) 1,6%, Tolice dětelová (Medicago lupulina ´Ekola´) 0,2%, Vičenec ligrus (Onobrychis viciifo-lia ´Višňovský´) 1,7%, Jetel luční (Trifolium pratense ´Start´) 0,2%_x000d_
_x000d_
Součástí dodávky je i zhodnocení vhodnosti osevní směsi dle aktuálního stavu porostu osivářem na místě.</t>
  </si>
  <si>
    <t>1400*0,005</t>
  </si>
  <si>
    <t>M33</t>
  </si>
  <si>
    <t xml:space="preserve">osevní směs - D - Travinobylinná směs do stinného podrostu </t>
  </si>
  <si>
    <t>1581111599</t>
  </si>
  <si>
    <t>Poznámka k položce:_x000d_
složení:_x000d_
Trávy 90 %: Psineček obecný (Agrostis capillaris) 1 %, Třeslice prostřední (Briza media) 3 %, Metlice trsnatá (Deschampsia caespitosa) 19 %, Kostřava červená pravá (Festuca rubra rubra 'Tagera') 22%, Kostřava drsnolistá (Festuca trachyphylla 'Dorotka') 15 %, Lipnice hajní (Poa nemoralis 'Dekora') 25 %, Lipnice luční (Poa pratensis 'Balin') 5 %_x000d_
_x000d_
Byliny 9 %: Bukvice lékařská (Betonica officinalis) 2,7 %, Zvonek broskvolistý (Campanula persicifolia) 0,2 %, Svízel bílý (Gali-um album) 0,9%, Kuklík městský (Geum urbanum) 1,7 %, Černohlávek obecný (Prunella vulgaris) 1,5 %, Silenka nící (Silene nutans) 0,3%, Čistec přímý (Stachys recta) 0,8 %, Řimbaba chocholičnatá (Tanacetum corymbosum) 0,9 %_x000d_
_x000d_
Jeteloviny 1 %: Hrachor luční (Lathyrus pratensis) 1%_x000d_
_x000d_
Součástí dodávky je i zhodnocení vhodnosti osevní směsi dle aktuálního stavu porostu osivářem na místě.</t>
  </si>
  <si>
    <t>530*0,01</t>
  </si>
  <si>
    <t>-987822159</t>
  </si>
  <si>
    <t>(1930*0,01)*5</t>
  </si>
  <si>
    <t>-1896258759</t>
  </si>
  <si>
    <t>1930*0,01"na výsev"</t>
  </si>
  <si>
    <t>(1930*0,01)*5"do předání"</t>
  </si>
  <si>
    <t>-176632780</t>
  </si>
  <si>
    <t>G.3.2.2</t>
  </si>
  <si>
    <t>REGENERACE TRÁVNÍKU – HŘIŠTĚ</t>
  </si>
  <si>
    <t>-1935922559</t>
  </si>
  <si>
    <t>-642381629</t>
  </si>
  <si>
    <t>-2135568142</t>
  </si>
  <si>
    <t>-506364695</t>
  </si>
  <si>
    <t>1120*0,015</t>
  </si>
  <si>
    <t>-1928569316</t>
  </si>
  <si>
    <t>183403111</t>
  </si>
  <si>
    <t>Obdělání půdy nakopáním na hl přes 0,05 do 0,1 m v rovině a svahu do 1:5</t>
  </si>
  <si>
    <t>713516135</t>
  </si>
  <si>
    <t>Obdělání půdy nakopáním hl. přes 50 do 100 mm v rovině nebo na svahu do 1:5</t>
  </si>
  <si>
    <t>https://podminky.urs.cz/item/CS_URS_2024_01/183403111</t>
  </si>
  <si>
    <t>1299037970</t>
  </si>
  <si>
    <t>-1530142794</t>
  </si>
  <si>
    <t>1120*0,05</t>
  </si>
  <si>
    <t>-268728586</t>
  </si>
  <si>
    <t>1120*2</t>
  </si>
  <si>
    <t>873526519</t>
  </si>
  <si>
    <t>399797218</t>
  </si>
  <si>
    <t>-641839220</t>
  </si>
  <si>
    <t>1120*0,03</t>
  </si>
  <si>
    <t>1304177200</t>
  </si>
  <si>
    <t>0,123565754633716*1,03 'Přepočtené koeficientem množství</t>
  </si>
  <si>
    <t>-413816717</t>
  </si>
  <si>
    <t>(1120*0,01)*5</t>
  </si>
  <si>
    <t>-981929516</t>
  </si>
  <si>
    <t>1120*0,01"na výsev"</t>
  </si>
  <si>
    <t>(1120*0,01)*5"do předání"</t>
  </si>
  <si>
    <t>1196536633</t>
  </si>
  <si>
    <t>G.3.2.3</t>
  </si>
  <si>
    <t>REGENERACE TRÁVNÍKŮ – OSTATNÍ PLOCHA</t>
  </si>
  <si>
    <t>-1553970773</t>
  </si>
  <si>
    <t>-2050372400</t>
  </si>
  <si>
    <t>-479614387</t>
  </si>
  <si>
    <t>1900*2</t>
  </si>
  <si>
    <t>1687049182</t>
  </si>
  <si>
    <t>1220542181</t>
  </si>
  <si>
    <t>1000788035</t>
  </si>
  <si>
    <t>0,209620476610768*1,03 'Přepočtené koeficientem množství</t>
  </si>
  <si>
    <t>1230335262</t>
  </si>
  <si>
    <t>450*0,03</t>
  </si>
  <si>
    <t>M34</t>
  </si>
  <si>
    <t xml:space="preserve">osevní směs - F - Parková směs do polostínu  </t>
  </si>
  <si>
    <t>1920521185</t>
  </si>
  <si>
    <t>Poznámka k položce:_x000d_
složení:_x000d_
Trávy 100%: jílek vytrvalý 2n 20 %, kostřava červená dlouze výběžkatá 20 %, kostřava červená krátce výběžkatá 5 %, kostřava červená trsnatá 5 %, kostřava ovčí 20 %, lipnice luční 10 % , lipnice hajní 10 %, poháňka hřebenatá 10 %_x000d_
_x000d_
Součástí dodávky je i zhodnocení vhodnosti osevní směsi dle aktuálního stavu porostu osivářem na místě.</t>
  </si>
  <si>
    <t>1150*0,03</t>
  </si>
  <si>
    <t>-413738690</t>
  </si>
  <si>
    <t>(1900*0,01)*5</t>
  </si>
  <si>
    <t>73120313</t>
  </si>
  <si>
    <t>1900*0,01"na výsev"</t>
  </si>
  <si>
    <t>(1900*0,01)*5"do předání"</t>
  </si>
  <si>
    <t>-1551263115</t>
  </si>
  <si>
    <t xml:space="preserve">VÝSADBA TRVALEK  SNÁŠEJÍCÍ ZAMOKŘENÍ</t>
  </si>
  <si>
    <t>-891406099</t>
  </si>
  <si>
    <t>-483791335</t>
  </si>
  <si>
    <t>48008765</t>
  </si>
  <si>
    <t>-629491055</t>
  </si>
  <si>
    <t>RM67</t>
  </si>
  <si>
    <t>Alisma plantago 'Aquatica' - K9</t>
  </si>
  <si>
    <t>-74065513</t>
  </si>
  <si>
    <t>RM68</t>
  </si>
  <si>
    <t>Butomus umbellatus - K9</t>
  </si>
  <si>
    <t>1117332192</t>
  </si>
  <si>
    <t>RM69</t>
  </si>
  <si>
    <t>Caltha palustris - K9</t>
  </si>
  <si>
    <t>1885346733</t>
  </si>
  <si>
    <t>RM70</t>
  </si>
  <si>
    <t>Carex acutiformis - K11</t>
  </si>
  <si>
    <t>-960756645</t>
  </si>
  <si>
    <t>RM71</t>
  </si>
  <si>
    <t>Carex paniculata - K11</t>
  </si>
  <si>
    <t>1946167534</t>
  </si>
  <si>
    <t>RM72</t>
  </si>
  <si>
    <t>Iris pseudacorus - K11</t>
  </si>
  <si>
    <t>-1418129457</t>
  </si>
  <si>
    <t>RM73</t>
  </si>
  <si>
    <t>Juncus effusus - K11</t>
  </si>
  <si>
    <t>-1214364066</t>
  </si>
  <si>
    <t>RM74</t>
  </si>
  <si>
    <t>Lythrum salicaria - K11</t>
  </si>
  <si>
    <t>280202082</t>
  </si>
  <si>
    <t>RM75</t>
  </si>
  <si>
    <t>Myosotis palustris - K11</t>
  </si>
  <si>
    <t>-312787238</t>
  </si>
  <si>
    <t>RM76</t>
  </si>
  <si>
    <t>Sagittaria sagittifolia - K9</t>
  </si>
  <si>
    <t>882074891</t>
  </si>
  <si>
    <t>RM77</t>
  </si>
  <si>
    <t>Scirpus sylvaticus - K11</t>
  </si>
  <si>
    <t>1700926481</t>
  </si>
  <si>
    <t>RM78</t>
  </si>
  <si>
    <t>Sparganium erectum - K11</t>
  </si>
  <si>
    <t>-484048834</t>
  </si>
  <si>
    <t>1584873957</t>
  </si>
  <si>
    <t>1632400064</t>
  </si>
  <si>
    <t>(250*0,01)*5</t>
  </si>
  <si>
    <t>919989972</t>
  </si>
  <si>
    <t>250*0,01"na založení"</t>
  </si>
  <si>
    <t>(250*0,01)*5"do předání"</t>
  </si>
  <si>
    <t>VÝSADBA OKRASNÝCH CIBULOVIN</t>
  </si>
  <si>
    <t>-1726714451</t>
  </si>
  <si>
    <t>2500/5</t>
  </si>
  <si>
    <t>-2133867372</t>
  </si>
  <si>
    <t>RM79</t>
  </si>
  <si>
    <t>Galanthus nivalis</t>
  </si>
  <si>
    <t>-630966796</t>
  </si>
  <si>
    <t>RM80</t>
  </si>
  <si>
    <t>Leucojum vernum</t>
  </si>
  <si>
    <t>664121145</t>
  </si>
  <si>
    <t>-185437562</t>
  </si>
  <si>
    <t>I_J</t>
  </si>
  <si>
    <t>ZALOŽENÍ BROUKOVIŠTĚ + INSTALACE PTAČÍCH BUDEK</t>
  </si>
  <si>
    <t>R020</t>
  </si>
  <si>
    <t>Založení broukoviště</t>
  </si>
  <si>
    <t>-2079770754</t>
  </si>
  <si>
    <t>Poznámka k položce:_x000d_
Kompletní položka včetně materiálu a montáže. Blížší specifikace je PD.</t>
  </si>
  <si>
    <t>R021</t>
  </si>
  <si>
    <t>Instalace ptačích budek</t>
  </si>
  <si>
    <t>1179884506</t>
  </si>
  <si>
    <t>901-V - Zastávkový přístřešek-východ</t>
  </si>
  <si>
    <t xml:space="preserve">    712 - Povlakové krytiny</t>
  </si>
  <si>
    <t xml:space="preserve">    741 - Elektroinstalace - silnoproud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</si>
  <si>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</si>
  <si>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</si>
  <si>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</si>
  <si>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  767 - Konstrukce zámečnické</t>
  </si>
  <si>
    <t>122151101</t>
  </si>
  <si>
    <t>Odkopávky a prokopávky nezapažené v hornině třídy těžitelnosti I skupiny 1 a 2 objem do 20 m3 strojně</t>
  </si>
  <si>
    <t>1810373372</t>
  </si>
  <si>
    <t>Odkopávky a prokopávky nezapažené strojně v hornině třídy těžitelnosti I skupiny 1 a 2 do 20 m3</t>
  </si>
  <si>
    <t>https://podminky.urs.cz/item/CS_URS_2024_01/122151101</t>
  </si>
  <si>
    <t>"viz PD-D.1.14.5"</t>
  </si>
  <si>
    <t>(6,0*3,5*0,49)/3</t>
  </si>
  <si>
    <t>-194610398</t>
  </si>
  <si>
    <t>122351101</t>
  </si>
  <si>
    <t>Odkopávky a prokopávky nezapažené v hornině třídy těžitelnosti II skupiny 4 objem do 20 m3 strojně</t>
  </si>
  <si>
    <t>-537046925</t>
  </si>
  <si>
    <t>Odkopávky a prokopávky nezapažené strojně v hornině třídy těžitelnosti II skupiny 4 do 20 m3</t>
  </si>
  <si>
    <t>https://podminky.urs.cz/item/CS_URS_2024_01/122351101</t>
  </si>
  <si>
    <t>132151251</t>
  </si>
  <si>
    <t>Hloubení rýh nezapažených š do 2000 mm v hornině třídy těžitelnosti I skupiny 1 a 2 objem do 20 m3 strojně</t>
  </si>
  <si>
    <t>878789186</t>
  </si>
  <si>
    <t>Hloubení nezapažených rýh šířky přes 800 do 2 000 mm strojně s urovnáním dna do předepsaného profilu a spádu v hornině třídy těžitelnosti I skupiny 1 a 2 do 20 m3</t>
  </si>
  <si>
    <t>https://podminky.urs.cz/item/CS_URS_2024_01/132151251</t>
  </si>
  <si>
    <t>"pro pasy"((3,5*0,5*0,4+2,25*0,5*0,4+(0,5*1,0*(0,4+0,4+0,150))*2+4,5*0,5*(0,95)+0,5*1,0*0,95+2,75*0,5*0,95))/3</t>
  </si>
  <si>
    <t>132251251</t>
  </si>
  <si>
    <t>Hloubení rýh nezapažených š do 2000 mm v hornině třídy těžitelnosti I skupiny 3 objem do 20 m3 strojně</t>
  </si>
  <si>
    <t>1957142906</t>
  </si>
  <si>
    <t>Hloubení nezapažených rýh šířky přes 800 do 2 000 mm strojně s urovnáním dna do předepsaného profilu a spádu v hornině třídy těžitelnosti I skupiny 3 do 20 m3</t>
  </si>
  <si>
    <t>https://podminky.urs.cz/item/CS_URS_2024_01/132251251</t>
  </si>
  <si>
    <t>132351251</t>
  </si>
  <si>
    <t>Hloubení rýh nezapažených š do 2000 mm v hornině třídy těžitelnosti II skupiny 4 objem do 20 m3 strojně</t>
  </si>
  <si>
    <t>-1662704061</t>
  </si>
  <si>
    <t>Hloubení nezapažených rýh šířky přes 800 do 2 000 mm strojně s urovnáním dna do předepsaného profilu a spádu v hornině třídy těžitelnosti II skupiny 4 do 20 m3</t>
  </si>
  <si>
    <t>https://podminky.urs.cz/item/CS_URS_2024_01/132351251</t>
  </si>
  <si>
    <t>-114062231</t>
  </si>
  <si>
    <t>"odkopávky"</t>
  </si>
  <si>
    <t>(6,0*3,5*0,49)/3*2</t>
  </si>
  <si>
    <t>"rýhy"2,006*2</t>
  </si>
  <si>
    <t>-788813203</t>
  </si>
  <si>
    <t>"skládka uvažována 15 km"10,872*5</t>
  </si>
  <si>
    <t>-940822536</t>
  </si>
  <si>
    <t>"rýhy"2,006</t>
  </si>
  <si>
    <t>1294929026</t>
  </si>
  <si>
    <t>5,436*5</t>
  </si>
  <si>
    <t>-1218535850</t>
  </si>
  <si>
    <t>10,872+5,436</t>
  </si>
  <si>
    <t>16,308*1,7</t>
  </si>
  <si>
    <t>27,724/100*30</t>
  </si>
  <si>
    <t>1680638019</t>
  </si>
  <si>
    <t>27,724/100*70</t>
  </si>
  <si>
    <t>359505201</t>
  </si>
  <si>
    <t>(7,0*4,5)/3*2</t>
  </si>
  <si>
    <t>-937723877</t>
  </si>
  <si>
    <t>(7,0*4,5)/3</t>
  </si>
  <si>
    <t>271572211</t>
  </si>
  <si>
    <t>Podsyp pod základové konstrukce se zhutněním z netříděného štěrkopísku</t>
  </si>
  <si>
    <t>-1820702021</t>
  </si>
  <si>
    <t>Podsyp pod základové konstrukce se zhutněním a urovnáním povrchu ze štěrkopísku netříděného</t>
  </si>
  <si>
    <t>https://podminky.urs.cz/item/CS_URS_2024_01/271572211</t>
  </si>
  <si>
    <t>"viz PD-D.1.14.5</t>
  </si>
  <si>
    <t>4,35*1,0*0,4+2,675*1,0*0,4</t>
  </si>
  <si>
    <t>274321411</t>
  </si>
  <si>
    <t>Základové pasy ze ŽB bez zvýšených nároků na prostředí tř. C 20/25</t>
  </si>
  <si>
    <t>-1668565368</t>
  </si>
  <si>
    <t>Základy z betonu železového (bez výztuže) pasy z betonu bez zvláštních nároků na prostředí tř. C 20/25</t>
  </si>
  <si>
    <t>https://podminky.urs.cz/item/CS_URS_2024_01/274321411</t>
  </si>
  <si>
    <t>274351121</t>
  </si>
  <si>
    <t>Zřízení bednění základových pasů rovného</t>
  </si>
  <si>
    <t>-1772066865</t>
  </si>
  <si>
    <t>Bednění základů pasů rovné zřízení</t>
  </si>
  <si>
    <t>https://podminky.urs.cz/item/CS_URS_2024_01/274351121</t>
  </si>
  <si>
    <t>4,35*2*0,4+1,0*2*0,4+2,675*2*0,4+1,0*2*0,4</t>
  </si>
  <si>
    <t>274351122</t>
  </si>
  <si>
    <t>Odstranění bednění základových pasů rovného</t>
  </si>
  <si>
    <t>-395938148</t>
  </si>
  <si>
    <t>Bednění základů pasů rovné odstranění</t>
  </si>
  <si>
    <t>https://podminky.urs.cz/item/CS_URS_2024_01/274351122</t>
  </si>
  <si>
    <t>274361821</t>
  </si>
  <si>
    <t>Výztuž základových pasů betonářskou ocelí 10 505 (R)</t>
  </si>
  <si>
    <t>2088545595</t>
  </si>
  <si>
    <t>Výztuž základů pasů z betonářské oceli 10 505 (R) nebo BSt 500</t>
  </si>
  <si>
    <t>https://podminky.urs.cz/item/CS_URS_2024_01/274361821</t>
  </si>
  <si>
    <t>"směrné množství výztuže dle metodiky ÚRS CZ-80-120 kg/m3"</t>
  </si>
  <si>
    <t>2,810*0,10</t>
  </si>
  <si>
    <t>564801012</t>
  </si>
  <si>
    <t>Podklad ze štěrkodrtě ŠD plochy do 100 m2 tl 40 mm</t>
  </si>
  <si>
    <t>1040440912</t>
  </si>
  <si>
    <t>Podklad ze štěrkodrti ŠD s rozprostřením a zhutněním plochy jednotlivě do 100 m2, po zhutnění tl. 40 mm</t>
  </si>
  <si>
    <t>https://podminky.urs.cz/item/CS_URS_2024_01/564801012</t>
  </si>
  <si>
    <t>"viz PD-D.1.14.5, doplnění lože"</t>
  </si>
  <si>
    <t>6,0*3,5</t>
  </si>
  <si>
    <t>564871011</t>
  </si>
  <si>
    <t>Podklad ze štěrkodrtě ŠD plochy do 100 m2 tl 250 mm</t>
  </si>
  <si>
    <t>894003364</t>
  </si>
  <si>
    <t>Podklad ze štěrkodrti ŠD s rozprostřením a zhutněním plochy jednotlivě do 100 m2, po zhutnění tl. 250 mm</t>
  </si>
  <si>
    <t>https://podminky.urs.cz/item/CS_URS_2024_01/564871011</t>
  </si>
  <si>
    <t>591111111</t>
  </si>
  <si>
    <t>Kladení dlažby z kostek velkých z kamene do lože z kameniva těženého tl 50 mm</t>
  </si>
  <si>
    <t>1878808820</t>
  </si>
  <si>
    <t>Kladení dlažby z kostek s provedením lože do tl. 50 mm, s vyplněním spár, s dvojím beraněním a se smetením přebytečného materiálu na krajnici velkých z kamene, do lože z kameniva těženého</t>
  </si>
  <si>
    <t>https://podminky.urs.cz/item/CS_URS_2024_01/591111111</t>
  </si>
  <si>
    <t>583-1</t>
  </si>
  <si>
    <t>odseky - žulové kamenné odseky</t>
  </si>
  <si>
    <t>1508313408</t>
  </si>
  <si>
    <t>21*1,02 'Přepočtené koeficientem množství</t>
  </si>
  <si>
    <t>919726122</t>
  </si>
  <si>
    <t>Geotextilie pro ochranu, separaci a filtraci netkaná měrná hm přes 200 do 300 g/m2</t>
  </si>
  <si>
    <t>598244164</t>
  </si>
  <si>
    <t>Geotextilie netkaná pro ochranu, separaci nebo filtraci měrná hmotnost přes 200 do 300 g/m2</t>
  </si>
  <si>
    <t>https://podminky.urs.cz/item/CS_URS_2024_01/919726122</t>
  </si>
  <si>
    <t>4,3*6,95</t>
  </si>
  <si>
    <t>949101111</t>
  </si>
  <si>
    <t>Lešení pomocné pro objekty pozemních staveb s lešeňovou podlahou v do 1,9 m zatížení do 150 kg/m2</t>
  </si>
  <si>
    <t>-1870531606</t>
  </si>
  <si>
    <t>Lešení pomocné pracovní pro objekty pozemních staveb pro zatížení do 150 kg/m2, o výšce lešeňové podlahy do 1,9 m</t>
  </si>
  <si>
    <t>https://podminky.urs.cz/item/CS_URS_2024_01/949101111</t>
  </si>
  <si>
    <t>998017001</t>
  </si>
  <si>
    <t>Přesun hmot s omezením mechanizace pro budovy v do 6 m</t>
  </si>
  <si>
    <t>-682365153</t>
  </si>
  <si>
    <t>Přesun hmot pro budovy občanské výstavby, bydlení, výrobu a služby s omezením mechanizace vodorovná dopravní vzdálenost do 100 m pro budovy s jakoukoliv nosnou konstrukcí výšky do 6 m</t>
  </si>
  <si>
    <t>https://podminky.urs.cz/item/CS_URS_2023_02/998017001</t>
  </si>
  <si>
    <t>712</t>
  </si>
  <si>
    <t>Povlakové krytiny</t>
  </si>
  <si>
    <t>712363001</t>
  </si>
  <si>
    <t>Provedení povlakové krytiny střech do 10° termoplastickou fólií PVC rozvinutím a natažením v ploše</t>
  </si>
  <si>
    <t>-69110518</t>
  </si>
  <si>
    <t>Provedení povlakové krytiny střech plochých do 10° fólií termoplastickou mPVC (měkčené PVC) rozvinutí a natažení fólie v ploše</t>
  </si>
  <si>
    <t>https://podminky.urs.cz/item/CS_URS_2024_01/712363001</t>
  </si>
  <si>
    <t>28343016</t>
  </si>
  <si>
    <t>fólie hydroizolační střešní mPVC určená ke stabilizaci přitížením a do vegetačních střech tl 2,0mm</t>
  </si>
  <si>
    <t>566441136</t>
  </si>
  <si>
    <t>21*1,1655 'Přepočtené koeficientem množství</t>
  </si>
  <si>
    <t>712363104</t>
  </si>
  <si>
    <t>Provedení povlakové krytiny střech do 10° ukotvení fólie talířovou hmoždinkou do dřevěné konstrukce</t>
  </si>
  <si>
    <t>1703101781</t>
  </si>
  <si>
    <t>Provedení povlakové krytiny střech plochých do 10° fólií ostatní činnosti při pokládání hydroizolačních fólií (materiál ve specifikaci) mechanické ukotvení talířovou hmoždinkou do dřevěné konstrukce</t>
  </si>
  <si>
    <t>https://podminky.urs.cz/item/CS_URS_2024_01/712363104</t>
  </si>
  <si>
    <t>"odhadem, upřesněno ve vyšším stupni PD"56</t>
  </si>
  <si>
    <t>59051324</t>
  </si>
  <si>
    <t>kotvení-materiál</t>
  </si>
  <si>
    <t>-2143999485</t>
  </si>
  <si>
    <t>56*1,05 'Přepočtené koeficientem množství</t>
  </si>
  <si>
    <t>712363205</t>
  </si>
  <si>
    <t>Provedení povlakové krytiny střech do 10° uchycení fólie do hliníkového profilu</t>
  </si>
  <si>
    <t>306346927</t>
  </si>
  <si>
    <t>Provedení povlakové krytiny střech plochých do 10° fólií ostatní činnosti při pokládání hydroizolačních fólií (materiál ve specifikaci) uchycení fólie do kovového profilu</t>
  </si>
  <si>
    <t>https://podminky.urs.cz/item/CS_URS_2024_01/712363205</t>
  </si>
  <si>
    <t>6,0*2+3,5*2</t>
  </si>
  <si>
    <t>712771101</t>
  </si>
  <si>
    <t>Provedení ochranné vrstvy z textilií nebo rohoží volně s přesahem vegetační střechy sklon do 5°</t>
  </si>
  <si>
    <t>-532081794</t>
  </si>
  <si>
    <t>Provedení ochranné vrstvy vegetační střechy proti prorůstání kořenů, proti mechanickému poškození hydroizolace z textilií nebo rohoží volně kladených s přesahem, sklon střechy do 5°</t>
  </si>
  <si>
    <t>https://podminky.urs.cz/item/CS_URS_2024_01/712771101</t>
  </si>
  <si>
    <t>69334002</t>
  </si>
  <si>
    <t>textilie ochranná vegetačních střech 300g/m2</t>
  </si>
  <si>
    <t>-1601904147</t>
  </si>
  <si>
    <t>21*1,05 'Přepočtené koeficientem množství</t>
  </si>
  <si>
    <t>712771331</t>
  </si>
  <si>
    <t>Provedení hydroakumulační vrstvy z nopových fólií na sraz vegetační střechy sklon do 5°</t>
  </si>
  <si>
    <t>-1018833363</t>
  </si>
  <si>
    <t>Provedení hydroakumulační vrstvy vegetační střechy z plastových nopových fólií s perforací, kladených volně na sraz, sklon střechy do 5°</t>
  </si>
  <si>
    <t>https://podminky.urs.cz/item/CS_URS_2024_01/712771331</t>
  </si>
  <si>
    <t>69334154</t>
  </si>
  <si>
    <t>fólie profilovaná (nopová) perforovaná HDPE s hydroakumulační a drenážní funkcí do vegetačních střech s výškou nopů 60mm</t>
  </si>
  <si>
    <t>1604390632</t>
  </si>
  <si>
    <t>21*1,15 'Přepočtené koeficientem množství</t>
  </si>
  <si>
    <t>712771401</t>
  </si>
  <si>
    <t>Provedení vegetační vrstvy ze substrátu tl do 100 mm vegetační střechy sklon do 5°</t>
  </si>
  <si>
    <t>-1771673485</t>
  </si>
  <si>
    <t>Provedení vegetační vrstvy vegetační střechy ze substrátu, tloušťky do 100 mm, sklon střechy do 5°</t>
  </si>
  <si>
    <t>https://podminky.urs.cz/item/CS_URS_2024_01/712771401</t>
  </si>
  <si>
    <t>10321230</t>
  </si>
  <si>
    <t>substrát vegetačních střech extenzivní s vyšším obsahem organické složky</t>
  </si>
  <si>
    <t>-168780266</t>
  </si>
  <si>
    <t>6,0*3,5*0,08</t>
  </si>
  <si>
    <t>1,68*1,1 'Přepočtené koeficientem množství</t>
  </si>
  <si>
    <t>712771521</t>
  </si>
  <si>
    <t>Položení vegetační nebo trávníkové rohože vegetační střechy sklon do 5°</t>
  </si>
  <si>
    <t>206344640</t>
  </si>
  <si>
    <t>Založení vegetace vegetační střechy položením vegetační nebo trávníkové rohože, sklon střechy do 5°</t>
  </si>
  <si>
    <t>https://podminky.urs.cz/item/CS_URS_2024_01/712771521</t>
  </si>
  <si>
    <t>69334504</t>
  </si>
  <si>
    <t>koberec rozchodníkový vegetačních střech</t>
  </si>
  <si>
    <t>682506117</t>
  </si>
  <si>
    <t>21*1,1 'Přepočtené koeficientem množství</t>
  </si>
  <si>
    <t>998712101</t>
  </si>
  <si>
    <t>Přesun hmot tonážní pro krytiny povlakové v objektech v do 6 m</t>
  </si>
  <si>
    <t>-1070399812</t>
  </si>
  <si>
    <t>Přesun hmot pro povlakové krytiny stanovený z hmotnosti přesunovaného materiálu vodorovná dopravní vzdálenost do 50 m základní v objektech výšky do 6 m</t>
  </si>
  <si>
    <t>https://podminky.urs.cz/item/CS_URS_2024_01/998712101</t>
  </si>
  <si>
    <t>741</t>
  </si>
  <si>
    <t>Elektroinstalace - silnoproud</t>
  </si>
  <si>
    <t>74141-1</t>
  </si>
  <si>
    <t>Uzemnění, D+M, viz PD D.1.14.7</t>
  </si>
  <si>
    <t>-488509455</t>
  </si>
  <si>
    <t>762</t>
  </si>
  <si>
    <t>Konstrukce tesařské</t>
  </si>
  <si>
    <t>762083122</t>
  </si>
  <si>
    <t>Impregnace řeziva proti dřevokaznému hmyzu, houbám a plísním máčením třída ohrožení 3 a 4</t>
  </si>
  <si>
    <t>-2123456447</t>
  </si>
  <si>
    <t>Impregnace řeziva máčením proti dřevokaznému hmyzu, houbám a plísním, třída ohrožení 3 a 4 (dřevo v exteriéru)</t>
  </si>
  <si>
    <t>https://podminky.urs.cz/item/CS_URS_2024_01/762083122</t>
  </si>
  <si>
    <t>0,196</t>
  </si>
  <si>
    <t>762332142</t>
  </si>
  <si>
    <t>Montáž vázaných kcí krovů pravidelných z hraněného řeziva pl přes 120 do 224 cm2 s ocelovými spojkami</t>
  </si>
  <si>
    <t>-2108370583</t>
  </si>
  <si>
    <t>Montáž vázaných konstrukcí krovů střech pultových, sedlových, valbových, stanových čtvercového nebo obdélníkového půdorysu z řeziva hraněného s použitím ocelových spojek (spojky ve specifikaci) průřezové plochy přes 120 do 224 cm2</t>
  </si>
  <si>
    <t>https://podminky.urs.cz/item/CS_URS_2024_01/762332142</t>
  </si>
  <si>
    <t>"viz PD D.1,14,5-řez-atika"6,0+3,5*2</t>
  </si>
  <si>
    <t>60512130</t>
  </si>
  <si>
    <t>hranol stavební řezivo průřezu do 224cm2 do dl 6m</t>
  </si>
  <si>
    <t>823910501</t>
  </si>
  <si>
    <t>(6,0+3,5*2)*0,120*0,120</t>
  </si>
  <si>
    <t>0,187*1,05 'Přepočtené koeficientem množství</t>
  </si>
  <si>
    <t>762361323</t>
  </si>
  <si>
    <t>Konstrukční a vyrovnávací vrstva pod klempířské prvky (atiky) z desek cementotřískových tl 24 mm</t>
  </si>
  <si>
    <t>2068966264</t>
  </si>
  <si>
    <t>Konstrukční vrstva pod klempířské prvky pro oplechování horních ploch zdí a nadezdívek (atik) z desek cementotřískových šroubovaných do podkladu, tloušťky desky 24 mm</t>
  </si>
  <si>
    <t>https://podminky.urs.cz/item/CS_URS_2024_01/762361323</t>
  </si>
  <si>
    <t>3,5*2+6,0</t>
  </si>
  <si>
    <t>762395000</t>
  </si>
  <si>
    <t>Spojovací prostředky krovů, bednění, laťování, nadstřešních konstrukcí</t>
  </si>
  <si>
    <t>1632681734</t>
  </si>
  <si>
    <t>Spojovací prostředky krovů, bednění a laťování, nadstřešních konstrukcí svorníky, prkna, hřebíky, pásová ocel, vruty</t>
  </si>
  <si>
    <t>https://podminky.urs.cz/item/CS_URS_2024_01/762395000</t>
  </si>
  <si>
    <t>762810129-1</t>
  </si>
  <si>
    <t>Záklop stropů z cementotřískových desek tl 30 mm se základním nátěrem, na pero a drážku šroubovaných na trámy</t>
  </si>
  <si>
    <t>-773414093</t>
  </si>
  <si>
    <t>998762101</t>
  </si>
  <si>
    <t>Přesun hmot tonážní pro kce tesařské v objektech v do 6 m</t>
  </si>
  <si>
    <t>1866109734</t>
  </si>
  <si>
    <t>Přesun hmot pro konstrukce tesařské stanovený z hmotnosti přesunovaného materiálu vodorovná dopravní vzdálenost do 50 m základní v objektech výšky do 6 m</t>
  </si>
  <si>
    <t>https://podminky.urs.cz/item/CS_URS_2024_01/998762101</t>
  </si>
  <si>
    <t>764</t>
  </si>
  <si>
    <t>Konstrukce klempířské</t>
  </si>
  <si>
    <t>764-1</t>
  </si>
  <si>
    <t>-1551389612</t>
  </si>
  <si>
    <t>Lapač střešních splavenin, D+M</t>
  </si>
  <si>
    <t>764558422</t>
  </si>
  <si>
    <t>Svody kruhové včetně objímek, kolen, odskoků z nerez plechu průměru 100 mm</t>
  </si>
  <si>
    <t>1519132775</t>
  </si>
  <si>
    <t>Svod z nerezového plechu kruhový, průměru 100 mm</t>
  </si>
  <si>
    <t>https://podminky.urs.cz/item/CS_URS_2024_01/764558422</t>
  </si>
  <si>
    <t>998764101</t>
  </si>
  <si>
    <t>Přesun hmot tonážní pro konstrukce klempířské v objektech v do 6 m</t>
  </si>
  <si>
    <t>485086428</t>
  </si>
  <si>
    <t>Přesun hmot pro konstrukce klempířské stanovený z hmotnosti přesunovaného materiálu vodorovná dopravní vzdálenost do 50 m základní v objektech výšky do 6 m</t>
  </si>
  <si>
    <t>https://podminky.urs.cz/item/CS_URS_2024_01/998764101</t>
  </si>
  <si>
    <t>766</t>
  </si>
  <si>
    <t>Konstrukce truhlářské</t>
  </si>
  <si>
    <t>766417-1</t>
  </si>
  <si>
    <t>Bočnice-dřevěné latě, vč. povrchové úpravy, vč. spoj, prostředků, D+M</t>
  </si>
  <si>
    <t>2031613389</t>
  </si>
  <si>
    <t>1,67*2,25+1,67*2,25</t>
  </si>
  <si>
    <t>76642-1</t>
  </si>
  <si>
    <t>Opláštění podhledu dřevěné latě, vč. povrchové úpravy, vč. spoj. prostředků, D+M</t>
  </si>
  <si>
    <t>-2059149222</t>
  </si>
  <si>
    <t>998766201</t>
  </si>
  <si>
    <t>Přesun hmot procentní pro kce truhlářské v objektech v do 6 m</t>
  </si>
  <si>
    <t>%</t>
  </si>
  <si>
    <t>2138094380</t>
  </si>
  <si>
    <t>Přesun hmot pro konstrukce truhlářské stanovený procentní sazbou (%) z ceny vodorovná dopravní vzdálenost do 50 m základní v objektech výšky do 6 m</t>
  </si>
  <si>
    <t>https://podminky.urs.cz/item/CS_URS_2024_01/998766201</t>
  </si>
  <si>
    <t>767</t>
  </si>
  <si>
    <t>Konstrukce zámečnické</t>
  </si>
  <si>
    <t>R</t>
  </si>
  <si>
    <t>767A9003</t>
  </si>
  <si>
    <t>Montáž, výroba a osazení atypických zámečnických konstrukcí hmotnosti přes 10 do 20 kg</t>
  </si>
  <si>
    <t>656100106</t>
  </si>
  <si>
    <t>Atypické kovové konstrukce (výroba, dodávka a montáž) výrobek jednotlivé hmotnosti přes 10 do 20 kg</t>
  </si>
  <si>
    <t>https://podminky.urs.cz/item/CS_URS_2023_02/767A9003</t>
  </si>
  <si>
    <t>"viz TZ - D.1.14 - ocelová skeletová konstrukce, spoje-šroubové spoje, vč. povrchové úpravy, navařené platle"</t>
  </si>
  <si>
    <t>"JA 160/80/5"5*2,6*17,5+6,0*5*17,5+3,5*8*17,5</t>
  </si>
  <si>
    <t>"ztratné na materiál+šroubovaná kce+navařené platle + povrchová úprava, vč. dopravy-jedná se o odhad hrubý - cca 25%"1242,500*1,25</t>
  </si>
  <si>
    <t>Úroveň 3:</t>
  </si>
  <si>
    <t>901-V-a - Elektroinstalace</t>
  </si>
  <si>
    <t xml:space="preserve">    21-M - Elektromontáže</t>
  </si>
  <si>
    <t>741372153</t>
  </si>
  <si>
    <t>Montáž svítidlo LED průmyslové přisazené nástěnné se zapojením vodičů</t>
  </si>
  <si>
    <t>-430219922</t>
  </si>
  <si>
    <t>Montáž svítidel s integrovaným zdrojem LED se zapojením vodičů průmyslových přisazených nástěnných</t>
  </si>
  <si>
    <t>https://podminky.urs.cz/item/CS_URS_2024_01/741372153</t>
  </si>
  <si>
    <t>34835001-1</t>
  </si>
  <si>
    <t>přisazené LED svítidlo IP65</t>
  </si>
  <si>
    <t>-849257428</t>
  </si>
  <si>
    <t>21-M</t>
  </si>
  <si>
    <t>Elektromontáže</t>
  </si>
  <si>
    <t>210220020</t>
  </si>
  <si>
    <t>Montáž uzemňovacího vedení vodičů FeZn pomocí svorek v zemi páskou do 120 mm2 ve městské zástavbě</t>
  </si>
  <si>
    <t>-1110334334</t>
  </si>
  <si>
    <t>Montáž uzemňovacího vedení s upevněním, propojením a připojením pomocí svorek v zemi s izolací spojů vodičů FeZn páskou průřezu do 120 mm2 v městské zástavbě</t>
  </si>
  <si>
    <t>https://podminky.urs.cz/item/CS_URS_2024_01/210220020</t>
  </si>
  <si>
    <t>35442062</t>
  </si>
  <si>
    <t>pás zemnící 30x4mm FeZn</t>
  </si>
  <si>
    <t>1595971267</t>
  </si>
  <si>
    <t>25,2*1,1 'Přepočtené koeficientem množství</t>
  </si>
  <si>
    <t>210220022</t>
  </si>
  <si>
    <t>Montáž uzemňovacího vedení vodičů FeZn pomocí svorek v zemi drátem průměru do 10 mm ve městské zástavbě</t>
  </si>
  <si>
    <t>1103566377</t>
  </si>
  <si>
    <t>Montáž uzemňovacího vedení s upevněním, propojením a připojením pomocí svorek v zemi s izolací spojů vodičů FeZn drátem nebo lanem průměru do 10 mm v městské zástavbě</t>
  </si>
  <si>
    <t>https://podminky.urs.cz/item/CS_URS_2024_01/210220022</t>
  </si>
  <si>
    <t>35441073</t>
  </si>
  <si>
    <t>drát D 10mm FeZn</t>
  </si>
  <si>
    <t>1720925379</t>
  </si>
  <si>
    <t>8,4*1,1 'Přepočtené koeficientem množství</t>
  </si>
  <si>
    <t>210220301</t>
  </si>
  <si>
    <t>Montáž svorek hromosvodných se 2 šrouby</t>
  </si>
  <si>
    <t>-2130019116</t>
  </si>
  <si>
    <t>Montáž hromosvodného vedení svorek se 2 šrouby</t>
  </si>
  <si>
    <t>https://podminky.urs.cz/item/CS_URS_2024_01/210220301</t>
  </si>
  <si>
    <t>35441895</t>
  </si>
  <si>
    <t>svorka připojovací k připojení kovových částí</t>
  </si>
  <si>
    <t>1315329821</t>
  </si>
  <si>
    <t>210220302</t>
  </si>
  <si>
    <t>Montáž svorek hromosvodných se 3 a více šrouby</t>
  </si>
  <si>
    <t>2038043151</t>
  </si>
  <si>
    <t>Montáž hromosvodného vedení svorek se 3 a více šrouby</t>
  </si>
  <si>
    <t>https://podminky.urs.cz/item/CS_URS_2024_01/210220302</t>
  </si>
  <si>
    <t>35441860-1</t>
  </si>
  <si>
    <t>svorka křížová SK</t>
  </si>
  <si>
    <t>-458764654</t>
  </si>
  <si>
    <t>210220401</t>
  </si>
  <si>
    <t>Montáž doplňků hromosvodného vedení - štítků k označení svodů</t>
  </si>
  <si>
    <t>1079156943</t>
  </si>
  <si>
    <t>Montáž hromosvodného vedení ochranných prvků a doplňků štítků k označení svodů</t>
  </si>
  <si>
    <t>https://podminky.urs.cz/item/CS_URS_2024_01/210220401</t>
  </si>
  <si>
    <t>35442110-1</t>
  </si>
  <si>
    <t>štítek kabelového vedení</t>
  </si>
  <si>
    <t>175467594</t>
  </si>
  <si>
    <t>210813011</t>
  </si>
  <si>
    <t>Montáž kabelu Cu plného nebo laněného do 1 kV žíly 3x1,5 až 6 mm2 (např. CYKY) bez ukončení uloženého pevně</t>
  </si>
  <si>
    <t>2050834911</t>
  </si>
  <si>
    <t>Montáž izolovaných kabelů měděných do 1 kV bez ukončení plných nebo laněných kulatých (např. CYKY, CHKE-R) uložených pevně počtu a průřezu žil 3x1,5 až 6 mm2</t>
  </si>
  <si>
    <t>https://podminky.urs.cz/item/CS_URS_2024_01/210813011</t>
  </si>
  <si>
    <t>15,9</t>
  </si>
  <si>
    <t>34111036</t>
  </si>
  <si>
    <t>kabel instalační jádro Cu plné izolace PVC plášť PVC 450/750V (CYKY) 3x2,5mm2</t>
  </si>
  <si>
    <t>-62685649</t>
  </si>
  <si>
    <t>15,9*1,15 'Přepočtené koeficientem množství</t>
  </si>
  <si>
    <t>210280001</t>
  </si>
  <si>
    <t>Zkoušky a prohlídky el rozvodů a zařízení celková prohlídka pro objem montážních prací do 100 tis Kč</t>
  </si>
  <si>
    <t>819719752</t>
  </si>
  <si>
    <t>Zkoušky a prohlídky elektrických rozvodů a zařízení celková prohlídka, zkoušení, měření a vyhotovení revizní zprávy pro objem montážních prací do 100 tisíc Kč</t>
  </si>
  <si>
    <t>https://podminky.urs.cz/item/CS_URS_2024_01/210280001</t>
  </si>
  <si>
    <t>210-1</t>
  </si>
  <si>
    <t>Drobný elektroinstalační materiál</t>
  </si>
  <si>
    <t>-812183327</t>
  </si>
  <si>
    <t>902 - Mobiliář pozemní komunikace</t>
  </si>
  <si>
    <t>9361-D.1.15.2.06</t>
  </si>
  <si>
    <t>PÍTKO, D+M</t>
  </si>
  <si>
    <t>2087324558</t>
  </si>
  <si>
    <t>"nerezový prvek, osazen v kruhu z pásoviny vyplněné na porvrchu kamennou dlažbou"</t>
  </si>
  <si>
    <t>"doplněno miskou pro psy"1</t>
  </si>
  <si>
    <t>903 - Mobiliář park</t>
  </si>
  <si>
    <t>9361-D.1.16.2.04</t>
  </si>
  <si>
    <t>POVALOVÉ CHODNÍČKY, DŘEVĚNÉ, D+M</t>
  </si>
  <si>
    <t>-1388929141</t>
  </si>
  <si>
    <t>"dřevěné prvky barevně sjednoceny s ostatním mobiliářem, provedení nutno uzpůsobit konkrétnímu umístění"240,0</t>
  </si>
  <si>
    <t>9361-D.1.16.2.06</t>
  </si>
  <si>
    <t>PTAČÍ BUDKY, D+M</t>
  </si>
  <si>
    <t>-350183972</t>
  </si>
  <si>
    <t>"smrkové dřevo povrchově upraveno, rozměry budky a vletových otvorů dle druhu ptactva"</t>
  </si>
  <si>
    <t>"opatřit ochrannou vletového otvoru (plechový kroužek) a predátoři zábranou"10</t>
  </si>
  <si>
    <t>B_C - Přímé výdaje na doprovodnou část projektu_Ostatní způsobilé výdaje</t>
  </si>
  <si>
    <t>101 _b_doprov.st - Zpevněné plochy ulice Litoměřická (způsobilé - dotace)</t>
  </si>
  <si>
    <t xml:space="preserve">Výpočet množství pomocí aplikace Výměry-www.bimplatforma.cz, výpočet přiložen.  SO 101 - skladba č. 2 (70,5% plochy) + kamenný obrubník žulový</t>
  </si>
  <si>
    <t>-901304658</t>
  </si>
  <si>
    <t>"skladba 2, viz PD D.1.6.3-vzorový příčný řez"</t>
  </si>
  <si>
    <t>(819,440+53,810+152,46)*0,740</t>
  </si>
  <si>
    <t>"jámy pro výsadbu stromů"13,15</t>
  </si>
  <si>
    <t>"v místech mobiliáře"(1,98*4+2,54*3)*0,740</t>
  </si>
  <si>
    <t>783,675/3*2*0,705</t>
  </si>
  <si>
    <t>122452204</t>
  </si>
  <si>
    <t>Odkopávky a prokopávky nezapažené pro silnice a dálnice v hornině třídy těžitelnosti II objem do 500 m3 strojně</t>
  </si>
  <si>
    <t>926869650</t>
  </si>
  <si>
    <t>Odkopávky a prokopávky nezapažené pro silnice a dálnice strojně v hornině třídy těžitelnosti II přes 100 do 500 m3</t>
  </si>
  <si>
    <t>https://podminky.urs.cz/item/CS_URS_2024_01/122452204</t>
  </si>
  <si>
    <t>783,675/3*1*0,705</t>
  </si>
  <si>
    <t>-539232189</t>
  </si>
  <si>
    <t>368,327</t>
  </si>
  <si>
    <t>1561672020</t>
  </si>
  <si>
    <t>368,327*5 'Přepočtené koeficientem množství</t>
  </si>
  <si>
    <t>-135378834</t>
  </si>
  <si>
    <t>184,164</t>
  </si>
  <si>
    <t>-1876125806</t>
  </si>
  <si>
    <t>184,164*5 'Přepočtené koeficientem množství</t>
  </si>
  <si>
    <t>-1678058483</t>
  </si>
  <si>
    <t>(368,327+184,1648)*1,7</t>
  </si>
  <si>
    <t>939,236/100*30</t>
  </si>
  <si>
    <t>-1976490212</t>
  </si>
  <si>
    <t>939,236/100*70</t>
  </si>
  <si>
    <t>520575028</t>
  </si>
  <si>
    <t>(819,440+53,810+152,46)</t>
  </si>
  <si>
    <t>"v místech mobiliáře"(1,98*4+2,54*3)</t>
  </si>
  <si>
    <t>1054,400/3*2*0,705</t>
  </si>
  <si>
    <t>1876421515</t>
  </si>
  <si>
    <t>1054,400/3*1*0,705</t>
  </si>
  <si>
    <t>451317777</t>
  </si>
  <si>
    <t>Podklad nebo lože pod dlažbu vodorovný nebo do sklonu 1:5 z betonu prostého tl přes 50 do 100 mm</t>
  </si>
  <si>
    <t>-58851207</t>
  </si>
  <si>
    <t>Podklad nebo lože pod dlažbu (přídlažbu) v ploše vodorovné nebo ve sklonu do 1:5, tloušťky od 50 do 100 mm z betonu prostého</t>
  </si>
  <si>
    <t>https://podminky.urs.cz/item/CS_URS_2024_01/451317777</t>
  </si>
  <si>
    <t>"výústní objekt - D.1.7.12"</t>
  </si>
  <si>
    <t>2,535</t>
  </si>
  <si>
    <t>457971121</t>
  </si>
  <si>
    <t>Zřízení vrstvy z geotextilie o sklonu přes 10° do 35° š do 3 m</t>
  </si>
  <si>
    <t>-492727933</t>
  </si>
  <si>
    <t>Zřízení vrstvy z geotextilie s přesahem bez připevnění k podkladu, s potřebným dočasným zatěžováním včetně zakotvení okraje o sklonu přes 10° do 35°, šířky geotextilie do 3 m</t>
  </si>
  <si>
    <t>https://podminky.urs.cz/item/CS_URS_2024_01/457971121</t>
  </si>
  <si>
    <t>2,633*1,32*1,25</t>
  </si>
  <si>
    <t>819749433</t>
  </si>
  <si>
    <t>4,344</t>
  </si>
  <si>
    <t>4,344*1,2 'Přepočtené koeficientem množství</t>
  </si>
  <si>
    <t>457979121</t>
  </si>
  <si>
    <t>Příplatek za připevnění geotextilie k podkladu o sklonu přes 10° do 35° 4 skoby na 10 m2</t>
  </si>
  <si>
    <t>-1603696950</t>
  </si>
  <si>
    <t>Zřízení vrstvy z geotextilie s přesahem Příplatek k cenám za připevnění geotextilie k podkladu ocelovými skobami z betonářské oceli o sklonu přes 10° do 35°, při počtu skob na 10 m2 plochy do 4 ks</t>
  </si>
  <si>
    <t>https://podminky.urs.cz/item/CS_URS_2024_01/457979121</t>
  </si>
  <si>
    <t>462451113</t>
  </si>
  <si>
    <t>Prolití kamenného záhozu maltou MC 15</t>
  </si>
  <si>
    <t>-633350084</t>
  </si>
  <si>
    <t>Prolití konstrukce z kamene kamenného záhozu cementovou maltou MC-15</t>
  </si>
  <si>
    <t>https://podminky.urs.cz/item/CS_URS_2024_01/462451113</t>
  </si>
  <si>
    <t>3,588*0,250+0,250*1,73*0,6</t>
  </si>
  <si>
    <t>462512370</t>
  </si>
  <si>
    <t>Zához z lomového kamene s proštěrkováním z terénu hmotnost přes 200 do 500 kg</t>
  </si>
  <si>
    <t>1602753097</t>
  </si>
  <si>
    <t>Zához z lomového kamene neupraveného záhozového s proštěrkováním z terénu, hmotnosti jednotlivých kamenů přes 200 do 500 kg</t>
  </si>
  <si>
    <t>https://podminky.urs.cz/item/CS_URS_2024_01/462512370</t>
  </si>
  <si>
    <t>3,588*0,25+0,250*1,73*0,6</t>
  </si>
  <si>
    <t>462519003</t>
  </si>
  <si>
    <t>Příplatek za urovnání ploch záhozu z lomového kamene hmotnost přes 200 do 500 kg</t>
  </si>
  <si>
    <t>-1529510578</t>
  </si>
  <si>
    <t>Zához z lomového kamene neupraveného záhozového Příplatek k cenám za urovnání viditelných ploch záhozu z kamene, hmotnosti jednotlivých kamenů přes 200 do 500 kg</t>
  </si>
  <si>
    <t>https://podminky.urs.cz/item/CS_URS_2024_01/462519003</t>
  </si>
  <si>
    <t>3,588*0,25*2+1,901*0,25*2</t>
  </si>
  <si>
    <t>201420441</t>
  </si>
  <si>
    <t>https://podminky.urs.cz/item/CS_URS_2023_02/561041111</t>
  </si>
  <si>
    <t>(819,440+53,810+152,46)*0,705</t>
  </si>
  <si>
    <t>1374804719</t>
  </si>
  <si>
    <t>723,126*0,025</t>
  </si>
  <si>
    <t>18,078*1,05 'Přepočtené koeficientem množství</t>
  </si>
  <si>
    <t>564801112</t>
  </si>
  <si>
    <t>Podklad ze štěrkodrtě ŠD plochy přes 100 m2 tl 40 mm</t>
  </si>
  <si>
    <t>-290574264</t>
  </si>
  <si>
    <t>Podklad ze štěrkodrti ŠD s rozprostřením a zhutněním plochy přes 100 m2, po zhutnění tl. 40 mm</t>
  </si>
  <si>
    <t>https://podminky.urs.cz/item/CS_URS_2024_01/564801112</t>
  </si>
  <si>
    <t xml:space="preserve">"doplnění lože u skladby 2-viz PD D.1.6.3, v položce kladení započítáno lože tl. 50mm" </t>
  </si>
  <si>
    <t>"v místech mobiliáře"(0,781*2+2,160*2+0,7*2+2,105*2+2,096*2+0,740*2+0,719*2+2,109*2+0,839*2+2,079*2+0,862*2+2,105*2+0,8*2+2,105*2)*0,15</t>
  </si>
  <si>
    <t>1031,770*0,705</t>
  </si>
  <si>
    <t>564871111</t>
  </si>
  <si>
    <t>Podklad ze štěrkodrtě ŠD plochy přes 100 m2 tl 250 mm</t>
  </si>
  <si>
    <t>691757140</t>
  </si>
  <si>
    <t>Podklad ze štěrkodrti ŠD s rozprostřením a zhutněním plochy přes 100 m2, po zhutnění tl. 250 mm</t>
  </si>
  <si>
    <t>https://podminky.urs.cz/item/CS_URS_2024_01/564871111</t>
  </si>
  <si>
    <t>-567649789</t>
  </si>
  <si>
    <t>1521955052</t>
  </si>
  <si>
    <t>"odpočet kamenné prvky dlažeb pro nevidomé umělá vodící linie š. 0,25 m"</t>
  </si>
  <si>
    <t>-40,374*0,25</t>
  </si>
  <si>
    <t>"odpočet kamenné prvky dlažeb pro nevidomé varovné a signální pásy s lemem"</t>
  </si>
  <si>
    <t>-8,6</t>
  </si>
  <si>
    <t>1013,076*0,705</t>
  </si>
  <si>
    <t>-634946093</t>
  </si>
  <si>
    <t>714,219*1,02 'Přepočtené koeficientem množství</t>
  </si>
  <si>
    <t>1422489299</t>
  </si>
  <si>
    <t>"výústní objekt"</t>
  </si>
  <si>
    <t>58381007</t>
  </si>
  <si>
    <t>kostka štípaná dlažební žula drobná 8/10</t>
  </si>
  <si>
    <t>-151934586</t>
  </si>
  <si>
    <t>2,535*1,02 'Přepočtené koeficientem množství</t>
  </si>
  <si>
    <t>591412-1</t>
  </si>
  <si>
    <t>Kladení dlažby pro nevidomé s vyplněním spár, se smetením přebytečného materiálu na vzdálenost do 3 m , s ložem tl. do 40 mm z kameniva</t>
  </si>
  <si>
    <t>2136514455</t>
  </si>
  <si>
    <t>"viz PD-koordinační situace C.3"</t>
  </si>
  <si>
    <t xml:space="preserve">"skladba  2"</t>
  </si>
  <si>
    <t>40,374*0,25</t>
  </si>
  <si>
    <t>8,55*0,4</t>
  </si>
  <si>
    <t>58381-1</t>
  </si>
  <si>
    <t>kamenné prvky dlažeb pro nevidomé varovné a signální pásy s lemem</t>
  </si>
  <si>
    <t>1948513869</t>
  </si>
  <si>
    <t>10,094*1,02 'Přepočtené koeficientem množství</t>
  </si>
  <si>
    <t>58381-2</t>
  </si>
  <si>
    <t xml:space="preserve">kamenné prvky dlažeb pro nevidomé umělá vodící linie  šířky 0,40 m</t>
  </si>
  <si>
    <t>1233015317</t>
  </si>
  <si>
    <t>3,42*1,02 'Přepočtené koeficientem množství</t>
  </si>
  <si>
    <t>891355-1</t>
  </si>
  <si>
    <t>Koncová zpětná klapka-žabaí klapka DN 160, D+M</t>
  </si>
  <si>
    <t>593450321</t>
  </si>
  <si>
    <t>916241213</t>
  </si>
  <si>
    <t>Osazení obrubníku kamenného stojatého s boční opěrou do lože z betonu prostého</t>
  </si>
  <si>
    <t>807349581</t>
  </si>
  <si>
    <t>Osazení obrubníku kamenného se zřízením lože, s vyplněním a zatřením spár cementovou maltou stojatého s boční opěrou z betonu prostého, do lože z betonu prostého</t>
  </si>
  <si>
    <t>https://podminky.urs.cz/item/CS_URS_2024_01/916241213</t>
  </si>
  <si>
    <t>"viz PD-koordinační situace C.2"</t>
  </si>
  <si>
    <t>"skladba 2"</t>
  </si>
  <si>
    <t>9,731+9,157+8,592+2,468+5,565+1,954+4,122+5,473+15,192+9,060+9,582+4,552</t>
  </si>
  <si>
    <t>58380005</t>
  </si>
  <si>
    <t>obrubník kamenný žulový přímý 1000x200x250mm</t>
  </si>
  <si>
    <t>1782515358</t>
  </si>
  <si>
    <t>85,448*1,02 'Přepočtené koeficientem množství</t>
  </si>
  <si>
    <t>1704089809</t>
  </si>
  <si>
    <t>-1927893826</t>
  </si>
  <si>
    <t>101-c - Zpevněné plochy ulice Litoměřická</t>
  </si>
  <si>
    <t xml:space="preserve">Výpočet množství pomocí aplikace Výměry-www.bimplatforma.cz, výpočet přiložen  SO 101 - skladba č.2 (29,5 % plochy)+kamenný žulový obrubník</t>
  </si>
  <si>
    <t xml:space="preserve">    46-M - Zemní práce při extr.mont.pracích</t>
  </si>
  <si>
    <t>122252205</t>
  </si>
  <si>
    <t>Odkopávky a prokopávky nezapažené pro silnice a dálnice v hornině třídy těžitelnosti I objem do 1000 m3 strojně</t>
  </si>
  <si>
    <t>-2141197563</t>
  </si>
  <si>
    <t>Odkopávky a prokopávky nezapažené pro silnice a dálnice strojně v hornině třídy těžitelnosti I přes 500 do 1 000 m3</t>
  </si>
  <si>
    <t>https://podminky.urs.cz/item/CS_URS_2024_01/122252205</t>
  </si>
  <si>
    <t>"skladba 1, viz PD D.1.6.3-vzorový příčný řez, uvažováno i s odkopem pro dopravní značky"</t>
  </si>
  <si>
    <t>(124,550+19,310+47,810+41,190+109,620+177,450+38,340+163,980+72,75+117,220+46,760+17,02)*0,640</t>
  </si>
  <si>
    <t>"jámy pro výsadbu stromů"77,07</t>
  </si>
  <si>
    <t>701,710/3*2</t>
  </si>
  <si>
    <t>"skladba 2, viz PD D.1.3.3-vzorový příčný řez"</t>
  </si>
  <si>
    <t>783,675/3*2*0,295</t>
  </si>
  <si>
    <t>"skladba 3, viz PD D.1.3.3-vzorový příčný řez"</t>
  </si>
  <si>
    <t>(246,86+15,12+14,8+14,510+14,80+15,33+31,51+18,04+16,26+108,34+15,89+7,84+18,02+98,74+6,402+12,54+5,62)*0,790</t>
  </si>
  <si>
    <t>"jámy pro výsadbu stromů"7,0</t>
  </si>
  <si>
    <t>528,891/3*2</t>
  </si>
  <si>
    <t>467,807+154,123+352,594-(15,853)</t>
  </si>
  <si>
    <t>2043239705</t>
  </si>
  <si>
    <t>"skladba 1, viz PD D.1.3.3-vzorový příčný řez, uvažováno i s odkopem pro dopravní značky"</t>
  </si>
  <si>
    <t>701,710/3*1</t>
  </si>
  <si>
    <t>783,675/3*1*0,295</t>
  </si>
  <si>
    <t>528,891/3*1</t>
  </si>
  <si>
    <t>233,903+77,061+176,297-(7,926)</t>
  </si>
  <si>
    <t>958,671</t>
  </si>
  <si>
    <t>958,671*5 'Přepočtené koeficientem množství</t>
  </si>
  <si>
    <t>479,335</t>
  </si>
  <si>
    <t>479,335*5 'Přepočtené koeficientem množství</t>
  </si>
  <si>
    <t>(958,671+479,335)*1,7</t>
  </si>
  <si>
    <t>2444,610/100*30</t>
  </si>
  <si>
    <t>2444,610/100*70</t>
  </si>
  <si>
    <t>(124,550+19,310+47,810+41,190+109,620+177,450+38,340+163,980+72,75+117,220+46,760+17,02)</t>
  </si>
  <si>
    <t>(819,440+53,810+152,46)*0,295</t>
  </si>
  <si>
    <t>"v místech mobiliáře"(1,98*4+2,54*3)*0,295</t>
  </si>
  <si>
    <t>(246,86+15,12+14,8+14,510+14,80+15,33+31,51+18,04+16,26+108,34+15,89+7,84+18,02+98,74+6,402+12,54+5,62)</t>
  </si>
  <si>
    <t>1973,890/3*2</t>
  </si>
  <si>
    <t>1973,890/3*1</t>
  </si>
  <si>
    <t>561041121</t>
  </si>
  <si>
    <t>Zřízení podkladu ze zeminy upravené vápnem, cementem, směsnými pojivy tl přes 250 do 300 mm pl přes 1000 do 5000 m2</t>
  </si>
  <si>
    <t>248661631</t>
  </si>
  <si>
    <t>Zřízení podkladu ze zeminy upravené hydraulickými pojivy vápnem, cementem nebo směsnými pojivy (materiál ve specifikaci) s rozprostřením, promísením, vlhčením, zhutněním a ošetřením vodou plochy přes 1 000 do 5 000 m2, tloušťka po zhutnění přes 250 do 300 mm</t>
  </si>
  <si>
    <t>https://podminky.urs.cz/item/CS_URS_2024_01/561041121</t>
  </si>
  <si>
    <t>"skladba 1, viz PD D.1.6.3-vzorový příčný řez"</t>
  </si>
  <si>
    <t>124,550+19,310+47,810+41,190+109,620+177,450+38,340+163,980+72,75+117,220+46,760+17,02</t>
  </si>
  <si>
    <t>"v místech mobiliáře"(0,781*2+2,160*2+0,7*2+2,105*2+2,096*2+0,740*2+0,719*2+2,109*2+0,839*2+2,079*2+0,862*2+2,105*2+0,8*2+2,105*2)*0,15*0,295</t>
  </si>
  <si>
    <t>"skladba 3, viz PD D.1.6.3-vzorový příčný řez"</t>
  </si>
  <si>
    <t>-1799845051</t>
  </si>
  <si>
    <t>1940,994*0,025</t>
  </si>
  <si>
    <t>48,525*1,05 'Přepočtené koeficientem množství</t>
  </si>
  <si>
    <t>-2143577798</t>
  </si>
  <si>
    <t>564851111</t>
  </si>
  <si>
    <t>Podklad ze štěrkodrtě ŠD plochy přes 100 m2 tl 150 mm</t>
  </si>
  <si>
    <t>337307463</t>
  </si>
  <si>
    <t>Podklad ze štěrkodrti ŠD s rozprostřením a zhutněním plochy přes 100 m2, po zhutnění tl. 150 mm</t>
  </si>
  <si>
    <t>https://podminky.urs.cz/item/CS_URS_2024_01/564851111</t>
  </si>
  <si>
    <t>564861111</t>
  </si>
  <si>
    <t>Podklad ze štěrkodrtě ŠD plochy přes 100 m2 tl 200 mm</t>
  </si>
  <si>
    <t>483038866</t>
  </si>
  <si>
    <t>Podklad ze štěrkodrti ŠD s rozprostřením a zhutněním plochy přes 100 m2, po zhutnění tl. 200 mm</t>
  </si>
  <si>
    <t>https://podminky.urs.cz/item/CS_URS_2024_01/564861111</t>
  </si>
  <si>
    <t>-1368139306</t>
  </si>
  <si>
    <t>-694928692</t>
  </si>
  <si>
    <t>"skladba 1, viz PD D.1.6.3-náhrada hutněným štěrkem"</t>
  </si>
  <si>
    <t>818564802</t>
  </si>
  <si>
    <t>-(5,430+1,670+6,060+6,250+6,850+4,640+1,750+1,302*2+0,992*2+1,302*2+1,096*2*2+0,795*2)</t>
  </si>
  <si>
    <t>-(2,417+40,741+17,388)*0,25</t>
  </si>
  <si>
    <t>58381004</t>
  </si>
  <si>
    <t>kostka štípaná dlažební mozaika žula 4/6 tř 1</t>
  </si>
  <si>
    <t>-965017079</t>
  </si>
  <si>
    <t>915,047*1,02 'Přepočtené koeficientem množství</t>
  </si>
  <si>
    <t>1978501049</t>
  </si>
  <si>
    <t>1013,076*0,295</t>
  </si>
  <si>
    <t>545102539</t>
  </si>
  <si>
    <t>298,857*1,02 'Přepočtené koeficientem množství</t>
  </si>
  <si>
    <t>591411111</t>
  </si>
  <si>
    <t>Kladení dlažby z mozaiky jednobarevné komunikací pro pěší lože z kameniva</t>
  </si>
  <si>
    <t>2047702816</t>
  </si>
  <si>
    <t>Kladení dlažby z mozaiky komunikací pro pěší s vyplněním spár, s dvojím beraněním a se smetením přebytečného materiálu na vzdálenost do 3 m jednobarevné, s ložem tl. do 40 mm z kameniva</t>
  </si>
  <si>
    <t>https://podminky.urs.cz/item/CS_URS_2024_01/591411111</t>
  </si>
  <si>
    <t>-(2,400+2,350+2,400+38,893*0,625+7,930+5,50+6,36+4,42+4,51)</t>
  </si>
  <si>
    <t>591441111</t>
  </si>
  <si>
    <t>Kladení dlažby z mozaiky jednobarevné komunikací pro pěší lože z MC</t>
  </si>
  <si>
    <t>-1205374506</t>
  </si>
  <si>
    <t>Kladení dlažby z mozaiky komunikací pro pěší s vyplněním spár, s dvojím beraněním a se smetením přebytečného materiálu na vzdálenost do 3 m jednobarevné, s ložem tl. do 40 mm z cementové malty</t>
  </si>
  <si>
    <t>https://podminky.urs.cz/item/CS_URS_2024_01/591441111</t>
  </si>
  <si>
    <t>"dvouřádek z kamenné kostky, viz PD-1.6.2 situace hran"</t>
  </si>
  <si>
    <t>(2,438+3,087+2,918+1,918+3,357+2,842+4,842*2+13,054+4,564*3+4,899+13,054+2,632+2,669+21,763+22,016+20,999+7,005)*2*0,08</t>
  </si>
  <si>
    <t>(8,685+5,279+6,008+6,192+2,437+1,142+3,663+1,242+4,218+3,124)*2*0,08</t>
  </si>
  <si>
    <t>-1923228797</t>
  </si>
  <si>
    <t>600,444</t>
  </si>
  <si>
    <t>30,402</t>
  </si>
  <si>
    <t>630,846*1,02 'Přepočtené koeficientem množství</t>
  </si>
  <si>
    <t>-333962732</t>
  </si>
  <si>
    <t>"skladba 1, 2 část, 3, 4"</t>
  </si>
  <si>
    <t>5,430+1,670+6,060+6,250+6,850+4,640+1,750</t>
  </si>
  <si>
    <t>3,100+2,180+3,32+4,54+6,73+5,50</t>
  </si>
  <si>
    <t>2,400+2,350+2,400+38,893*0,625+2,393*0,625+(5,4+6,6+8,4+8,5)*0,625</t>
  </si>
  <si>
    <t>"vjezd do nemovitosti a na parkoviště" 5,901+6,871+8,391+8,276</t>
  </si>
  <si>
    <t>"skladba 1, 2 část"</t>
  </si>
  <si>
    <t>(2,417+40,741+17,388)*0,4</t>
  </si>
  <si>
    <t>40435674</t>
  </si>
  <si>
    <t>138,475*1,02 'Přepočtené koeficientem množství</t>
  </si>
  <si>
    <t>-78733216</t>
  </si>
  <si>
    <t>24,218*1,02 'Přepočtené koeficientem množství</t>
  </si>
  <si>
    <t>8999141-1</t>
  </si>
  <si>
    <t xml:space="preserve">Doplňované zaklapávací chráničky inženýrských sítí, D+M </t>
  </si>
  <si>
    <t>-1869071599</t>
  </si>
  <si>
    <t>"skladba 1"11,301</t>
  </si>
  <si>
    <t>"skladba 2"46,988</t>
  </si>
  <si>
    <t>"skladba 3"116,91</t>
  </si>
  <si>
    <t>914111111</t>
  </si>
  <si>
    <t>Montáž svislé dopravní značky do velikosti 1 m2 objímkami na sloupek nebo konzolu</t>
  </si>
  <si>
    <t>-197185472</t>
  </si>
  <si>
    <t>Montáž svislé dopravní značky základní velikosti do 1 m2 objímkami na sloupky nebo konzoly</t>
  </si>
  <si>
    <t>https://podminky.urs.cz/item/CS_URS_2024_01/914111111</t>
  </si>
  <si>
    <t>"viz PD D.1.6.1"</t>
  </si>
  <si>
    <t>"IZ5b, IZ5a"1+1</t>
  </si>
  <si>
    <t>"IZ8a, IZ8b"1+1+1+1</t>
  </si>
  <si>
    <t>"B11"1</t>
  </si>
  <si>
    <t>"IP12"1+1+1+1</t>
  </si>
  <si>
    <t>"E13"1+1+1</t>
  </si>
  <si>
    <t>"E8a"1</t>
  </si>
  <si>
    <t>"E1"1</t>
  </si>
  <si>
    <t>40445649</t>
  </si>
  <si>
    <t>dodatkové tabulky E3-E5, E8, E14-E16 500x150mm</t>
  </si>
  <si>
    <t>1553196019</t>
  </si>
  <si>
    <t>40445650</t>
  </si>
  <si>
    <t>dodatkové tabulky E7, E12, E13 500x300mm</t>
  </si>
  <si>
    <t>-1221478768</t>
  </si>
  <si>
    <t>2+1</t>
  </si>
  <si>
    <t>40445647</t>
  </si>
  <si>
    <t>dodatkové tabulky E1, E2a,b , E6, E9, E10 E12c, E17 500x500mm</t>
  </si>
  <si>
    <t>1769404989</t>
  </si>
  <si>
    <t>40445654-2</t>
  </si>
  <si>
    <t>IZ5a, IZ5b</t>
  </si>
  <si>
    <t>1755411674</t>
  </si>
  <si>
    <t>40445651-1</t>
  </si>
  <si>
    <t>informativní značky zónové IZ1, IZ2, IZ8 1000x1000mm</t>
  </si>
  <si>
    <t>1275651792</t>
  </si>
  <si>
    <t>2+2</t>
  </si>
  <si>
    <t>40445619</t>
  </si>
  <si>
    <t>zákazové, příkazové dopravní značky B1-B34, C1-15 500mm</t>
  </si>
  <si>
    <t>-147712750</t>
  </si>
  <si>
    <t>40445625</t>
  </si>
  <si>
    <t>informativní značky provozní IP8, IP9, IP11-IP13 500x700mm</t>
  </si>
  <si>
    <t>571327134</t>
  </si>
  <si>
    <t>914511111</t>
  </si>
  <si>
    <t>Montáž sloupku dopravních značek délky do 3,5 m s betonovým základem</t>
  </si>
  <si>
    <t>-1942200941</t>
  </si>
  <si>
    <t>Montáž sloupku dopravních značek délky do 3,5 m do betonového základu</t>
  </si>
  <si>
    <t>https://podminky.urs.cz/item/CS_URS_2024_01/914511111</t>
  </si>
  <si>
    <t>"IZ 8"1+1+1+1</t>
  </si>
  <si>
    <t>40445225</t>
  </si>
  <si>
    <t>sloupek pro dopravní značku Zn D 60mm v 3,5m</t>
  </si>
  <si>
    <t>1332925187</t>
  </si>
  <si>
    <t>915111111</t>
  </si>
  <si>
    <t>Vodorovné dopravní značení dělící čáry souvislé š 125 mm základní bílá barva</t>
  </si>
  <si>
    <t>570296233</t>
  </si>
  <si>
    <t>Vodorovné dopravní značení stříkané barvou dělící čára šířky 125 mm souvislá bílá základní</t>
  </si>
  <si>
    <t>https://podminky.urs.cz/item/CS_URS_2023_02/915111111</t>
  </si>
  <si>
    <t>"stání pro autobusy"8*4,474+2*3,417</t>
  </si>
  <si>
    <t>915211111</t>
  </si>
  <si>
    <t>Vodorovné dopravní značení dělící čáry souvislé š 125 mm bílý plast</t>
  </si>
  <si>
    <t>1392153440</t>
  </si>
  <si>
    <t>Vodorovné dopravní značení stříkaným plastem dělící čára šířky 125 mm souvislá bílá základní</t>
  </si>
  <si>
    <t>https://podminky.urs.cz/item/CS_URS_2023_02/915211111</t>
  </si>
  <si>
    <t>915121121</t>
  </si>
  <si>
    <t>Vodorovné dopravní značení vodící čáry přerušované š 250 mm základní bílá barva</t>
  </si>
  <si>
    <t>887659429</t>
  </si>
  <si>
    <t>Vodorovné dopravní značení stříkané barvou vodící čára bílá šířky 250 mm přerušovaná základní</t>
  </si>
  <si>
    <t>https://podminky.urs.cz/item/CS_URS_2024_01/915121121</t>
  </si>
  <si>
    <t>"vyhrazené parkoviště pro invalidy"</t>
  </si>
  <si>
    <t>(6,355*2+2,802*2)*2</t>
  </si>
  <si>
    <t>915221121</t>
  </si>
  <si>
    <t>Vodorovné dopravní značení vodící čáry přerušované š 250 mm bílý plast</t>
  </si>
  <si>
    <t>1628684671</t>
  </si>
  <si>
    <t>Vodorovné dopravní značení stříkaným plastem vodící čára bílá šířky 250 mm přerušovaná základní</t>
  </si>
  <si>
    <t>https://podminky.urs.cz/item/CS_URS_2024_01/915221121</t>
  </si>
  <si>
    <t>-1243684630</t>
  </si>
  <si>
    <t>7,981+12,173+7,534+8,079+1,076*2+17,364+2,166*2+2,166*3+0,997+7,347+7,003+2,171</t>
  </si>
  <si>
    <t>0,794*2+6,202+0,884+2,888+1,550+7,968+3,539+2,235+4,263+0,721+3,916+3,849+2,032</t>
  </si>
  <si>
    <t>1,042+1,616+7,038+2,913+0,906+0,996+7,163+8,059+1,005+6,363+1,016+5,810+12,55+18,25+5,252</t>
  </si>
  <si>
    <t>"kamenný krajník v úrovni +0"</t>
  </si>
  <si>
    <t>6,242+6,456+3,268+1,076*2+1,076+26,71+4,910+5,728+3,867+4,366+4,652+2,103+1,525+1,463+2,121+2,198*2</t>
  </si>
  <si>
    <t>2,084*2+1,564+1,798+2,718+1,363+3,004+1,005+1,016+10,701+4,38+8,658+4,568+7,233</t>
  </si>
  <si>
    <t>"parkovací dorazy"1,1597*3+2,291*2</t>
  </si>
  <si>
    <t>"krajník nastojato"</t>
  </si>
  <si>
    <t>(4,75+0,668+4,75)*1,5</t>
  </si>
  <si>
    <t>"parkovací místa "</t>
  </si>
  <si>
    <t>(2,189+6,652+2,207+2,200+7,150+2,0+1,550+2,2*4)*1,5</t>
  </si>
  <si>
    <t>42110350</t>
  </si>
  <si>
    <t>410,891*1,02 'Přepočtené koeficientem množství</t>
  </si>
  <si>
    <t>-1641602868</t>
  </si>
  <si>
    <t>"skladba 1, 2,"</t>
  </si>
  <si>
    <t>2,445+3,360+2,453+2,049+8,663+3,905+5,319+8,340+6,433+4,178+(9,233+4,660)+6,871+8,004+8,586+4,325+6,817+7,361+4,787+6,893+9,344+9,971+8,817+6,251+6,29</t>
  </si>
  <si>
    <t>13,855</t>
  </si>
  <si>
    <t>"skladba 3-nájezdy-kamenný obrubník"</t>
  </si>
  <si>
    <t>7,011+7,081+5,441+11,709+2,713+2,37+4,829+4,513+3,357</t>
  </si>
  <si>
    <t>1247368232</t>
  </si>
  <si>
    <t>218,234*1,02 'Přepočtené koeficientem množství</t>
  </si>
  <si>
    <t>0,393+23,832+1,659+2,883+10,567+4,838*2+10,701*2+28,129+0,996*2+7,163*2+8,059*2+5,810*2</t>
  </si>
  <si>
    <t>"kolem stromu"18,778</t>
  </si>
  <si>
    <t>Ocelová pásovina kotvená na trny, zvýšená nášlap + 6cm, D+M</t>
  </si>
  <si>
    <t>-696407351</t>
  </si>
  <si>
    <t>7,981*2+12,173*2+6,242*2+6,456*2+7,534*2+8,079*2+3,268*2+1,076*2+17,364*2+26,71*2+4,910*2+5,728*2</t>
  </si>
  <si>
    <t>3,867*2+4,366*2+4,652*2+2,103*2+9,978*2+5,0+6,790*2+7,166*2+2,198*2+0,794*2+6,202*2+1,798*2+7,003*2+2,171*2+2,121*2+7,347*2</t>
  </si>
  <si>
    <t>(0,844+2,888+1,550)*2+(7,968+3,539+2,235+4,263)*2+(0,721+3,916+3,849)*2+(2,074*2*2+1,564*2)</t>
  </si>
  <si>
    <t>(1,042+1,616+7,038)*2+2,913*2+2,718*2+1,363*2</t>
  </si>
  <si>
    <t>935113211</t>
  </si>
  <si>
    <t>Osazení odvodňovacího betonového žlabu s krycím roštem šířky do 200 mm</t>
  </si>
  <si>
    <t>2131953094</t>
  </si>
  <si>
    <t>Osazení odvodňovacího žlabu s krycím roštem betonového šířky do 200 mm</t>
  </si>
  <si>
    <t>https://podminky.urs.cz/item/CS_URS_2024_01/935113211</t>
  </si>
  <si>
    <t>"viz PD-C2"</t>
  </si>
  <si>
    <t>7,757+3,969</t>
  </si>
  <si>
    <t>59227103-1</t>
  </si>
  <si>
    <t xml:space="preserve">prefabrikovaný žlab s litinovou mříží, š. 200 mm </t>
  </si>
  <si>
    <t>-346688371</t>
  </si>
  <si>
    <t>11,726</t>
  </si>
  <si>
    <t>46-M</t>
  </si>
  <si>
    <t>Zemní práce při extr.mont.pracích</t>
  </si>
  <si>
    <t>460671113-1</t>
  </si>
  <si>
    <t xml:space="preserve">Výstražná deska a fólie pro krytí kabelů </t>
  </si>
  <si>
    <t>-1815936446</t>
  </si>
  <si>
    <t>338171113-1</t>
  </si>
  <si>
    <t>Montáž sloupků a vzpěr plotových ocelových trubkových nebo profilovaných výšky do 2 m se zabetonováním do 0,08 m3 do připravených jamek, vč. zemních prací</t>
  </si>
  <si>
    <t>-2034686303</t>
  </si>
  <si>
    <t>27,391/1,5</t>
  </si>
  <si>
    <t>55342252</t>
  </si>
  <si>
    <t>sloupek plotový průběžný Pz a komaxitový 2000/38x1,5mm</t>
  </si>
  <si>
    <t>-477423813</t>
  </si>
  <si>
    <t>348401130</t>
  </si>
  <si>
    <t>Montáž oplocení ze strojového pletiva s napínacími dráty v přes 1,6 do 2,0 m</t>
  </si>
  <si>
    <t>-904281290</t>
  </si>
  <si>
    <t>Montáž oplocení z pletiva strojového s napínacími dráty přes 1,6 do 2,0 m</t>
  </si>
  <si>
    <t>https://podminky.urs.cz/item/CS_URS_2024_01/348401130</t>
  </si>
  <si>
    <t>"oprava živého plotu"20,155+7,236</t>
  </si>
  <si>
    <t>31324768-1</t>
  </si>
  <si>
    <t>pletivo drátěné se čtvercovými oky zapletené Pz 50x2x2000mm, vč. napínáku</t>
  </si>
  <si>
    <t>-1182203117</t>
  </si>
  <si>
    <t>27,391*1,05 'Přepočtené koeficientem množství</t>
  </si>
  <si>
    <t>Mobilní oplocení, vč. patky, vč. dovozu a montáže</t>
  </si>
  <si>
    <t>1157482548</t>
  </si>
  <si>
    <t>Mobilní oplocení, vč. dovozu, montáže</t>
  </si>
  <si>
    <t>"pro dočasné oplocení nově nasetého trávníku"</t>
  </si>
  <si>
    <t>20,329+31,483+13,204+16,483+3,023+8,058</t>
  </si>
  <si>
    <t>122252203</t>
  </si>
  <si>
    <t>Odkopávky a prokopávky nezapažené pro silnice a dálnice v hornině třídy těžitelnosti I objem do 100 m3 strojně</t>
  </si>
  <si>
    <t>8593817</t>
  </si>
  <si>
    <t>Odkopávky a prokopávky nezapažené pro silnice a dálnice strojně v hornině třídy těžitelnosti I do 100 m3</t>
  </si>
  <si>
    <t>https://podminky.urs.cz/item/CS_URS_2024_01/122252203</t>
  </si>
  <si>
    <t>"viz PD D.1.6.3-Veřejné parkoviště"</t>
  </si>
  <si>
    <t>"skladba 2"(54,750*0,740)/3*2</t>
  </si>
  <si>
    <t>1772183511</t>
  </si>
  <si>
    <t>"skladba 2"(54,750*0,740)/3*1</t>
  </si>
  <si>
    <t>27,010</t>
  </si>
  <si>
    <t>27,01*5 'Přepočtené koeficientem množství</t>
  </si>
  <si>
    <t>13,505</t>
  </si>
  <si>
    <t>13,505*5 'Přepočtené koeficientem množství</t>
  </si>
  <si>
    <t>27,010*1,7</t>
  </si>
  <si>
    <t>45,917/100*30</t>
  </si>
  <si>
    <t>45,917/100*70</t>
  </si>
  <si>
    <t>"skladba 2"54,750</t>
  </si>
  <si>
    <t>54,750/3*2</t>
  </si>
  <si>
    <t>54,750/3*1</t>
  </si>
  <si>
    <t>-225670826</t>
  </si>
  <si>
    <t>"pro dočasné oplocení nově nasetého trávníku"24,071+6,207+28,129+5,879+36,264+5,819+11,428+10,999+11,631</t>
  </si>
  <si>
    <t>148796429</t>
  </si>
  <si>
    <t xml:space="preserve">"doplnění lože u skladby 2-viz PD D.1.6.3., v položce kladení započítáno lože tl. 50mm" </t>
  </si>
  <si>
    <t>54,750</t>
  </si>
  <si>
    <t>1651855011</t>
  </si>
  <si>
    <t>564871016</t>
  </si>
  <si>
    <t>Podklad ze štěrkodrtě ŠD plochy do 100 m2 tl 300 mm</t>
  </si>
  <si>
    <t>801860173</t>
  </si>
  <si>
    <t>Podklad ze štěrkodrti ŠD s rozprostřením a zhutněním plochy jednotlivě do 100 m2, po zhutnění tl. 300 mm</t>
  </si>
  <si>
    <t>https://podminky.urs.cz/item/CS_URS_2024_01/564871016</t>
  </si>
  <si>
    <t>"viz PD D.1.6.3.-Veřejné parkoviště-náhrada hutněným štěrkovým polštářem"</t>
  </si>
  <si>
    <t>159468307</t>
  </si>
  <si>
    <t>1217462030</t>
  </si>
  <si>
    <t>54,75*1,02 'Přepočtené koeficientem množství</t>
  </si>
  <si>
    <t>-571796880</t>
  </si>
  <si>
    <t>"IP11a invalidi+IP12"2+2</t>
  </si>
  <si>
    <t>1054155053</t>
  </si>
  <si>
    <t>1789981970</t>
  </si>
  <si>
    <t>-344046345</t>
  </si>
  <si>
    <t>-1254396642</t>
  </si>
  <si>
    <t>(5,0*2+3,5*2)*2</t>
  </si>
  <si>
    <t>-2127751468</t>
  </si>
  <si>
    <t>674536663</t>
  </si>
  <si>
    <t>"parkovací dorazy"2,423*32</t>
  </si>
  <si>
    <t>1738265750</t>
  </si>
  <si>
    <t>77,536*1,02 'Přepočtené koeficientem množství</t>
  </si>
  <si>
    <t>104 - Účelová komunikace alej K Boží vodě</t>
  </si>
  <si>
    <t>-1698354466</t>
  </si>
  <si>
    <t>"skladba 3, viz PD D.1.6.3"</t>
  </si>
  <si>
    <t>((11,91)*0,490)/3*2</t>
  </si>
  <si>
    <t>345027316</t>
  </si>
  <si>
    <t>((11,91)*0,490)/3</t>
  </si>
  <si>
    <t>-972152093</t>
  </si>
  <si>
    <t>3,0*0,3*0,4</t>
  </si>
  <si>
    <t>11656657</t>
  </si>
  <si>
    <t>3,891</t>
  </si>
  <si>
    <t>-465044141</t>
  </si>
  <si>
    <t>3,891*5 'Přepočtené koeficientem množství</t>
  </si>
  <si>
    <t>1749092360</t>
  </si>
  <si>
    <t>1,945+0,360</t>
  </si>
  <si>
    <t>-51289824</t>
  </si>
  <si>
    <t>2,305</t>
  </si>
  <si>
    <t>2,305*5 'Přepočtené koeficientem množství</t>
  </si>
  <si>
    <t>425986300</t>
  </si>
  <si>
    <t>3,891+2,305</t>
  </si>
  <si>
    <t>6,196/100*30</t>
  </si>
  <si>
    <t>-1985693545</t>
  </si>
  <si>
    <t>6,196/100*70</t>
  </si>
  <si>
    <t>903224093</t>
  </si>
  <si>
    <t>(11,91)/3*2</t>
  </si>
  <si>
    <t>-582108405</t>
  </si>
  <si>
    <t>(11,91)/3</t>
  </si>
  <si>
    <t>-1194278200</t>
  </si>
  <si>
    <t>-371125093</t>
  </si>
  <si>
    <t>3,0*3,14*0,150*1,25</t>
  </si>
  <si>
    <t>-340305453</t>
  </si>
  <si>
    <t>1,766*1,1845 'Přepočtené koeficientem množství</t>
  </si>
  <si>
    <t>185520828</t>
  </si>
  <si>
    <t>3,0*0,3*0,1</t>
  </si>
  <si>
    <t>888276213</t>
  </si>
  <si>
    <t>" koordinační situace C2"3,0</t>
  </si>
  <si>
    <t>253528677</t>
  </si>
  <si>
    <t>1,2*0,6</t>
  </si>
  <si>
    <t>-1479121072</t>
  </si>
  <si>
    <t>2,088*1,25+3,741*1,25</t>
  </si>
  <si>
    <t>42283020</t>
  </si>
  <si>
    <t>klapka koncová přírubová žabí DN 150</t>
  </si>
  <si>
    <t>1142191383</t>
  </si>
  <si>
    <t>-1636848698</t>
  </si>
  <si>
    <t>7,286</t>
  </si>
  <si>
    <t>7,286*1,2 'Přepočtené koeficientem množství</t>
  </si>
  <si>
    <t>1862991270</t>
  </si>
  <si>
    <t>1721449814</t>
  </si>
  <si>
    <t>2,088*0,6+3,741*0,211</t>
  </si>
  <si>
    <t>1566033764</t>
  </si>
  <si>
    <t>1814523109</t>
  </si>
  <si>
    <t>2,088*2+3,741</t>
  </si>
  <si>
    <t>1398713047</t>
  </si>
  <si>
    <t>11,91</t>
  </si>
  <si>
    <t>1134866283</t>
  </si>
  <si>
    <t>11,910*0,025</t>
  </si>
  <si>
    <t>0,298*1,05 'Přepočtené koeficientem množství</t>
  </si>
  <si>
    <t>448951183</t>
  </si>
  <si>
    <t>992893269</t>
  </si>
  <si>
    <t>-1265489052</t>
  </si>
  <si>
    <t>-928458973</t>
  </si>
  <si>
    <t>0,72*1,02 'Přepočtené koeficientem množství</t>
  </si>
  <si>
    <t>-1440189905</t>
  </si>
  <si>
    <t>-339931020</t>
  </si>
  <si>
    <t>"skladba 3, viz PD D.1.5.3"</t>
  </si>
  <si>
    <t>11,91*1,02 'Přepočtené koeficientem množství</t>
  </si>
  <si>
    <t>466530855</t>
  </si>
  <si>
    <t>-1763933619</t>
  </si>
  <si>
    <t>2,076+1,758</t>
  </si>
  <si>
    <t>4,298+1,906+1,712</t>
  </si>
  <si>
    <t>-1620221167</t>
  </si>
  <si>
    <t>11,75*1,02 'Přepočtené koeficientem množství</t>
  </si>
  <si>
    <t>1478081875</t>
  </si>
  <si>
    <t>4,298*2+1,906*2+1,712*2</t>
  </si>
  <si>
    <t>-344034556</t>
  </si>
  <si>
    <t>2,076*2+1,758*2</t>
  </si>
  <si>
    <t>-601231412</t>
  </si>
  <si>
    <t>1908728078</t>
  </si>
  <si>
    <t xml:space="preserve">301.1 - Odvodnění plochy A0a </t>
  </si>
  <si>
    <t>-18128963</t>
  </si>
  <si>
    <t>"2 dny" 2*8</t>
  </si>
  <si>
    <t>-1801599707</t>
  </si>
  <si>
    <t>1398280524</t>
  </si>
  <si>
    <t>"připojovací potrubí DK - 50% tř.3</t>
  </si>
  <si>
    <t>4,01*(1,44-0,79)*1*0,5</t>
  </si>
  <si>
    <t>3,12*((1,55+1,44)/2-0,79)*1*0,5</t>
  </si>
  <si>
    <t>"rozšíření pro šachtu - 50% tř.3</t>
  </si>
  <si>
    <t>2*0,5*2*(1,44-0,79)*0,5</t>
  </si>
  <si>
    <t>-1250224845</t>
  </si>
  <si>
    <t>"připojovací potrubí DK - 50% tř.4</t>
  </si>
  <si>
    <t>"rozšíření pro šachtu - 50% tř.4</t>
  </si>
  <si>
    <t>1627416904</t>
  </si>
  <si>
    <t>4,01*(1,44+0,79)*2</t>
  </si>
  <si>
    <t>3,12*((1,55+1,44)/2-0,79)*2</t>
  </si>
  <si>
    <t>"rozšíření pro šachtu</t>
  </si>
  <si>
    <t>0,5*2*(1,44-0,79)*2</t>
  </si>
  <si>
    <t>368860131</t>
  </si>
  <si>
    <t>1326382971</t>
  </si>
  <si>
    <t>"připojovací potrubí DK - na deponii</t>
  </si>
  <si>
    <t>4,23-3,053</t>
  </si>
  <si>
    <t>-108767428</t>
  </si>
  <si>
    <t>"připojovací potrubí DK - na deponii a zpět</t>
  </si>
  <si>
    <t xml:space="preserve">"zpět </t>
  </si>
  <si>
    <t>3,053</t>
  </si>
  <si>
    <t>649438433</t>
  </si>
  <si>
    <t>"připojovací potrubí DK - na trvalou skládku</t>
  </si>
  <si>
    <t>3,053*2-4,23</t>
  </si>
  <si>
    <t>-1640326251</t>
  </si>
  <si>
    <t>1,876*10</t>
  </si>
  <si>
    <t>326135823</t>
  </si>
  <si>
    <t>-1162230078</t>
  </si>
  <si>
    <t>-1259505827</t>
  </si>
  <si>
    <t>8,041*1,8</t>
  </si>
  <si>
    <t>-2144251972</t>
  </si>
  <si>
    <t>3,053*2</t>
  </si>
  <si>
    <t>2031511739</t>
  </si>
  <si>
    <t>4,01*(1,44-0,1-0,16-0,1-0,15-0,79)*1</t>
  </si>
  <si>
    <t>3,12*((1,75+1,34)/2-0,1-0,2-0,1-0,15)*1</t>
  </si>
  <si>
    <t>2*0,5*2*(1,44-0,79)</t>
  </si>
  <si>
    <t>-0,6*0,6*3,14*(1,44-0,79)</t>
  </si>
  <si>
    <t>760300547</t>
  </si>
  <si>
    <t>(4,01+3,12)*0,15*1</t>
  </si>
  <si>
    <t>0,5*2*2*0,15</t>
  </si>
  <si>
    <t>1585639887</t>
  </si>
  <si>
    <t>4,01+3,12</t>
  </si>
  <si>
    <t>992785694</t>
  </si>
  <si>
    <t>-1813318925</t>
  </si>
  <si>
    <t>-424250179</t>
  </si>
  <si>
    <t>(4,01+3,12)*0,1*1</t>
  </si>
  <si>
    <t>2*0,5*2*0,1</t>
  </si>
  <si>
    <t>-419168298</t>
  </si>
  <si>
    <t>4,01</t>
  </si>
  <si>
    <t>312557160</t>
  </si>
  <si>
    <t>4,01*1,015 'Přepočtené koeficientem množství</t>
  </si>
  <si>
    <t>871350320</t>
  </si>
  <si>
    <t>Montáž kanalizačního potrubí hladkého plnostěnného SN 12 z polypropylenu DN 200</t>
  </si>
  <si>
    <t>-1523604972</t>
  </si>
  <si>
    <t>Montáž kanalizačního potrubí z polypropylenu PP hladkého plnostěnného SN 12 DN 200</t>
  </si>
  <si>
    <t>https://podminky.urs.cz/item/CS_URS_2024_01/871350320</t>
  </si>
  <si>
    <t>3,12+0,8</t>
  </si>
  <si>
    <t>28617032</t>
  </si>
  <si>
    <t>trubka kanalizační PP plnostěnná třívrstvá DN 200x3000mm SN12</t>
  </si>
  <si>
    <t>-2087257027</t>
  </si>
  <si>
    <t>3,92*1,015 'Přepočtené koeficientem množství</t>
  </si>
  <si>
    <t>-1017277861</t>
  </si>
  <si>
    <t>-991898066</t>
  </si>
  <si>
    <t>-410795407</t>
  </si>
  <si>
    <t>-1504805657</t>
  </si>
  <si>
    <t>786556741</t>
  </si>
  <si>
    <t>899104112</t>
  </si>
  <si>
    <t>Osazení poklopů litinových, ocelových nebo železobetonových včetně rámů pro třídu zatížení D400, E600</t>
  </si>
  <si>
    <t>-1664346680</t>
  </si>
  <si>
    <t>https://podminky.urs.cz/item/CS_URS_2024_01/899104112</t>
  </si>
  <si>
    <t>28661935</t>
  </si>
  <si>
    <t>poklop šachtový litinový DN 600 pro třídu zatížení D400</t>
  </si>
  <si>
    <t>-518048334</t>
  </si>
  <si>
    <t>818110250</t>
  </si>
  <si>
    <t>4,01*(0,1+0,16)*1</t>
  </si>
  <si>
    <t>-4,01*0,08*0,08*3,14</t>
  </si>
  <si>
    <t>3,12*(0,1+0,2)*1</t>
  </si>
  <si>
    <t>-3,12*0,1*0,1*3,14</t>
  </si>
  <si>
    <t>817474111</t>
  </si>
  <si>
    <t>Montáž betonových útesů s hrdlem DN 800</t>
  </si>
  <si>
    <t>1052848477</t>
  </si>
  <si>
    <t>Montáž betonových útesů s hrdlem na potrubí betonovém a železobetonovém DN 800</t>
  </si>
  <si>
    <t>https://podminky.urs.cz/item/CS_URS_2024_01/817474111</t>
  </si>
  <si>
    <t>1375010205</t>
  </si>
  <si>
    <t>-1438486310</t>
  </si>
  <si>
    <t xml:space="preserve">    742 - Elektroinstalace - slaboproud</t>
  </si>
  <si>
    <t>741122122</t>
  </si>
  <si>
    <t>Montáž kabel Cu plný kulatý žíla 3x1,5 až 6 mm2 zatažený v trubkách (např. CYKY)</t>
  </si>
  <si>
    <t>1866144920</t>
  </si>
  <si>
    <t>Montáž kabelů měděných bez ukončení uložených v trubkách zatažených plných kulatých nebo bezhalogenových (např. CYKY) počtu a průřezu žil 3x1,5 až 6 mm2</t>
  </si>
  <si>
    <t>https://podminky.urs.cz/item/CS_URS_2024_01/741122122</t>
  </si>
  <si>
    <t>1502333586</t>
  </si>
  <si>
    <t>60*1,15 'Přepočtené koeficientem množství</t>
  </si>
  <si>
    <t>741122133</t>
  </si>
  <si>
    <t>Montáž kabel Cu plný kulatý žíla 4x10 mm2 zatažený v trubkách (např. CYKY)</t>
  </si>
  <si>
    <t>-993254537</t>
  </si>
  <si>
    <t>Montáž kabelů měděných bez ukončení uložených v trubkách zatažených plných kulatých nebo bezhalogenových (např. CYKY) počtu a průřezu žil 4x10 mm2</t>
  </si>
  <si>
    <t>https://podminky.urs.cz/item/CS_URS_2024_01/741122133</t>
  </si>
  <si>
    <t>34111076</t>
  </si>
  <si>
    <t>kabel instalační jádro Cu plné izolace PVC plášť PVC 450/750V (CYKY) 4x10mm2</t>
  </si>
  <si>
    <t>-1117442636</t>
  </si>
  <si>
    <t>260*1,15 'Přepočtené koeficientem množství</t>
  </si>
  <si>
    <t>741122134</t>
  </si>
  <si>
    <t>Montáž kabel Cu plný kulatý žíla 4x16 až 25 mm2 zatažený v trubkách (např. CYKY)</t>
  </si>
  <si>
    <t>796526279</t>
  </si>
  <si>
    <t>Montáž kabelů měděných bez ukončení uložených v trubkách zatažených plných kulatých nebo bezhalogenových (např. CYKY) počtu a průřezu žil 4x16 až 25 mm2</t>
  </si>
  <si>
    <t>https://podminky.urs.cz/item/CS_URS_2024_01/741122134</t>
  </si>
  <si>
    <t>34111080</t>
  </si>
  <si>
    <t>kabel instalační jádro Cu plné izolace PVC plášť PVC 450/750V (CYKY) 4x16mm2</t>
  </si>
  <si>
    <t>295048082</t>
  </si>
  <si>
    <t>90*1,15 'Přepočtené koeficientem množství</t>
  </si>
  <si>
    <t>741122142</t>
  </si>
  <si>
    <t>Montáž kabel Cu plný kulatý žíla 5x1,5 až 2,5 mm2 zatažený v trubkách (např. CYKY)</t>
  </si>
  <si>
    <t>21904614</t>
  </si>
  <si>
    <t>Montáž kabelů měděných bez ukončení uložených v trubkách zatažených plných kulatých nebo bezhalogenových (např. CYKY) počtu a průřezu žil 5x1,5 až 2,5 mm2</t>
  </si>
  <si>
    <t>https://podminky.urs.cz/item/CS_URS_2024_01/741122142</t>
  </si>
  <si>
    <t>34111094</t>
  </si>
  <si>
    <t>kabel instalační jádro Cu plné izolace PVC plášť PVC 450/750V (CYKY) 5x2,5mm2</t>
  </si>
  <si>
    <t>-1102650197</t>
  </si>
  <si>
    <t>165*1,15 'Přepočtené koeficientem množství</t>
  </si>
  <si>
    <t>741122211</t>
  </si>
  <si>
    <t>Montáž kabel Cu plný kulatý žíla 3x1,5 až 6 mm2 uložený volně (např. CYKY)</t>
  </si>
  <si>
    <t>1405319603</t>
  </si>
  <si>
    <t>Montáž kabelů měděných bez ukončení uložených volně nebo v liště plných kulatých (např. CYKY) počtu a průřezu žil 3x1,5 až 6 mm2</t>
  </si>
  <si>
    <t>https://podminky.urs.cz/item/CS_URS_2024_01/741122211</t>
  </si>
  <si>
    <t>34111030</t>
  </si>
  <si>
    <t>kabel instalační jádro Cu plné izolace PVC plášť PVC 450/750V (CYKY) 3x1,5mm2</t>
  </si>
  <si>
    <t>-445686802</t>
  </si>
  <si>
    <t>68*1,15 'Přepočtené koeficientem množství</t>
  </si>
  <si>
    <t>741313402-1</t>
  </si>
  <si>
    <t xml:space="preserve">Montáž a zapojení zásuvky </t>
  </si>
  <si>
    <t>-843997693</t>
  </si>
  <si>
    <t>34555247-1</t>
  </si>
  <si>
    <t>zásuvka podlahová/podzemní IP67</t>
  </si>
  <si>
    <t>-1180242981</t>
  </si>
  <si>
    <t>742</t>
  </si>
  <si>
    <t>Elektroinstalace - slaboproud</t>
  </si>
  <si>
    <t>742110013-1</t>
  </si>
  <si>
    <t>Montáž trubek pro slaboproud plastových tuhých pro optická vlákna</t>
  </si>
  <si>
    <t>168519982</t>
  </si>
  <si>
    <t>34571802</t>
  </si>
  <si>
    <t>chránička optického kabelu HDPE jednoplášťová bezhalogenová D 40/33mm</t>
  </si>
  <si>
    <t>-1912315752</t>
  </si>
  <si>
    <t>1827920380</t>
  </si>
  <si>
    <t>21012-1</t>
  </si>
  <si>
    <t>Montáž a zapojení stožár. svorkovnice, stožárová svorkovnice, D+M</t>
  </si>
  <si>
    <t>1808922932</t>
  </si>
  <si>
    <t>210-2</t>
  </si>
  <si>
    <t>Montáž a zapojení nového rozvaděče R01, kompletní rozvaděč R01 - viz výkres D.1.9.07, D+M</t>
  </si>
  <si>
    <t>1142091627</t>
  </si>
  <si>
    <t>21020-1</t>
  </si>
  <si>
    <t>Svítidlo 10LED/2000lm/13,8W/DM50, D+M</t>
  </si>
  <si>
    <t>-1008178072</t>
  </si>
  <si>
    <t>21020-2</t>
  </si>
  <si>
    <t>Svítidlo 10LED/2500lm/17,4W/DS50, D+M</t>
  </si>
  <si>
    <t>458537746</t>
  </si>
  <si>
    <t>21020-3</t>
  </si>
  <si>
    <t>Svítidlo 10LED/3000lm/21,5W/DX10, D+M</t>
  </si>
  <si>
    <t>-342298218</t>
  </si>
  <si>
    <t>21020-4</t>
  </si>
  <si>
    <t xml:space="preserve">Svítidlo  20LED/4000lm/26,5W/DX50, D+M</t>
  </si>
  <si>
    <t>877100990</t>
  </si>
  <si>
    <t>Svítidlo 20LED/4000lm/26,5W/DX50, D+M</t>
  </si>
  <si>
    <t>21020-5</t>
  </si>
  <si>
    <t>Zemní svítidlo vč. zemního boxu, D+M</t>
  </si>
  <si>
    <t>604985464</t>
  </si>
  <si>
    <t>210204011</t>
  </si>
  <si>
    <t>Montáž stožárů osvětlení ocelových samostatně stojících délky do 12 m</t>
  </si>
  <si>
    <t>-302676509</t>
  </si>
  <si>
    <t>Montáž stožárů osvětlení samostatně stojících ocelových, délky do 12 m</t>
  </si>
  <si>
    <t>https://podminky.urs.cz/item/CS_URS_2024_01/210204011</t>
  </si>
  <si>
    <t>31674114-1</t>
  </si>
  <si>
    <t>kuželový stožár, v. 6,0 m vetknutý RAL7016</t>
  </si>
  <si>
    <t>-2137817271</t>
  </si>
  <si>
    <t>210204106</t>
  </si>
  <si>
    <t>Montáž výložníků osvětlení dvouramenných sloupových hmotnosti přes 70 kg</t>
  </si>
  <si>
    <t>-812750369</t>
  </si>
  <si>
    <t>Montáž výložníků osvětlení dvouramenných sloupových, hmotnosti přes 70 kg</t>
  </si>
  <si>
    <t>https://podminky.urs.cz/item/CS_URS_2024_01/210204106</t>
  </si>
  <si>
    <t>31674114-2</t>
  </si>
  <si>
    <t>dvouramenný výložník 100mm/180° - RAL7016</t>
  </si>
  <si>
    <t>-1787231641</t>
  </si>
  <si>
    <t>210204221</t>
  </si>
  <si>
    <t>Montáž manžety stožárové průměru do 150 mm</t>
  </si>
  <si>
    <t>362735754</t>
  </si>
  <si>
    <t>Montáž ostatních doplňků osvětlení manžety stožárové, průměru do 150 mm</t>
  </si>
  <si>
    <t>https://podminky.urs.cz/item/CS_URS_2024_01/210204221</t>
  </si>
  <si>
    <t>31674125</t>
  </si>
  <si>
    <t>manžeta plastová ochranná na stožár d=140mm</t>
  </si>
  <si>
    <t>-383864702</t>
  </si>
  <si>
    <t>1396993980</t>
  </si>
  <si>
    <t>35441072</t>
  </si>
  <si>
    <t>drát D 8mm FeZn pro hromosvod</t>
  </si>
  <si>
    <t>1928140042</t>
  </si>
  <si>
    <t>20,0*1,05</t>
  </si>
  <si>
    <t>1811860308</t>
  </si>
  <si>
    <t>858531568</t>
  </si>
  <si>
    <t>320,0*1,05</t>
  </si>
  <si>
    <t>336*1,1 'Přepočtené koeficientem množství</t>
  </si>
  <si>
    <t>-1138655506</t>
  </si>
  <si>
    <t>-1220081166</t>
  </si>
  <si>
    <t>617676012</t>
  </si>
  <si>
    <t>-88039634</t>
  </si>
  <si>
    <t>1444472336</t>
  </si>
  <si>
    <t>-970232667</t>
  </si>
  <si>
    <t>210280002</t>
  </si>
  <si>
    <t>Zkoušky a prohlídky el rozvodů a zařízení celková prohlídka pro objem montážních prací přes 100 do 500 tis Kč</t>
  </si>
  <si>
    <t>879080324</t>
  </si>
  <si>
    <t>Zkoušky a prohlídky elektrických rozvodů a zařízení celková prohlídka, zkoušení, měření a vyhotovení revizní zprávy pro objem montážních prací přes 100 do 500 tisíc Kč</t>
  </si>
  <si>
    <t>https://podminky.urs.cz/item/CS_URS_2024_01/210280002</t>
  </si>
  <si>
    <t>210-3</t>
  </si>
  <si>
    <t>Montáž a zapojení nového rozvaděče R02, kompletní rozvaděč R01 - viz výkres D.1.9.08, D+M</t>
  </si>
  <si>
    <t>-872405890</t>
  </si>
  <si>
    <t>218-1</t>
  </si>
  <si>
    <t>Demontáž stávajícího podpěrného bodu V.O. vč. st. základu, vč. odvozu na skládku a poplatku za skládku</t>
  </si>
  <si>
    <t>-1549164069</t>
  </si>
  <si>
    <t>460141113</t>
  </si>
  <si>
    <t>Hloubení nezapažených jam při elektromontážích strojně v hornině tř II skupiny 4</t>
  </si>
  <si>
    <t>741394509</t>
  </si>
  <si>
    <t>Hloubení nezapažených jam strojně včetně urovnáním dna s přemístěním výkopku do vzdálenosti 3 m od okraje jámy nebo s naložením na dopravní prostředek v hornině třídy těžitelnosti II skupiny 4</t>
  </si>
  <si>
    <t>https://podminky.urs.cz/item/CS_URS_2024_01/460141113</t>
  </si>
  <si>
    <t>"základ pro stožár"9*0,55*0,55*1,05</t>
  </si>
  <si>
    <t>460171113</t>
  </si>
  <si>
    <t>Hloubení kabelových nezapažených rýh strojně š 35 cm hl 20 cm v hornině tř II skupiny 4</t>
  </si>
  <si>
    <t>2070763394</t>
  </si>
  <si>
    <t>Hloubení nezapažených kabelových rýh strojně včetně urovnání dna s přemístěním výkopku do vzdálenosti 3 m od okraje jámy nebo s naložením na dopravní prostředek šířky 35 cm hloubky 20 cm v hornině třídy těžitelnosti II skupiny 4</t>
  </si>
  <si>
    <t>https://podminky.urs.cz/item/CS_URS_2024_01/460171113</t>
  </si>
  <si>
    <t>25,4+87,7</t>
  </si>
  <si>
    <t>460171123</t>
  </si>
  <si>
    <t>Hloubení kabelových nezapažených rýh strojně š 35 cm hl 30 cm v hornině tř II skupiny 4</t>
  </si>
  <si>
    <t>-836688883</t>
  </si>
  <si>
    <t>Hloubení nezapažených kabelových rýh strojně včetně urovnání dna s přemístěním výkopku do vzdálenosti 3 m od okraje jámy nebo s naložením na dopravní prostředek šířky 35 cm hloubky 30 cm v hornině třídy těžitelnosti II skupiny 4</t>
  </si>
  <si>
    <t>https://podminky.urs.cz/item/CS_URS_2024_01/460171123</t>
  </si>
  <si>
    <t>11,8+89,1</t>
  </si>
  <si>
    <t>460341113</t>
  </si>
  <si>
    <t>Vodorovné přemístění horniny jakékoliv třídy dopravními prostředky při elektromontážích přes 500 do 1000 m</t>
  </si>
  <si>
    <t>44007692</t>
  </si>
  <si>
    <t>Vodorovné přemístění (odvoz) horniny dopravními prostředky včetně složení, bez naložení a rozprostření jakékoliv třídy, na vzdálenost přes 500 do 1000 m</t>
  </si>
  <si>
    <t>https://podminky.urs.cz/item/CS_URS_2024_01/460341113</t>
  </si>
  <si>
    <t>460341121</t>
  </si>
  <si>
    <t>Příplatek k vodorovnému přemístění horniny dopravními prostředky při elektromontážích za každých dalších i započatých 1000 m</t>
  </si>
  <si>
    <t>1331714603</t>
  </si>
  <si>
    <t>Vodorovné přemístění (odvoz) horniny dopravními prostředky včetně složení, bez naložení a rozprostření jakékoliv třídy, na vzdálenost Příplatek k ceně -1113 za každých dalších i započatých 1000 m</t>
  </si>
  <si>
    <t>https://podminky.urs.cz/item/CS_URS_2024_01/460341121</t>
  </si>
  <si>
    <t>2,859*14 'Přepočtené koeficientem množství</t>
  </si>
  <si>
    <t>460361121</t>
  </si>
  <si>
    <t>Poplatek za uložení zeminy na recyklační skládce (skládkovné) kód odpadu 17 05 04</t>
  </si>
  <si>
    <t>23460426</t>
  </si>
  <si>
    <t>Poplatek (skládkovné) za uložení zeminy na recyklační skládce zatříděné do Katalogu odpadů pod kódem 17 05 04</t>
  </si>
  <si>
    <t>https://podminky.urs.cz/item/CS_URS_2024_01/460361121</t>
  </si>
  <si>
    <t>2,859*1,7</t>
  </si>
  <si>
    <t>460451123</t>
  </si>
  <si>
    <t>Zásyp kabelových rýh strojně se zhutněním š 35 cm hl 20 cm z horniny tř II skupiny 4</t>
  </si>
  <si>
    <t>-686263786</t>
  </si>
  <si>
    <t>Zásyp kabelových rýh strojně s přemístěním sypaniny ze vzdálenosti do 10 m, s uložením výkopku ve vrstvách včetně zhutnění a urovnání povrchu šířky 35 cm hloubky 20 cm z horniny třídy těžitelnosti II skupiny 4</t>
  </si>
  <si>
    <t>https://podminky.urs.cz/item/CS_URS_2024_01/460451123</t>
  </si>
  <si>
    <t>460451133</t>
  </si>
  <si>
    <t>Zásyp kabelových rýh strojně se zhutněním š 35 cm hl 30 cm z horniny tř II skupiny 4</t>
  </si>
  <si>
    <t>-1079607257</t>
  </si>
  <si>
    <t>Zásyp kabelových rýh strojně s přemístěním sypaniny ze vzdálenosti do 10 m, s uložením výkopku ve vrstvách včetně zhutnění a urovnání povrchu šířky 35 cm hloubky 30 cm z horniny třídy těžitelnosti II skupiny 4</t>
  </si>
  <si>
    <t>https://podminky.urs.cz/item/CS_URS_2024_01/460451133</t>
  </si>
  <si>
    <t>460641113</t>
  </si>
  <si>
    <t>Základové konstrukce při elektromontážích z monolitického betonu tř. C 16/20</t>
  </si>
  <si>
    <t>-105120937</t>
  </si>
  <si>
    <t>Základové konstrukce základ bez bednění do rostlé zeminy z monolitického betonu tř. C 16/20</t>
  </si>
  <si>
    <t>https://podminky.urs.cz/item/CS_URS_2024_01/460641113</t>
  </si>
  <si>
    <t>460661111</t>
  </si>
  <si>
    <t>Kabelové lože z písku pro kabely nn bez zakrytí š lože do 35 cm</t>
  </si>
  <si>
    <t>-234820238</t>
  </si>
  <si>
    <t>Kabelové lože z písku včetně podsypu, zhutnění a urovnání povrchu pro kabely nn bez zakrytí, šířky do 35 cm</t>
  </si>
  <si>
    <t>https://podminky.urs.cz/item/CS_URS_2024_01/460661111</t>
  </si>
  <si>
    <t>25,4+87,7+11,8+89,1</t>
  </si>
  <si>
    <t>460671123</t>
  </si>
  <si>
    <t>Výstražná deska pro krytí kabelů šířky přes 20 do 25 cm</t>
  </si>
  <si>
    <t>1958472469</t>
  </si>
  <si>
    <t>Výstražné prvky pro krytí kabelů včetně vyrovnání povrchu rýhy, rozvinutí a uložení deska, šířky přes 20 do 25 cm</t>
  </si>
  <si>
    <t>https://podminky.urs.cz/item/CS_URS_2024_01/460671123</t>
  </si>
  <si>
    <t>4607421-1</t>
  </si>
  <si>
    <t>Obetonování kabel. chrániček pod vjezdy</t>
  </si>
  <si>
    <t>874984300</t>
  </si>
  <si>
    <t>0,7</t>
  </si>
  <si>
    <t>4607421-2</t>
  </si>
  <si>
    <t>Základová trubka plastová 200/800, D+M</t>
  </si>
  <si>
    <t>1833813495</t>
  </si>
  <si>
    <t>460791212</t>
  </si>
  <si>
    <t>Montáž trubek ochranných plastových uložených volně do rýhy ohebných přes 32 do 50 mm</t>
  </si>
  <si>
    <t>856636409</t>
  </si>
  <si>
    <t>Montáž trubek ochranných uložených volně do rýhy plastových ohebných, vnitřního průměru přes 32 do 50 mm</t>
  </si>
  <si>
    <t>https://podminky.urs.cz/item/CS_URS_2024_01/460791212</t>
  </si>
  <si>
    <t>34571351</t>
  </si>
  <si>
    <t>trubka elektroinstalační ohebná dvouplášťová korugovaná (chránička) D 41/50mm, HDPE+LDPE</t>
  </si>
  <si>
    <t>331530837</t>
  </si>
  <si>
    <t>330*1,05 'Přepočtené koeficientem množství</t>
  </si>
  <si>
    <t>460791213</t>
  </si>
  <si>
    <t>Montáž trubek ochranných plastových uložených volně do rýhy ohebných přes 50 do 90 mm</t>
  </si>
  <si>
    <t>1739627561</t>
  </si>
  <si>
    <t>Montáž trubek ochranných uložených volně do rýhy plastových ohebných, vnitřního průměru přes 50 do 90 mm</t>
  </si>
  <si>
    <t>https://podminky.urs.cz/item/CS_URS_2024_01/460791213</t>
  </si>
  <si>
    <t>34571354</t>
  </si>
  <si>
    <t>trubka elektroinstalační ohebná dvouplášťová korugovaná (chránička) D 75/90mm, HDPE+LDPE</t>
  </si>
  <si>
    <t>-49259466</t>
  </si>
  <si>
    <t>125*1,05 'Přepočtené koeficientem množství</t>
  </si>
  <si>
    <t>460791214</t>
  </si>
  <si>
    <t>Montáž trubek ochranných plastových uložených volně do rýhy ohebných přes 90 do 110 mm</t>
  </si>
  <si>
    <t>1021644567</t>
  </si>
  <si>
    <t>Montáž trubek ochranných uložených volně do rýhy plastových ohebných, vnitřního průměru přes 90 do 110 mm</t>
  </si>
  <si>
    <t>https://podminky.urs.cz/item/CS_URS_2024_01/460791214</t>
  </si>
  <si>
    <t>34571355</t>
  </si>
  <si>
    <t>trubka elektroinstalační ohebná dvouplášťová korugovaná (chránička) D 94/110mm, HDPE+LDPE</t>
  </si>
  <si>
    <t>1775602194</t>
  </si>
  <si>
    <t>20*1,05 'Přepočtené koeficientem množství</t>
  </si>
  <si>
    <t>469981111</t>
  </si>
  <si>
    <t>Přesun hmot pro pomocné stavební práce při elektromotážích</t>
  </si>
  <si>
    <t>-87578455</t>
  </si>
  <si>
    <t>Přesun hmot pro pomocné stavební práce při elektromontážích dopravní vzdálenost do 1 000 m</t>
  </si>
  <si>
    <t>https://podminky.urs.cz/item/CS_URS_2024_01/469981111</t>
  </si>
  <si>
    <t>402 - Elektroinstalace parkoviště u ZS</t>
  </si>
  <si>
    <t>874639314</t>
  </si>
  <si>
    <t>https://podminky.urs.cz/item/CS_URS_2023_02/741122122</t>
  </si>
  <si>
    <t>40,0</t>
  </si>
  <si>
    <t>34111042</t>
  </si>
  <si>
    <t>kabel instalační jádro Cu plné izolace PVC plášť PVC 450/750V (CYKY) 3x4mm2</t>
  </si>
  <si>
    <t>1324710003</t>
  </si>
  <si>
    <t>40*1,15 'Přepočtené koeficientem množství</t>
  </si>
  <si>
    <t>-1699404543</t>
  </si>
  <si>
    <t>159329936</t>
  </si>
  <si>
    <t>171045172</t>
  </si>
  <si>
    <t>10,0</t>
  </si>
  <si>
    <t>-698542163</t>
  </si>
  <si>
    <t>10*1,15 'Přepočtené koeficientem množství</t>
  </si>
  <si>
    <t>1231090269</t>
  </si>
  <si>
    <t>"do průměru 40 mm"20,0</t>
  </si>
  <si>
    <t>1895305511</t>
  </si>
  <si>
    <t>-117961075</t>
  </si>
  <si>
    <t>1789907977</t>
  </si>
  <si>
    <t>1092468135</t>
  </si>
  <si>
    <t>709159766</t>
  </si>
  <si>
    <t>-789127170</t>
  </si>
  <si>
    <t>-1408935646</t>
  </si>
  <si>
    <t>-2030919543</t>
  </si>
  <si>
    <t>565037502</t>
  </si>
  <si>
    <t>10,0*1,05</t>
  </si>
  <si>
    <t>10,5*1,1 'Přepočtené koeficientem množství</t>
  </si>
  <si>
    <t>897122006</t>
  </si>
  <si>
    <t>50,0</t>
  </si>
  <si>
    <t>2074433445</t>
  </si>
  <si>
    <t>50,0*1,05</t>
  </si>
  <si>
    <t>52,5*1,1 'Přepočtené koeficientem množství</t>
  </si>
  <si>
    <t>283764154</t>
  </si>
  <si>
    <t>372729573</t>
  </si>
  <si>
    <t>593992114</t>
  </si>
  <si>
    <t>75946819</t>
  </si>
  <si>
    <t>-288573775</t>
  </si>
  <si>
    <t>640879282</t>
  </si>
  <si>
    <t>1321597722</t>
  </si>
  <si>
    <t>1151088366</t>
  </si>
  <si>
    <t>834288924</t>
  </si>
  <si>
    <t>"základ pro stožár"2*0,55*0,55*1,05</t>
  </si>
  <si>
    <t>460161133</t>
  </si>
  <si>
    <t>Hloubení kabelových rýh ručně š 35 cm hl 40 cm v hornině tř II skupiny 4</t>
  </si>
  <si>
    <t>1331916440</t>
  </si>
  <si>
    <t>Hloubení zapažených i nezapažených kabelových rýh ručně včetně urovnání dna s přemístěním výkopku do vzdálenosti 3 m od okraje jámy nebo s naložením na dopravní prostředek šířky 35 cm hloubky 40 cm v hornině třídy těžitelnosti II skupiny 4</t>
  </si>
  <si>
    <t>https://podminky.urs.cz/item/CS_URS_2023_02/460161133</t>
  </si>
  <si>
    <t>29,4+6,1</t>
  </si>
  <si>
    <t>460161143</t>
  </si>
  <si>
    <t>Hloubení kabelových rýh ručně š 35 cm hl 50 cm v hornině tř II skupiny 4</t>
  </si>
  <si>
    <t>998484746</t>
  </si>
  <si>
    <t>Hloubení zapažených i nezapažených kabelových rýh ručně včetně urovnání dna s přemístěním výkopku do vzdálenosti 3 m od okraje jámy nebo s naložením na dopravní prostředek šířky 35 cm hloubky 50 cm v hornině třídy těžitelnosti II skupiny 4</t>
  </si>
  <si>
    <t>https://podminky.urs.cz/item/CS_URS_2023_02/460161143</t>
  </si>
  <si>
    <t>357808534</t>
  </si>
  <si>
    <t>1494807241</t>
  </si>
  <si>
    <t>0,635</t>
  </si>
  <si>
    <t>0,635*14 'Přepočtené koeficientem množství</t>
  </si>
  <si>
    <t>-1870637179</t>
  </si>
  <si>
    <t>0,635*1,7</t>
  </si>
  <si>
    <t>460451143</t>
  </si>
  <si>
    <t>Zásyp kabelových rýh strojně se zhutněním š 35 cm hl 40 cm z horniny tř II skupiny 4</t>
  </si>
  <si>
    <t>1723885180</t>
  </si>
  <si>
    <t>Zásyp kabelových rýh strojně s přemístěním sypaniny ze vzdálenosti do 10 m, s uložením výkopku ve vrstvách včetně zhutnění a urovnání povrchu šířky 35 cm hloubky 40 cm z horniny třídy těžitelnosti II skupiny 4</t>
  </si>
  <si>
    <t>https://podminky.urs.cz/item/CS_URS_2023_02/460451143</t>
  </si>
  <si>
    <t>460451153</t>
  </si>
  <si>
    <t>Zásyp kabelových rýh strojně se zhutněním š 35 cm hl 50 cm z horniny tř II skupiny 4</t>
  </si>
  <si>
    <t>-663653021</t>
  </si>
  <si>
    <t>Zásyp kabelových rýh strojně s přemístěním sypaniny ze vzdálenosti do 10 m, s uložením výkopku ve vrstvách včetně zhutnění a urovnání povrchu šířky 35 cm hloubky 50 cm z horniny třídy těžitelnosti II skupiny 4</t>
  </si>
  <si>
    <t>https://podminky.urs.cz/item/CS_URS_2023_02/460451153</t>
  </si>
  <si>
    <t>-1632429162</t>
  </si>
  <si>
    <t>-77437105</t>
  </si>
  <si>
    <t>29,4+6,1+1,7</t>
  </si>
  <si>
    <t>-1758043943</t>
  </si>
  <si>
    <t>1505366783</t>
  </si>
  <si>
    <t>1,5</t>
  </si>
  <si>
    <t>-1754004667</t>
  </si>
  <si>
    <t>829259622</t>
  </si>
  <si>
    <t>30,0</t>
  </si>
  <si>
    <t>-1636808704</t>
  </si>
  <si>
    <t>30*1,05 'Přepočtené koeficientem množství</t>
  </si>
  <si>
    <t>-1679503356</t>
  </si>
  <si>
    <t>-2067954844</t>
  </si>
  <si>
    <t>40*1,05 'Přepočtené koeficientem množství</t>
  </si>
  <si>
    <t>845224974</t>
  </si>
  <si>
    <t>1061282963</t>
  </si>
  <si>
    <t>-575878526</t>
  </si>
  <si>
    <t>9361-D.1.15.2.01</t>
  </si>
  <si>
    <t>STOJAN NA KOLA, vč. spodní stavby, D+M</t>
  </si>
  <si>
    <t>1215333606</t>
  </si>
  <si>
    <t>"Stojan na kola, ocelová konstrukce z L-profilu opatřena vrstvou zinku a práškovým vypalovacím lakem"</t>
  </si>
  <si>
    <t>" kotveno pod dlažbu nebo do zhutněného terénu do betonového základu pomocí závitových tyčí"13</t>
  </si>
  <si>
    <t>9361-D.1.15.2.02</t>
  </si>
  <si>
    <t>ODPADKOVÝ KOŠ, (náměstí), vč. spodní stavby, D+M</t>
  </si>
  <si>
    <t>-688088732</t>
  </si>
  <si>
    <t>"Odpadkový koš obdélného půdorysu, ocelové tělo, přední dveře HPL (standardní barvy HPL , ostatní barvy za příplatek na vyžádání)"</t>
  </si>
  <si>
    <t>"pozinkovaná nádoba o objemu 45l, ocelová konstrukce opatřena ochrannou vrstvou zinku a práškovým vypalovacím lakem, kotvení na dlažbu"</t>
  </si>
  <si>
    <t>"nebo do zhutněného terénu do betonového základu pomocí závitových tyčí"7</t>
  </si>
  <si>
    <t>9361-D.1.15.2.03</t>
  </si>
  <si>
    <t>LAVIČKA NÁMĚSTÍ, vč. spodní stavby, D+M</t>
  </si>
  <si>
    <t>394867314</t>
  </si>
  <si>
    <t>"Parková lavička s opěradlem a područkami, délka 1,8 m, sedák a opěradlo tvoří 17 lamel a 1 deska z tropického dřeva"</t>
  </si>
  <si>
    <t>"bez povrchové úpravy, ocelová konstrukce bočnic je opatřena ochrannou vrstvou zinku"</t>
  </si>
  <si>
    <t>"a práškovým vypalovacím lakem, kotvení pod dlažbu do betonového základu pomocí závitových tyčí"7</t>
  </si>
  <si>
    <t>9361-D.1.15.2.04</t>
  </si>
  <si>
    <t>LAVIČKA U PRŮLEHU, vč. spodní stavby, konstrukční a výkresové dokumentace, D+M</t>
  </si>
  <si>
    <t>31759264</t>
  </si>
  <si>
    <t>"oboustranná lavička délky 2,2 m, ocelová konstrukce"</t>
  </si>
  <si>
    <t>"opatřena ochrannou vrstvou zinku a práškovým vypalovacím lakem, lamely z tropického dřeva bez povrch. úpravy"</t>
  </si>
  <si>
    <t>"kotveno na dlažbu do betonového základu, vč. spodní stavby, vč. konstrukční a výkresové dokumentace"3</t>
  </si>
  <si>
    <t>9361-D.1.15.2.05</t>
  </si>
  <si>
    <t>PLŮTEK V RABATU, D+M</t>
  </si>
  <si>
    <t>1478839724</t>
  </si>
  <si>
    <t>"140 sloupků dřevěných hranolky z tvrdého dřeva 80x80mm, spojené jutovým lankem se silikonovým středem"</t>
  </si>
  <si>
    <t>"vč. založení-přes ocelové základové hroty"137</t>
  </si>
  <si>
    <t>9361-D.1.15.2.07</t>
  </si>
  <si>
    <t>PODIUM, NÁSTUP NA PODIUM-SCHODY 2X160X300mm, D+M</t>
  </si>
  <si>
    <t>-2025859483</t>
  </si>
  <si>
    <t>"dřevěná konstrukce opláštěná tvdrým dřevem, založená na zemních vrutech"</t>
  </si>
  <si>
    <t>"výška v nástupním místě 2x160 mm od přilehlého terénu"</t>
  </si>
  <si>
    <t>"uprostřed podia je otvor pro výsadbu stromu, průměr 600 mm"</t>
  </si>
  <si>
    <t>"dřevěné prvky barevně sjednoceny s ostatním mobiliářem"1</t>
  </si>
  <si>
    <t>9361-D.1.15.2.10</t>
  </si>
  <si>
    <t>PŘÍPRAVA NA VÁNOČNÍ STROM, D+M</t>
  </si>
  <si>
    <t>1786222320</t>
  </si>
  <si>
    <t>"litinové prvky, prášková barva tmavě šedá, vč. litinového poklopu, poklopu pro hydrant, betonového základu, pomocné práce a materiál"1</t>
  </si>
  <si>
    <t>9361-D.1.15.2.12</t>
  </si>
  <si>
    <t>ZAHRAZOVACÍ SLOUPEK, vč. spodní stavby, D+M</t>
  </si>
  <si>
    <t>-11335602</t>
  </si>
  <si>
    <t>"Zahrazovací sloupek, ocelová kce z Lprofilu opatřena vrstvou zinku a práškovým vypalovacím lakem, v. nad dlažbou 100 cm, opatřeno reflexním š.10cm"</t>
  </si>
  <si>
    <t>"šířka 60 mm, kotvení pod dlažbu nebo do zhutněného terénu do betonového základu pomocí závitových tyčí"</t>
  </si>
  <si>
    <t>"včetně založení, zemních prací, základy-beton C12/15, štěrk, geotextilie po obvodu i zespoda"11</t>
  </si>
  <si>
    <t>9361-D.1.15.2.14</t>
  </si>
  <si>
    <t>STROMOVÁ MŘÍŽ, D+M</t>
  </si>
  <si>
    <t>1384322196</t>
  </si>
  <si>
    <t>"litinová kruhová stromová mříž , která se skládá ze šesti segmentů"</t>
  </si>
  <si>
    <t>"Rozměr mříže - 1300/450"5</t>
  </si>
  <si>
    <t>9361-D.1.15.2.15</t>
  </si>
  <si>
    <t>PLOT, D+M</t>
  </si>
  <si>
    <t>-1418171909</t>
  </si>
  <si>
    <t>"ocelové sloupky vč. založení s pletivoovu výplní a podhrabovou deskou"33,0*2,0</t>
  </si>
  <si>
    <t>9361-D.1.15.2.15a</t>
  </si>
  <si>
    <t>PLOT ZE ŽEBÍRKOVÉHO PLETIVA, D+M</t>
  </si>
  <si>
    <t>1409896425</t>
  </si>
  <si>
    <t xml:space="preserve">"ocelové sloupky vč. založení a rámu z žebírkového pletiva"  24,0*1,5</t>
  </si>
  <si>
    <t>9361-D.1.15.2.16</t>
  </si>
  <si>
    <t>UMĚLECKÁ INVENCE ODKAZUJÍCÍ K PAMĚTI MÍSTA, D+M</t>
  </si>
  <si>
    <t>-1509593546</t>
  </si>
  <si>
    <t>"ocelová kce prášková barva tmavě šedá, vč. zemních prací a základů, beton C12/15, fotografie míst kryté plexisklem"1</t>
  </si>
  <si>
    <t>9361-D.1.16.2.01.1</t>
  </si>
  <si>
    <t>HERNÍ PRVEK 1-Dřevěná prolézačka se skládaných kmenů se sítěmi, vč. dopadové plochy z křemičitého písku, D+M</t>
  </si>
  <si>
    <t>726823298</t>
  </si>
  <si>
    <t>" v položce zahrnuty i výkopové práce pro 34,4 m3 zeminy, vč. odvozu zeminy na skládku a poplatku"</t>
  </si>
  <si>
    <t>"vč. nasypání 34,4m3 (tlouška 0,4m*86m2) křemičitého písku frakce 1,4-2 mm do výkopu"1</t>
  </si>
  <si>
    <t>9361-D.1.16.2.01.2</t>
  </si>
  <si>
    <t>HERNÍ PRVEK 2-Dřevěný rekondiční prvek s ocelovými částmi, otáčedlo, D+M</t>
  </si>
  <si>
    <t>-246297163</t>
  </si>
  <si>
    <t>9361-D.1.16.2.01.3</t>
  </si>
  <si>
    <t>HERNÍ PRVEK 3-Dřevěný rekondiční prvek, otáčedlo pro paže, D+M</t>
  </si>
  <si>
    <t>-2099752604</t>
  </si>
  <si>
    <t>9361-D.1.16.2e</t>
  </si>
  <si>
    <t xml:space="preserve">HERNÍ PRVEK 4-Dřevěný balanční prvek,  mostek,  D+M</t>
  </si>
  <si>
    <t>-1996943403</t>
  </si>
  <si>
    <t>HERNÍ PRVEK 4-Dřevěný balanční prvek, mostek, D+M</t>
  </si>
  <si>
    <t>9361-D.1.16.2.01.5</t>
  </si>
  <si>
    <t>HERNÍ PRVEK 5-Dětská dřevěná třídilná hrazda s ocelovými částmi, D+M</t>
  </si>
  <si>
    <t>381193790</t>
  </si>
  <si>
    <t>9361-D.1.16.2.01.6</t>
  </si>
  <si>
    <t xml:space="preserve">HERNÍ PRVEK 6-Dřevěný balanční prvek špalky různých výšek,  D+M</t>
  </si>
  <si>
    <t>393331704</t>
  </si>
  <si>
    <t>HERNÍ PRVEK 6-Dřevěný balanční prvek špalky různých výšek, D+M</t>
  </si>
  <si>
    <t>9361-D.1.16.2.01.7</t>
  </si>
  <si>
    <t xml:space="preserve">HERNÍ PRVEK 7-Dětský dřevěný balanční prvek s lany, lanové šplhadlo,  D+M</t>
  </si>
  <si>
    <t>-1853121434</t>
  </si>
  <si>
    <t>HERNÍ PRVEK 7-Dětský dřevěný balanční prvek s lany, lanové šplhadlo, D+M</t>
  </si>
  <si>
    <t>9361-D.1.16.2.01.8</t>
  </si>
  <si>
    <t xml:space="preserve">HERNÍ PRVEK 8-Dřevěný balanční prvek, pevná kladiva,  D+M</t>
  </si>
  <si>
    <t>-624924666</t>
  </si>
  <si>
    <t>HERNÍ PRVEK 8-Dřevěný balanční prvek, pevná kladiva, D+M</t>
  </si>
  <si>
    <t>9361-D.1.16.2.02.1</t>
  </si>
  <si>
    <t xml:space="preserve">PARKOVÁ LAVIČKA 440x450x2000 mm,  D+M</t>
  </si>
  <si>
    <t>-688531266</t>
  </si>
  <si>
    <t>PARKOVÁ LAVIČKA 440x450x2000 mm, D+M</t>
  </si>
  <si>
    <t>"440 x 450 x 2000 MM, stavební řezivo - 3 hranoly z tvrdých např. dub, aták, ocel. pásovina"</t>
  </si>
  <si>
    <t>"vč. zakládání, ocel vetknutá do bet. patky - 300x620x300 mm" 12</t>
  </si>
  <si>
    <t>9361-D.1.16.2.02.2</t>
  </si>
  <si>
    <t>1983768584</t>
  </si>
  <si>
    <t>LAVIČKA V PARKU S OPĚRADLEM 440x450x2000 mm, D+M</t>
  </si>
  <si>
    <t>"vč. zakládání, ocel vetknutá do bet. patky - 300x620x300 mm" 5</t>
  </si>
  <si>
    <t>9361-D.1.16.2.02.3</t>
  </si>
  <si>
    <t>STŮL V PARKU 695X750X2000 mm, D+M</t>
  </si>
  <si>
    <t>-1234954388</t>
  </si>
  <si>
    <t>STŮL V PARKU, D+M</t>
  </si>
  <si>
    <t>"stavební řezivo-4 hranoly z tvrdých dřevin, např. dub, atkát..., ocel. pásovina"</t>
  </si>
  <si>
    <t>"ocel vetknutá do bet. patky - 300x775x300 mm"3</t>
  </si>
  <si>
    <t>9361-D.1.16.2.03</t>
  </si>
  <si>
    <t>ODPADKOVÉ KOŠE, D+M</t>
  </si>
  <si>
    <t>-610651362</t>
  </si>
  <si>
    <t>"ocelová konstrukce, prášková barva tmavě šedá, dřevěné prvky barevně sjednocené s ostatním mob."</t>
  </si>
  <si>
    <t>"vč. zemních prací a základů, beton C12/15"</t>
  </si>
  <si>
    <t>"provedení nutno uzpůsobit konkrétnímu umístění"2</t>
  </si>
  <si>
    <t>9361-D.1.16.2.05</t>
  </si>
  <si>
    <t>OPLOCENÍ VÝBĚHU, DŘEVĚNÁ KONSTRUKCE, D+M</t>
  </si>
  <si>
    <t>397147281</t>
  </si>
  <si>
    <t>"dřevěná konstrukce ze štípaných prvků, dřevěné prvky barevně sjednoceny s ostatním mobiliářem"</t>
  </si>
  <si>
    <t>"provedení nutno uzpůsobit konkrétnímu umístění"</t>
  </si>
  <si>
    <t>"štípaný sloupek akát materiál, výška cca 1100 mm, odkorněná lať-akát materiál, pole délka cca 2500 mm"180,0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</si>
  <si>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</si>
  <si>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</si>
  <si>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</si>
  <si>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</si>
  <si>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</si>
  <si>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</si>
  <si>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</si>
  <si>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VRN1</t>
  </si>
  <si>
    <t>Průzkumné, geodetické a projektové práce</t>
  </si>
  <si>
    <t>011103000</t>
  </si>
  <si>
    <t>Geologický průzkum bez rozlišení</t>
  </si>
  <si>
    <t>1024</t>
  </si>
  <si>
    <t>1750795033</t>
  </si>
  <si>
    <t>https://podminky.urs.cz/item/CS_URS_2024_01/011103000</t>
  </si>
  <si>
    <t>012002000</t>
  </si>
  <si>
    <t>Geodetické práce</t>
  </si>
  <si>
    <t>485647624</t>
  </si>
  <si>
    <t>https://podminky.urs.cz/item/CS_URS_2024_01/012002000</t>
  </si>
  <si>
    <t>013002000</t>
  </si>
  <si>
    <t>Projektové práce</t>
  </si>
  <si>
    <t>477548210</t>
  </si>
  <si>
    <t>https://podminky.urs.cz/item/CS_URS_2024_01/013002000</t>
  </si>
  <si>
    <t>VRN3</t>
  </si>
  <si>
    <t>Zařízení staveniště</t>
  </si>
  <si>
    <t>030001000</t>
  </si>
  <si>
    <t>-1964167575</t>
  </si>
  <si>
    <t>https://podminky.urs.cz/item/CS_URS_2024_01/030001000</t>
  </si>
  <si>
    <t>VRN4</t>
  </si>
  <si>
    <t>Inženýrská činnost</t>
  </si>
  <si>
    <t>040001000</t>
  </si>
  <si>
    <t>-821756534</t>
  </si>
  <si>
    <t>https://podminky.urs.cz/item/CS_URS_2024_01/040001000</t>
  </si>
  <si>
    <t>042903000</t>
  </si>
  <si>
    <t>Ostatní posudky</t>
  </si>
  <si>
    <t>spubor</t>
  </si>
  <si>
    <t>-1925238539</t>
  </si>
  <si>
    <t>https://podminky.urs.cz/item/CS_URS_2024_01/042903000</t>
  </si>
  <si>
    <t>"vypracování a projednání havarijního plánu dle vyhlášky č.450/2005 Sb"1</t>
  </si>
  <si>
    <t>042903000-1</t>
  </si>
  <si>
    <t>2075448831</t>
  </si>
  <si>
    <t>"vypracování a projednání povodňového plánu dle TNV 75 2931"1</t>
  </si>
  <si>
    <t>049103000</t>
  </si>
  <si>
    <t>Náklady vzniklé v souvislosti s realizací stavby</t>
  </si>
  <si>
    <t>710854400</t>
  </si>
  <si>
    <t>https://podminky.urs.cz/item/CS_URS_2024_01/049103000</t>
  </si>
  <si>
    <t>"technický dozor, inž. činnost, dozor jiné osoby arborista s certifikací ISA, European Treewalker, či Český certifikovaný arborista"16</t>
  </si>
  <si>
    <t>VRN6</t>
  </si>
  <si>
    <t>Územní vlivy</t>
  </si>
  <si>
    <t>060001000</t>
  </si>
  <si>
    <t>-1098949164</t>
  </si>
  <si>
    <t>https://podminky.urs.cz/item/CS_URS_2024_01/060001000</t>
  </si>
  <si>
    <t>VRN7</t>
  </si>
  <si>
    <t>Provozní vlivy</t>
  </si>
  <si>
    <t>070001000</t>
  </si>
  <si>
    <t>1730952626</t>
  </si>
  <si>
    <t>https://podminky.urs.cz/item/CS_URS_2024_01/070001000</t>
  </si>
  <si>
    <t>VRN9</t>
  </si>
  <si>
    <t>Ostatní náklady</t>
  </si>
  <si>
    <t>090001000</t>
  </si>
  <si>
    <t>1815852000</t>
  </si>
  <si>
    <t>https://podminky.urs.cz/item/CS_URS_2024_01/090001000</t>
  </si>
  <si>
    <t>D - Nezpůsobilé výdaje (pozemky nejsou ve vlastnictví města+následná péče)</t>
  </si>
  <si>
    <t>-607546844</t>
  </si>
  <si>
    <t>172324304</t>
  </si>
  <si>
    <t>"demolice stávajících povrchů"386,55</t>
  </si>
  <si>
    <t>-877928308</t>
  </si>
  <si>
    <t>"bourání povrchů z kameniva" 136,5</t>
  </si>
  <si>
    <t>1702417419</t>
  </si>
  <si>
    <t>15,8*1,0</t>
  </si>
  <si>
    <t>1143382592</t>
  </si>
  <si>
    <t>-245400071</t>
  </si>
  <si>
    <t>176,955*14</t>
  </si>
  <si>
    <t>1903431627</t>
  </si>
  <si>
    <t>31,6</t>
  </si>
  <si>
    <t>997221615</t>
  </si>
  <si>
    <t>Poplatek za uložení na skládce (skládkovné) stavebního odpadu betonového kód odpadu 17 01 01</t>
  </si>
  <si>
    <t>-2111503394</t>
  </si>
  <si>
    <t>Poplatek za uložení stavebního odpadu na skládce (skládkovné) z prostého betonu zatříděného do Katalogu odpadů pod kódem 17 01 01</t>
  </si>
  <si>
    <t>https://podminky.urs.cz/item/CS_URS_2024_01/997221615</t>
  </si>
  <si>
    <t>"31,6 t"31,6/100*30</t>
  </si>
  <si>
    <t>997221861</t>
  </si>
  <si>
    <t>Poplatek za uložení na recyklační skládce (skládkovné) stavebního odpadu z prostého betonu pod kódem 17 01 01</t>
  </si>
  <si>
    <t>-836930026</t>
  </si>
  <si>
    <t>Poplatek za uložení stavebního odpadu na recyklační skládce (skládkovné) z prostého betonu zatříděného do Katalogu odpadů pod kódem 17 01 01</t>
  </si>
  <si>
    <t>https://podminky.urs.cz/item/CS_URS_2024_01/997221861</t>
  </si>
  <si>
    <t>"31,6 t"31,6/100*70</t>
  </si>
  <si>
    <t>-588658767</t>
  </si>
  <si>
    <t>"122,150 t"122,150/100*30</t>
  </si>
  <si>
    <t>-605340867</t>
  </si>
  <si>
    <t>"122,150 t"122,150/100*70</t>
  </si>
  <si>
    <t>-1170423915</t>
  </si>
  <si>
    <t>"23,205t"23,205/100*30</t>
  </si>
  <si>
    <t>-1141229437</t>
  </si>
  <si>
    <t>"23,205t"23,205/100*70</t>
  </si>
  <si>
    <t>263965980</t>
  </si>
  <si>
    <t>"plocha u parcely 211/2"12,42*0,340</t>
  </si>
  <si>
    <t>4,223/3*2</t>
  </si>
  <si>
    <t>(168,650+39,79-14,82)*0,440</t>
  </si>
  <si>
    <t>"jámy pro výsadbu stromů"18,76</t>
  </si>
  <si>
    <t>103,953/3*2</t>
  </si>
  <si>
    <t>(276,210+18,39+9,64-18,39)*0,490</t>
  </si>
  <si>
    <t>140,067/3*2</t>
  </si>
  <si>
    <t>"skladba 4-jámy pro výsadbu stromů"10,52/3*2</t>
  </si>
  <si>
    <t>2,815+69,302+93,378+7,013</t>
  </si>
  <si>
    <t>-1497860010</t>
  </si>
  <si>
    <t>4,223/3</t>
  </si>
  <si>
    <t>103,953/3</t>
  </si>
  <si>
    <t>140,067/3</t>
  </si>
  <si>
    <t>"skladba 4-jámy pro výsadbu stromů"10,52/3*1</t>
  </si>
  <si>
    <t>1,408+34,651+46,689+3,507</t>
  </si>
  <si>
    <t>1425032188</t>
  </si>
  <si>
    <t>41,0*0,3*0,4</t>
  </si>
  <si>
    <t>2068975967</t>
  </si>
  <si>
    <t>172,508</t>
  </si>
  <si>
    <t>1829270369</t>
  </si>
  <si>
    <t>172,508*5 'Přepočtené koeficientem množství</t>
  </si>
  <si>
    <t>226066873</t>
  </si>
  <si>
    <t>86,255+4,920</t>
  </si>
  <si>
    <t>-710091218</t>
  </si>
  <si>
    <t>91,175</t>
  </si>
  <si>
    <t>91,175*5 'Přepočtené koeficientem množství</t>
  </si>
  <si>
    <t>684773816</t>
  </si>
  <si>
    <t>(172,508+91,175)*1,7</t>
  </si>
  <si>
    <t>448,261/100*30</t>
  </si>
  <si>
    <t>861205681</t>
  </si>
  <si>
    <t>448,261/100*70</t>
  </si>
  <si>
    <t>1561716470</t>
  </si>
  <si>
    <t>"plocha u parcely 211/2"12,42</t>
  </si>
  <si>
    <t>12,420/3*2</t>
  </si>
  <si>
    <t>(168,650+39,79-14,82)</t>
  </si>
  <si>
    <t>193,620/3*2</t>
  </si>
  <si>
    <t>(276,210+18,39+9,64-18,39)</t>
  </si>
  <si>
    <t>285,850/3*2</t>
  </si>
  <si>
    <t>8,280+129,080+190,567</t>
  </si>
  <si>
    <t>-2121233074</t>
  </si>
  <si>
    <t>12,420/3*1</t>
  </si>
  <si>
    <t>193,620/3*1</t>
  </si>
  <si>
    <t>285,850/3*1</t>
  </si>
  <si>
    <t>4,140+64,450+95,283</t>
  </si>
  <si>
    <t>1564679616</t>
  </si>
  <si>
    <t>-959167191</t>
  </si>
  <si>
    <t>"koordinační situace C2"41,0</t>
  </si>
  <si>
    <t>41,0*3,14*0,150*1,25</t>
  </si>
  <si>
    <t>-1495844068</t>
  </si>
  <si>
    <t>24,139*1,1845 'Přepočtené koeficientem množství</t>
  </si>
  <si>
    <t>-1661491868</t>
  </si>
  <si>
    <t>41,0*0,3*0,1</t>
  </si>
  <si>
    <t>-1695574494</t>
  </si>
  <si>
    <t>" koordinační situace C2"41,0</t>
  </si>
  <si>
    <t>-1593013126</t>
  </si>
  <si>
    <t>"odseky v místech mobiliáře"(4,306*2+5,4*2)*0,150</t>
  </si>
  <si>
    <t>-1436389873</t>
  </si>
  <si>
    <t>494,802*0,025</t>
  </si>
  <si>
    <t>12,37*1,05 'Přepočtené koeficientem množství</t>
  </si>
  <si>
    <t>1749649675</t>
  </si>
  <si>
    <t>226017383</t>
  </si>
  <si>
    <t>1119847363</t>
  </si>
  <si>
    <t>2048066379</t>
  </si>
  <si>
    <t>2124354510</t>
  </si>
  <si>
    <t>-893444191</t>
  </si>
  <si>
    <t>12,42*1,02 'Přepočtené koeficientem množství</t>
  </si>
  <si>
    <t>1305629757</t>
  </si>
  <si>
    <t>-19,338*0,25</t>
  </si>
  <si>
    <t>-1,93</t>
  </si>
  <si>
    <t>-984855938</t>
  </si>
  <si>
    <t>189,767*1,02 'Přepočtené koeficientem množství</t>
  </si>
  <si>
    <t>2132154767</t>
  </si>
  <si>
    <t>"kamenná kostka dvouřádek, viz PD D 1.6.2-situace hran"</t>
  </si>
  <si>
    <t>(0,795+4,564*3+7,545+12,219+3,339+4,853+3,688+1,501)*2*0,08</t>
  </si>
  <si>
    <t>"do oblouku-vyšší pracnost"</t>
  </si>
  <si>
    <t>(1,426+1,404+0,5110+1,508+0,907+0,917+1,112+1,164)*2*1,5*0,08</t>
  </si>
  <si>
    <t>-1723375748</t>
  </si>
  <si>
    <t>295,619</t>
  </si>
  <si>
    <t>295,619*1,02 'Přepočtené koeficientem množství</t>
  </si>
  <si>
    <t>Kladení dlažby z mozaiky dvou a vícebarevné komunikací pro pěší lože z kameniva</t>
  </si>
  <si>
    <t>240874852</t>
  </si>
  <si>
    <t>"skladba 2"1,93</t>
  </si>
  <si>
    <t>(7,086+8,843+3,409)*0,40</t>
  </si>
  <si>
    <t>-284837982</t>
  </si>
  <si>
    <t>1,93*1,02 'Přepočtené koeficientem množství</t>
  </si>
  <si>
    <t>-1486760898</t>
  </si>
  <si>
    <t>7,735*1,02 'Přepočtené koeficientem množství</t>
  </si>
  <si>
    <t>-196391912</t>
  </si>
  <si>
    <t>"skladba 2"31,194</t>
  </si>
  <si>
    <t>"skladba 3"24,332</t>
  </si>
  <si>
    <t>1055575250</t>
  </si>
  <si>
    <t>0,689+0,630+3,365+10,189</t>
  </si>
  <si>
    <t>9,076+0,391*2</t>
  </si>
  <si>
    <t>"parkovací dorazy"</t>
  </si>
  <si>
    <t>4,844+2,278+1,241+2,291*2</t>
  </si>
  <si>
    <t>"G3 nastojato-otevřený žlábek"</t>
  </si>
  <si>
    <t>(13,8+0,668+13,8)*1,5</t>
  </si>
  <si>
    <t>-599041363</t>
  </si>
  <si>
    <t>80,078*1,02 'Přepočtené koeficientem množství</t>
  </si>
  <si>
    <t>1855279207</t>
  </si>
  <si>
    <t>"skladba 2"11,223+10,969</t>
  </si>
  <si>
    <t>112959271</t>
  </si>
  <si>
    <t>22,192*1,02 'Přepočtené koeficientem množství</t>
  </si>
  <si>
    <t>1147481734</t>
  </si>
  <si>
    <t>9,076*2*2+0,391*2</t>
  </si>
  <si>
    <t>"kolem stromu"7,85</t>
  </si>
  <si>
    <t>-25372558</t>
  </si>
  <si>
    <t>"viz PD-D.1.6.2situace hran"</t>
  </si>
  <si>
    <t>3,365+10,189+0,689*2+0,630*2</t>
  </si>
  <si>
    <t>-1600198966</t>
  </si>
  <si>
    <t>6,440</t>
  </si>
  <si>
    <t>-2088764070</t>
  </si>
  <si>
    <t>-1785880442</t>
  </si>
  <si>
    <t>580005135</t>
  </si>
  <si>
    <t>609223300</t>
  </si>
  <si>
    <t>((135,97+6,930)*0,490)/3*2</t>
  </si>
  <si>
    <t>1714899649</t>
  </si>
  <si>
    <t>((135,97+6,930)*0,490)/3</t>
  </si>
  <si>
    <t>-543168827</t>
  </si>
  <si>
    <t>18,534*0,3*0,4</t>
  </si>
  <si>
    <t>-1263621669</t>
  </si>
  <si>
    <t>46,681</t>
  </si>
  <si>
    <t>150691150</t>
  </si>
  <si>
    <t>46,681*5 'Přepočtené koeficientem množství</t>
  </si>
  <si>
    <t>759797424</t>
  </si>
  <si>
    <t>23,340+2,224</t>
  </si>
  <si>
    <t>-350957998</t>
  </si>
  <si>
    <t>25,564</t>
  </si>
  <si>
    <t>25,564*5 'Přepočtené koeficientem množství</t>
  </si>
  <si>
    <t>1090256214</t>
  </si>
  <si>
    <t>(46,681+25,564)*1,7</t>
  </si>
  <si>
    <t>122,817/100*30</t>
  </si>
  <si>
    <t>-1330826588</t>
  </si>
  <si>
    <t>122,817/100*70</t>
  </si>
  <si>
    <t>-228522299</t>
  </si>
  <si>
    <t>(135,97+6,930)/3*2</t>
  </si>
  <si>
    <t>412236158</t>
  </si>
  <si>
    <t>(135,97+6,930)/3</t>
  </si>
  <si>
    <t>239280213</t>
  </si>
  <si>
    <t>"PD.1.6.3, koordinační situace C2"18,534</t>
  </si>
  <si>
    <t>18,534*3,14*0,150*1,25</t>
  </si>
  <si>
    <t>1046070101</t>
  </si>
  <si>
    <t>10,912*1,1845 'Přepočtené koeficientem množství</t>
  </si>
  <si>
    <t>982777177</t>
  </si>
  <si>
    <t>18,534*0,3*0,1</t>
  </si>
  <si>
    <t>1691730259</t>
  </si>
  <si>
    <t>547545247</t>
  </si>
  <si>
    <t>135,97+6,930</t>
  </si>
  <si>
    <t>857390172</t>
  </si>
  <si>
    <t>142,900*0,025</t>
  </si>
  <si>
    <t>3,573*1,05 'Přepočtené koeficientem množství</t>
  </si>
  <si>
    <t>-2019491289</t>
  </si>
  <si>
    <t>-1477538886</t>
  </si>
  <si>
    <t>1909328983</t>
  </si>
  <si>
    <t>1506508114</t>
  </si>
  <si>
    <t>142,9*1,02 'Přepočtené koeficientem množství</t>
  </si>
  <si>
    <t>235379467</t>
  </si>
  <si>
    <t>894812251</t>
  </si>
  <si>
    <t>Revizní a čistící šachta z PP DN 425 poklop betonový s betonovým konusem pro třídu zatížení B125</t>
  </si>
  <si>
    <t>-156036757</t>
  </si>
  <si>
    <t>Revizní a čistící šachta z polypropylenu PP pro hladké trouby DN 425 poklop betonový (pro třídu zatížení) s betonovým konusem (B125)</t>
  </si>
  <si>
    <t>https://podminky.urs.cz/item/CS_URS_2024_01/894812251</t>
  </si>
  <si>
    <t>1352189709</t>
  </si>
  <si>
    <t>"skladba 3"6,058</t>
  </si>
  <si>
    <t>-2026067272</t>
  </si>
  <si>
    <t>0,547*2+1,433+2,772</t>
  </si>
  <si>
    <t>32,116+1,879*2+6,212+4,605+3,799</t>
  </si>
  <si>
    <t>498656967</t>
  </si>
  <si>
    <t>55,789*1,02 'Přepočtené koeficientem množství</t>
  </si>
  <si>
    <t>-1507862243</t>
  </si>
  <si>
    <t>32,116*2+1,879*2*2+6,212*2+4,605*2+3,799*2+29,747+0,512*2+0,792*2+0,928</t>
  </si>
  <si>
    <t>-220193988</t>
  </si>
  <si>
    <t>0,547*2*2+1,433*2+2,272*2</t>
  </si>
  <si>
    <t>919-1</t>
  </si>
  <si>
    <t>-1078523873</t>
  </si>
  <si>
    <t>Propustek</t>
  </si>
  <si>
    <t>269145207</t>
  </si>
  <si>
    <t>-1859241278</t>
  </si>
  <si>
    <t>301.1 - Odvodnění plochy A0a</t>
  </si>
  <si>
    <t>-930365631</t>
  </si>
  <si>
    <t>526296869</t>
  </si>
  <si>
    <t>-1982490417</t>
  </si>
  <si>
    <t>"betonový žlab</t>
  </si>
  <si>
    <t>(0,23+0,1+0,1)*(0,15+2*0,15)*3,65</t>
  </si>
  <si>
    <t>2127835405</t>
  </si>
  <si>
    <t>(21,05+3,12-4,01)*((1,55+1,44+0,5)/3-0,79)*1*0,5</t>
  </si>
  <si>
    <t>419247875</t>
  </si>
  <si>
    <t>1994782743</t>
  </si>
  <si>
    <t>(21,05+3,12-4,01)*((1,55+1,44+0,73)/3-0,79)*2</t>
  </si>
  <si>
    <t>486349384</t>
  </si>
  <si>
    <t>428365225</t>
  </si>
  <si>
    <t>423806017</t>
  </si>
  <si>
    <t>0,862</t>
  </si>
  <si>
    <t>-1193064103</t>
  </si>
  <si>
    <t>"na trvalou skládku</t>
  </si>
  <si>
    <t>-310400190</t>
  </si>
  <si>
    <t>4,69*10</t>
  </si>
  <si>
    <t>1813309680</t>
  </si>
  <si>
    <t>"připojovací potrubí DK - 50% tř.4 - zásyp</t>
  </si>
  <si>
    <t>(21,05+3,12-4,01)*((1,55+1,44+0,5)/3-0,79)*1*0,5-0,862</t>
  </si>
  <si>
    <t>-330215426</t>
  </si>
  <si>
    <t>2,901*10</t>
  </si>
  <si>
    <t>53117544</t>
  </si>
  <si>
    <t>"na skládku</t>
  </si>
  <si>
    <t>4,469</t>
  </si>
  <si>
    <t>-125717216</t>
  </si>
  <si>
    <t>"připojovací potrubí DK - 1/3 délky - zásyp</t>
  </si>
  <si>
    <t>"zásyp</t>
  </si>
  <si>
    <t>((3,12+21,05)/3-4,01-3,12)*(1,44-(0,15+0,1+0,16+0,1))*1</t>
  </si>
  <si>
    <t>-1227450570</t>
  </si>
  <si>
    <t>(4,469+2,901)*1,8</t>
  </si>
  <si>
    <t>-1761122669</t>
  </si>
  <si>
    <t>1862501146</t>
  </si>
  <si>
    <t>"připojovací potrubí DK - 1/3 délky</t>
  </si>
  <si>
    <t>681815588</t>
  </si>
  <si>
    <t>(3,15+21,05-4,01)*0,15*1</t>
  </si>
  <si>
    <t>-1242524819</t>
  </si>
  <si>
    <t>4,5+16,56-4,01</t>
  </si>
  <si>
    <t>451541111</t>
  </si>
  <si>
    <t>Lože pod potrubí otevřený výkop ze štěrkodrtě</t>
  </si>
  <si>
    <t>-1441755714</t>
  </si>
  <si>
    <t>Lože pod potrubí, stoky a drobné objekty v otevřeném výkopu ze štěrkodrtě 0-63 mm</t>
  </si>
  <si>
    <t>https://podminky.urs.cz/item/CS_URS_2024_01/451541111</t>
  </si>
  <si>
    <t>0,1*(0,15+2*0,15)*3,65</t>
  </si>
  <si>
    <t>-2000929827</t>
  </si>
  <si>
    <t>(3,12+21,05-4,01)*0,1*1</t>
  </si>
  <si>
    <t>1595248727</t>
  </si>
  <si>
    <t>1512430710</t>
  </si>
  <si>
    <t>17,05*1,015 'Přepočtené koeficientem množství</t>
  </si>
  <si>
    <t>877260310</t>
  </si>
  <si>
    <t>Montáž kolen na kanalizačním potrubí z PP nebo tvrdého PVC trub hladkých plnostěnných DN 100</t>
  </si>
  <si>
    <t>1371718156</t>
  </si>
  <si>
    <t>Montáž tvarovek na kanalizačním plastovém potrubí z PP nebo PVC-U hladkého plnostěnného kolen, víček nebo hrdlových uzávěrů DN 100</t>
  </si>
  <si>
    <t>https://podminky.urs.cz/item/CS_URS_2024_01/877260310</t>
  </si>
  <si>
    <t>28611954</t>
  </si>
  <si>
    <t>zátka hrdlová kanalizační plastová PP SN16 DN 110</t>
  </si>
  <si>
    <t>-608757033</t>
  </si>
  <si>
    <t>872148274</t>
  </si>
  <si>
    <t>28617172</t>
  </si>
  <si>
    <t>koleno kanalizační PP třívrstvé SN16 DN 150x30°</t>
  </si>
  <si>
    <t>-1716519986</t>
  </si>
  <si>
    <t>-2034210355</t>
  </si>
  <si>
    <t>28617203</t>
  </si>
  <si>
    <t>odbočka kanalizační PP třívrstvá SN16 45° DN 150/100</t>
  </si>
  <si>
    <t>-35438409</t>
  </si>
  <si>
    <t>-1702005329</t>
  </si>
  <si>
    <t>(3,12+21,05-4,01)*(0,1+0,16)*1</t>
  </si>
  <si>
    <t>-(3,12+21,05-4,01)*(0,08*0,08*3,14)</t>
  </si>
  <si>
    <t>935113111</t>
  </si>
  <si>
    <t>Osazení odvodňovacího polymerbetonového žlabu s krycím roštem šířky do 200 mm</t>
  </si>
  <si>
    <t>1355843581</t>
  </si>
  <si>
    <t>Osazení odvodňovacího žlabu s krycím roštem polymerbetonového šířky do 200 mm</t>
  </si>
  <si>
    <t>https://podminky.urs.cz/item/CS_URS_2024_01/935113111</t>
  </si>
  <si>
    <t>59227113</t>
  </si>
  <si>
    <t>žlab odvodňovací s roštem bez spádu dna monolitický z polymerbetonu š 100mm</t>
  </si>
  <si>
    <t>-1192903974</t>
  </si>
  <si>
    <t>935923216</t>
  </si>
  <si>
    <t>Osazení vpusti pro odvodňovací žlab betonový nebo polymerbetonový s krycím roštem šířky do 200 mm</t>
  </si>
  <si>
    <t>-1571372182</t>
  </si>
  <si>
    <t>Osazení odvodňovacího žlabu s krycím roštem vpusti pro žlab šířky do 200 mm</t>
  </si>
  <si>
    <t>https://podminky.urs.cz/item/CS_URS_2024_01/935923216</t>
  </si>
  <si>
    <t>59227122</t>
  </si>
  <si>
    <t>čelo plné na začátek a konec odvodňovacího žlabu monolitického z polymerbetonu š 100mm</t>
  </si>
  <si>
    <t>-1965935167</t>
  </si>
  <si>
    <t>59227116</t>
  </si>
  <si>
    <t>díl revizní polymerbetonový předtvarovaný pro svislý odtok s můstkovým litinovým roštem š 100mm</t>
  </si>
  <si>
    <t>-1042015236</t>
  </si>
  <si>
    <t>-2067768529</t>
  </si>
  <si>
    <t>-237083785</t>
  </si>
  <si>
    <t xml:space="preserve">301.2 - Odvodnění ploch A0b, A1-A6 </t>
  </si>
  <si>
    <t>122568670</t>
  </si>
  <si>
    <t>10,65*0,55</t>
  </si>
  <si>
    <t>43,25*0,47+(0,475*0,36*3,06)</t>
  </si>
  <si>
    <t>1884493108</t>
  </si>
  <si>
    <t>(7-0,45)*0,55*0,8</t>
  </si>
  <si>
    <t>-1224339448</t>
  </si>
  <si>
    <t>26,709+2,882</t>
  </si>
  <si>
    <t>-535382997</t>
  </si>
  <si>
    <t>1822166792</t>
  </si>
  <si>
    <t>29,591*10</t>
  </si>
  <si>
    <t>1929133157</t>
  </si>
  <si>
    <t>582218892</t>
  </si>
  <si>
    <t>29,591*1,8</t>
  </si>
  <si>
    <t>850815688</t>
  </si>
  <si>
    <t>1857387636</t>
  </si>
  <si>
    <t>10,65</t>
  </si>
  <si>
    <t>73,73-43,02</t>
  </si>
  <si>
    <t>-154743252</t>
  </si>
  <si>
    <t>3,06*(0,24+0,2)*2</t>
  </si>
  <si>
    <t>"žlab propoj-Z1</t>
  </si>
  <si>
    <t>1,2*(0,6+0,2)*2</t>
  </si>
  <si>
    <t>-2035488835</t>
  </si>
  <si>
    <t>4,613*1,1845 'Přepočtené koeficientem množství</t>
  </si>
  <si>
    <t>415148734</t>
  </si>
  <si>
    <t>3,06*0,24*0,2</t>
  </si>
  <si>
    <t>1,2*0,6*0,2</t>
  </si>
  <si>
    <t>-1491056427</t>
  </si>
  <si>
    <t>(7-0,45)*0,8</t>
  </si>
  <si>
    <t>216410319</t>
  </si>
  <si>
    <t>(7-0,45)*(0,28+0,8)</t>
  </si>
  <si>
    <t>1261368280</t>
  </si>
  <si>
    <t>(7-0,45)*(0,4+0,28)</t>
  </si>
  <si>
    <t>2032944993</t>
  </si>
  <si>
    <t>4,454*1,02 'Přepočtené koeficientem množství</t>
  </si>
  <si>
    <t>588111008</t>
  </si>
  <si>
    <t>3/0,25+1</t>
  </si>
  <si>
    <t>-233038175</t>
  </si>
  <si>
    <t>-1908020966</t>
  </si>
  <si>
    <t>-1222350891</t>
  </si>
  <si>
    <t>15,364</t>
  </si>
  <si>
    <t>302 - Pítko s přípojkou</t>
  </si>
  <si>
    <t>1050978589</t>
  </si>
  <si>
    <t>136939710</t>
  </si>
  <si>
    <t>1853417458</t>
  </si>
  <si>
    <t>3,69*1*(1,6+0,15-0,74)</t>
  </si>
  <si>
    <t>0,1*1,5*(1,6+0,15-0,74)*2</t>
  </si>
  <si>
    <t>"prohloubení pro šachtu</t>
  </si>
  <si>
    <t>0,5*1,5*1,2</t>
  </si>
  <si>
    <t>(12,5-2,45)*1*(1,6+0,15-0,74)</t>
  </si>
  <si>
    <t>1,09*1*(1-0,74)</t>
  </si>
  <si>
    <t>1328485991</t>
  </si>
  <si>
    <t>1168936577</t>
  </si>
  <si>
    <t>3,69*2*(1,6+0,15-0,74)</t>
  </si>
  <si>
    <t>0,1*(1,6+0,15-0,74)*2*2</t>
  </si>
  <si>
    <t>0,25*1,5*2</t>
  </si>
  <si>
    <t>(12,5-2,45)*2*(1,6+0,15-0,74)</t>
  </si>
  <si>
    <t>1,09*(1-0,74)*2</t>
  </si>
  <si>
    <t>-305493759</t>
  </si>
  <si>
    <t>1419387714</t>
  </si>
  <si>
    <t>7,682</t>
  </si>
  <si>
    <t>-1275954989</t>
  </si>
  <si>
    <t>4,35</t>
  </si>
  <si>
    <t>-560813551</t>
  </si>
  <si>
    <t>578849936</t>
  </si>
  <si>
    <t>10*7,682</t>
  </si>
  <si>
    <t>-1383514358</t>
  </si>
  <si>
    <t>7,682-4,35</t>
  </si>
  <si>
    <t>2046952227</t>
  </si>
  <si>
    <t>10*3,261</t>
  </si>
  <si>
    <t>-1801382833</t>
  </si>
  <si>
    <t>1058853397</t>
  </si>
  <si>
    <t>1986988611</t>
  </si>
  <si>
    <t>(7,682+3,332)*1,8</t>
  </si>
  <si>
    <t>9107310</t>
  </si>
  <si>
    <t>7,682*2</t>
  </si>
  <si>
    <t>1960487692</t>
  </si>
  <si>
    <t>"výkop-drenáž-lože-obsyp-deska-šachta</t>
  </si>
  <si>
    <t>2*7,682-2,216-1,374-2*0,165-4,85-(1,5*1,1*(2,1-0,74))</t>
  </si>
  <si>
    <t>866957305</t>
  </si>
  <si>
    <t>3,69*1*0,332-0,016*0,016*3,14*3,69</t>
  </si>
  <si>
    <t>(12,5-2,45)*1*0,332-0,016*0,016*3,14*(12,5-2,45)</t>
  </si>
  <si>
    <t>1,09*1*0,4-0,2*0,2*3,14*1,09</t>
  </si>
  <si>
    <t>-1806302260</t>
  </si>
  <si>
    <t>4,85*2,054</t>
  </si>
  <si>
    <t>1766118270</t>
  </si>
  <si>
    <t>3,69*1*0,15</t>
  </si>
  <si>
    <t>0,1*1,5*0,15*2</t>
  </si>
  <si>
    <t>(12,5-2,45)*1*0,15</t>
  </si>
  <si>
    <t>1,09*1*0,1</t>
  </si>
  <si>
    <t>-2011527288</t>
  </si>
  <si>
    <t>3,69</t>
  </si>
  <si>
    <t>12,5-2,45</t>
  </si>
  <si>
    <t>-901197724</t>
  </si>
  <si>
    <t>1,09</t>
  </si>
  <si>
    <t>1205544121</t>
  </si>
  <si>
    <t>"šachta</t>
  </si>
  <si>
    <t>1,1*1,5*0,1</t>
  </si>
  <si>
    <t>70079946</t>
  </si>
  <si>
    <t>3,69*1*0,1</t>
  </si>
  <si>
    <t>(12,5-2,45)*1*0,1</t>
  </si>
  <si>
    <t>1300325206</t>
  </si>
  <si>
    <t>1,5*1,1*0,1</t>
  </si>
  <si>
    <t>639911768</t>
  </si>
  <si>
    <t>-801853211</t>
  </si>
  <si>
    <t>13,74*1,015 'Přepočtené koeficientem množství</t>
  </si>
  <si>
    <t>877162001</t>
  </si>
  <si>
    <t>Montáž svěrných spojek na vodovodním potrubí z trub d 32</t>
  </si>
  <si>
    <t>1406062282</t>
  </si>
  <si>
    <t>Montáž svěrných (mechanických) spojek na vodovodním potrubí spojek, kolen 90° nebo redukcí d 32</t>
  </si>
  <si>
    <t>https://podminky.urs.cz/item/CS_URS_2024_01/877162001</t>
  </si>
  <si>
    <t>63126202</t>
  </si>
  <si>
    <t>spojka svěrná kompozitní přímá pro PE potrubí d32</t>
  </si>
  <si>
    <t>100532888</t>
  </si>
  <si>
    <t>893410101</t>
  </si>
  <si>
    <t>Osazení vodoměrné šachty z betonových dílců nepojížděné pl do 1,5 m2 šachtové dno</t>
  </si>
  <si>
    <t>1646679462</t>
  </si>
  <si>
    <t>Osazení vodoměrné šachty z betonových dílců nepojížděné plochy do 1,5 m2 šachtové dno</t>
  </si>
  <si>
    <t>https://podminky.urs.cz/item/CS_URS_2024_01/893410101</t>
  </si>
  <si>
    <t>59224655</t>
  </si>
  <si>
    <t>dno vodoměrné šachty 136x106x10cm nepojížděné</t>
  </si>
  <si>
    <t>-1856420441</t>
  </si>
  <si>
    <t>893410102</t>
  </si>
  <si>
    <t>Osazení vodoměrné šachty z betonových dílců nepojížděné pl do 1,5 m2 šachtová skruž výšky 500 mm</t>
  </si>
  <si>
    <t>628133778</t>
  </si>
  <si>
    <t>Osazení vodoměrné šachty z betonových dílců nepojížděné plochy do 1,5 m2 šachtová skruž výšky 500 mm</t>
  </si>
  <si>
    <t>https://podminky.urs.cz/item/CS_URS_2024_01/893410102</t>
  </si>
  <si>
    <t>59224652</t>
  </si>
  <si>
    <t>skruž vodoměrné šachty 136x106x10cm nepojížděné, 2 stupadla</t>
  </si>
  <si>
    <t>1310419451</t>
  </si>
  <si>
    <t>893410103</t>
  </si>
  <si>
    <t>Osazení vodoměrné šachty z betonových dílců nepojížděné pl do 1,5 m2 zákrytová deska</t>
  </si>
  <si>
    <t>-1676986084</t>
  </si>
  <si>
    <t>Osazení vodoměrné šachty z betonových dílců nepojížděné plochy do 1,5 m2 zákrytová deska</t>
  </si>
  <si>
    <t>https://podminky.urs.cz/item/CS_URS_2024_01/893410103</t>
  </si>
  <si>
    <t>59224654</t>
  </si>
  <si>
    <t>deska zákrytová s poklopem vodoměrné šachty 136x106x10cm nepojížděné</t>
  </si>
  <si>
    <t>483024032</t>
  </si>
  <si>
    <t>-1275119946</t>
  </si>
  <si>
    <t>55241406</t>
  </si>
  <si>
    <t>poklop šachtový s rámem DN 600 třída D400 s odvětráním</t>
  </si>
  <si>
    <t>1421028403</t>
  </si>
  <si>
    <t>461284685</t>
  </si>
  <si>
    <t>dodávka a montáž vodoměrné sestavy 1"</t>
  </si>
  <si>
    <t>152017830</t>
  </si>
  <si>
    <t>291412442</t>
  </si>
  <si>
    <t>-1748619798</t>
  </si>
  <si>
    <t>1541786798</t>
  </si>
  <si>
    <t>596141040</t>
  </si>
  <si>
    <t>866192435</t>
  </si>
  <si>
    <t>200+95</t>
  </si>
  <si>
    <t>-1654444772</t>
  </si>
  <si>
    <t>200*1,15 'Přepočtené koeficientem množství</t>
  </si>
  <si>
    <t>1766349016</t>
  </si>
  <si>
    <t>95*1,15 'Přepočtené koeficientem množství</t>
  </si>
  <si>
    <t>1855039078</t>
  </si>
  <si>
    <t>80,0</t>
  </si>
  <si>
    <t>1529566332</t>
  </si>
  <si>
    <t>80*1,15 'Přepočtené koeficientem množství</t>
  </si>
  <si>
    <t>-1409908415</t>
  </si>
  <si>
    <t>2046270515</t>
  </si>
  <si>
    <t>50*1,15 'Přepočtené koeficientem množství</t>
  </si>
  <si>
    <t>1813037303</t>
  </si>
  <si>
    <t>12,0</t>
  </si>
  <si>
    <t>-1189370306</t>
  </si>
  <si>
    <t>12*1,15 'Přepočtené koeficientem množství</t>
  </si>
  <si>
    <t>-1084724477</t>
  </si>
  <si>
    <t>"do průměru 40 mm"40,0</t>
  </si>
  <si>
    <t>159366628</t>
  </si>
  <si>
    <t>742122001-1</t>
  </si>
  <si>
    <t>Montáž kabelové spojky, Kabel. spojka SMH4 6-10, Lisovací kabel. spojka CU10, D+M</t>
  </si>
  <si>
    <t>-493247692</t>
  </si>
  <si>
    <t>"spojka - 1, lisovací kabel 4 kusy"1</t>
  </si>
  <si>
    <t>6526770</t>
  </si>
  <si>
    <t>1685371561</t>
  </si>
  <si>
    <t>-1533874500</t>
  </si>
  <si>
    <t>-920252657</t>
  </si>
  <si>
    <t>1976242312</t>
  </si>
  <si>
    <t>976062999</t>
  </si>
  <si>
    <t>-343051284</t>
  </si>
  <si>
    <t>271903197</t>
  </si>
  <si>
    <t>1354496881</t>
  </si>
  <si>
    <t>6,0</t>
  </si>
  <si>
    <t>-1297663143</t>
  </si>
  <si>
    <t>6,0*1,05</t>
  </si>
  <si>
    <t>6,3*1,1 'Přepočtené koeficientem množství</t>
  </si>
  <si>
    <t>-440726401</t>
  </si>
  <si>
    <t>90,0</t>
  </si>
  <si>
    <t>1622485486</t>
  </si>
  <si>
    <t>90,0*1,05</t>
  </si>
  <si>
    <t>94,5*1,1 'Přepočtené koeficientem množství</t>
  </si>
  <si>
    <t>-283633265</t>
  </si>
  <si>
    <t>-182687614</t>
  </si>
  <si>
    <t>931151197</t>
  </si>
  <si>
    <t>8,0</t>
  </si>
  <si>
    <t>-551245416</t>
  </si>
  <si>
    <t>808206572</t>
  </si>
  <si>
    <t>1146197475</t>
  </si>
  <si>
    <t>1276551787</t>
  </si>
  <si>
    <t>-606937593</t>
  </si>
  <si>
    <t>Demontáž stávajícího svítidla V.O. , vč. odvozu na skládku a poplatku za skládku</t>
  </si>
  <si>
    <t>-446427480</t>
  </si>
  <si>
    <t>-1280313911</t>
  </si>
  <si>
    <t>1915954471</t>
  </si>
  <si>
    <t>-489886178</t>
  </si>
  <si>
    <t>19,9+31,5</t>
  </si>
  <si>
    <t>868990684</t>
  </si>
  <si>
    <t>10,6</t>
  </si>
  <si>
    <t>460171133</t>
  </si>
  <si>
    <t>Hloubení kabelových nezapažených rýh strojně š 35 cm hl 40 cm v hornině tř II skupiny 4</t>
  </si>
  <si>
    <t>1239363717</t>
  </si>
  <si>
    <t>Hloubení nezapažených kabelových rýh strojně včetně urovnání dna s přemístěním výkopku do vzdálenosti 3 m od okraje jámy nebo s naložením na dopravní prostředek šířky 35 cm hloubky 40 cm v hornině třídy těžitelnosti II skupiny 4</t>
  </si>
  <si>
    <t>https://podminky.urs.cz/item/CS_URS_2023_02/460171133</t>
  </si>
  <si>
    <t>460171153</t>
  </si>
  <si>
    <t>Hloubení kabelových nezapažených rýh strojně š 35 cm hl 60 cm v hornině tř II skupiny 4</t>
  </si>
  <si>
    <t>1902533479</t>
  </si>
  <si>
    <t>Hloubení nezapažených kabelových rýh strojně včetně urovnání dna s přemístěním výkopku do vzdálenosti 3 m od okraje jámy nebo s naložením na dopravní prostředek šířky 35 cm hloubky 60 cm v hornině třídy těžitelnosti II skupiny 4</t>
  </si>
  <si>
    <t>https://podminky.urs.cz/item/CS_URS_2023_02/460171153</t>
  </si>
  <si>
    <t>-1096644932</t>
  </si>
  <si>
    <t>1787373807</t>
  </si>
  <si>
    <t>0,635*14</t>
  </si>
  <si>
    <t>632414259</t>
  </si>
  <si>
    <t>1573626126</t>
  </si>
  <si>
    <t>31,5+19,9</t>
  </si>
  <si>
    <t>-698737822</t>
  </si>
  <si>
    <t>303820631</t>
  </si>
  <si>
    <t>460451163</t>
  </si>
  <si>
    <t>Zásyp kabelových rýh strojně se zhutněním š 35 cm hl 60 cm z horniny tř II skupiny 4</t>
  </si>
  <si>
    <t>207538663</t>
  </si>
  <si>
    <t>Zásyp kabelových rýh strojně s přemístěním sypaniny ze vzdálenosti do 10 m, s uložením výkopku ve vrstvách včetně zhutnění a urovnání povrchu šířky 35 cm hloubky 60 cm z horniny třídy těžitelnosti II skupiny 4</t>
  </si>
  <si>
    <t>https://podminky.urs.cz/item/CS_URS_2023_02/460451163</t>
  </si>
  <si>
    <t>811078224</t>
  </si>
  <si>
    <t>383040166</t>
  </si>
  <si>
    <t>31,5+19,9+4,23+10,6+1,8</t>
  </si>
  <si>
    <t>1195571191</t>
  </si>
  <si>
    <t>100,0</t>
  </si>
  <si>
    <t>-1093912673</t>
  </si>
  <si>
    <t>4,2</t>
  </si>
  <si>
    <t>-1633137085</t>
  </si>
  <si>
    <t>1529162153</t>
  </si>
  <si>
    <t>120,0</t>
  </si>
  <si>
    <t>1534600381</t>
  </si>
  <si>
    <t>120*1,05 'Přepočtené koeficientem množství</t>
  </si>
  <si>
    <t>-1331290869</t>
  </si>
  <si>
    <t>60,0</t>
  </si>
  <si>
    <t>-1593653778</t>
  </si>
  <si>
    <t>60*1,05 'Přepočtené koeficientem množství</t>
  </si>
  <si>
    <t>-1229458043</t>
  </si>
  <si>
    <t>854925251</t>
  </si>
  <si>
    <t>-888152406</t>
  </si>
  <si>
    <t xml:space="preserve">    N_P - Následná péče - počítáno na 3 roky</t>
  </si>
  <si>
    <t xml:space="preserve">      N_P_Stromy - STROMY</t>
  </si>
  <si>
    <t xml:space="preserve">      N_P_Živý plot - ŽIVÝ PLOT</t>
  </si>
  <si>
    <t xml:space="preserve">      N_P_Záhony - ZÁHONY</t>
  </si>
  <si>
    <t xml:space="preserve">      N_P_Trávníky - TRÁVNÍKY</t>
  </si>
  <si>
    <t xml:space="preserve">        N_P_T_směs B - Trávník – štěrkové + rošty (směs B)</t>
  </si>
  <si>
    <t xml:space="preserve">        N_P_T_Typ A-C - Trávník Typ A +C</t>
  </si>
  <si>
    <t>1227740184</t>
  </si>
  <si>
    <t>119005151</t>
  </si>
  <si>
    <t>Vytyčení výsadeb s rozmístěním rostlin dle projektové dokumentace solitérních do 10 kusů</t>
  </si>
  <si>
    <t>-2069961023</t>
  </si>
  <si>
    <t>https://podminky.urs.cz/item/CS_URS_2024_01/119005151</t>
  </si>
  <si>
    <t>-1789873054</t>
  </si>
  <si>
    <t>2075503578</t>
  </si>
  <si>
    <t>4*1,05 'Přepočtené koeficientem množství</t>
  </si>
  <si>
    <t>1380002045</t>
  </si>
  <si>
    <t>14,4+12,8</t>
  </si>
  <si>
    <t>1290523212</t>
  </si>
  <si>
    <t>12,8+11,5"substrát S1"</t>
  </si>
  <si>
    <t>0,6+0,6 "substrát S2"</t>
  </si>
  <si>
    <t>348420236</t>
  </si>
  <si>
    <t>24,3"substrát S1"</t>
  </si>
  <si>
    <t>24,3*1,2 'Přepočtené koeficientem množství</t>
  </si>
  <si>
    <t>1297362293</t>
  </si>
  <si>
    <t>130005992</t>
  </si>
  <si>
    <t>27,2*3</t>
  </si>
  <si>
    <t>1745844833</t>
  </si>
  <si>
    <t>1069675032</t>
  </si>
  <si>
    <t>1312242467</t>
  </si>
  <si>
    <t>-54182169</t>
  </si>
  <si>
    <t>557779355</t>
  </si>
  <si>
    <t>0,285714285714286*7 'Přepočtené koeficientem množství</t>
  </si>
  <si>
    <t>-389097449</t>
  </si>
  <si>
    <t>(0,6*2) "substrát S2"</t>
  </si>
  <si>
    <t>1494717520</t>
  </si>
  <si>
    <t>-922333161</t>
  </si>
  <si>
    <t>1966898759</t>
  </si>
  <si>
    <t>RM18</t>
  </si>
  <si>
    <t>Aesculus hippocastanum - 3x, Vk 260, ok 16-18, bal</t>
  </si>
  <si>
    <t>-735212186</t>
  </si>
  <si>
    <t>673436199</t>
  </si>
  <si>
    <t>355383703</t>
  </si>
  <si>
    <t>(0,1*2) "na výsadbu"</t>
  </si>
  <si>
    <t>-1851259593</t>
  </si>
  <si>
    <t>-251691752</t>
  </si>
  <si>
    <t>-208013716</t>
  </si>
  <si>
    <t>-397319357</t>
  </si>
  <si>
    <t>-109409600</t>
  </si>
  <si>
    <t>1956527150</t>
  </si>
  <si>
    <t>(1,5*1,5)*2</t>
  </si>
  <si>
    <t>-550798096</t>
  </si>
  <si>
    <t>4,5*0,09 'Přepočtené koeficientem množství</t>
  </si>
  <si>
    <t>-110723177</t>
  </si>
  <si>
    <t>12,8</t>
  </si>
  <si>
    <t>-2122170122</t>
  </si>
  <si>
    <t>6,8"substrát S1"</t>
  </si>
  <si>
    <t>0,6*1"substrát S2"</t>
  </si>
  <si>
    <t>(12*0,3)"substrát S6"</t>
  </si>
  <si>
    <t>1482175486</t>
  </si>
  <si>
    <t>6,8 "substrát S1"</t>
  </si>
  <si>
    <t>6,8*1,2 'Přepočtené koeficientem množství</t>
  </si>
  <si>
    <t>-1573230869</t>
  </si>
  <si>
    <t>1932899588</t>
  </si>
  <si>
    <t>12,8*3</t>
  </si>
  <si>
    <t>808719242</t>
  </si>
  <si>
    <t>(1,2*1,2)*1</t>
  </si>
  <si>
    <t>78632339</t>
  </si>
  <si>
    <t>-1325265409</t>
  </si>
  <si>
    <t>-1128830483</t>
  </si>
  <si>
    <t>853431079</t>
  </si>
  <si>
    <t>-1158280378</t>
  </si>
  <si>
    <t>0,6*1 "substrát S2"</t>
  </si>
  <si>
    <t>557280692</t>
  </si>
  <si>
    <t>34733822</t>
  </si>
  <si>
    <t>-882805144</t>
  </si>
  <si>
    <t>-905003150</t>
  </si>
  <si>
    <t>(0,1*0,5)*5</t>
  </si>
  <si>
    <t>785916381</t>
  </si>
  <si>
    <t>0,1*0,5 "na výsadbu"</t>
  </si>
  <si>
    <t>(0,1*0,5)*5"do předání"</t>
  </si>
  <si>
    <t>-151378038</t>
  </si>
  <si>
    <t>366316224</t>
  </si>
  <si>
    <t>-1047233704</t>
  </si>
  <si>
    <t>-1242262073</t>
  </si>
  <si>
    <t>1596502593</t>
  </si>
  <si>
    <t>773596197</t>
  </si>
  <si>
    <t>304397888</t>
  </si>
  <si>
    <t>881316757</t>
  </si>
  <si>
    <t>-244748661</t>
  </si>
  <si>
    <t>12"substrát S7"</t>
  </si>
  <si>
    <t>546595239</t>
  </si>
  <si>
    <t>120*2"zemina"</t>
  </si>
  <si>
    <t>120*2"substrát S7"</t>
  </si>
  <si>
    <t>-86970250</t>
  </si>
  <si>
    <t>12,0736196319018*1,2 'Přepočtené koeficientem množství</t>
  </si>
  <si>
    <t>-1280762791</t>
  </si>
  <si>
    <t>940669549</t>
  </si>
  <si>
    <t>668412577</t>
  </si>
  <si>
    <t>1,8*1,03 'Přepočtené koeficientem množství</t>
  </si>
  <si>
    <t>166935312</t>
  </si>
  <si>
    <t>0,0132391879964695*1,03 'Přepočtené koeficientem množství</t>
  </si>
  <si>
    <t>-506459124</t>
  </si>
  <si>
    <t>120*3</t>
  </si>
  <si>
    <t>-374272793</t>
  </si>
  <si>
    <t>-1708091358</t>
  </si>
  <si>
    <t>(120*0,01)*5</t>
  </si>
  <si>
    <t>1895162421</t>
  </si>
  <si>
    <t>120*0,01"na výsev"</t>
  </si>
  <si>
    <t>(120*0,01)*5"do předání"</t>
  </si>
  <si>
    <t>-428852506</t>
  </si>
  <si>
    <t>-1072979160</t>
  </si>
  <si>
    <t>1038226525</t>
  </si>
  <si>
    <t>2137383583</t>
  </si>
  <si>
    <t>30*0,1"substrát S7"</t>
  </si>
  <si>
    <t>874499271</t>
  </si>
  <si>
    <t>30*2"substrát S7"</t>
  </si>
  <si>
    <t>-106786967</t>
  </si>
  <si>
    <t>3*1,2 'Přepočtené koeficientem množství</t>
  </si>
  <si>
    <t>74861602</t>
  </si>
  <si>
    <t>1210160216</t>
  </si>
  <si>
    <t>0,9*1,03 'Přepočtené koeficientem množství</t>
  </si>
  <si>
    <t>225181755</t>
  </si>
  <si>
    <t>0,00330979699911738*1,03 'Přepočtené koeficientem množství</t>
  </si>
  <si>
    <t>-1812647713</t>
  </si>
  <si>
    <t>30*3</t>
  </si>
  <si>
    <t>78240360</t>
  </si>
  <si>
    <t>1804664432</t>
  </si>
  <si>
    <t>(30*0,01)*5</t>
  </si>
  <si>
    <t>-1398686923</t>
  </si>
  <si>
    <t>30*0,01"na výsev"</t>
  </si>
  <si>
    <t>(30*0,01)*5"do předání"</t>
  </si>
  <si>
    <t>878036432</t>
  </si>
  <si>
    <t>-1725808462</t>
  </si>
  <si>
    <t>38+15+13</t>
  </si>
  <si>
    <t>543059528</t>
  </si>
  <si>
    <t>66*2</t>
  </si>
  <si>
    <t>1013983778</t>
  </si>
  <si>
    <t>53*3"záhon B1, B2"</t>
  </si>
  <si>
    <t>13*6"záhon A6"</t>
  </si>
  <si>
    <t>1250942605</t>
  </si>
  <si>
    <t>53*0,15"záhon B1,B2"</t>
  </si>
  <si>
    <t>13*0,3</t>
  </si>
  <si>
    <t>11,85*1,1 'Přepočtené koeficientem množství</t>
  </si>
  <si>
    <t>-435363682</t>
  </si>
  <si>
    <t>1923747241</t>
  </si>
  <si>
    <t>-652791842</t>
  </si>
  <si>
    <t>-2128323616</t>
  </si>
  <si>
    <t>-882122356</t>
  </si>
  <si>
    <t>477*0,01</t>
  </si>
  <si>
    <t>1159699448</t>
  </si>
  <si>
    <t>-1565564638</t>
  </si>
  <si>
    <t>1241955053</t>
  </si>
  <si>
    <t>-1899298668</t>
  </si>
  <si>
    <t>-212845968</t>
  </si>
  <si>
    <t>-2117986254</t>
  </si>
  <si>
    <t>864893843</t>
  </si>
  <si>
    <t>26879060</t>
  </si>
  <si>
    <t>1470580080</t>
  </si>
  <si>
    <t>120938022</t>
  </si>
  <si>
    <t>1968673786</t>
  </si>
  <si>
    <t>1134242251</t>
  </si>
  <si>
    <t>1960583823</t>
  </si>
  <si>
    <t>450925794</t>
  </si>
  <si>
    <t>-1984992745</t>
  </si>
  <si>
    <t>261726218</t>
  </si>
  <si>
    <t>1047509106</t>
  </si>
  <si>
    <t>375127076</t>
  </si>
  <si>
    <t>476110917</t>
  </si>
  <si>
    <t>601476198</t>
  </si>
  <si>
    <t>1251029336</t>
  </si>
  <si>
    <t>-1889232806</t>
  </si>
  <si>
    <t>636"záhony B"</t>
  </si>
  <si>
    <t>-815411564</t>
  </si>
  <si>
    <t>1285242952</t>
  </si>
  <si>
    <t>-1350206938</t>
  </si>
  <si>
    <t>42112735</t>
  </si>
  <si>
    <t>(53*0,015)*5</t>
  </si>
  <si>
    <t>1527429796</t>
  </si>
  <si>
    <t>53*0,015"na založení"</t>
  </si>
  <si>
    <t>(53*0,015)*5"do předání"</t>
  </si>
  <si>
    <t>-482519487</t>
  </si>
  <si>
    <t>-50740407</t>
  </si>
  <si>
    <t>-2115458200</t>
  </si>
  <si>
    <t>2,65*1,05 'Přepočtené koeficientem množství</t>
  </si>
  <si>
    <t>-677409424</t>
  </si>
  <si>
    <t>-70875317</t>
  </si>
  <si>
    <t>13*0,09 'Přepočtené koeficientem množství</t>
  </si>
  <si>
    <t>R006.1</t>
  </si>
  <si>
    <t>1874648787</t>
  </si>
  <si>
    <t>-708597597</t>
  </si>
  <si>
    <t>1150022701</t>
  </si>
  <si>
    <t>-1160543139</t>
  </si>
  <si>
    <t>1595351605</t>
  </si>
  <si>
    <t>-1793451975</t>
  </si>
  <si>
    <t>5*0,01</t>
  </si>
  <si>
    <t>1643702897</t>
  </si>
  <si>
    <t>1444471522</t>
  </si>
  <si>
    <t>-610109085</t>
  </si>
  <si>
    <t>N_P</t>
  </si>
  <si>
    <t>Následná péče - počítáno na 3 roky</t>
  </si>
  <si>
    <t>N_P_Stromy</t>
  </si>
  <si>
    <t>STROMY</t>
  </si>
  <si>
    <t>590593330</t>
  </si>
  <si>
    <t>(0,1*34)*14"1. rok"</t>
  </si>
  <si>
    <t>(0,1*34)*14"2. rok"</t>
  </si>
  <si>
    <t>(0,1*34)*7"3. rok"</t>
  </si>
  <si>
    <t>95352972</t>
  </si>
  <si>
    <t>184813151</t>
  </si>
  <si>
    <t>Odstranění výmladků stromu mechanicky na bázi v do 2 m průměru kmene do 0,2 m</t>
  </si>
  <si>
    <t>-751484743</t>
  </si>
  <si>
    <t>Odstranění výmladků stromu ručně, na bázi, výšky do 2 m, průměru kmene do 0,2 m</t>
  </si>
  <si>
    <t>https://podminky.urs.cz/item/CS_URS_2024_01/184813151</t>
  </si>
  <si>
    <t>Poznámka k položce:_x000d_
Dle skutečného stavu.</t>
  </si>
  <si>
    <t>34*2"1. rok"</t>
  </si>
  <si>
    <t>34*2"2. rok"</t>
  </si>
  <si>
    <t>34*2"3. rok"</t>
  </si>
  <si>
    <t>Kontrola funkčnosti zálivkové mísy (odplevelení / oprava) a následné mechanické odklizení, odvoz a likvidaci uschlé biomoasy</t>
  </si>
  <si>
    <t>-433840804</t>
  </si>
  <si>
    <t>R007</t>
  </si>
  <si>
    <t xml:space="preserve">Kontrola funkčnosti kotvení stromů vč. případné opravy </t>
  </si>
  <si>
    <t>1069045513</t>
  </si>
  <si>
    <t>34*1"1. rok"</t>
  </si>
  <si>
    <t>34*1"2. rok"</t>
  </si>
  <si>
    <t>R008</t>
  </si>
  <si>
    <t>Chemické ošetření proti bělokazu dubovému, vč. spotřeby materiálu a zajištění bezpečnosti práce (za kus stromu)</t>
  </si>
  <si>
    <t>1415924636</t>
  </si>
  <si>
    <t>3*1"1. rok"</t>
  </si>
  <si>
    <t>3*1"2. rok"</t>
  </si>
  <si>
    <t>R010</t>
  </si>
  <si>
    <t>Demontáž ocel.mříže, rozebrání šroubováním, ponechání rámu v míse, očištění mříže, následné znovu sesazení mříže</t>
  </si>
  <si>
    <t>-1863062886</t>
  </si>
  <si>
    <t>Poznámka k položce:_x000d_
3. rok péče</t>
  </si>
  <si>
    <t>11315211_R</t>
  </si>
  <si>
    <t>Odstranění kameniva drceného s přemístěním na skládku na vzdálenost do 20 m nebo s naložením na dopravní prostředek</t>
  </si>
  <si>
    <t>747288396</t>
  </si>
  <si>
    <t>2,15*7</t>
  </si>
  <si>
    <t>-1789290383</t>
  </si>
  <si>
    <t>Poznámka k položce:_x000d_
Nesmí být použity vybrační pracovní stroje!_x000d_
Bez materiálu._x000d_
3. rok péče</t>
  </si>
  <si>
    <t>-1860123682</t>
  </si>
  <si>
    <t>0,602*1,1 'Přepočtené koeficientem množství</t>
  </si>
  <si>
    <t>R011</t>
  </si>
  <si>
    <t>Doplnění mulče v prostoru zálivkových mís, vč. spotřeby materiálu</t>
  </si>
  <si>
    <t>-702191763</t>
  </si>
  <si>
    <t>184215173</t>
  </si>
  <si>
    <t>Odstranění ukotvení kmene dřevin třemi kůly D do 0,1 m dl přes 2 do 3 m</t>
  </si>
  <si>
    <t>686834150</t>
  </si>
  <si>
    <t>Odstranění ukotvení dřeviny kůly třemi kůly, délky přes 2 do 3 m</t>
  </si>
  <si>
    <t>https://podminky.urs.cz/item/CS_URS_2024_01/184215173</t>
  </si>
  <si>
    <t>R012</t>
  </si>
  <si>
    <t xml:space="preserve">Přerušení popruhů podzemního kotvení stromů </t>
  </si>
  <si>
    <t>2013481150</t>
  </si>
  <si>
    <t>184852323</t>
  </si>
  <si>
    <t>Řez stromů prováděný lezeckou technikou výchovný (S-RV) alejové stromy, výšky přes 6 do 9 m</t>
  </si>
  <si>
    <t>1037507194</t>
  </si>
  <si>
    <t>https://podminky.urs.cz/item/CS_URS_2024_01/184852323</t>
  </si>
  <si>
    <t>R009</t>
  </si>
  <si>
    <t>Odborné zahradnické práce v průběhu roku</t>
  </si>
  <si>
    <t>-756747886</t>
  </si>
  <si>
    <t>Poznámka k položce:_x000d_
Př. chem. ochrana před chorobami a škůdci, ošetření mech. poškození, odstranění povětrnostních škod, nečekané události a kontrola stromů mimo plánované úkony péče, aj. _x000d_
_x000d_
* Položka bude účtována na základě skutečného počtu hodin výkonu práce, která bude prováděna na základě písemné výzvy zadavatele - 1hod/strom/rok</t>
  </si>
  <si>
    <t>34*1"3. rok"</t>
  </si>
  <si>
    <t>R013</t>
  </si>
  <si>
    <t>Kontrola stavu stromů s návrhem ošetření - stávající stromy</t>
  </si>
  <si>
    <t>-817480478</t>
  </si>
  <si>
    <t>N_P_Živý plot</t>
  </si>
  <si>
    <t>ŽIVÝ PLOT</t>
  </si>
  <si>
    <t>-1699312530</t>
  </si>
  <si>
    <t>(0,03*41)*10"1. rok"</t>
  </si>
  <si>
    <t>(0,03*41)*10"2. rok"</t>
  </si>
  <si>
    <t>(0,03*41)*10"3. rok"</t>
  </si>
  <si>
    <t>1265775255</t>
  </si>
  <si>
    <t>184803112</t>
  </si>
  <si>
    <t>Řez a tvarování živých plotů přímých v přes 0,8 do 1,5 m a š do 1,0 m s odvozem odpadu do 20 km</t>
  </si>
  <si>
    <t>-171677775</t>
  </si>
  <si>
    <t>Řez a tvarování živých plotů a stěn přímých, výšky přes 0,8 do 1,5 m, šířky do 1,0 m</t>
  </si>
  <si>
    <t>https://podminky.urs.cz/item/CS_URS_2024_01/184803112</t>
  </si>
  <si>
    <t>160"1. rok"</t>
  </si>
  <si>
    <t>160"2. rok"</t>
  </si>
  <si>
    <t>184803113</t>
  </si>
  <si>
    <t>Řez a tvarování živých plotů přímých v přes 1,5 do 3,0 m a š jakákoliv s odvozem odpadu do 20 km</t>
  </si>
  <si>
    <t>1508875293</t>
  </si>
  <si>
    <t>Řez a tvarování živých plotů a stěn přímých, výšky přes 1,5 do 3,0 m, pro jakoukoliv šířku</t>
  </si>
  <si>
    <t>https://podminky.urs.cz/item/CS_URS_2024_01/184803113</t>
  </si>
  <si>
    <t>250"3. rok"</t>
  </si>
  <si>
    <t>185804214</t>
  </si>
  <si>
    <t>Vypletí záhonu dřevin ve skupinách s naložením a odvozem odpadu do 20 km v rovině a svahu do 1:5</t>
  </si>
  <si>
    <t>515057729</t>
  </si>
  <si>
    <t>Vypletí v rovině nebo na svahu do 1:5 dřevin ve skupinách</t>
  </si>
  <si>
    <t>https://podminky.urs.cz/item/CS_URS_2024_01/185804214</t>
  </si>
  <si>
    <t>41*2"1. rok"</t>
  </si>
  <si>
    <t>41*2"2. rok"</t>
  </si>
  <si>
    <t>41*2"3. rok"</t>
  </si>
  <si>
    <t>R014</t>
  </si>
  <si>
    <t>Skládkovné bioodpadu</t>
  </si>
  <si>
    <t>190626571</t>
  </si>
  <si>
    <t>(41*0,02)*2"1. rok"</t>
  </si>
  <si>
    <t>(41*0,02)*2"2. rok"</t>
  </si>
  <si>
    <t>(41*0,02)*2"3. rok"</t>
  </si>
  <si>
    <t>N_P_Záhony</t>
  </si>
  <si>
    <t>ZÁHONY</t>
  </si>
  <si>
    <t>R015</t>
  </si>
  <si>
    <t>Monitoring stavu (choroby, škůdci, poškození polehem, kontaminací), následné vyhodnocení potřebných zásahů (pěstební zásahy, dohnojení apod.)</t>
  </si>
  <si>
    <t>-71082214</t>
  </si>
  <si>
    <t>342,5*5"1. rok"</t>
  </si>
  <si>
    <t>342,5*5"2. rok"</t>
  </si>
  <si>
    <t>342,5*5"3. rok"</t>
  </si>
  <si>
    <t>185804252</t>
  </si>
  <si>
    <t>Odstranění odkvetlých a odumřelých částí trvalek s odklizením odpadu do 20 km</t>
  </si>
  <si>
    <t>75949297</t>
  </si>
  <si>
    <t>Odstranění odkvetlých a odumřelých částí rostlin ze záhonů trvalek</t>
  </si>
  <si>
    <t>https://podminky.urs.cz/item/CS_URS_2024_01/185804252</t>
  </si>
  <si>
    <t>342,5"1. rok"</t>
  </si>
  <si>
    <t>342,5"2. rok"</t>
  </si>
  <si>
    <t>342,5"3. rok"</t>
  </si>
  <si>
    <t>185804251</t>
  </si>
  <si>
    <t>Odstranění odkvetlých a odumřelých částí letniček, cibulovin s odklizením odpadu do 20 km</t>
  </si>
  <si>
    <t>1036081404</t>
  </si>
  <si>
    <t>Odstranění odkvetlých a odumřelých částí rostlin ze záhonů letniček, cibulovin nebo hlíznatých</t>
  </si>
  <si>
    <t>https://podminky.urs.cz/item/CS_URS_2024_01/185804251</t>
  </si>
  <si>
    <t>185804211</t>
  </si>
  <si>
    <t>Vypletí záhonu květin s naložením a odvozem odpadu do 20 km v rovině a svahu do 1:5</t>
  </si>
  <si>
    <t>-727793173</t>
  </si>
  <si>
    <t>Vypletí v rovině nebo na svahu do 1:5 záhonu květin</t>
  </si>
  <si>
    <t>https://podminky.urs.cz/item/CS_URS_2024_01/185804211</t>
  </si>
  <si>
    <t>(342,5*5)"1. rok"</t>
  </si>
  <si>
    <t>(342,5*5)"2. rok"</t>
  </si>
  <si>
    <t>(342,5*5)"3. rok"</t>
  </si>
  <si>
    <t>184817114</t>
  </si>
  <si>
    <t>Řez trvalek ve vegetačním období v rovině nebo ve svahu do 1:5 odstranění odkvetlých květenství plošně</t>
  </si>
  <si>
    <t>-1796052013</t>
  </si>
  <si>
    <t>Řez trvalek během vegetačního období v rovině nebo na svahu do 1:5 odstranění odkvetlých květů a květenství plošně</t>
  </si>
  <si>
    <t>https://podminky.urs.cz/item/CS_URS_2024_01/184817114</t>
  </si>
  <si>
    <t>Poznámka k položce:_x000d_
Převážně zlomené a poškozené části trvalek nebo remontující trvalky._x000d_
25 %</t>
  </si>
  <si>
    <t>342,5*0,25"1. rok"</t>
  </si>
  <si>
    <t>342,5*0,25"2. rok"</t>
  </si>
  <si>
    <t>342,5*0,25"3. rok"</t>
  </si>
  <si>
    <t>1391667806</t>
  </si>
  <si>
    <t>(342,5*0,015)*7"1. rok"</t>
  </si>
  <si>
    <t>(342,5*0,015)*7"2. rok"</t>
  </si>
  <si>
    <t>(342,5*0,015)*7"3. rok"</t>
  </si>
  <si>
    <t>-1354436677</t>
  </si>
  <si>
    <t>183211422</t>
  </si>
  <si>
    <t>Dosadba květin hrnkovaných D květináče přes 80 do 120 mm</t>
  </si>
  <si>
    <t>-1414440882</t>
  </si>
  <si>
    <t>Dosadba květin se zalitím hrnkovaných, o průměru květináče přes 80 do 120 mm</t>
  </si>
  <si>
    <t>https://podminky.urs.cz/item/CS_URS_2024_01/183211422</t>
  </si>
  <si>
    <t>Poznámka k položce:_x000d_
V případě odumření některých trvalek. Včetně hloubení jamky.</t>
  </si>
  <si>
    <t>309"1. rok"</t>
  </si>
  <si>
    <t>309"2. rok"</t>
  </si>
  <si>
    <t>309"3. rok"</t>
  </si>
  <si>
    <t>RM81</t>
  </si>
  <si>
    <t>trvalka - K9</t>
  </si>
  <si>
    <t>530628346</t>
  </si>
  <si>
    <t>185802113</t>
  </si>
  <si>
    <t>Hnojení půdy umělým hnojivem na široko v rovině a svahu do 1:5</t>
  </si>
  <si>
    <t>-1450363256</t>
  </si>
  <si>
    <t>Hnojení půdy nebo trávníku v rovině nebo na svahu do 1:5 umělým hnojivem na široko</t>
  </si>
  <si>
    <t>https://podminky.urs.cz/item/CS_URS_2023_02/185802113</t>
  </si>
  <si>
    <t>342,5*0,02"1. rok"</t>
  </si>
  <si>
    <t>342,5*0,02"2. rok"</t>
  </si>
  <si>
    <t>342,5*0,02"3. rok"</t>
  </si>
  <si>
    <t>25191155</t>
  </si>
  <si>
    <t>hnojivo průmyslové</t>
  </si>
  <si>
    <t>1375798773</t>
  </si>
  <si>
    <t>20,55*1,03 'Přepočtené koeficientem množství</t>
  </si>
  <si>
    <t>-990525423</t>
  </si>
  <si>
    <t>Poznámka k položce:_x000d_
Cena za průběžné doplňování mulče.</t>
  </si>
  <si>
    <t>-813490852</t>
  </si>
  <si>
    <t>4,775*1,05 'Přepočtené koeficientem množství</t>
  </si>
  <si>
    <t>1711324287</t>
  </si>
  <si>
    <t>2017326945</t>
  </si>
  <si>
    <t>185811151</t>
  </si>
  <si>
    <t>Shrabání listí s pokryvnými rostlinami vrstvy do 50 mm pl do 1000 m2 v rovině a svahu do 1:5</t>
  </si>
  <si>
    <t>-311467191</t>
  </si>
  <si>
    <t>Shrabání listí ručně nebo strojně souvislé plochy do 1000 m2 s pokryvnými rostlinami v rovině nebo na svahu do 1:5 ve vrstvě do 50 mm</t>
  </si>
  <si>
    <t>https://podminky.urs.cz/item/CS_URS_2024_01/185811151</t>
  </si>
  <si>
    <t>Poznámka k položce:_x000d_
25 % plochy</t>
  </si>
  <si>
    <t>342,5*2"1. rok"</t>
  </si>
  <si>
    <t>342,5*2"2. rok"</t>
  </si>
  <si>
    <t>342,5*2"3. rok"</t>
  </si>
  <si>
    <t>2105068052</t>
  </si>
  <si>
    <t>(342,5*0,015)*5"1. rok"</t>
  </si>
  <si>
    <t>(342,5*0,015)*5"2. rok"</t>
  </si>
  <si>
    <t>(342,5*0,015)*5"3. rok"</t>
  </si>
  <si>
    <t>N_P_Trávníky</t>
  </si>
  <si>
    <t>N_P_T_směs B</t>
  </si>
  <si>
    <t>Trávník – štěrkové + rošty (směs B)</t>
  </si>
  <si>
    <t>R017</t>
  </si>
  <si>
    <t>Monitoring stavu, následné vyhodnocení potřebných zásahů (pěstební zásahy, dohnojení apod.)</t>
  </si>
  <si>
    <t>-1730188350</t>
  </si>
  <si>
    <t>865*3"1. rok"</t>
  </si>
  <si>
    <t>865*3"2. rok"</t>
  </si>
  <si>
    <t>865*3"3. rok"</t>
  </si>
  <si>
    <t>814752415</t>
  </si>
  <si>
    <t>Poznámka k položce:_x000d_
NENACEŇOVAT!</t>
  </si>
  <si>
    <t>865*5"1. rok"</t>
  </si>
  <si>
    <t>865*5"2. rok"</t>
  </si>
  <si>
    <t>865*5"3. rok"</t>
  </si>
  <si>
    <t>R016</t>
  </si>
  <si>
    <t>Přísevy zdevastovaných ploch travním osivem totožným s původní směsí</t>
  </si>
  <si>
    <t>-1993535065</t>
  </si>
  <si>
    <t>Poznámka k položce:_x000d_
včetně osiva, cca 1/5 ploch</t>
  </si>
  <si>
    <t>865*0,2"1. rok"</t>
  </si>
  <si>
    <t>865*0,2"2. rok"</t>
  </si>
  <si>
    <t>865*0,2"3. rok"</t>
  </si>
  <si>
    <t>1437654830</t>
  </si>
  <si>
    <t>(865*0,01)*5"1.rok"</t>
  </si>
  <si>
    <t>(865*0,01)*3"2.rok"</t>
  </si>
  <si>
    <t>-1666742740</t>
  </si>
  <si>
    <t>-890724884</t>
  </si>
  <si>
    <t>865*0,02"1. rok"</t>
  </si>
  <si>
    <t>865*0,02"2. rok"</t>
  </si>
  <si>
    <t>865*0,02"3. rok"</t>
  </si>
  <si>
    <t>1725490584</t>
  </si>
  <si>
    <t>51,9*1,03 'Přepočtené koeficientem množství</t>
  </si>
  <si>
    <t>-59948541</t>
  </si>
  <si>
    <t>(865*0,01)*5"1. rok"</t>
  </si>
  <si>
    <t>(865*0,01)*5"2. rok"</t>
  </si>
  <si>
    <t>(865*0,01)*5"3. rok"</t>
  </si>
  <si>
    <t>N_P_T_Typ A-C</t>
  </si>
  <si>
    <t>Trávník Typ A +C</t>
  </si>
  <si>
    <t>584743791</t>
  </si>
  <si>
    <t>659*3"1. rok"</t>
  </si>
  <si>
    <t>659*3"2. rok"</t>
  </si>
  <si>
    <t>659*3"3. rok"</t>
  </si>
  <si>
    <t>-938664971</t>
  </si>
  <si>
    <t>659*2"1. rok"</t>
  </si>
  <si>
    <t>659*2"2. rok"</t>
  </si>
  <si>
    <t>659*2"3. rok"</t>
  </si>
  <si>
    <t>-446448354</t>
  </si>
  <si>
    <t>659*0,2"1. rok"</t>
  </si>
  <si>
    <t>659*0,2"2. rok"</t>
  </si>
  <si>
    <t>659*0,2"3. rok"</t>
  </si>
  <si>
    <t>-1952902464</t>
  </si>
  <si>
    <t>(659*0,01)*5"1.rok"</t>
  </si>
  <si>
    <t>(659*0,01)*3"2.rok"</t>
  </si>
  <si>
    <t>-754754985</t>
  </si>
  <si>
    <t>696657788</t>
  </si>
  <si>
    <t>(659*0,01)*2"1. rok"</t>
  </si>
  <si>
    <t>(659*0,01)*2"2. rok"</t>
  </si>
  <si>
    <t>(659*0,01)*2"3. rok"</t>
  </si>
  <si>
    <t xml:space="preserve">        N_P_T_Typ A - Trávník Typ A </t>
  </si>
  <si>
    <t>1635892613</t>
  </si>
  <si>
    <t>(0,1*4)*14"1. rok"</t>
  </si>
  <si>
    <t>(0,1*4)*14"2. rok"</t>
  </si>
  <si>
    <t>(0,1*4)*7"3. rok"</t>
  </si>
  <si>
    <t>1061786753</t>
  </si>
  <si>
    <t>-435375664</t>
  </si>
  <si>
    <t>4*2"1. rok"</t>
  </si>
  <si>
    <t>4*2"2. rok"</t>
  </si>
  <si>
    <t>4*2"3. rok"</t>
  </si>
  <si>
    <t>1416316420</t>
  </si>
  <si>
    <t>1385959895</t>
  </si>
  <si>
    <t>4*1"1. rok"</t>
  </si>
  <si>
    <t>4*1"2. rok"</t>
  </si>
  <si>
    <t>-1662968959</t>
  </si>
  <si>
    <t>-815537725</t>
  </si>
  <si>
    <t>1519352415</t>
  </si>
  <si>
    <t>Řez stromu výchovný alejových stromů v přes 6 do 9 m</t>
  </si>
  <si>
    <t>43580708</t>
  </si>
  <si>
    <t>389139320</t>
  </si>
  <si>
    <t>4*1"3. rok"</t>
  </si>
  <si>
    <t>-1803683235</t>
  </si>
  <si>
    <t>1673532261</t>
  </si>
  <si>
    <t>410*3"1. rok"</t>
  </si>
  <si>
    <t>410*3"2. rok"</t>
  </si>
  <si>
    <t>410*3"3. rok"</t>
  </si>
  <si>
    <t>1100957754</t>
  </si>
  <si>
    <t>410*4"1. rok"</t>
  </si>
  <si>
    <t>410*4"2. rok"</t>
  </si>
  <si>
    <t>410*4"3. rok"</t>
  </si>
  <si>
    <t>1801497947</t>
  </si>
  <si>
    <t>410*0,2"1. rok"</t>
  </si>
  <si>
    <t>410*0,2"2. rok"</t>
  </si>
  <si>
    <t>410*0,2"3. rok"</t>
  </si>
  <si>
    <t>-204775676</t>
  </si>
  <si>
    <t>(410*0,01)*5"1.rok"</t>
  </si>
  <si>
    <t>(410*0,01)*3"2.rok"</t>
  </si>
  <si>
    <t>626548103</t>
  </si>
  <si>
    <t>-1028983968</t>
  </si>
  <si>
    <t>410*0,02"1. rok"</t>
  </si>
  <si>
    <t>410*0,02"2. rok"</t>
  </si>
  <si>
    <t>410*0,02"3. rok"</t>
  </si>
  <si>
    <t>-259434539</t>
  </si>
  <si>
    <t>24,6*1,03 'Přepočtené koeficientem množství</t>
  </si>
  <si>
    <t>R014-3</t>
  </si>
  <si>
    <t>519511852</t>
  </si>
  <si>
    <t>(410*0,01)*5"1. rok"</t>
  </si>
  <si>
    <t>(410*0,01)*5"2. rok"</t>
  </si>
  <si>
    <t>(410*0,01)*5"3. rok"</t>
  </si>
  <si>
    <t>N_P_T_Typ A</t>
  </si>
  <si>
    <t xml:space="preserve">Trávník Typ A </t>
  </si>
  <si>
    <t>-556268224</t>
  </si>
  <si>
    <t>90*3"1. rok"</t>
  </si>
  <si>
    <t>90*3"2. rok"</t>
  </si>
  <si>
    <t>90*3"3. rok"</t>
  </si>
  <si>
    <t>700769016</t>
  </si>
  <si>
    <t>90*2"1. rok"</t>
  </si>
  <si>
    <t>90*2"2. rok"</t>
  </si>
  <si>
    <t>90*2"3. rok"</t>
  </si>
  <si>
    <t>-666689206</t>
  </si>
  <si>
    <t>90*0,2"1. rok"</t>
  </si>
  <si>
    <t>90*0,2"2. rok"</t>
  </si>
  <si>
    <t>90*0,2"3. rok"</t>
  </si>
  <si>
    <t>-1543784401</t>
  </si>
  <si>
    <t>(90*0,01)*5"1.rok"</t>
  </si>
  <si>
    <t>(90*0,01)*3"2.rok"</t>
  </si>
  <si>
    <t>-101300675</t>
  </si>
  <si>
    <t>R014-4</t>
  </si>
  <si>
    <t>-60145506</t>
  </si>
  <si>
    <t>(90*0,01)*2"1. rok"</t>
  </si>
  <si>
    <t>(90*0,01)*2"2. rok"</t>
  </si>
  <si>
    <t>(90*0,01)*2"3. rok"</t>
  </si>
  <si>
    <t>-658741077</t>
  </si>
  <si>
    <t>16*5"1. rok"</t>
  </si>
  <si>
    <t>16*5"2. rok"</t>
  </si>
  <si>
    <t>16*5"3. rok"</t>
  </si>
  <si>
    <t>-345666080</t>
  </si>
  <si>
    <t>16"1. rok"</t>
  </si>
  <si>
    <t>16"2. rok"</t>
  </si>
  <si>
    <t>16"3. rok"</t>
  </si>
  <si>
    <t>-1374184736</t>
  </si>
  <si>
    <t>1069076498</t>
  </si>
  <si>
    <t>(16*5)"1. rok"</t>
  </si>
  <si>
    <t>(16*5)"2. rok"</t>
  </si>
  <si>
    <t>(16*5)"3. rok"</t>
  </si>
  <si>
    <t>880256786</t>
  </si>
  <si>
    <t>16*0,25"1. rok"</t>
  </si>
  <si>
    <t>16*0,25"2. rok"</t>
  </si>
  <si>
    <t>16*0,25"3. rok"</t>
  </si>
  <si>
    <t>-1930305075</t>
  </si>
  <si>
    <t>(16*0,015)*7"1. rok"</t>
  </si>
  <si>
    <t>(16*0,015)*7"2. rok"</t>
  </si>
  <si>
    <t>(16*0,015)*7"3. rok"</t>
  </si>
  <si>
    <t>872943695</t>
  </si>
  <si>
    <t>458955252</t>
  </si>
  <si>
    <t>8"1. rok"</t>
  </si>
  <si>
    <t>8"2. rok"</t>
  </si>
  <si>
    <t>8"3. rok"</t>
  </si>
  <si>
    <t>-1625313234</t>
  </si>
  <si>
    <t>-458358732</t>
  </si>
  <si>
    <t>16*0,02"1. rok"</t>
  </si>
  <si>
    <t>16*0,02"2. rok"</t>
  </si>
  <si>
    <t>16*0,02"3. rok"</t>
  </si>
  <si>
    <t>-906001792</t>
  </si>
  <si>
    <t>0,96*1,03 'Přepočtené koeficientem množství</t>
  </si>
  <si>
    <t>1923141951</t>
  </si>
  <si>
    <t>2003523460</t>
  </si>
  <si>
    <t>1665759763</t>
  </si>
  <si>
    <t>16*2"1. rok"</t>
  </si>
  <si>
    <t>16*2"2. rok"</t>
  </si>
  <si>
    <t>16*2"3. rok"</t>
  </si>
  <si>
    <t>R014-2</t>
  </si>
  <si>
    <t>-604390791</t>
  </si>
  <si>
    <t>(16*0,015)*5"1. rok"</t>
  </si>
  <si>
    <t>(16*0,015)*5"2. rok"</t>
  </si>
  <si>
    <t>(16*0,015)*5"3. rok"</t>
  </si>
  <si>
    <t>-318556600</t>
  </si>
  <si>
    <t>(0,03*18)*10"1. rok"</t>
  </si>
  <si>
    <t>(0,03*18)*10"2. rok"</t>
  </si>
  <si>
    <t>(0,03*18)*10"3. rok"</t>
  </si>
  <si>
    <t>-629959096</t>
  </si>
  <si>
    <t>1416634638</t>
  </si>
  <si>
    <t>68"1. rok"</t>
  </si>
  <si>
    <t>68"2. rok"</t>
  </si>
  <si>
    <t>-856732955</t>
  </si>
  <si>
    <t>83"3. rok"</t>
  </si>
  <si>
    <t>-509728875</t>
  </si>
  <si>
    <t>18*2"1. rok"</t>
  </si>
  <si>
    <t>18*2"2. rok"</t>
  </si>
  <si>
    <t>18*2"3. rok"</t>
  </si>
  <si>
    <t>R014-1</t>
  </si>
  <si>
    <t>-1842269040</t>
  </si>
  <si>
    <t>(18*0,02)*2"1. rok"</t>
  </si>
  <si>
    <t>(18*0,02)*2"2. rok"</t>
  </si>
  <si>
    <t>(18*0,02)*2"3. rok"</t>
  </si>
  <si>
    <t xml:space="preserve">    N_P - Následná péče počítána na 3 roky</t>
  </si>
  <si>
    <t xml:space="preserve">      N_P_Keře - KEŘE</t>
  </si>
  <si>
    <t xml:space="preserve">        N_P_T_per.zaplav - Exten. tráv. - periodicky zaplavovaná veg.</t>
  </si>
  <si>
    <t xml:space="preserve">        N_P_T_pob.louka - Exten. tráv. - pobytová louka</t>
  </si>
  <si>
    <t xml:space="preserve">        N_P_T_her.prvky - Exten. tráv. - okolí herních prvků a travnaté pěšiny</t>
  </si>
  <si>
    <t xml:space="preserve">        N_P_T_ost.plochy - Extenz. tráv. - ostatní plochy a podrostová společenstva</t>
  </si>
  <si>
    <t>457987504</t>
  </si>
  <si>
    <t>1546713462</t>
  </si>
  <si>
    <t>-1667157079</t>
  </si>
  <si>
    <t>-1623685742</t>
  </si>
  <si>
    <t>120*0,03</t>
  </si>
  <si>
    <t>441228546</t>
  </si>
  <si>
    <t>0,0137908208296558*1,03 'Přepočtené koeficientem množství</t>
  </si>
  <si>
    <t>1605183268</t>
  </si>
  <si>
    <t>125*2</t>
  </si>
  <si>
    <t>1904259036</t>
  </si>
  <si>
    <t>128518121</t>
  </si>
  <si>
    <t>(125*0,01)*5</t>
  </si>
  <si>
    <t>1899529209</t>
  </si>
  <si>
    <t>125*0,01"na výsev"</t>
  </si>
  <si>
    <t>(125*0,01)*5"do předání"</t>
  </si>
  <si>
    <t>1363345424</t>
  </si>
  <si>
    <t>Následná péče počítána na 3 roky</t>
  </si>
  <si>
    <t>3095186</t>
  </si>
  <si>
    <t>((0,1*16)+(0,05*59))*14"1. rok"</t>
  </si>
  <si>
    <t>((0,1*16)+(0,05*59))*14"2. rok"</t>
  </si>
  <si>
    <t>((0,1*16)+(0,05*59))*7"3. rok"</t>
  </si>
  <si>
    <t>-1371819832</t>
  </si>
  <si>
    <t>-39271441</t>
  </si>
  <si>
    <t>Poznámka k položce:_x000d_
Dle skutečného stavu._x000d_
Ve 3. roce včetně výchovného řezu u stromů ok 10-12.</t>
  </si>
  <si>
    <t>75*2"1. rok"</t>
  </si>
  <si>
    <t>75*2"2. rok"</t>
  </si>
  <si>
    <t>75*2"3. rok"</t>
  </si>
  <si>
    <t>1670415164</t>
  </si>
  <si>
    <t>1707621913</t>
  </si>
  <si>
    <t>75*1"1. rok"</t>
  </si>
  <si>
    <t>75*1"2. rok"</t>
  </si>
  <si>
    <t>1457671861</t>
  </si>
  <si>
    <t>18039629</t>
  </si>
  <si>
    <t>-1584863949</t>
  </si>
  <si>
    <t>16*1"1. rok"</t>
  </si>
  <si>
    <t>16*1"2. rok"</t>
  </si>
  <si>
    <t>-120011770</t>
  </si>
  <si>
    <t>-1654116282</t>
  </si>
  <si>
    <t>16*1"3. rok"</t>
  </si>
  <si>
    <t>1444507644</t>
  </si>
  <si>
    <t>N_P_Keře</t>
  </si>
  <si>
    <t>KEŘE</t>
  </si>
  <si>
    <t>1960554812</t>
  </si>
  <si>
    <t>(0,025*67)*10"1. rok"</t>
  </si>
  <si>
    <t>(0,025*67)*10"2. rok"</t>
  </si>
  <si>
    <t>(0,025*67)*10"3. rok"</t>
  </si>
  <si>
    <t>-48431306</t>
  </si>
  <si>
    <t>184806111</t>
  </si>
  <si>
    <t>Řez stromů netrnitých průklestem D koruny do 2 m</t>
  </si>
  <si>
    <t>552889957</t>
  </si>
  <si>
    <t>Řez stromů, keřů nebo růží průklestem stromů netrnitých, o průměru koruny do 2 m</t>
  </si>
  <si>
    <t>https://podminky.urs.cz/item/CS_URS_2024_01/184806111</t>
  </si>
  <si>
    <t>67"1. rok"</t>
  </si>
  <si>
    <t>67"2. rok"</t>
  </si>
  <si>
    <t>67"3. rok"</t>
  </si>
  <si>
    <t>-1181256742</t>
  </si>
  <si>
    <t>67*2"1. rok"</t>
  </si>
  <si>
    <t>67*2"2. rok"</t>
  </si>
  <si>
    <t>67*2"3. rok"</t>
  </si>
  <si>
    <t>-1174408736</t>
  </si>
  <si>
    <t>(67*0,03)*2"1. rok"</t>
  </si>
  <si>
    <t>(67*0,03)*2"2. rok"</t>
  </si>
  <si>
    <t>(67*0,03)*2"3. rok"</t>
  </si>
  <si>
    <t>N_P_T_per.zaplav</t>
  </si>
  <si>
    <t>Exten. tráv. - periodicky zaplavovaná veg.</t>
  </si>
  <si>
    <t>R018</t>
  </si>
  <si>
    <t>Monitoring stavu, následné vyhodnocení potřebných zásahů (pěstební zásahy, dohnojení apod.) - velké plochy</t>
  </si>
  <si>
    <t>963227098</t>
  </si>
  <si>
    <t>1325*2"1. rok"</t>
  </si>
  <si>
    <t>1325*2"2. rok"</t>
  </si>
  <si>
    <t>1325*2"3. rok"</t>
  </si>
  <si>
    <t>-279941787</t>
  </si>
  <si>
    <t>185811221</t>
  </si>
  <si>
    <t>Vyhrabání trávníku souvislé pl přes 1000 do 10000 m2 v rovině nebo na svahu do 1:5</t>
  </si>
  <si>
    <t>318351322</t>
  </si>
  <si>
    <t>Vyhrabání trávníku souvislé plochy přes 1000 do 10000 m2 v rovině nebo na svahu do 1:5</t>
  </si>
  <si>
    <t>https://podminky.urs.cz/item/CS_URS_2024_01/185811221</t>
  </si>
  <si>
    <t>(1325*2)"1. rok"</t>
  </si>
  <si>
    <t>(1325*2)"2. rok"</t>
  </si>
  <si>
    <t>(1325*2)"3. rok"</t>
  </si>
  <si>
    <t>-545570198</t>
  </si>
  <si>
    <t>(1325*0,015)*2"1. rok"</t>
  </si>
  <si>
    <t>(1325*0,015)*2"2. rok"</t>
  </si>
  <si>
    <t>(1325*0,015)*2"3. rok"</t>
  </si>
  <si>
    <t>N_P_T_pob.louka</t>
  </si>
  <si>
    <t>Exten. tráv. - pobytová louka</t>
  </si>
  <si>
    <t>4365795</t>
  </si>
  <si>
    <t>1930*2"1. rok"</t>
  </si>
  <si>
    <t>1930*2"2. rok"</t>
  </si>
  <si>
    <t>1930*2"3. rok"</t>
  </si>
  <si>
    <t>1113968647</t>
  </si>
  <si>
    <t>1930*5"1. rok"</t>
  </si>
  <si>
    <t>1930*5"2. rok"</t>
  </si>
  <si>
    <t>1930*5"3. rok"</t>
  </si>
  <si>
    <t>-1047663383</t>
  </si>
  <si>
    <t>(1930*5)"1. rok"</t>
  </si>
  <si>
    <t>(1930*5)"2. rok"</t>
  </si>
  <si>
    <t>(1930*5)"3. rok"</t>
  </si>
  <si>
    <t>-1168004153</t>
  </si>
  <si>
    <t>(1930*0,015)*5"1. rok"</t>
  </si>
  <si>
    <t>(1930*0,015)*5"2. rok"</t>
  </si>
  <si>
    <t>(1930*0,015)*5"3. rok"</t>
  </si>
  <si>
    <t>N_P_T_her.prvky</t>
  </si>
  <si>
    <t>Exten. tráv. - okolí herních prvků a travnaté pěšiny</t>
  </si>
  <si>
    <t>395578755</t>
  </si>
  <si>
    <t>(1120+160)*2"1. rok"</t>
  </si>
  <si>
    <t>(1120+160)*2"2. rok"</t>
  </si>
  <si>
    <t>(1120+160)*2"3. rok"</t>
  </si>
  <si>
    <t>443665295</t>
  </si>
  <si>
    <t>(1120+160)*5"1. rok"</t>
  </si>
  <si>
    <t>-2053775730</t>
  </si>
  <si>
    <t>((1120+160)*0,02)*3"1. rok"</t>
  </si>
  <si>
    <t>((1120+160)*0,02)*3"2. rok"</t>
  </si>
  <si>
    <t>((1120+160)*0,02)*3"3. rok"</t>
  </si>
  <si>
    <t>-394215772</t>
  </si>
  <si>
    <t>230,4*1,03 'Přepočtené koeficientem množství</t>
  </si>
  <si>
    <t>-1931541164</t>
  </si>
  <si>
    <t>Poznámka k položce:_x000d_
včetně osiva, cca 15 % ploch</t>
  </si>
  <si>
    <t>(1120+160)*0,15"1. rok"</t>
  </si>
  <si>
    <t>(1120+160)*0,15"2. rok"</t>
  </si>
  <si>
    <t>(1120+160)*0,15"3. rok"</t>
  </si>
  <si>
    <t>-253696583</t>
  </si>
  <si>
    <t>((1120+160)*0,015)*5"1. rok"</t>
  </si>
  <si>
    <t>((1120+160)*0,015)*5"2. rok"</t>
  </si>
  <si>
    <t>((1120+160)*0,015)*5"3. rok"</t>
  </si>
  <si>
    <t>N_P_T_ost.plochy</t>
  </si>
  <si>
    <t>Extenz. tráv. - ostatní plochy a podrostová společenstva</t>
  </si>
  <si>
    <t>300944148</t>
  </si>
  <si>
    <t>1900*2"1. rok"</t>
  </si>
  <si>
    <t>1900*2"2. rok"</t>
  </si>
  <si>
    <t>1900*2"3. rok"</t>
  </si>
  <si>
    <t>536951148</t>
  </si>
  <si>
    <t>Poznámka k položce:_x000d_
(1900*0,015)*5"1. rok"_x000d_
(1900*0,015)*5"2. rok"_x000d_
(1900*0,015)*5"3. rok"_x000d_
_x000d_
NENACEŇOVAT!</t>
  </si>
  <si>
    <t>1900"1. rok"</t>
  </si>
  <si>
    <t>1900"2. rok"</t>
  </si>
  <si>
    <t>1900"3. rok"</t>
  </si>
  <si>
    <t>532808324</t>
  </si>
  <si>
    <t>-1041400686</t>
  </si>
  <si>
    <t>(1900*0,015)*5"1. rok"</t>
  </si>
  <si>
    <t>(1900*0,015)*5"2. rok"</t>
  </si>
  <si>
    <t>(1900*0,015)*5"3. rok"</t>
  </si>
  <si>
    <t>901-Z - Zástávkový přístřešek-západ</t>
  </si>
  <si>
    <t xml:space="preserve">    767 - Konstrukce zámečnické</t>
  </si>
  <si>
    <t>893194198</t>
  </si>
  <si>
    <t>"viz PD-D.1.14.2"</t>
  </si>
  <si>
    <t>(4,3*3,5*0,49)/3</t>
  </si>
  <si>
    <t>-353635636</t>
  </si>
  <si>
    <t>130003287</t>
  </si>
  <si>
    <t>102314985</t>
  </si>
  <si>
    <t>"pro pasy"(2,25*0,5*0,4+3,5*0,5*0,4+(0,5*1,0*(0,4+0,4+0,150))*2+3,5*0,5*(0,95)+0,5*1,0*0,95+2,25*0,5*0,95)/3</t>
  </si>
  <si>
    <t>-2043289082</t>
  </si>
  <si>
    <t>1117815135</t>
  </si>
  <si>
    <t>-1560302066</t>
  </si>
  <si>
    <t>"odkopávky"(4,3*3,5*0,49)/3*2</t>
  </si>
  <si>
    <t>"rýhy"1,769*2</t>
  </si>
  <si>
    <t>-1027254268</t>
  </si>
  <si>
    <t>"skládka uvažována 15 km"8,458*5</t>
  </si>
  <si>
    <t>-183377655</t>
  </si>
  <si>
    <t>"odkopávky"(4,3*3,5*0,49)/3*1</t>
  </si>
  <si>
    <t>"rýhy"1,769*1</t>
  </si>
  <si>
    <t>1383265411</t>
  </si>
  <si>
    <t>4,227*5</t>
  </si>
  <si>
    <t>-1541789012</t>
  </si>
  <si>
    <t>(8,454+4,227)*1,7</t>
  </si>
  <si>
    <t>21,558/100*30</t>
  </si>
  <si>
    <t>1009021200</t>
  </si>
  <si>
    <t>21,558/100*70</t>
  </si>
  <si>
    <t>1917988425</t>
  </si>
  <si>
    <t>(4,3*5,25)/3*2</t>
  </si>
  <si>
    <t>50496329</t>
  </si>
  <si>
    <t>(4,3*5,25)/3</t>
  </si>
  <si>
    <t>-680773977</t>
  </si>
  <si>
    <t>-1094576319</t>
  </si>
  <si>
    <t>1861786348</t>
  </si>
  <si>
    <t>642093919</t>
  </si>
  <si>
    <t>-833375317</t>
  </si>
  <si>
    <t>644461291</t>
  </si>
  <si>
    <t>"viz PD-D.1.14.2, doplnění lože"</t>
  </si>
  <si>
    <t>4,3*3,5</t>
  </si>
  <si>
    <t>-1387465277</t>
  </si>
  <si>
    <t>1301645485</t>
  </si>
  <si>
    <t>-703062510</t>
  </si>
  <si>
    <t>15,05*1,02 'Přepočtené koeficientem množství</t>
  </si>
  <si>
    <t>1462348346</t>
  </si>
  <si>
    <t>4,3*5,25</t>
  </si>
  <si>
    <t>762546659</t>
  </si>
  <si>
    <t>631318227</t>
  </si>
  <si>
    <t>760972759</t>
  </si>
  <si>
    <t>1769933982</t>
  </si>
  <si>
    <t>15,05*1,1655 'Přepočtené koeficientem množství</t>
  </si>
  <si>
    <t>1890574855</t>
  </si>
  <si>
    <t>"odhadem, upřesněno ve vyšším stupni PD"52</t>
  </si>
  <si>
    <t>-1857920253</t>
  </si>
  <si>
    <t>52*1,05 'Přepočtené koeficientem množství</t>
  </si>
  <si>
    <t>407592334</t>
  </si>
  <si>
    <t>4,3*2+3,5*2</t>
  </si>
  <si>
    <t>1694129565</t>
  </si>
  <si>
    <t>1221364350</t>
  </si>
  <si>
    <t>15,05*1,05 'Přepočtené koeficientem množství</t>
  </si>
  <si>
    <t>203572326</t>
  </si>
  <si>
    <t>-1495303061</t>
  </si>
  <si>
    <t>15,05*1,15 'Přepočtené koeficientem množství</t>
  </si>
  <si>
    <t>-2035729018</t>
  </si>
  <si>
    <t>-1614497460</t>
  </si>
  <si>
    <t>15,050*0,08</t>
  </si>
  <si>
    <t>1,204*1,1 'Přepočtené koeficientem množství</t>
  </si>
  <si>
    <t>2103298171</t>
  </si>
  <si>
    <t>-715652914</t>
  </si>
  <si>
    <t>15,05*1,1 'Přepočtené koeficientem množství</t>
  </si>
  <si>
    <t>-2063790943</t>
  </si>
  <si>
    <t>-1772517994</t>
  </si>
  <si>
    <t>1175481108</t>
  </si>
  <si>
    <t>0,171</t>
  </si>
  <si>
    <t>586186528</t>
  </si>
  <si>
    <t>"viz PD D.1,14,2-řez-atika"4,3+3,5*2</t>
  </si>
  <si>
    <t>1998846290</t>
  </si>
  <si>
    <t>11,3*0,120*0,120</t>
  </si>
  <si>
    <t>0,163*1,05 'Přepočtené koeficientem množství</t>
  </si>
  <si>
    <t>-311664315</t>
  </si>
  <si>
    <t>1380900762</t>
  </si>
  <si>
    <t>3,5*2+4,3</t>
  </si>
  <si>
    <t>-1039051096</t>
  </si>
  <si>
    <t>2102289354</t>
  </si>
  <si>
    <t>-342919974</t>
  </si>
  <si>
    <t>1194551456</t>
  </si>
  <si>
    <t>-1758775660</t>
  </si>
  <si>
    <t>-367484009</t>
  </si>
  <si>
    <t>-759836226</t>
  </si>
  <si>
    <t>349206433</t>
  </si>
  <si>
    <t>-287420796</t>
  </si>
  <si>
    <t>"JA 160/80/5"5*2,6*17,5+4,3*5*17,5+3,5*6*17,5</t>
  </si>
  <si>
    <t>"ztratné na materiál+šroubovaná kce+navařené platle + povrchová úprava, vč. dopravy-jedná se o odhad hrubý - cca 25%"971,250*1,25</t>
  </si>
  <si>
    <t>901-Z - Elektroinstalace</t>
  </si>
  <si>
    <t>-875437294</t>
  </si>
  <si>
    <t>336400368</t>
  </si>
  <si>
    <t>1387246</t>
  </si>
  <si>
    <t>2008861184</t>
  </si>
  <si>
    <t>21,0</t>
  </si>
  <si>
    <t>2020258955</t>
  </si>
  <si>
    <t>22,05*1,1 'Přepočtené koeficientem množství</t>
  </si>
  <si>
    <t>199236798</t>
  </si>
  <si>
    <t>-1211338764</t>
  </si>
  <si>
    <t>1698498868</t>
  </si>
  <si>
    <t>-762914932</t>
  </si>
  <si>
    <t>793847638</t>
  </si>
  <si>
    <t>-1908010778</t>
  </si>
  <si>
    <t>-1032109050</t>
  </si>
  <si>
    <t>1677361068</t>
  </si>
  <si>
    <t>-1786997959</t>
  </si>
  <si>
    <t>654983231</t>
  </si>
  <si>
    <t>14,1</t>
  </si>
  <si>
    <t>-407737995</t>
  </si>
  <si>
    <t>14,1*1,15 'Přepočtené koeficientem množství</t>
  </si>
  <si>
    <t>9361-D.1.15.2.11</t>
  </si>
  <si>
    <t>LAVICE POD STROM NA MÍRU, konstrukční práce, D+M</t>
  </si>
  <si>
    <t>2056033777</t>
  </si>
  <si>
    <t>"Parková lavička bez opěradla, lavička tvoří oblouk střední délky ca. 2,4 m,"</t>
  </si>
  <si>
    <t xml:space="preserve"> "90° kruhové výseče, konvexně prohnutá, ocelová konstrukce opatřena ochrannou vrstvou zinku a práškovým vypalovacím lakem, lamely z tropického dřeva"</t>
  </si>
  <si>
    <t>"bez povrchové úpravy, kotveno na dlažbu do betonového základu"1</t>
  </si>
  <si>
    <t>STOJAN NA KOLA, D+M</t>
  </si>
  <si>
    <t>-2099827968</t>
  </si>
  <si>
    <t>" kotveno pod dlažbu nebo do zhutněného terénu do betonového základu pomocí závitových tyčí"</t>
  </si>
  <si>
    <t>9361-D.1.15.2.08</t>
  </si>
  <si>
    <t xml:space="preserve">STOJAN MAPY 1800 x 2200 mm,  D+M</t>
  </si>
  <si>
    <t>1715549941</t>
  </si>
  <si>
    <t>STOJAN MAPY 1800 x 2200 mm, D+M</t>
  </si>
  <si>
    <t>"ocelová konstrukce, prášková barva tmavě šedá, včetně zemních prací a základu - beton C12/15"</t>
  </si>
  <si>
    <t>"zámečnický výrobek"1</t>
  </si>
  <si>
    <t>9361- D.1.15.2.09</t>
  </si>
  <si>
    <t xml:space="preserve">ROZCESTNÍK, v.3200mm,  D+M</t>
  </si>
  <si>
    <t>1729961833</t>
  </si>
  <si>
    <t>ROZCESTNÍK, v.3200mm, D+M</t>
  </si>
  <si>
    <t>9361-D.1.15.2.13</t>
  </si>
  <si>
    <t>LÁVKA DŘEVĚNÁ, D+M</t>
  </si>
  <si>
    <t>-1606309881</t>
  </si>
  <si>
    <t>"dřevěná lávka se skrytými ocelovými prvky, rozměr cca 2500mm, 2400 mm"</t>
  </si>
  <si>
    <t>"vč. zemních prací a základu beton C12/15"</t>
  </si>
  <si>
    <t>"dřevěné prvky sjednoceny s ostatním mobiliářem"23</t>
  </si>
  <si>
    <t>-348280719</t>
  </si>
  <si>
    <t>"Rozměr mříže - 1300/450"2</t>
  </si>
  <si>
    <t>-450018184</t>
  </si>
  <si>
    <t>"dřevěné prvky barevně sjednoceny s ostatním mobiliářem, provedení nutno uzpůsobit konkrétnímu uméstění"5</t>
  </si>
  <si>
    <t>-1301970051</t>
  </si>
  <si>
    <t>-626926559</t>
  </si>
  <si>
    <t>-1012971078</t>
  </si>
  <si>
    <t>-1394241108</t>
  </si>
  <si>
    <t>2008975097</t>
  </si>
  <si>
    <t>-720713413</t>
  </si>
  <si>
    <t>-2041443954</t>
  </si>
  <si>
    <t>-783236979</t>
  </si>
  <si>
    <t>SEZNAM FIGUR</t>
  </si>
  <si>
    <t>Výměra</t>
  </si>
  <si>
    <t>A/ 101</t>
  </si>
  <si>
    <t>VV0001</t>
  </si>
  <si>
    <t>SO101-A-skladba 1-plocha m2</t>
  </si>
  <si>
    <t>775,780</t>
  </si>
  <si>
    <t>A/ 301.2</t>
  </si>
  <si>
    <t>Použití figury:</t>
  </si>
  <si>
    <t>A/ 302</t>
  </si>
  <si>
    <t>B_C/ 101 _b_doprov.st</t>
  </si>
  <si>
    <t>B_C/ 101-c</t>
  </si>
  <si>
    <t>D/ 101</t>
  </si>
  <si>
    <t>Nový výkaz (2)</t>
  </si>
  <si>
    <t>390,589</t>
  </si>
  <si>
    <t>D/ 301.2</t>
  </si>
  <si>
    <t>D/ 302</t>
  </si>
  <si>
    <t>Struktura údajů, formát souboru a metodika pro zpracování</t>
  </si>
  <si>
    <t>Struktura</t>
  </si>
  <si>
    <t>Soubor je složen ze záložky Rekapitulace stavby a záložek s názvem soupisu prací pro jednotlivé objekty ve formátu XLSX.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</si>
  <si>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</si>
  <si>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stavby </t>
    </r>
    <r>
      <rPr>
        <rFont val="Arial CE"/>
        <charset val="238"/>
        <color auto="1"/>
        <sz val="8"/>
        <scheme val="none"/>
      </rPr>
      <t>obsahuje sestavu Rekapitulace stavby a Rekapitulace objektů stavby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</si>
  <si>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stavby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</si>
  <si>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uchazeče.</t>
  </si>
  <si>
    <t xml:space="preserve">Termínem "uchazeč"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</si>
  <si>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stavby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</si>
  <si>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</si>
  <si>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</si>
  <si>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</si>
  <si>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</si>
  <si>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</si>
  <si>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</si>
  <si>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</si>
  <si>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</si>
  <si>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</si>
  <si>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</si>
  <si>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</si>
  <si>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</si>
  <si>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</si>
  <si>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stavby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</si>
  <si>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stavby, informaci o zařazení objektu do KSO, </t>
    </r>
  </si>
  <si>
    <t>CC-CZ, CZ-CPV, CZ-CPA a rekapitulaci celkové nabídkové ceny uchazeče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</si>
  <si>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</si>
  <si>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</si>
  <si>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</si>
  <si>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</si>
  <si>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</si>
  <si>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</si>
  <si>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</si>
  <si>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</si>
  <si>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</si>
  <si>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</si>
  <si>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</si>
  <si>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</si>
  <si>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</si>
  <si>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</si>
  <si>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</si>
  <si>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</si>
  <si>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</si>
  <si>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</si>
  <si>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</si>
  <si>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</si>
  <si>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</si>
  <si>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</si>
  <si>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</si>
  <si>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</si>
  <si>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</si>
  <si>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</si>
  <si>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Uchazeč je pro podání nabídky povinen vyplnit žlutě podbarvená pole: </t>
  </si>
  <si>
    <t xml:space="preserve">Pole Uchazeč v sestavě Rekapitulace stavby - zde uchazeč vyplní svůj název (název subjektu) </t>
  </si>
  <si>
    <t>Pole IČ a DIČ v sestavě Rekapitulace stavby - zde uchazeč vyplní svoje IČ a DIČ</t>
  </si>
  <si>
    <t>Datum v sestavě Rekapitulace stavby - zde uchazeč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</si>
  <si>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</si>
  <si>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</si>
  <si>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</si>
  <si>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</si>
  <si>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</si>
  <si>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</si>
  <si>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Uchazeč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</si>
  <si>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</si>
  <si>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</si>
  <si>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stavby</t>
  </si>
  <si>
    <t>Název</t>
  </si>
  <si>
    <t>Povinný</t>
  </si>
  <si>
    <t>Max. počet</t>
  </si>
  <si>
    <t>atributu</t>
  </si>
  <si>
    <t>(A/N)</t>
  </si>
  <si>
    <t>znaků</t>
  </si>
  <si>
    <t>Kód stavby</t>
  </si>
  <si>
    <t>String</t>
  </si>
  <si>
    <t>Stavba</t>
  </si>
  <si>
    <t>Název stavby</t>
  </si>
  <si>
    <t>Místo</t>
  </si>
  <si>
    <t>N</t>
  </si>
  <si>
    <t>Místo stavby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</si>
  <si>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</si>
  <si>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</si>
  <si>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</si>
  <si>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</si>
  <si>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</si>
  <si>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</si>
  <si>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</si>
  <si>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</si>
  <si>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</si>
  <si>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</si>
  <si>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</si>
  <si>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</si>
  <si>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</si>
  <si>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</si>
  <si>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</si>
  <si>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</si>
  <si>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</si>
  <si>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Uchazeč</t>
  </si>
  <si>
    <t>Uchazeč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</si>
  <si>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</si>
  <si>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</si>
  <si>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</si>
  <si>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</si>
  <si>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</si>
  <si>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</si>
  <si>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</si>
  <si>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</si>
  <si>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</si>
  <si>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</si>
  <si>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stavbu. Sčítává se ze všech listů.</t>
  </si>
  <si>
    <t>Celková cena s DPH za celou stavbu</t>
  </si>
  <si>
    <t>Rekapitulace objektů stavby a soupisů prací</t>
  </si>
  <si>
    <t>Přebírá se z Rekapitulace stavby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</si>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</sst>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i/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sz val="7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i/>
      <sz val="9"/>
      <color rgb="FF0000FF"/>
      <name val="Arial CE"/>
    </font>
    <font>
      <i/>
      <sz val="8"/>
      <color rgb="FF0000FF"/>
      <name val="Arial CE"/>
    </font>
    <font>
      <sz val="8"/>
      <color rgb="FF000000"/>
      <name val="Arial CE"/>
    </font>
    <font>
      <i/>
      <sz val="7"/>
      <color rgb="FF969696"/>
      <name val="Arial CE"/>
    </font>
    <font>
      <b/>
      <sz val="9"/>
      <name val="Arial CE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7" fillId="0" borderId="0" applyNumberFormat="0" applyFill="0" applyBorder="0" applyAlignment="0" applyProtection="0"/>
  </cellStyleXfs>
  <cellXfs count="42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5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6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9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9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top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20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20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21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21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20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2" fillId="0" borderId="12" xfId="0" applyFont="1" applyBorder="1" applyAlignment="1">
      <alignment horizontal="center" vertical="center"/>
    </xf>
    <xf numFmtId="0" fontId="22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3" fillId="0" borderId="15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3" fillId="0" borderId="15" xfId="0" applyFont="1" applyBorder="1" applyAlignment="1" applyProtection="1">
      <alignment horizontal="left" vertical="center"/>
    </xf>
    <xf numFmtId="0" fontId="23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4" fillId="4" borderId="7" xfId="0" applyFont="1" applyFill="1" applyBorder="1" applyAlignment="1" applyProtection="1">
      <alignment horizontal="center" vertical="center"/>
    </xf>
    <xf numFmtId="0" fontId="24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horizontal="center" vertical="center"/>
    </xf>
    <xf numFmtId="0" fontId="24" fillId="4" borderId="8" xfId="0" applyFont="1" applyFill="1" applyBorder="1" applyAlignment="1" applyProtection="1">
      <alignment horizontal="right" vertical="center"/>
    </xf>
    <xf numFmtId="0" fontId="24" fillId="4" borderId="9" xfId="0" applyFont="1" applyFill="1" applyBorder="1" applyAlignment="1" applyProtection="1">
      <alignment horizontal="center" vertical="center"/>
    </xf>
    <xf numFmtId="0" fontId="25" fillId="0" borderId="17" xfId="0" applyFont="1" applyBorder="1" applyAlignment="1" applyProtection="1">
      <alignment horizontal="center" vertical="center" wrapText="1"/>
    </xf>
    <xf numFmtId="0" fontId="25" fillId="0" borderId="18" xfId="0" applyFont="1" applyBorder="1" applyAlignment="1" applyProtection="1">
      <alignment horizontal="center" vertical="center" wrapText="1"/>
    </xf>
    <xf numFmtId="0" fontId="25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6" fillId="0" borderId="0" xfId="0" applyFont="1" applyAlignment="1" applyProtection="1">
      <alignment horizontal="left" vertical="center"/>
    </xf>
    <xf numFmtId="0" fontId="26" fillId="0" borderId="0" xfId="0" applyFont="1" applyAlignment="1" applyProtection="1">
      <alignment vertical="center"/>
    </xf>
    <xf numFmtId="4" fontId="26" fillId="0" borderId="0" xfId="0" applyNumberFormat="1" applyFont="1" applyAlignment="1" applyProtection="1">
      <alignment horizontal="right" vertical="center"/>
    </xf>
    <xf numFmtId="4" fontId="26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2" fillId="0" borderId="15" xfId="0" applyNumberFormat="1" applyFont="1" applyBorder="1" applyAlignment="1" applyProtection="1">
      <alignment vertical="center"/>
    </xf>
    <xf numFmtId="4" fontId="22" fillId="0" borderId="0" xfId="0" applyNumberFormat="1" applyFont="1" applyBorder="1" applyAlignment="1" applyProtection="1">
      <alignment vertical="center"/>
    </xf>
    <xf numFmtId="166" fontId="22" fillId="0" borderId="0" xfId="0" applyNumberFormat="1" applyFont="1" applyBorder="1" applyAlignment="1" applyProtection="1">
      <alignment vertical="center"/>
    </xf>
    <xf numFmtId="4" fontId="22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5" fillId="0" borderId="4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8" fillId="0" borderId="0" xfId="0" applyFont="1" applyAlignment="1" applyProtection="1">
      <alignment horizontal="left" vertical="center" wrapText="1"/>
    </xf>
    <xf numFmtId="0" fontId="29" fillId="0" borderId="0" xfId="0" applyFont="1" applyAlignment="1" applyProtection="1">
      <alignment vertical="center"/>
    </xf>
    <xf numFmtId="4" fontId="29" fillId="0" borderId="0" xfId="0" applyNumberFormat="1" applyFont="1" applyAlignment="1" applyProtection="1">
      <alignment horizontal="right" vertical="center"/>
    </xf>
    <xf numFmtId="4" fontId="29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30" fillId="0" borderId="15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0" fontId="31" fillId="0" borderId="0" xfId="1" applyFont="1" applyAlignment="1">
      <alignment horizontal="center" vertical="center"/>
    </xf>
    <xf numFmtId="0" fontId="7" fillId="0" borderId="0" xfId="0" applyFont="1" applyAlignment="1" applyProtection="1">
      <alignment vertical="center"/>
    </xf>
    <xf numFmtId="0" fontId="32" fillId="0" borderId="0" xfId="0" applyFont="1" applyAlignment="1" applyProtection="1">
      <alignment horizontal="left" vertical="center" wrapText="1"/>
    </xf>
    <xf numFmtId="4" fontId="7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7" fillId="0" borderId="0" xfId="0" applyNumberFormat="1" applyFont="1" applyAlignment="1" applyProtection="1">
      <alignment horizontal="right" vertical="center"/>
    </xf>
    <xf numFmtId="4" fontId="1" fillId="0" borderId="20" xfId="0" applyNumberFormat="1" applyFont="1" applyBorder="1" applyAlignment="1" applyProtection="1">
      <alignment vertical="center"/>
    </xf>
    <xf numFmtId="4" fontId="1" fillId="0" borderId="21" xfId="0" applyNumberFormat="1" applyFont="1" applyBorder="1" applyAlignment="1" applyProtection="1">
      <alignment vertical="center"/>
    </xf>
    <xf numFmtId="166" fontId="1" fillId="0" borderId="21" xfId="0" applyNumberFormat="1" applyFont="1" applyBorder="1" applyAlignment="1" applyProtection="1">
      <alignment vertical="center"/>
    </xf>
    <xf numFmtId="4" fontId="1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6" fillId="0" borderId="0" xfId="0" applyFont="1" applyAlignment="1">
      <alignment horizontal="left" vertical="center"/>
    </xf>
    <xf numFmtId="0" fontId="33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4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4" fillId="4" borderId="0" xfId="0" applyFont="1" applyFill="1" applyAlignment="1" applyProtection="1">
      <alignment horizontal="right" vertical="center"/>
    </xf>
    <xf numFmtId="0" fontId="34" fillId="0" borderId="0" xfId="0" applyFont="1" applyAlignment="1" applyProtection="1">
      <alignment horizontal="left"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1" xfId="0" applyFont="1" applyBorder="1" applyAlignment="1" applyProtection="1">
      <alignment horizontal="left" vertical="center"/>
    </xf>
    <xf numFmtId="0" fontId="6" fillId="0" borderId="21" xfId="0" applyFont="1" applyBorder="1" applyAlignment="1" applyProtection="1">
      <alignment vertical="center"/>
    </xf>
    <xf numFmtId="4" fontId="6" fillId="0" borderId="21" xfId="0" applyNumberFormat="1" applyFont="1" applyBorder="1" applyAlignment="1" applyProtection="1">
      <alignment vertical="center"/>
    </xf>
    <xf numFmtId="0" fontId="6" fillId="0" borderId="4" xfId="0" applyFont="1" applyBorder="1" applyAlignment="1">
      <alignment vertical="center"/>
    </xf>
    <xf numFmtId="0" fontId="7" fillId="0" borderId="4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left" vertical="center"/>
    </xf>
    <xf numFmtId="0" fontId="7" fillId="0" borderId="21" xfId="0" applyFont="1" applyBorder="1" applyAlignment="1" applyProtection="1">
      <alignment vertical="center"/>
    </xf>
    <xf numFmtId="4" fontId="7" fillId="0" borderId="21" xfId="0" applyNumberFormat="1" applyFont="1" applyBorder="1" applyAlignment="1" applyProtection="1">
      <alignment vertical="center"/>
    </xf>
    <xf numFmtId="0" fontId="7" fillId="0" borderId="4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4" fillId="4" borderId="17" xfId="0" applyFont="1" applyFill="1" applyBorder="1" applyAlignment="1" applyProtection="1">
      <alignment horizontal="center" vertical="center" wrapText="1"/>
    </xf>
    <xf numFmtId="0" fontId="24" fillId="4" borderId="18" xfId="0" applyFont="1" applyFill="1" applyBorder="1" applyAlignment="1" applyProtection="1">
      <alignment horizontal="center" vertical="center" wrapText="1"/>
    </xf>
    <xf numFmtId="0" fontId="24" fillId="4" borderId="19" xfId="0" applyFont="1" applyFill="1" applyBorder="1" applyAlignment="1" applyProtection="1">
      <alignment horizontal="center" vertical="center" wrapText="1"/>
    </xf>
    <xf numFmtId="0" fontId="24" fillId="4" borderId="0" xfId="0" applyFont="1" applyFill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6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5" fillId="0" borderId="13" xfId="0" applyNumberFormat="1" applyFont="1" applyBorder="1" applyAlignment="1" applyProtection="1"/>
    <xf numFmtId="166" fontId="35" fillId="0" borderId="14" xfId="0" applyNumberFormat="1" applyFont="1" applyBorder="1" applyAlignment="1" applyProtection="1"/>
    <xf numFmtId="4" fontId="36" fillId="0" borderId="0" xfId="0" applyNumberFormat="1" applyFont="1" applyAlignment="1">
      <alignment vertical="center"/>
    </xf>
    <xf numFmtId="0" fontId="8" fillId="0" borderId="4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4" xfId="0" applyFont="1" applyBorder="1" applyAlignment="1"/>
    <xf numFmtId="0" fontId="8" fillId="0" borderId="15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6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4" fillId="0" borderId="23" xfId="0" applyFont="1" applyBorder="1" applyAlignment="1" applyProtection="1">
      <alignment horizontal="center" vertical="center"/>
    </xf>
    <xf numFmtId="49" fontId="24" fillId="0" borderId="23" xfId="0" applyNumberFormat="1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left" vertical="center" wrapText="1"/>
    </xf>
    <xf numFmtId="0" fontId="24" fillId="0" borderId="23" xfId="0" applyFont="1" applyBorder="1" applyAlignment="1" applyProtection="1">
      <alignment horizontal="center" vertical="center" wrapText="1"/>
    </xf>
    <xf numFmtId="167" fontId="24" fillId="0" borderId="23" xfId="0" applyNumberFormat="1" applyFont="1" applyBorder="1" applyAlignment="1" applyProtection="1">
      <alignment vertical="center"/>
    </xf>
    <xf numFmtId="4" fontId="24" fillId="2" borderId="23" xfId="0" applyNumberFormat="1" applyFont="1" applyFill="1" applyBorder="1" applyAlignment="1" applyProtection="1">
      <alignment vertical="center"/>
      <protection locked="0"/>
    </xf>
    <xf numFmtId="4" fontId="24" fillId="0" borderId="23" xfId="0" applyNumberFormat="1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25" fillId="2" borderId="15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 applyProtection="1">
      <alignment horizontal="center" vertical="center"/>
    </xf>
    <xf numFmtId="166" fontId="25" fillId="0" borderId="0" xfId="0" applyNumberFormat="1" applyFont="1" applyBorder="1" applyAlignment="1" applyProtection="1">
      <alignment vertical="center"/>
    </xf>
    <xf numFmtId="166" fontId="25" fillId="0" borderId="16" xfId="0" applyNumberFormat="1" applyFont="1" applyBorder="1" applyAlignment="1" applyProtection="1">
      <alignment vertical="center"/>
    </xf>
    <xf numFmtId="0" fontId="24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9" fillId="0" borderId="0" xfId="0" applyFont="1" applyAlignment="1" applyProtection="1">
      <alignment horizontal="left" vertical="center"/>
    </xf>
    <xf numFmtId="0" fontId="40" fillId="0" borderId="0" xfId="1" applyFont="1" applyAlignment="1" applyProtection="1">
      <alignment vertical="center" wrapText="1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4" xfId="0" applyFont="1" applyBorder="1" applyAlignment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6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4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4" xfId="0" applyFont="1" applyBorder="1" applyAlignment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6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9" fillId="0" borderId="22" xfId="0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11" fillId="0" borderId="4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4" xfId="0" applyFont="1" applyBorder="1" applyAlignment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6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12" fillId="0" borderId="4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4" xfId="0" applyFont="1" applyBorder="1" applyAlignment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6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0" fontId="41" fillId="0" borderId="23" xfId="0" applyFont="1" applyBorder="1" applyAlignment="1" applyProtection="1">
      <alignment horizontal="center" vertical="center"/>
    </xf>
    <xf numFmtId="49" fontId="41" fillId="0" borderId="23" xfId="0" applyNumberFormat="1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left" vertical="center" wrapText="1"/>
    </xf>
    <xf numFmtId="0" fontId="41" fillId="0" borderId="23" xfId="0" applyFont="1" applyBorder="1" applyAlignment="1" applyProtection="1">
      <alignment horizontal="center" vertical="center" wrapText="1"/>
    </xf>
    <xf numFmtId="167" fontId="41" fillId="0" borderId="23" xfId="0" applyNumberFormat="1" applyFont="1" applyBorder="1" applyAlignment="1" applyProtection="1">
      <alignment vertical="center"/>
    </xf>
    <xf numFmtId="4" fontId="41" fillId="2" borderId="23" xfId="0" applyNumberFormat="1" applyFont="1" applyFill="1" applyBorder="1" applyAlignment="1" applyProtection="1">
      <alignment vertical="center"/>
      <protection locked="0"/>
    </xf>
    <xf numFmtId="4" fontId="41" fillId="0" borderId="23" xfId="0" applyNumberFormat="1" applyFont="1" applyBorder="1" applyAlignment="1" applyProtection="1">
      <alignment vertical="center"/>
    </xf>
    <xf numFmtId="0" fontId="42" fillId="0" borderId="23" xfId="0" applyFont="1" applyBorder="1" applyAlignment="1" applyProtection="1">
      <alignment vertical="center"/>
    </xf>
    <xf numFmtId="0" fontId="42" fillId="0" borderId="4" xfId="0" applyFont="1" applyBorder="1" applyAlignment="1">
      <alignment vertical="center"/>
    </xf>
    <xf numFmtId="0" fontId="41" fillId="2" borderId="15" xfId="0" applyFont="1" applyFill="1" applyBorder="1" applyAlignment="1" applyProtection="1">
      <alignment horizontal="left" vertical="center"/>
      <protection locked="0"/>
    </xf>
    <xf numFmtId="0" fontId="41" fillId="0" borderId="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43" fillId="0" borderId="0" xfId="0" applyFont="1" applyAlignment="1">
      <alignment horizontal="left" vertical="center"/>
    </xf>
    <xf numFmtId="0" fontId="44" fillId="0" borderId="0" xfId="0" applyFont="1" applyAlignment="1" applyProtection="1">
      <alignment vertical="center" wrapText="1"/>
    </xf>
    <xf numFmtId="0" fontId="13" fillId="0" borderId="4" xfId="0" applyFont="1" applyBorder="1" applyAlignment="1" applyProtection="1"/>
    <xf numFmtId="0" fontId="13" fillId="0" borderId="0" xfId="0" applyFont="1" applyAlignment="1" applyProtection="1"/>
    <xf numFmtId="0" fontId="13" fillId="0" borderId="0" xfId="0" applyFont="1" applyAlignment="1" applyProtection="1">
      <alignment horizontal="left"/>
    </xf>
    <xf numFmtId="0" fontId="13" fillId="0" borderId="0" xfId="0" applyFont="1" applyAlignment="1" applyProtection="1">
      <protection locked="0"/>
    </xf>
    <xf numFmtId="4" fontId="13" fillId="0" borderId="0" xfId="0" applyNumberFormat="1" applyFont="1" applyAlignment="1" applyProtection="1"/>
    <xf numFmtId="0" fontId="13" fillId="0" borderId="4" xfId="0" applyFont="1" applyBorder="1" applyAlignment="1"/>
    <xf numFmtId="0" fontId="13" fillId="0" borderId="15" xfId="0" applyFont="1" applyBorder="1" applyAlignment="1" applyProtection="1"/>
    <xf numFmtId="0" fontId="13" fillId="0" borderId="0" xfId="0" applyFont="1" applyBorder="1" applyAlignment="1" applyProtection="1"/>
    <xf numFmtId="166" fontId="13" fillId="0" borderId="0" xfId="0" applyNumberFormat="1" applyFont="1" applyBorder="1" applyAlignment="1" applyProtection="1"/>
    <xf numFmtId="166" fontId="13" fillId="0" borderId="16" xfId="0" applyNumberFormat="1" applyFont="1" applyBorder="1" applyAlignment="1" applyProtection="1"/>
    <xf numFmtId="0" fontId="13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4" fontId="13" fillId="0" borderId="0" xfId="0" applyNumberFormat="1" applyFont="1" applyAlignment="1">
      <alignment vertical="center"/>
    </xf>
    <xf numFmtId="167" fontId="24" fillId="2" borderId="23" xfId="0" applyNumberFormat="1" applyFont="1" applyFill="1" applyBorder="1" applyAlignment="1" applyProtection="1">
      <alignment vertical="center"/>
      <protection locked="0"/>
    </xf>
    <xf numFmtId="0" fontId="23" fillId="0" borderId="0" xfId="0" applyFont="1" applyAlignment="1" applyProtection="1">
      <alignment horizontal="left" vertical="center"/>
    </xf>
    <xf numFmtId="0" fontId="10" fillId="0" borderId="20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vertical="center"/>
    </xf>
    <xf numFmtId="0" fontId="10" fillId="0" borderId="22" xfId="0" applyFont="1" applyBorder="1" applyAlignment="1" applyProtection="1">
      <alignment vertical="center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center" wrapText="1"/>
    </xf>
    <xf numFmtId="0" fontId="24" fillId="4" borderId="17" xfId="0" applyFont="1" applyFill="1" applyBorder="1" applyAlignment="1">
      <alignment horizontal="center" vertical="center" wrapText="1"/>
    </xf>
    <xf numFmtId="0" fontId="24" fillId="4" borderId="18" xfId="0" applyFont="1" applyFill="1" applyBorder="1" applyAlignment="1">
      <alignment horizontal="center" vertical="center" wrapText="1"/>
    </xf>
    <xf numFmtId="0" fontId="24" fillId="4" borderId="19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5" fillId="0" borderId="17" xfId="0" applyFont="1" applyBorder="1" applyAlignment="1">
      <alignment horizontal="left" vertical="center" wrapText="1"/>
    </xf>
    <xf numFmtId="0" fontId="45" fillId="0" borderId="23" xfId="0" applyFont="1" applyBorder="1" applyAlignment="1">
      <alignment horizontal="left" vertical="center" wrapText="1"/>
    </xf>
    <xf numFmtId="0" fontId="45" fillId="0" borderId="23" xfId="0" applyFont="1" applyBorder="1" applyAlignment="1">
      <alignment horizontal="left" vertical="center"/>
    </xf>
    <xf numFmtId="167" fontId="45" fillId="0" borderId="19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6" fillId="0" borderId="0" xfId="0" applyFont="1" applyAlignment="1">
      <alignment horizontal="left" vertical="center"/>
    </xf>
    <xf numFmtId="0" fontId="0" fillId="0" borderId="0" xfId="0" applyAlignment="1">
      <alignment vertical="top"/>
    </xf>
    <xf numFmtId="0" fontId="46" fillId="0" borderId="24" xfId="0" applyFont="1" applyBorder="1" applyAlignment="1">
      <alignment vertical="center" wrapText="1"/>
    </xf>
    <xf numFmtId="0" fontId="46" fillId="0" borderId="25" xfId="0" applyFont="1" applyBorder="1" applyAlignment="1">
      <alignment vertical="center" wrapText="1"/>
    </xf>
    <xf numFmtId="0" fontId="46" fillId="0" borderId="26" xfId="0" applyFont="1" applyBorder="1" applyAlignment="1">
      <alignment vertical="center" wrapText="1"/>
    </xf>
    <xf numFmtId="0" fontId="46" fillId="0" borderId="27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6" fillId="0" borderId="28" xfId="0" applyFont="1" applyBorder="1" applyAlignment="1">
      <alignment horizontal="center" vertical="center" wrapText="1"/>
    </xf>
    <xf numFmtId="0" fontId="46" fillId="0" borderId="27" xfId="0" applyFont="1" applyBorder="1" applyAlignment="1">
      <alignment vertical="center" wrapText="1"/>
    </xf>
    <xf numFmtId="0" fontId="48" fillId="0" borderId="29" xfId="0" applyFont="1" applyBorder="1" applyAlignment="1">
      <alignment horizontal="left" wrapText="1"/>
    </xf>
    <xf numFmtId="0" fontId="46" fillId="0" borderId="28" xfId="0" applyFont="1" applyBorder="1" applyAlignment="1">
      <alignment vertical="center" wrapText="1"/>
    </xf>
    <xf numFmtId="0" fontId="48" fillId="0" borderId="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center" wrapText="1"/>
    </xf>
    <xf numFmtId="0" fontId="50" fillId="0" borderId="27" xfId="0" applyFont="1" applyBorder="1" applyAlignment="1">
      <alignment vertical="center" wrapText="1"/>
    </xf>
    <xf numFmtId="0" fontId="49" fillId="0" borderId="1" xfId="0" applyFont="1" applyBorder="1" applyAlignment="1">
      <alignment vertical="center" wrapText="1"/>
    </xf>
    <xf numFmtId="0" fontId="49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vertical="center"/>
    </xf>
    <xf numFmtId="49" fontId="49" fillId="0" borderId="1" xfId="0" applyNumberFormat="1" applyFont="1" applyBorder="1" applyAlignment="1">
      <alignment horizontal="left" vertical="center" wrapText="1"/>
    </xf>
    <xf numFmtId="49" fontId="49" fillId="0" borderId="1" xfId="0" applyNumberFormat="1" applyFont="1" applyBorder="1" applyAlignment="1">
      <alignment vertical="center" wrapText="1"/>
    </xf>
    <xf numFmtId="0" fontId="46" fillId="0" borderId="30" xfId="0" applyFont="1" applyBorder="1" applyAlignment="1">
      <alignment vertical="center" wrapText="1"/>
    </xf>
    <xf numFmtId="0" fontId="51" fillId="0" borderId="29" xfId="0" applyFont="1" applyBorder="1" applyAlignment="1">
      <alignment vertical="center" wrapText="1"/>
    </xf>
    <xf numFmtId="0" fontId="46" fillId="0" borderId="31" xfId="0" applyFont="1" applyBorder="1" applyAlignment="1">
      <alignment vertical="center" wrapText="1"/>
    </xf>
    <xf numFmtId="0" fontId="46" fillId="0" borderId="1" xfId="0" applyFont="1" applyBorder="1" applyAlignment="1">
      <alignment vertical="top"/>
    </xf>
    <xf numFmtId="0" fontId="46" fillId="0" borderId="0" xfId="0" applyFont="1" applyAlignment="1">
      <alignment vertical="top"/>
    </xf>
    <xf numFmtId="0" fontId="46" fillId="0" borderId="24" xfId="0" applyFont="1" applyBorder="1" applyAlignment="1">
      <alignment horizontal="left" vertical="center"/>
    </xf>
    <xf numFmtId="0" fontId="46" fillId="0" borderId="25" xfId="0" applyFont="1" applyBorder="1" applyAlignment="1">
      <alignment horizontal="left" vertical="center"/>
    </xf>
    <xf numFmtId="0" fontId="46" fillId="0" borderId="26" xfId="0" applyFont="1" applyBorder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7" fillId="0" borderId="1" xfId="0" applyFont="1" applyBorder="1" applyAlignment="1">
      <alignment horizontal="center" vertical="center"/>
    </xf>
    <xf numFmtId="0" fontId="46" fillId="0" borderId="28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52" fillId="0" borderId="0" xfId="0" applyFont="1" applyAlignment="1">
      <alignment horizontal="left" vertical="center"/>
    </xf>
    <xf numFmtId="0" fontId="48" fillId="0" borderId="29" xfId="0" applyFont="1" applyBorder="1" applyAlignment="1">
      <alignment horizontal="left" vertical="center"/>
    </xf>
    <xf numFmtId="0" fontId="48" fillId="0" borderId="29" xfId="0" applyFont="1" applyBorder="1" applyAlignment="1">
      <alignment horizontal="center" vertical="center"/>
    </xf>
    <xf numFmtId="0" fontId="52" fillId="0" borderId="29" xfId="0" applyFont="1" applyBorder="1" applyAlignment="1">
      <alignment horizontal="left" vertical="center"/>
    </xf>
    <xf numFmtId="0" fontId="53" fillId="0" borderId="1" xfId="0" applyFont="1" applyBorder="1" applyAlignment="1">
      <alignment horizontal="left" vertical="center"/>
    </xf>
    <xf numFmtId="0" fontId="50" fillId="0" borderId="0" xfId="0" applyFont="1" applyAlignment="1">
      <alignment horizontal="left" vertical="center"/>
    </xf>
    <xf numFmtId="0" fontId="54" fillId="0" borderId="1" xfId="0" applyFont="1" applyBorder="1" applyAlignment="1">
      <alignment horizontal="left" vertical="center"/>
    </xf>
    <xf numFmtId="0" fontId="49" fillId="0" borderId="1" xfId="0" applyFont="1" applyBorder="1" applyAlignment="1">
      <alignment horizontal="center" vertical="center"/>
    </xf>
    <xf numFmtId="0" fontId="49" fillId="0" borderId="0" xfId="0" applyFont="1" applyAlignment="1">
      <alignment horizontal="left" vertical="center"/>
    </xf>
    <xf numFmtId="0" fontId="50" fillId="0" borderId="27" xfId="0" applyFont="1" applyBorder="1" applyAlignment="1">
      <alignment horizontal="left" vertical="center"/>
    </xf>
    <xf numFmtId="0" fontId="49" fillId="0" borderId="1" xfId="0" applyFont="1" applyFill="1" applyBorder="1" applyAlignment="1">
      <alignment horizontal="left" vertical="center"/>
    </xf>
    <xf numFmtId="0" fontId="49" fillId="0" borderId="1" xfId="0" applyFont="1" applyFill="1" applyBorder="1" applyAlignment="1">
      <alignment horizontal="center" vertical="center"/>
    </xf>
    <xf numFmtId="0" fontId="46" fillId="0" borderId="30" xfId="0" applyFont="1" applyBorder="1" applyAlignment="1">
      <alignment horizontal="left" vertical="center"/>
    </xf>
    <xf numFmtId="0" fontId="51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/>
    </xf>
    <xf numFmtId="0" fontId="51" fillId="0" borderId="1" xfId="0" applyFont="1" applyBorder="1" applyAlignment="1">
      <alignment horizontal="left" vertical="center"/>
    </xf>
    <xf numFmtId="0" fontId="52" fillId="0" borderId="1" xfId="0" applyFont="1" applyBorder="1" applyAlignment="1">
      <alignment horizontal="left" vertical="center"/>
    </xf>
    <xf numFmtId="0" fontId="50" fillId="0" borderId="29" xfId="0" applyFont="1" applyBorder="1" applyAlignment="1">
      <alignment horizontal="left" vertical="center"/>
    </xf>
    <xf numFmtId="0" fontId="46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center" vertical="center" wrapText="1"/>
    </xf>
    <xf numFmtId="0" fontId="46" fillId="0" borderId="24" xfId="0" applyFont="1" applyBorder="1" applyAlignment="1">
      <alignment horizontal="left" vertical="center" wrapText="1"/>
    </xf>
    <xf numFmtId="0" fontId="46" fillId="0" borderId="25" xfId="0" applyFont="1" applyBorder="1" applyAlignment="1">
      <alignment horizontal="left" vertical="center" wrapText="1"/>
    </xf>
    <xf numFmtId="0" fontId="46" fillId="0" borderId="26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 wrapText="1"/>
    </xf>
    <xf numFmtId="0" fontId="52" fillId="0" borderId="27" xfId="0" applyFont="1" applyBorder="1" applyAlignment="1">
      <alignment horizontal="left" vertical="center" wrapText="1"/>
    </xf>
    <xf numFmtId="0" fontId="52" fillId="0" borderId="28" xfId="0" applyFont="1" applyBorder="1" applyAlignment="1">
      <alignment horizontal="left" vertical="center" wrapText="1"/>
    </xf>
    <xf numFmtId="0" fontId="50" fillId="0" borderId="27" xfId="0" applyFont="1" applyBorder="1" applyAlignment="1">
      <alignment horizontal="left" vertical="center" wrapText="1"/>
    </xf>
    <xf numFmtId="0" fontId="50" fillId="0" borderId="1" xfId="0" applyFont="1" applyBorder="1" applyAlignment="1">
      <alignment horizontal="left" vertical="center"/>
    </xf>
    <xf numFmtId="0" fontId="50" fillId="0" borderId="28" xfId="0" applyFont="1" applyBorder="1" applyAlignment="1">
      <alignment horizontal="left" vertical="center" wrapText="1"/>
    </xf>
    <xf numFmtId="0" fontId="50" fillId="0" borderId="28" xfId="0" applyFont="1" applyBorder="1" applyAlignment="1">
      <alignment horizontal="left" vertical="center"/>
    </xf>
    <xf numFmtId="0" fontId="50" fillId="0" borderId="30" xfId="0" applyFont="1" applyBorder="1" applyAlignment="1">
      <alignment horizontal="left" vertical="center" wrapText="1"/>
    </xf>
    <xf numFmtId="0" fontId="50" fillId="0" borderId="29" xfId="0" applyFont="1" applyBorder="1" applyAlignment="1">
      <alignment horizontal="left" vertical="center" wrapText="1"/>
    </xf>
    <xf numFmtId="0" fontId="50" fillId="0" borderId="31" xfId="0" applyFont="1" applyBorder="1" applyAlignment="1">
      <alignment horizontal="left" vertical="center" wrapText="1"/>
    </xf>
    <xf numFmtId="0" fontId="49" fillId="0" borderId="1" xfId="0" applyFont="1" applyBorder="1" applyAlignment="1">
      <alignment horizontal="left" vertical="top"/>
    </xf>
    <xf numFmtId="0" fontId="49" fillId="0" borderId="1" xfId="0" applyFont="1" applyBorder="1" applyAlignment="1">
      <alignment horizontal="center" vertical="top"/>
    </xf>
    <xf numFmtId="0" fontId="50" fillId="0" borderId="30" xfId="0" applyFont="1" applyBorder="1" applyAlignment="1">
      <alignment horizontal="left" vertical="center"/>
    </xf>
    <xf numFmtId="0" fontId="50" fillId="0" borderId="31" xfId="0" applyFont="1" applyBorder="1" applyAlignment="1">
      <alignment horizontal="left" vertical="center"/>
    </xf>
    <xf numFmtId="0" fontId="50" fillId="0" borderId="1" xfId="0" applyFont="1" applyBorder="1" applyAlignment="1">
      <alignment horizontal="center" vertical="center"/>
    </xf>
    <xf numFmtId="0" fontId="52" fillId="0" borderId="0" xfId="0" applyFont="1" applyAlignment="1">
      <alignment vertical="center"/>
    </xf>
    <xf numFmtId="0" fontId="48" fillId="0" borderId="1" xfId="0" applyFont="1" applyBorder="1" applyAlignment="1">
      <alignment vertical="center"/>
    </xf>
    <xf numFmtId="0" fontId="52" fillId="0" borderId="29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9" fillId="0" borderId="1" xfId="0" applyFont="1" applyBorder="1" applyAlignment="1">
      <alignment vertical="top"/>
    </xf>
    <xf numFmtId="49" fontId="49" fillId="0" borderId="1" xfId="0" applyNumberFormat="1" applyFont="1" applyBorder="1" applyAlignment="1">
      <alignment horizontal="left" vertical="center"/>
    </xf>
    <xf numFmtId="0" fontId="55" fillId="0" borderId="27" xfId="0" applyFont="1" applyBorder="1" applyAlignment="1" applyProtection="1">
      <alignment horizontal="left" vertical="center"/>
    </xf>
    <xf numFmtId="0" fontId="56" fillId="0" borderId="1" xfId="0" applyFont="1" applyBorder="1" applyAlignment="1" applyProtection="1">
      <alignment vertical="top"/>
    </xf>
    <xf numFmtId="0" fontId="56" fillId="0" borderId="1" xfId="0" applyFont="1" applyBorder="1" applyAlignment="1" applyProtection="1">
      <alignment horizontal="left" vertical="center"/>
    </xf>
    <xf numFmtId="0" fontId="56" fillId="0" borderId="1" xfId="0" applyFont="1" applyBorder="1" applyAlignment="1" applyProtection="1">
      <alignment horizontal="center" vertical="center"/>
    </xf>
    <xf numFmtId="49" fontId="56" fillId="0" borderId="1" xfId="0" applyNumberFormat="1" applyFont="1" applyBorder="1" applyAlignment="1" applyProtection="1">
      <alignment horizontal="left" vertical="center"/>
    </xf>
    <xf numFmtId="0" fontId="55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8" fillId="0" borderId="29" xfId="0" applyFont="1" applyBorder="1" applyAlignment="1">
      <alignment horizontal="left"/>
    </xf>
    <xf numFmtId="0" fontId="52" fillId="0" borderId="29" xfId="0" applyFont="1" applyBorder="1" applyAlignment="1"/>
    <xf numFmtId="0" fontId="46" fillId="0" borderId="27" xfId="0" applyFont="1" applyBorder="1" applyAlignment="1">
      <alignment vertical="top"/>
    </xf>
    <xf numFmtId="0" fontId="46" fillId="0" borderId="28" xfId="0" applyFont="1" applyBorder="1" applyAlignment="1">
      <alignment vertical="top"/>
    </xf>
    <xf numFmtId="0" fontId="46" fillId="0" borderId="30" xfId="0" applyFont="1" applyBorder="1" applyAlignment="1">
      <alignment vertical="top"/>
    </xf>
    <xf numFmtId="0" fontId="46" fillId="0" borderId="29" xfId="0" applyFont="1" applyBorder="1" applyAlignment="1">
      <alignment vertical="top"/>
    </xf>
    <xf numFmtId="0" fontId="46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worksheet" Target="worksheets/sheet17.xml" /><Relationship Id="rId18" Type="http://schemas.openxmlformats.org/officeDocument/2006/relationships/worksheet" Target="worksheets/sheet18.xml" /><Relationship Id="rId19" Type="http://schemas.openxmlformats.org/officeDocument/2006/relationships/worksheet" Target="worksheets/sheet19.xml" /><Relationship Id="rId20" Type="http://schemas.openxmlformats.org/officeDocument/2006/relationships/worksheet" Target="worksheets/sheet20.xml" /><Relationship Id="rId21" Type="http://schemas.openxmlformats.org/officeDocument/2006/relationships/worksheet" Target="worksheets/sheet21.xml" /><Relationship Id="rId22" Type="http://schemas.openxmlformats.org/officeDocument/2006/relationships/worksheet" Target="worksheets/sheet22.xml" /><Relationship Id="rId23" Type="http://schemas.openxmlformats.org/officeDocument/2006/relationships/worksheet" Target="worksheets/sheet23.xml" /><Relationship Id="rId24" Type="http://schemas.openxmlformats.org/officeDocument/2006/relationships/worksheet" Target="worksheets/sheet24.xml" /><Relationship Id="rId25" Type="http://schemas.openxmlformats.org/officeDocument/2006/relationships/worksheet" Target="worksheets/sheet25.xml" /><Relationship Id="rId26" Type="http://schemas.openxmlformats.org/officeDocument/2006/relationships/worksheet" Target="worksheets/sheet26.xml" /><Relationship Id="rId27" Type="http://schemas.openxmlformats.org/officeDocument/2006/relationships/worksheet" Target="worksheets/sheet27.xml" /><Relationship Id="rId28" Type="http://schemas.openxmlformats.org/officeDocument/2006/relationships/worksheet" Target="worksheets/sheet28.xml" /><Relationship Id="rId29" Type="http://schemas.openxmlformats.org/officeDocument/2006/relationships/worksheet" Target="worksheets/sheet29.xml" /><Relationship Id="rId30" Type="http://schemas.openxmlformats.org/officeDocument/2006/relationships/worksheet" Target="worksheets/sheet30.xml" /><Relationship Id="rId31" Type="http://schemas.openxmlformats.org/officeDocument/2006/relationships/worksheet" Target="worksheets/sheet31.xml" /><Relationship Id="rId32" Type="http://schemas.openxmlformats.org/officeDocument/2006/relationships/worksheet" Target="worksheets/sheet32.xml" /><Relationship Id="rId33" Type="http://schemas.openxmlformats.org/officeDocument/2006/relationships/worksheet" Target="worksheets/sheet33.xml" /><Relationship Id="rId34" Type="http://schemas.openxmlformats.org/officeDocument/2006/relationships/worksheet" Target="worksheets/sheet34.xml" /><Relationship Id="rId35" Type="http://schemas.openxmlformats.org/officeDocument/2006/relationships/worksheet" Target="worksheets/sheet35.xml" /><Relationship Id="rId36" Type="http://schemas.openxmlformats.org/officeDocument/2006/relationships/worksheet" Target="worksheets/sheet36.xml" /><Relationship Id="rId37" Type="http://schemas.openxmlformats.org/officeDocument/2006/relationships/worksheet" Target="worksheets/sheet37.xml" /><Relationship Id="rId38" Type="http://schemas.openxmlformats.org/officeDocument/2006/relationships/worksheet" Target="worksheets/sheet38.xml" /><Relationship Id="rId39" Type="http://schemas.openxmlformats.org/officeDocument/2006/relationships/worksheet" Target="worksheets/sheet39.xml" /><Relationship Id="rId40" Type="http://schemas.openxmlformats.org/officeDocument/2006/relationships/worksheet" Target="worksheets/sheet40.xml" /><Relationship Id="rId41" Type="http://schemas.openxmlformats.org/officeDocument/2006/relationships/worksheet" Target="worksheets/sheet41.xml" /><Relationship Id="rId42" Type="http://schemas.openxmlformats.org/officeDocument/2006/relationships/worksheet" Target="worksheets/sheet42.xml" /><Relationship Id="rId43" Type="http://schemas.openxmlformats.org/officeDocument/2006/relationships/worksheet" Target="worksheets/sheet43.xml" /><Relationship Id="rId44" Type="http://schemas.openxmlformats.org/officeDocument/2006/relationships/worksheet" Target="worksheets/sheet44.xml" /><Relationship Id="rId45" Type="http://schemas.openxmlformats.org/officeDocument/2006/relationships/styles" Target="styles.xml" /><Relationship Id="rId46" Type="http://schemas.openxmlformats.org/officeDocument/2006/relationships/theme" Target="theme/theme1.xml" /><Relationship Id="rId47" Type="http://schemas.openxmlformats.org/officeDocument/2006/relationships/calcChain" Target="calcChain.xml" /><Relationship Id="rId4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3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311113" TargetMode="External" /><Relationship Id="rId2" Type="http://schemas.openxmlformats.org/officeDocument/2006/relationships/hyperlink" Target="https://podminky.urs.cz/item/CS_URS_2024_01/113106187" TargetMode="External" /><Relationship Id="rId3" Type="http://schemas.openxmlformats.org/officeDocument/2006/relationships/hyperlink" Target="https://podminky.urs.cz/item/CS_URS_2024_01/113107183" TargetMode="External" /><Relationship Id="rId4" Type="http://schemas.openxmlformats.org/officeDocument/2006/relationships/hyperlink" Target="https://podminky.urs.cz/item/CS_URS_2024_01/113107221" TargetMode="External" /><Relationship Id="rId5" Type="http://schemas.openxmlformats.org/officeDocument/2006/relationships/hyperlink" Target="https://podminky.urs.cz/item/CS_URS_2024_01/113151111" TargetMode="External" /><Relationship Id="rId6" Type="http://schemas.openxmlformats.org/officeDocument/2006/relationships/hyperlink" Target="https://podminky.urs.cz/item/CS_URS_2024_01/966001211" TargetMode="External" /><Relationship Id="rId7" Type="http://schemas.openxmlformats.org/officeDocument/2006/relationships/hyperlink" Target="https://podminky.urs.cz/item/CS_URS_2024_01/966005111" TargetMode="External" /><Relationship Id="rId8" Type="http://schemas.openxmlformats.org/officeDocument/2006/relationships/hyperlink" Target="https://podminky.urs.cz/item/CS_URS_2024_01/997221551" TargetMode="External" /><Relationship Id="rId9" Type="http://schemas.openxmlformats.org/officeDocument/2006/relationships/hyperlink" Target="https://podminky.urs.cz/item/CS_URS_2024_01/997221559" TargetMode="External" /><Relationship Id="rId10" Type="http://schemas.openxmlformats.org/officeDocument/2006/relationships/hyperlink" Target="https://podminky.urs.cz/item/CS_URS_2024_01/997221611" TargetMode="External" /><Relationship Id="rId11" Type="http://schemas.openxmlformats.org/officeDocument/2006/relationships/hyperlink" Target="https://podminky.urs.cz/item/CS_URS_2024_01/997013602" TargetMode="External" /><Relationship Id="rId12" Type="http://schemas.openxmlformats.org/officeDocument/2006/relationships/hyperlink" Target="https://podminky.urs.cz/item/CS_URS_2024_01/997013862" TargetMode="External" /><Relationship Id="rId13" Type="http://schemas.openxmlformats.org/officeDocument/2006/relationships/hyperlink" Target="https://podminky.urs.cz/item/CS_URS_2024_01/997221645" TargetMode="External" /><Relationship Id="rId14" Type="http://schemas.openxmlformats.org/officeDocument/2006/relationships/hyperlink" Target="https://podminky.urs.cz/item/CS_URS_2024_01/997221875" TargetMode="External" /><Relationship Id="rId15" Type="http://schemas.openxmlformats.org/officeDocument/2006/relationships/hyperlink" Target="https://podminky.urs.cz/item/CS_URS_2024_01/997221655" TargetMode="External" /><Relationship Id="rId16" Type="http://schemas.openxmlformats.org/officeDocument/2006/relationships/hyperlink" Target="https://podminky.urs.cz/item/CS_URS_2024_01/997221873" TargetMode="External" /><Relationship Id="rId17" Type="http://schemas.openxmlformats.org/officeDocument/2006/relationships/hyperlink" Target="https://podminky.urs.cz/item/CS_URS_2024_01/997013609" TargetMode="External" /><Relationship Id="rId18" Type="http://schemas.openxmlformats.org/officeDocument/2006/relationships/hyperlink" Target="https://podminky.urs.cz/item/CS_URS_2024_01/997013869" TargetMode="External" /><Relationship Id="rId19" Type="http://schemas.openxmlformats.org/officeDocument/2006/relationships/hyperlink" Target="https://podminky.urs.cz/item/CS_URS_2024_01/997013631" TargetMode="External" /><Relationship Id="rId20" Type="http://schemas.openxmlformats.org/officeDocument/2006/relationships/hyperlink" Target="https://podminky.urs.cz/item/CS_URS_2024_01/997013871" TargetMode="External" /><Relationship Id="rId2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4" TargetMode="External" /><Relationship Id="rId2" Type="http://schemas.openxmlformats.org/officeDocument/2006/relationships/hyperlink" Target="https://podminky.urs.cz/item/CS_URS_2024_01/122452203" TargetMode="External" /><Relationship Id="rId3" Type="http://schemas.openxmlformats.org/officeDocument/2006/relationships/hyperlink" Target="https://podminky.urs.cz/item/CS_URS_2024_01/132351101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2751137" TargetMode="External" /><Relationship Id="rId7" Type="http://schemas.openxmlformats.org/officeDocument/2006/relationships/hyperlink" Target="https://podminky.urs.cz/item/CS_URS_2024_01/162751139" TargetMode="External" /><Relationship Id="rId8" Type="http://schemas.openxmlformats.org/officeDocument/2006/relationships/hyperlink" Target="https://podminky.urs.cz/item/CS_URS_2024_01/171201221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81951112" TargetMode="External" /><Relationship Id="rId11" Type="http://schemas.openxmlformats.org/officeDocument/2006/relationships/hyperlink" Target="https://podminky.urs.cz/item/CS_URS_2024_01/181951114" TargetMode="External" /><Relationship Id="rId12" Type="http://schemas.openxmlformats.org/officeDocument/2006/relationships/hyperlink" Target="https://podminky.urs.cz/item/CS_URS_2024_01/183117432" TargetMode="External" /><Relationship Id="rId13" Type="http://schemas.openxmlformats.org/officeDocument/2006/relationships/hyperlink" Target="https://podminky.urs.cz/item/CS_URS_2024_01/211971110" TargetMode="External" /><Relationship Id="rId14" Type="http://schemas.openxmlformats.org/officeDocument/2006/relationships/hyperlink" Target="https://podminky.urs.cz/item/CS_URS_2024_01/212312111" TargetMode="External" /><Relationship Id="rId15" Type="http://schemas.openxmlformats.org/officeDocument/2006/relationships/hyperlink" Target="https://podminky.urs.cz/item/CS_URS_2024_01/212752102" TargetMode="External" /><Relationship Id="rId16" Type="http://schemas.openxmlformats.org/officeDocument/2006/relationships/hyperlink" Target="https://podminky.urs.cz/item/CS_URS_2024_01/561041111" TargetMode="External" /><Relationship Id="rId17" Type="http://schemas.openxmlformats.org/officeDocument/2006/relationships/hyperlink" Target="https://podminky.urs.cz/item/CS_URS_2024_01/564710012" TargetMode="External" /><Relationship Id="rId18" Type="http://schemas.openxmlformats.org/officeDocument/2006/relationships/hyperlink" Target="https://podminky.urs.cz/item/CS_URS_2024_01/564760111" TargetMode="External" /><Relationship Id="rId19" Type="http://schemas.openxmlformats.org/officeDocument/2006/relationships/hyperlink" Target="https://podminky.urs.cz/item/CS_URS_2024_01/564770111" TargetMode="External" /><Relationship Id="rId20" Type="http://schemas.openxmlformats.org/officeDocument/2006/relationships/hyperlink" Target="https://podminky.urs.cz/item/CS_URS_2024_01/919726123" TargetMode="External" /><Relationship Id="rId21" Type="http://schemas.openxmlformats.org/officeDocument/2006/relationships/hyperlink" Target="https://podminky.urs.cz/item/CS_URS_2024_01/998223011" TargetMode="External" /><Relationship Id="rId22" Type="http://schemas.openxmlformats.org/officeDocument/2006/relationships/hyperlink" Target="https://podminky.urs.cz/item/CS_URS_2024_01/998223092" TargetMode="External" /><Relationship Id="rId23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4" TargetMode="External" /><Relationship Id="rId2" Type="http://schemas.openxmlformats.org/officeDocument/2006/relationships/hyperlink" Target="https://podminky.urs.cz/item/CS_URS_2024_01/122452203" TargetMode="External" /><Relationship Id="rId3" Type="http://schemas.openxmlformats.org/officeDocument/2006/relationships/hyperlink" Target="https://podminky.urs.cz/item/CS_URS_2024_01/132351101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2751137" TargetMode="External" /><Relationship Id="rId7" Type="http://schemas.openxmlformats.org/officeDocument/2006/relationships/hyperlink" Target="https://podminky.urs.cz/item/CS_URS_2024_01/162751139" TargetMode="External" /><Relationship Id="rId8" Type="http://schemas.openxmlformats.org/officeDocument/2006/relationships/hyperlink" Target="https://podminky.urs.cz/item/CS_URS_2024_01/171201221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81951112" TargetMode="External" /><Relationship Id="rId11" Type="http://schemas.openxmlformats.org/officeDocument/2006/relationships/hyperlink" Target="https://podminky.urs.cz/item/CS_URS_2024_01/181951114" TargetMode="External" /><Relationship Id="rId12" Type="http://schemas.openxmlformats.org/officeDocument/2006/relationships/hyperlink" Target="https://podminky.urs.cz/item/CS_URS_2024_01/181411131" TargetMode="External" /><Relationship Id="rId13" Type="http://schemas.openxmlformats.org/officeDocument/2006/relationships/hyperlink" Target="https://podminky.urs.cz/item/CS_URS_2023_02/183117432" TargetMode="External" /><Relationship Id="rId14" Type="http://schemas.openxmlformats.org/officeDocument/2006/relationships/hyperlink" Target="https://podminky.urs.cz/item/CS_URS_2024_01/185803111" TargetMode="External" /><Relationship Id="rId15" Type="http://schemas.openxmlformats.org/officeDocument/2006/relationships/hyperlink" Target="https://podminky.urs.cz/item/CS_URS_2024_01/211971110" TargetMode="External" /><Relationship Id="rId16" Type="http://schemas.openxmlformats.org/officeDocument/2006/relationships/hyperlink" Target="https://podminky.urs.cz/item/CS_URS_2024_01/212312111" TargetMode="External" /><Relationship Id="rId17" Type="http://schemas.openxmlformats.org/officeDocument/2006/relationships/hyperlink" Target="https://podminky.urs.cz/item/CS_URS_2024_01/212752102" TargetMode="External" /><Relationship Id="rId18" Type="http://schemas.openxmlformats.org/officeDocument/2006/relationships/hyperlink" Target="https://podminky.urs.cz/item/CS_URS_2024_01/561041111" TargetMode="External" /><Relationship Id="rId19" Type="http://schemas.openxmlformats.org/officeDocument/2006/relationships/hyperlink" Target="https://podminky.urs.cz/item/CS_URS_2024_01/564551111" TargetMode="External" /><Relationship Id="rId20" Type="http://schemas.openxmlformats.org/officeDocument/2006/relationships/hyperlink" Target="https://podminky.urs.cz/item/CS_URS_2024_01/564761101" TargetMode="External" /><Relationship Id="rId21" Type="http://schemas.openxmlformats.org/officeDocument/2006/relationships/hyperlink" Target="https://podminky.urs.cz/item/CS_URS_2024_01/919726123" TargetMode="External" /><Relationship Id="rId22" Type="http://schemas.openxmlformats.org/officeDocument/2006/relationships/hyperlink" Target="https://podminky.urs.cz/item/CS_URS_2024_01/998225111" TargetMode="External" /><Relationship Id="rId23" Type="http://schemas.openxmlformats.org/officeDocument/2006/relationships/hyperlink" Target="https://podminky.urs.cz/item/CS_URS_2024_01/998225192" TargetMode="External" /><Relationship Id="rId24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4" TargetMode="External" /><Relationship Id="rId2" Type="http://schemas.openxmlformats.org/officeDocument/2006/relationships/hyperlink" Target="https://podminky.urs.cz/item/CS_URS_2024_01/122351104" TargetMode="External" /><Relationship Id="rId3" Type="http://schemas.openxmlformats.org/officeDocument/2006/relationships/hyperlink" Target="https://podminky.urs.cz/item/CS_URS_2024_01/162751117" TargetMode="External" /><Relationship Id="rId4" Type="http://schemas.openxmlformats.org/officeDocument/2006/relationships/hyperlink" Target="https://podminky.urs.cz/item/CS_URS_2024_01/162751119" TargetMode="External" /><Relationship Id="rId5" Type="http://schemas.openxmlformats.org/officeDocument/2006/relationships/hyperlink" Target="https://podminky.urs.cz/item/CS_URS_2024_01/162751137" TargetMode="External" /><Relationship Id="rId6" Type="http://schemas.openxmlformats.org/officeDocument/2006/relationships/hyperlink" Target="https://podminky.urs.cz/item/CS_URS_2024_01/162751139" TargetMode="External" /><Relationship Id="rId7" Type="http://schemas.openxmlformats.org/officeDocument/2006/relationships/hyperlink" Target="https://podminky.urs.cz/item/CS_URS_2024_01/17120122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81111111" TargetMode="External" /><Relationship Id="rId10" Type="http://schemas.openxmlformats.org/officeDocument/2006/relationships/hyperlink" Target="https://podminky.urs.cz/item/CS_URS_2024_01/181411131" TargetMode="External" /><Relationship Id="rId11" Type="http://schemas.openxmlformats.org/officeDocument/2006/relationships/hyperlink" Target="https://podminky.urs.cz/item/CS_URS_2024_01/185803111" TargetMode="External" /><Relationship Id="rId12" Type="http://schemas.openxmlformats.org/officeDocument/2006/relationships/hyperlink" Target="https://podminky.urs.cz/item/CS_URS_2024_01/181951112" TargetMode="External" /><Relationship Id="rId13" Type="http://schemas.openxmlformats.org/officeDocument/2006/relationships/hyperlink" Target="https://podminky.urs.cz/item/CS_URS_2024_01/181951114" TargetMode="External" /><Relationship Id="rId14" Type="http://schemas.openxmlformats.org/officeDocument/2006/relationships/hyperlink" Target="https://podminky.urs.cz/item/CS_URS_2024_01/564551111" TargetMode="External" /><Relationship Id="rId15" Type="http://schemas.openxmlformats.org/officeDocument/2006/relationships/hyperlink" Target="https://podminky.urs.cz/item/CS_URS_2024_01/564760111" TargetMode="External" /><Relationship Id="rId16" Type="http://schemas.openxmlformats.org/officeDocument/2006/relationships/hyperlink" Target="https://podminky.urs.cz/item/CS_URS_2024_01/564871116" TargetMode="External" /><Relationship Id="rId17" Type="http://schemas.openxmlformats.org/officeDocument/2006/relationships/hyperlink" Target="https://podminky.urs.cz/item/CS_URS_2024_01/564972111" TargetMode="External" /><Relationship Id="rId18" Type="http://schemas.openxmlformats.org/officeDocument/2006/relationships/hyperlink" Target="https://podminky.urs.cz/item/CS_URS_2024_01/919726123" TargetMode="External" /><Relationship Id="rId19" Type="http://schemas.openxmlformats.org/officeDocument/2006/relationships/hyperlink" Target="https://podminky.urs.cz/item/CS_URS_2024_01/998225111" TargetMode="External" /><Relationship Id="rId20" Type="http://schemas.openxmlformats.org/officeDocument/2006/relationships/hyperlink" Target="https://podminky.urs.cz/item/CS_URS_2024_01/998225192" TargetMode="External" /><Relationship Id="rId21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31251102" TargetMode="External" /><Relationship Id="rId4" Type="http://schemas.openxmlformats.org/officeDocument/2006/relationships/hyperlink" Target="https://podminky.urs.cz/item/CS_URS_2024_01/132251101" TargetMode="External" /><Relationship Id="rId5" Type="http://schemas.openxmlformats.org/officeDocument/2006/relationships/hyperlink" Target="https://podminky.urs.cz/item/CS_URS_2024_01/132251253" TargetMode="External" /><Relationship Id="rId6" Type="http://schemas.openxmlformats.org/officeDocument/2006/relationships/hyperlink" Target="https://podminky.urs.cz/item/CS_URS_2024_01/132351253" TargetMode="External" /><Relationship Id="rId7" Type="http://schemas.openxmlformats.org/officeDocument/2006/relationships/hyperlink" Target="https://podminky.urs.cz/item/CS_URS_2024_01/151101101" TargetMode="External" /><Relationship Id="rId8" Type="http://schemas.openxmlformats.org/officeDocument/2006/relationships/hyperlink" Target="https://podminky.urs.cz/item/CS_URS_2024_01/151101111" TargetMode="External" /><Relationship Id="rId9" Type="http://schemas.openxmlformats.org/officeDocument/2006/relationships/hyperlink" Target="https://podminky.urs.cz/item/CS_URS_2024_01/162351103" TargetMode="External" /><Relationship Id="rId10" Type="http://schemas.openxmlformats.org/officeDocument/2006/relationships/hyperlink" Target="https://podminky.urs.cz/item/CS_URS_2024_01/162351123" TargetMode="External" /><Relationship Id="rId11" Type="http://schemas.openxmlformats.org/officeDocument/2006/relationships/hyperlink" Target="https://podminky.urs.cz/item/CS_URS_2024_01/162751117" TargetMode="External" /><Relationship Id="rId12" Type="http://schemas.openxmlformats.org/officeDocument/2006/relationships/hyperlink" Target="https://podminky.urs.cz/item/CS_URS_2024_01/162751119" TargetMode="External" /><Relationship Id="rId13" Type="http://schemas.openxmlformats.org/officeDocument/2006/relationships/hyperlink" Target="https://podminky.urs.cz/item/CS_URS_2024_01/162751137" TargetMode="External" /><Relationship Id="rId14" Type="http://schemas.openxmlformats.org/officeDocument/2006/relationships/hyperlink" Target="https://podminky.urs.cz/item/CS_URS_2024_01/162751139" TargetMode="External" /><Relationship Id="rId15" Type="http://schemas.openxmlformats.org/officeDocument/2006/relationships/hyperlink" Target="https://podminky.urs.cz/item/CS_URS_2024_01/167151101" TargetMode="External" /><Relationship Id="rId16" Type="http://schemas.openxmlformats.org/officeDocument/2006/relationships/hyperlink" Target="https://podminky.urs.cz/item/CS_URS_2024_01/167151102" TargetMode="External" /><Relationship Id="rId17" Type="http://schemas.openxmlformats.org/officeDocument/2006/relationships/hyperlink" Target="https://podminky.urs.cz/item/CS_URS_2024_01/171201231" TargetMode="External" /><Relationship Id="rId18" Type="http://schemas.openxmlformats.org/officeDocument/2006/relationships/hyperlink" Target="https://podminky.urs.cz/item/CS_URS_2024_01/171251201" TargetMode="External" /><Relationship Id="rId19" Type="http://schemas.openxmlformats.org/officeDocument/2006/relationships/hyperlink" Target="https://podminky.urs.cz/item/CS_URS_2024_01/174151101" TargetMode="External" /><Relationship Id="rId20" Type="http://schemas.openxmlformats.org/officeDocument/2006/relationships/hyperlink" Target="https://podminky.urs.cz/item/CS_URS_2024_01/175151101" TargetMode="External" /><Relationship Id="rId21" Type="http://schemas.openxmlformats.org/officeDocument/2006/relationships/hyperlink" Target="https://podminky.urs.cz/item/CS_URS_2024_01/181912111" TargetMode="External" /><Relationship Id="rId22" Type="http://schemas.openxmlformats.org/officeDocument/2006/relationships/hyperlink" Target="https://podminky.urs.cz/item/CS_URS_2024_01/211971121" TargetMode="External" /><Relationship Id="rId23" Type="http://schemas.openxmlformats.org/officeDocument/2006/relationships/hyperlink" Target="https://podminky.urs.cz/item/CS_URS_2024_01/212532111" TargetMode="External" /><Relationship Id="rId24" Type="http://schemas.openxmlformats.org/officeDocument/2006/relationships/hyperlink" Target="https://podminky.urs.cz/item/CS_URS_2024_01/212755213" TargetMode="External" /><Relationship Id="rId25" Type="http://schemas.openxmlformats.org/officeDocument/2006/relationships/hyperlink" Target="https://podminky.urs.cz/item/CS_URS_2024_01/321222311" TargetMode="External" /><Relationship Id="rId26" Type="http://schemas.openxmlformats.org/officeDocument/2006/relationships/hyperlink" Target="https://podminky.urs.cz/item/CS_URS_2024_01/452112112" TargetMode="External" /><Relationship Id="rId27" Type="http://schemas.openxmlformats.org/officeDocument/2006/relationships/hyperlink" Target="https://podminky.urs.cz/item/CS_URS_2024_01/452311141" TargetMode="External" /><Relationship Id="rId28" Type="http://schemas.openxmlformats.org/officeDocument/2006/relationships/hyperlink" Target="https://podminky.urs.cz/item/CS_URS_2024_01/469521221R" TargetMode="External" /><Relationship Id="rId29" Type="http://schemas.openxmlformats.org/officeDocument/2006/relationships/hyperlink" Target="https://podminky.urs.cz/item/CS_URS_2024_01/564831011" TargetMode="External" /><Relationship Id="rId30" Type="http://schemas.openxmlformats.org/officeDocument/2006/relationships/hyperlink" Target="https://podminky.urs.cz/item/CS_URS_2024_01/567114112" TargetMode="External" /><Relationship Id="rId31" Type="http://schemas.openxmlformats.org/officeDocument/2006/relationships/hyperlink" Target="https://podminky.urs.cz/item/CS_URS_2024_01/591241111" TargetMode="External" /><Relationship Id="rId32" Type="http://schemas.openxmlformats.org/officeDocument/2006/relationships/hyperlink" Target="https://podminky.urs.cz/item/CS_URS_2024_01/831372193" TargetMode="External" /><Relationship Id="rId33" Type="http://schemas.openxmlformats.org/officeDocument/2006/relationships/hyperlink" Target="https://podminky.urs.cz/item/CS_URS_2024_01/837375121" TargetMode="External" /><Relationship Id="rId34" Type="http://schemas.openxmlformats.org/officeDocument/2006/relationships/hyperlink" Target="https://podminky.urs.cz/item/CS_URS_2024_01/871310320" TargetMode="External" /><Relationship Id="rId35" Type="http://schemas.openxmlformats.org/officeDocument/2006/relationships/hyperlink" Target="https://podminky.urs.cz/item/CS_URS_2024_01/877310310" TargetMode="External" /><Relationship Id="rId36" Type="http://schemas.openxmlformats.org/officeDocument/2006/relationships/hyperlink" Target="https://podminky.urs.cz/item/CS_URS_2024_01/877310320" TargetMode="External" /><Relationship Id="rId37" Type="http://schemas.openxmlformats.org/officeDocument/2006/relationships/hyperlink" Target="https://podminky.urs.cz/item/CS_URS_2024_01/877310330" TargetMode="External" /><Relationship Id="rId38" Type="http://schemas.openxmlformats.org/officeDocument/2006/relationships/hyperlink" Target="https://podminky.urs.cz/item/CS_URS_2024_01/891312631" TargetMode="External" /><Relationship Id="rId39" Type="http://schemas.openxmlformats.org/officeDocument/2006/relationships/hyperlink" Target="https://podminky.urs.cz/item/CS_URS_2024_01/894410103" TargetMode="External" /><Relationship Id="rId40" Type="http://schemas.openxmlformats.org/officeDocument/2006/relationships/hyperlink" Target="https://podminky.urs.cz/item/CS_URS_2024_01/894410232" TargetMode="External" /><Relationship Id="rId41" Type="http://schemas.openxmlformats.org/officeDocument/2006/relationships/hyperlink" Target="https://podminky.urs.cz/item/CS_URS_2024_01/894812111" TargetMode="External" /><Relationship Id="rId42" Type="http://schemas.openxmlformats.org/officeDocument/2006/relationships/hyperlink" Target="https://podminky.urs.cz/item/CS_URS_2024_01/894812132" TargetMode="External" /><Relationship Id="rId43" Type="http://schemas.openxmlformats.org/officeDocument/2006/relationships/hyperlink" Target="https://podminky.urs.cz/item/CS_URS_2024_01/894812149" TargetMode="External" /><Relationship Id="rId44" Type="http://schemas.openxmlformats.org/officeDocument/2006/relationships/hyperlink" Target="https://podminky.urs.cz/item/CS_URS_2024_01/894812171R" TargetMode="External" /><Relationship Id="rId45" Type="http://schemas.openxmlformats.org/officeDocument/2006/relationships/hyperlink" Target="https://podminky.urs.cz/item/CS_URS_2024_01/894812201" TargetMode="External" /><Relationship Id="rId46" Type="http://schemas.openxmlformats.org/officeDocument/2006/relationships/hyperlink" Target="https://podminky.urs.cz/item/CS_URS_2024_01/894812202" TargetMode="External" /><Relationship Id="rId47" Type="http://schemas.openxmlformats.org/officeDocument/2006/relationships/hyperlink" Target="https://podminky.urs.cz/item/CS_URS_2024_01/894812203" TargetMode="External" /><Relationship Id="rId48" Type="http://schemas.openxmlformats.org/officeDocument/2006/relationships/hyperlink" Target="https://podminky.urs.cz/item/CS_URS_2024_01/894812204" TargetMode="External" /><Relationship Id="rId49" Type="http://schemas.openxmlformats.org/officeDocument/2006/relationships/hyperlink" Target="https://podminky.urs.cz/item/CS_URS_2024_01/894812231" TargetMode="External" /><Relationship Id="rId50" Type="http://schemas.openxmlformats.org/officeDocument/2006/relationships/hyperlink" Target="https://podminky.urs.cz/item/CS_URS_2024_01/894812249" TargetMode="External" /><Relationship Id="rId51" Type="http://schemas.openxmlformats.org/officeDocument/2006/relationships/hyperlink" Target="https://podminky.urs.cz/item/CS_URS_2024_01/894812268R" TargetMode="External" /><Relationship Id="rId52" Type="http://schemas.openxmlformats.org/officeDocument/2006/relationships/hyperlink" Target="https://podminky.urs.cz/item/CS_URS_2024_01/899102112" TargetMode="External" /><Relationship Id="rId53" Type="http://schemas.openxmlformats.org/officeDocument/2006/relationships/hyperlink" Target="https://podminky.urs.cz/item/CS_URS_2024_01/899623151" TargetMode="External" /><Relationship Id="rId54" Type="http://schemas.openxmlformats.org/officeDocument/2006/relationships/hyperlink" Target="https://podminky.urs.cz/item/CS_URS_2024_01/953241110R" TargetMode="External" /><Relationship Id="rId55" Type="http://schemas.openxmlformats.org/officeDocument/2006/relationships/hyperlink" Target="https://podminky.urs.cz/item/CS_URS_2024_01/998276101" TargetMode="External" /><Relationship Id="rId56" Type="http://schemas.openxmlformats.org/officeDocument/2006/relationships/hyperlink" Target="https://podminky.urs.cz/item/CS_URS_2024_01/998276124" TargetMode="External" /><Relationship Id="rId57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21151103" TargetMode="External" /><Relationship Id="rId4" Type="http://schemas.openxmlformats.org/officeDocument/2006/relationships/hyperlink" Target="https://podminky.urs.cz/item/CS_URS_2024_01/132254201" TargetMode="External" /><Relationship Id="rId5" Type="http://schemas.openxmlformats.org/officeDocument/2006/relationships/hyperlink" Target="https://podminky.urs.cz/item/CS_URS_2024_01/132354201" TargetMode="External" /><Relationship Id="rId6" Type="http://schemas.openxmlformats.org/officeDocument/2006/relationships/hyperlink" Target="https://podminky.urs.cz/item/CS_URS_2024_01/151101101" TargetMode="External" /><Relationship Id="rId7" Type="http://schemas.openxmlformats.org/officeDocument/2006/relationships/hyperlink" Target="https://podminky.urs.cz/item/CS_URS_2024_01/151101111" TargetMode="External" /><Relationship Id="rId8" Type="http://schemas.openxmlformats.org/officeDocument/2006/relationships/hyperlink" Target="https://podminky.urs.cz/item/CS_URS_2024_01/162351103" TargetMode="External" /><Relationship Id="rId9" Type="http://schemas.openxmlformats.org/officeDocument/2006/relationships/hyperlink" Target="https://podminky.urs.cz/item/CS_URS_2024_01/162351123" TargetMode="External" /><Relationship Id="rId10" Type="http://schemas.openxmlformats.org/officeDocument/2006/relationships/hyperlink" Target="https://podminky.urs.cz/item/CS_URS_2024_01/162751117" TargetMode="External" /><Relationship Id="rId11" Type="http://schemas.openxmlformats.org/officeDocument/2006/relationships/hyperlink" Target="https://podminky.urs.cz/item/CS_URS_2024_01/162751119" TargetMode="External" /><Relationship Id="rId12" Type="http://schemas.openxmlformats.org/officeDocument/2006/relationships/hyperlink" Target="https://podminky.urs.cz/item/CS_URS_2024_01/167151101" TargetMode="External" /><Relationship Id="rId13" Type="http://schemas.openxmlformats.org/officeDocument/2006/relationships/hyperlink" Target="https://podminky.urs.cz/item/CS_URS_2024_01/167151102" TargetMode="External" /><Relationship Id="rId14" Type="http://schemas.openxmlformats.org/officeDocument/2006/relationships/hyperlink" Target="https://podminky.urs.cz/item/CS_URS_2024_01/171201221" TargetMode="External" /><Relationship Id="rId15" Type="http://schemas.openxmlformats.org/officeDocument/2006/relationships/hyperlink" Target="https://podminky.urs.cz/item/CS_URS_2024_01/171251201" TargetMode="External" /><Relationship Id="rId16" Type="http://schemas.openxmlformats.org/officeDocument/2006/relationships/hyperlink" Target="https://podminky.urs.cz/item/CS_URS_2024_01/174151101" TargetMode="External" /><Relationship Id="rId17" Type="http://schemas.openxmlformats.org/officeDocument/2006/relationships/hyperlink" Target="https://podminky.urs.cz/item/CS_URS_2024_01/181351003" TargetMode="External" /><Relationship Id="rId18" Type="http://schemas.openxmlformats.org/officeDocument/2006/relationships/hyperlink" Target="https://podminky.urs.cz/item/CS_URS_2024_01/181411131" TargetMode="External" /><Relationship Id="rId19" Type="http://schemas.openxmlformats.org/officeDocument/2006/relationships/hyperlink" Target="https://podminky.urs.cz/item/CS_URS_2024_01/181951111" TargetMode="External" /><Relationship Id="rId20" Type="http://schemas.openxmlformats.org/officeDocument/2006/relationships/hyperlink" Target="https://podminky.urs.cz/item/CS_URS_2024_01/211971121" TargetMode="External" /><Relationship Id="rId21" Type="http://schemas.openxmlformats.org/officeDocument/2006/relationships/hyperlink" Target="https://podminky.urs.cz/item/CS_URS_2024_01/212532111" TargetMode="External" /><Relationship Id="rId22" Type="http://schemas.openxmlformats.org/officeDocument/2006/relationships/hyperlink" Target="https://podminky.urs.cz/item/CS_URS_2024_01/212755213" TargetMode="External" /><Relationship Id="rId23" Type="http://schemas.openxmlformats.org/officeDocument/2006/relationships/hyperlink" Target="https://podminky.urs.cz/item/CS_URS_2024_01/321222311" TargetMode="External" /><Relationship Id="rId24" Type="http://schemas.openxmlformats.org/officeDocument/2006/relationships/hyperlink" Target="https://podminky.urs.cz/item/CS_URS_2024_01/452311141" TargetMode="External" /><Relationship Id="rId25" Type="http://schemas.openxmlformats.org/officeDocument/2006/relationships/hyperlink" Target="https://podminky.urs.cz/item/CS_URS_2024_01/469521211R" TargetMode="External" /><Relationship Id="rId26" Type="http://schemas.openxmlformats.org/officeDocument/2006/relationships/hyperlink" Target="https://podminky.urs.cz/item/CS_URS_2024_01/871310320" TargetMode="External" /><Relationship Id="rId27" Type="http://schemas.openxmlformats.org/officeDocument/2006/relationships/hyperlink" Target="https://podminky.urs.cz/item/CS_URS_2024_01/721262203" TargetMode="External" /><Relationship Id="rId28" Type="http://schemas.openxmlformats.org/officeDocument/2006/relationships/hyperlink" Target="https://podminky.urs.cz/item/CS_URS_2024_01/877310310" TargetMode="External" /><Relationship Id="rId29" Type="http://schemas.openxmlformats.org/officeDocument/2006/relationships/hyperlink" Target="https://podminky.urs.cz/item/CS_URS_2024_01/877310330" TargetMode="External" /><Relationship Id="rId30" Type="http://schemas.openxmlformats.org/officeDocument/2006/relationships/hyperlink" Target="https://podminky.urs.cz/item/CS_URS_2024_01/899623151" TargetMode="External" /><Relationship Id="rId31" Type="http://schemas.openxmlformats.org/officeDocument/2006/relationships/hyperlink" Target="https://podminky.urs.cz/item/CS_URS_2024_01/998276101" TargetMode="External" /><Relationship Id="rId32" Type="http://schemas.openxmlformats.org/officeDocument/2006/relationships/hyperlink" Target="https://podminky.urs.cz/item/CS_URS_2024_01/998276124" TargetMode="External" /><Relationship Id="rId33" Type="http://schemas.openxmlformats.org/officeDocument/2006/relationships/hyperlink" Target="https://podminky.urs.cz/item/CS_URS_2024_01/721249102" TargetMode="External" /><Relationship Id="rId34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32254202" TargetMode="External" /><Relationship Id="rId4" Type="http://schemas.openxmlformats.org/officeDocument/2006/relationships/hyperlink" Target="https://podminky.urs.cz/item/CS_URS_2024_01/132354202" TargetMode="External" /><Relationship Id="rId5" Type="http://schemas.openxmlformats.org/officeDocument/2006/relationships/hyperlink" Target="https://podminky.urs.cz/item/CS_URS_2024_01/151101101" TargetMode="External" /><Relationship Id="rId6" Type="http://schemas.openxmlformats.org/officeDocument/2006/relationships/hyperlink" Target="https://podminky.urs.cz/item/CS_URS_2024_01/151101111" TargetMode="External" /><Relationship Id="rId7" Type="http://schemas.openxmlformats.org/officeDocument/2006/relationships/hyperlink" Target="https://podminky.urs.cz/item/CS_URS_2024_01/162351103" TargetMode="External" /><Relationship Id="rId8" Type="http://schemas.openxmlformats.org/officeDocument/2006/relationships/hyperlink" Target="https://podminky.urs.cz/item/CS_URS_2024_01/162351123" TargetMode="External" /><Relationship Id="rId9" Type="http://schemas.openxmlformats.org/officeDocument/2006/relationships/hyperlink" Target="https://podminky.urs.cz/item/CS_URS_2024_01/162751117" TargetMode="External" /><Relationship Id="rId10" Type="http://schemas.openxmlformats.org/officeDocument/2006/relationships/hyperlink" Target="https://podminky.urs.cz/item/CS_URS_2024_01/162751119" TargetMode="External" /><Relationship Id="rId11" Type="http://schemas.openxmlformats.org/officeDocument/2006/relationships/hyperlink" Target="https://podminky.urs.cz/item/CS_URS_2024_01/162751137" TargetMode="External" /><Relationship Id="rId12" Type="http://schemas.openxmlformats.org/officeDocument/2006/relationships/hyperlink" Target="https://podminky.urs.cz/item/CS_URS_2024_01/162751139" TargetMode="External" /><Relationship Id="rId13" Type="http://schemas.openxmlformats.org/officeDocument/2006/relationships/hyperlink" Target="https://podminky.urs.cz/item/CS_URS_2024_01/167151101" TargetMode="External" /><Relationship Id="rId14" Type="http://schemas.openxmlformats.org/officeDocument/2006/relationships/hyperlink" Target="https://podminky.urs.cz/item/CS_URS_2024_01/167151102" TargetMode="External" /><Relationship Id="rId15" Type="http://schemas.openxmlformats.org/officeDocument/2006/relationships/hyperlink" Target="https://podminky.urs.cz/item/CS_URS_2024_01/171201221" TargetMode="External" /><Relationship Id="rId16" Type="http://schemas.openxmlformats.org/officeDocument/2006/relationships/hyperlink" Target="https://podminky.urs.cz/item/CS_URS_2024_01/171251201" TargetMode="External" /><Relationship Id="rId17" Type="http://schemas.openxmlformats.org/officeDocument/2006/relationships/hyperlink" Target="https://podminky.urs.cz/item/CS_URS_2024_01/174151101" TargetMode="External" /><Relationship Id="rId18" Type="http://schemas.openxmlformats.org/officeDocument/2006/relationships/hyperlink" Target="https://podminky.urs.cz/item/CS_URS_2024_01/175151101" TargetMode="External" /><Relationship Id="rId19" Type="http://schemas.openxmlformats.org/officeDocument/2006/relationships/hyperlink" Target="https://podminky.urs.cz/item/CS_URS_2024_01/212532111" TargetMode="External" /><Relationship Id="rId20" Type="http://schemas.openxmlformats.org/officeDocument/2006/relationships/hyperlink" Target="https://podminky.urs.cz/item/CS_URS_2024_01/212755213" TargetMode="External" /><Relationship Id="rId21" Type="http://schemas.openxmlformats.org/officeDocument/2006/relationships/hyperlink" Target="https://podminky.urs.cz/item/CS_URS_2024_01/212755214" TargetMode="External" /><Relationship Id="rId22" Type="http://schemas.openxmlformats.org/officeDocument/2006/relationships/hyperlink" Target="https://podminky.urs.cz/item/CS_URS_2024_01/451573111" TargetMode="External" /><Relationship Id="rId23" Type="http://schemas.openxmlformats.org/officeDocument/2006/relationships/hyperlink" Target="https://podminky.urs.cz/item/CS_URS_2024_01/871161211" TargetMode="External" /><Relationship Id="rId24" Type="http://schemas.openxmlformats.org/officeDocument/2006/relationships/hyperlink" Target="https://podminky.urs.cz/item/CS_URS_2024_01/879171111" TargetMode="External" /><Relationship Id="rId25" Type="http://schemas.openxmlformats.org/officeDocument/2006/relationships/hyperlink" Target="https://podminky.urs.cz/item/CS_URS_2024_01/891171324" TargetMode="External" /><Relationship Id="rId26" Type="http://schemas.openxmlformats.org/officeDocument/2006/relationships/hyperlink" Target="https://podminky.urs.cz/item/CS_URS_2024_01/891269111" TargetMode="External" /><Relationship Id="rId27" Type="http://schemas.openxmlformats.org/officeDocument/2006/relationships/hyperlink" Target="https://podminky.urs.cz/item/CS_URS_2024_01/892241111" TargetMode="External" /><Relationship Id="rId28" Type="http://schemas.openxmlformats.org/officeDocument/2006/relationships/hyperlink" Target="https://podminky.urs.cz/item/CS_URS_2024_01/892372111" TargetMode="External" /><Relationship Id="rId29" Type="http://schemas.openxmlformats.org/officeDocument/2006/relationships/hyperlink" Target="https://podminky.urs.cz/item/CS_URS_2024_01/899121102" TargetMode="External" /><Relationship Id="rId30" Type="http://schemas.openxmlformats.org/officeDocument/2006/relationships/hyperlink" Target="https://podminky.urs.cz/item/CS_URS_2024_01/899713111R" TargetMode="External" /><Relationship Id="rId31" Type="http://schemas.openxmlformats.org/officeDocument/2006/relationships/hyperlink" Target="https://podminky.urs.cz/item/CS_URS_2024_01/899722112" TargetMode="External" /><Relationship Id="rId32" Type="http://schemas.openxmlformats.org/officeDocument/2006/relationships/hyperlink" Target="https://podminky.urs.cz/item/CS_URS_2024_01/998276101" TargetMode="External" /><Relationship Id="rId33" Type="http://schemas.openxmlformats.org/officeDocument/2006/relationships/hyperlink" Target="https://podminky.urs.cz/item/CS_URS_2024_01/998276124" TargetMode="External" /><Relationship Id="rId34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83106614" TargetMode="External" /><Relationship Id="rId2" Type="http://schemas.openxmlformats.org/officeDocument/2006/relationships/hyperlink" Target="https://podminky.urs.cz/item/CS_URS_2024_01/119005155" TargetMode="External" /><Relationship Id="rId3" Type="http://schemas.openxmlformats.org/officeDocument/2006/relationships/hyperlink" Target="https://podminky.urs.cz/item/CS_URS_2024_01/119005132" TargetMode="External" /><Relationship Id="rId4" Type="http://schemas.openxmlformats.org/officeDocument/2006/relationships/hyperlink" Target="https://podminky.urs.cz/item/CS_URS_2024_01/183402121" TargetMode="External" /><Relationship Id="rId5" Type="http://schemas.openxmlformats.org/officeDocument/2006/relationships/hyperlink" Target="https://podminky.urs.cz/item/CS_URS_2024_01/184814211" TargetMode="External" /><Relationship Id="rId6" Type="http://schemas.openxmlformats.org/officeDocument/2006/relationships/hyperlink" Target="https://podminky.urs.cz/item/CS_URS_2024_01/564710101" TargetMode="External" /><Relationship Id="rId7" Type="http://schemas.openxmlformats.org/officeDocument/2006/relationships/hyperlink" Target="https://podminky.urs.cz/item/CS_URS_2024_01/712771751" TargetMode="External" /><Relationship Id="rId8" Type="http://schemas.openxmlformats.org/officeDocument/2006/relationships/hyperlink" Target="https://podminky.urs.cz/item/CS_URS_2024_01/174211101" TargetMode="External" /><Relationship Id="rId9" Type="http://schemas.openxmlformats.org/officeDocument/2006/relationships/hyperlink" Target="https://podminky.urs.cz/item/CS_URS_2024_01/184102115" TargetMode="External" /><Relationship Id="rId10" Type="http://schemas.openxmlformats.org/officeDocument/2006/relationships/hyperlink" Target="https://podminky.urs.cz/item/CS_URS_2024_01/185804311" TargetMode="External" /><Relationship Id="rId11" Type="http://schemas.openxmlformats.org/officeDocument/2006/relationships/hyperlink" Target="https://podminky.urs.cz/item/CS_URS_2024_01/185851121" TargetMode="External" /><Relationship Id="rId12" Type="http://schemas.openxmlformats.org/officeDocument/2006/relationships/hyperlink" Target="https://podminky.urs.cz/item/CS_URS_2024_01/184215231" TargetMode="External" /><Relationship Id="rId13" Type="http://schemas.openxmlformats.org/officeDocument/2006/relationships/hyperlink" Target="https://podminky.urs.cz/item/CS_URS_2024_01/184501141" TargetMode="External" /><Relationship Id="rId14" Type="http://schemas.openxmlformats.org/officeDocument/2006/relationships/hyperlink" Target="https://podminky.urs.cz/item/CS_URS_2024_01/183402121" TargetMode="External" /><Relationship Id="rId15" Type="http://schemas.openxmlformats.org/officeDocument/2006/relationships/hyperlink" Target="https://podminky.urs.cz/item/CS_URS_2024_01/184814211" TargetMode="External" /><Relationship Id="rId16" Type="http://schemas.openxmlformats.org/officeDocument/2006/relationships/hyperlink" Target="https://podminky.urs.cz/item/CS_URS_2024_01/564710101" TargetMode="External" /><Relationship Id="rId17" Type="http://schemas.openxmlformats.org/officeDocument/2006/relationships/hyperlink" Target="https://podminky.urs.cz/item/CS_URS_2024_01/712771751" TargetMode="External" /><Relationship Id="rId18" Type="http://schemas.openxmlformats.org/officeDocument/2006/relationships/hyperlink" Target="https://podminky.urs.cz/item/CS_URS_2024_01/174211101" TargetMode="External" /><Relationship Id="rId19" Type="http://schemas.openxmlformats.org/officeDocument/2006/relationships/hyperlink" Target="https://podminky.urs.cz/item/CS_URS_2024_01/184102115" TargetMode="External" /><Relationship Id="rId20" Type="http://schemas.openxmlformats.org/officeDocument/2006/relationships/hyperlink" Target="https://podminky.urs.cz/item/CS_URS_2024_01/185804311" TargetMode="External" /><Relationship Id="rId21" Type="http://schemas.openxmlformats.org/officeDocument/2006/relationships/hyperlink" Target="https://podminky.urs.cz/item/CS_URS_2024_01/185851121" TargetMode="External" /><Relationship Id="rId22" Type="http://schemas.openxmlformats.org/officeDocument/2006/relationships/hyperlink" Target="https://podminky.urs.cz/item/CS_URS_2024_01/184215231" TargetMode="External" /><Relationship Id="rId23" Type="http://schemas.openxmlformats.org/officeDocument/2006/relationships/hyperlink" Target="https://podminky.urs.cz/item/CS_URS_2024_01/184501141" TargetMode="External" /><Relationship Id="rId24" Type="http://schemas.openxmlformats.org/officeDocument/2006/relationships/hyperlink" Target="https://podminky.urs.cz/item/CS_URS_2024_01/184911161" TargetMode="External" /><Relationship Id="rId25" Type="http://schemas.openxmlformats.org/officeDocument/2006/relationships/hyperlink" Target="https://podminky.urs.cz/item/CS_URS_2024_01/183402121" TargetMode="External" /><Relationship Id="rId26" Type="http://schemas.openxmlformats.org/officeDocument/2006/relationships/hyperlink" Target="https://podminky.urs.cz/item/CS_URS_2024_01/184814211" TargetMode="External" /><Relationship Id="rId27" Type="http://schemas.openxmlformats.org/officeDocument/2006/relationships/hyperlink" Target="https://podminky.urs.cz/item/CS_URS_2024_01/564710101" TargetMode="External" /><Relationship Id="rId28" Type="http://schemas.openxmlformats.org/officeDocument/2006/relationships/hyperlink" Target="https://podminky.urs.cz/item/CS_URS_2024_01/712771751" TargetMode="External" /><Relationship Id="rId29" Type="http://schemas.openxmlformats.org/officeDocument/2006/relationships/hyperlink" Target="https://podminky.urs.cz/item/CS_URS_2024_01/174211101" TargetMode="External" /><Relationship Id="rId30" Type="http://schemas.openxmlformats.org/officeDocument/2006/relationships/hyperlink" Target="https://podminky.urs.cz/item/CS_URS_2024_01/184102115" TargetMode="External" /><Relationship Id="rId31" Type="http://schemas.openxmlformats.org/officeDocument/2006/relationships/hyperlink" Target="https://podminky.urs.cz/item/CS_URS_2024_01/185804311" TargetMode="External" /><Relationship Id="rId32" Type="http://schemas.openxmlformats.org/officeDocument/2006/relationships/hyperlink" Target="https://podminky.urs.cz/item/CS_URS_2024_01/185851121" TargetMode="External" /><Relationship Id="rId33" Type="http://schemas.openxmlformats.org/officeDocument/2006/relationships/hyperlink" Target="https://podminky.urs.cz/item/CS_URS_2024_01/184215231" TargetMode="External" /><Relationship Id="rId34" Type="http://schemas.openxmlformats.org/officeDocument/2006/relationships/hyperlink" Target="https://podminky.urs.cz/item/CS_URS_2024_01/184501141" TargetMode="External" /><Relationship Id="rId35" Type="http://schemas.openxmlformats.org/officeDocument/2006/relationships/hyperlink" Target="https://podminky.urs.cz/item/CS_URS_2024_01/183402121" TargetMode="External" /><Relationship Id="rId36" Type="http://schemas.openxmlformats.org/officeDocument/2006/relationships/hyperlink" Target="https://podminky.urs.cz/item/CS_URS_2024_01/184814211" TargetMode="External" /><Relationship Id="rId37" Type="http://schemas.openxmlformats.org/officeDocument/2006/relationships/hyperlink" Target="https://podminky.urs.cz/item/CS_URS_2024_01/564710101" TargetMode="External" /><Relationship Id="rId38" Type="http://schemas.openxmlformats.org/officeDocument/2006/relationships/hyperlink" Target="https://podminky.urs.cz/item/CS_URS_2024_01/712771751" TargetMode="External" /><Relationship Id="rId39" Type="http://schemas.openxmlformats.org/officeDocument/2006/relationships/hyperlink" Target="https://podminky.urs.cz/item/CS_URS_2024_01/174211101" TargetMode="External" /><Relationship Id="rId40" Type="http://schemas.openxmlformats.org/officeDocument/2006/relationships/hyperlink" Target="https://podminky.urs.cz/item/CS_URS_2024_01/184102115" TargetMode="External" /><Relationship Id="rId41" Type="http://schemas.openxmlformats.org/officeDocument/2006/relationships/hyperlink" Target="https://podminky.urs.cz/item/CS_URS_2024_01/185804311" TargetMode="External" /><Relationship Id="rId42" Type="http://schemas.openxmlformats.org/officeDocument/2006/relationships/hyperlink" Target="https://podminky.urs.cz/item/CS_URS_2024_01/185851121" TargetMode="External" /><Relationship Id="rId43" Type="http://schemas.openxmlformats.org/officeDocument/2006/relationships/hyperlink" Target="https://podminky.urs.cz/item/CS_URS_2024_01/184215231" TargetMode="External" /><Relationship Id="rId44" Type="http://schemas.openxmlformats.org/officeDocument/2006/relationships/hyperlink" Target="https://podminky.urs.cz/item/CS_URS_2024_01/184501141" TargetMode="External" /><Relationship Id="rId45" Type="http://schemas.openxmlformats.org/officeDocument/2006/relationships/hyperlink" Target="https://podminky.urs.cz/item/CS_URS_2024_01/184215412" TargetMode="External" /><Relationship Id="rId46" Type="http://schemas.openxmlformats.org/officeDocument/2006/relationships/hyperlink" Target="https://podminky.urs.cz/item/CS_URS_2024_01/184911421" TargetMode="External" /><Relationship Id="rId47" Type="http://schemas.openxmlformats.org/officeDocument/2006/relationships/hyperlink" Target="https://podminky.urs.cz/item/CS_URS_2024_01/183402121" TargetMode="External" /><Relationship Id="rId48" Type="http://schemas.openxmlformats.org/officeDocument/2006/relationships/hyperlink" Target="https://podminky.urs.cz/item/CS_URS_2024_01/184814211" TargetMode="External" /><Relationship Id="rId49" Type="http://schemas.openxmlformats.org/officeDocument/2006/relationships/hyperlink" Target="https://podminky.urs.cz/item/CS_URS_2024_01/564710101" TargetMode="External" /><Relationship Id="rId50" Type="http://schemas.openxmlformats.org/officeDocument/2006/relationships/hyperlink" Target="https://podminky.urs.cz/item/CS_URS_2024_01/712771751" TargetMode="External" /><Relationship Id="rId51" Type="http://schemas.openxmlformats.org/officeDocument/2006/relationships/hyperlink" Target="https://podminky.urs.cz/item/CS_URS_2024_01/174211101" TargetMode="External" /><Relationship Id="rId52" Type="http://schemas.openxmlformats.org/officeDocument/2006/relationships/hyperlink" Target="https://podminky.urs.cz/item/CS_URS_2024_01/184102115" TargetMode="External" /><Relationship Id="rId53" Type="http://schemas.openxmlformats.org/officeDocument/2006/relationships/hyperlink" Target="https://podminky.urs.cz/item/CS_URS_2024_01/185804311" TargetMode="External" /><Relationship Id="rId54" Type="http://schemas.openxmlformats.org/officeDocument/2006/relationships/hyperlink" Target="https://podminky.urs.cz/item/CS_URS_2024_01/185851121" TargetMode="External" /><Relationship Id="rId55" Type="http://schemas.openxmlformats.org/officeDocument/2006/relationships/hyperlink" Target="https://podminky.urs.cz/item/CS_URS_2024_01/184215231" TargetMode="External" /><Relationship Id="rId56" Type="http://schemas.openxmlformats.org/officeDocument/2006/relationships/hyperlink" Target="https://podminky.urs.cz/item/CS_URS_2024_01/184501141" TargetMode="External" /><Relationship Id="rId57" Type="http://schemas.openxmlformats.org/officeDocument/2006/relationships/hyperlink" Target="https://podminky.urs.cz/item/CS_URS_2024_01/184215412" TargetMode="External" /><Relationship Id="rId58" Type="http://schemas.openxmlformats.org/officeDocument/2006/relationships/hyperlink" Target="https://podminky.urs.cz/item/CS_URS_2024_01/183402121" TargetMode="External" /><Relationship Id="rId59" Type="http://schemas.openxmlformats.org/officeDocument/2006/relationships/hyperlink" Target="https://podminky.urs.cz/item/CS_URS_2024_01/184814211" TargetMode="External" /><Relationship Id="rId60" Type="http://schemas.openxmlformats.org/officeDocument/2006/relationships/hyperlink" Target="https://podminky.urs.cz/item/CS_URS_2024_01/564710101" TargetMode="External" /><Relationship Id="rId61" Type="http://schemas.openxmlformats.org/officeDocument/2006/relationships/hyperlink" Target="https://podminky.urs.cz/item/CS_URS_2024_01/712771751" TargetMode="External" /><Relationship Id="rId62" Type="http://schemas.openxmlformats.org/officeDocument/2006/relationships/hyperlink" Target="https://podminky.urs.cz/item/CS_URS_2024_01/174211101" TargetMode="External" /><Relationship Id="rId63" Type="http://schemas.openxmlformats.org/officeDocument/2006/relationships/hyperlink" Target="https://podminky.urs.cz/item/CS_URS_2024_01/184102115" TargetMode="External" /><Relationship Id="rId64" Type="http://schemas.openxmlformats.org/officeDocument/2006/relationships/hyperlink" Target="https://podminky.urs.cz/item/CS_URS_2024_01/185804311" TargetMode="External" /><Relationship Id="rId65" Type="http://schemas.openxmlformats.org/officeDocument/2006/relationships/hyperlink" Target="https://podminky.urs.cz/item/CS_URS_2024_01/185851121" TargetMode="External" /><Relationship Id="rId66" Type="http://schemas.openxmlformats.org/officeDocument/2006/relationships/hyperlink" Target="https://podminky.urs.cz/item/CS_URS_2024_01/184215231" TargetMode="External" /><Relationship Id="rId67" Type="http://schemas.openxmlformats.org/officeDocument/2006/relationships/hyperlink" Target="https://podminky.urs.cz/item/CS_URS_2024_01/184501141" TargetMode="External" /><Relationship Id="rId68" Type="http://schemas.openxmlformats.org/officeDocument/2006/relationships/hyperlink" Target="https://podminky.urs.cz/item/CS_URS_2024_01/183101321" TargetMode="External" /><Relationship Id="rId69" Type="http://schemas.openxmlformats.org/officeDocument/2006/relationships/hyperlink" Target="https://podminky.urs.cz/item/CS_URS_2024_01/171251201" TargetMode="External" /><Relationship Id="rId70" Type="http://schemas.openxmlformats.org/officeDocument/2006/relationships/hyperlink" Target="https://podminky.urs.cz/item/CS_URS_2024_01/171201221" TargetMode="External" /><Relationship Id="rId71" Type="http://schemas.openxmlformats.org/officeDocument/2006/relationships/hyperlink" Target="https://podminky.urs.cz/item/CS_URS_2024_01/184102115" TargetMode="External" /><Relationship Id="rId72" Type="http://schemas.openxmlformats.org/officeDocument/2006/relationships/hyperlink" Target="https://podminky.urs.cz/item/CS_URS_2024_01/185804311" TargetMode="External" /><Relationship Id="rId73" Type="http://schemas.openxmlformats.org/officeDocument/2006/relationships/hyperlink" Target="https://podminky.urs.cz/item/CS_URS_2024_01/185851121" TargetMode="External" /><Relationship Id="rId74" Type="http://schemas.openxmlformats.org/officeDocument/2006/relationships/hyperlink" Target="https://podminky.urs.cz/item/CS_URS_2024_01/184215133" TargetMode="External" /><Relationship Id="rId75" Type="http://schemas.openxmlformats.org/officeDocument/2006/relationships/hyperlink" Target="https://podminky.urs.cz/item/CS_URS_2024_01/184215231" TargetMode="External" /><Relationship Id="rId76" Type="http://schemas.openxmlformats.org/officeDocument/2006/relationships/hyperlink" Target="https://podminky.urs.cz/item/CS_URS_2024_01/184501141" TargetMode="External" /><Relationship Id="rId77" Type="http://schemas.openxmlformats.org/officeDocument/2006/relationships/hyperlink" Target="https://podminky.urs.cz/item/CS_URS_2024_01/184215412" TargetMode="External" /><Relationship Id="rId78" Type="http://schemas.openxmlformats.org/officeDocument/2006/relationships/hyperlink" Target="https://podminky.urs.cz/item/CS_URS_2024_01/184911421" TargetMode="External" /><Relationship Id="rId79" Type="http://schemas.openxmlformats.org/officeDocument/2006/relationships/hyperlink" Target="https://podminky.urs.cz/item/CS_URS_2024_01/184911151" TargetMode="External" /><Relationship Id="rId80" Type="http://schemas.openxmlformats.org/officeDocument/2006/relationships/hyperlink" Target="https://podminky.urs.cz/item/CS_URS_2024_01/183403131" TargetMode="External" /><Relationship Id="rId81" Type="http://schemas.openxmlformats.org/officeDocument/2006/relationships/hyperlink" Target="https://podminky.urs.cz/item/CS_URS_2024_01/183111142" TargetMode="External" /><Relationship Id="rId82" Type="http://schemas.openxmlformats.org/officeDocument/2006/relationships/hyperlink" Target="https://podminky.urs.cz/item/CS_URS_2024_01/171251201" TargetMode="External" /><Relationship Id="rId83" Type="http://schemas.openxmlformats.org/officeDocument/2006/relationships/hyperlink" Target="https://podminky.urs.cz/item/CS_URS_2024_01/171201221" TargetMode="External" /><Relationship Id="rId84" Type="http://schemas.openxmlformats.org/officeDocument/2006/relationships/hyperlink" Target="https://podminky.urs.cz/item/CS_URS_2024_01/184102112" TargetMode="External" /><Relationship Id="rId85" Type="http://schemas.openxmlformats.org/officeDocument/2006/relationships/hyperlink" Target="https://podminky.urs.cz/item/CS_URS_2024_01/185804311" TargetMode="External" /><Relationship Id="rId86" Type="http://schemas.openxmlformats.org/officeDocument/2006/relationships/hyperlink" Target="https://podminky.urs.cz/item/CS_URS_2024_01/185851121" TargetMode="External" /><Relationship Id="rId87" Type="http://schemas.openxmlformats.org/officeDocument/2006/relationships/hyperlink" Target="https://podminky.urs.cz/item/CS_URS_2024_01/184851412" TargetMode="External" /><Relationship Id="rId88" Type="http://schemas.openxmlformats.org/officeDocument/2006/relationships/hyperlink" Target="https://podminky.urs.cz/item/CS_URS_2024_01/184911421" TargetMode="External" /><Relationship Id="rId89" Type="http://schemas.openxmlformats.org/officeDocument/2006/relationships/hyperlink" Target="https://podminky.urs.cz/item/CS_URS_2024_01/183402121" TargetMode="External" /><Relationship Id="rId90" Type="http://schemas.openxmlformats.org/officeDocument/2006/relationships/hyperlink" Target="https://podminky.urs.cz/item/CS_URS_2024_01/184814211" TargetMode="External" /><Relationship Id="rId91" Type="http://schemas.openxmlformats.org/officeDocument/2006/relationships/hyperlink" Target="https://podminky.urs.cz/item/CS_URS_2024_01/181411121" TargetMode="External" /><Relationship Id="rId92" Type="http://schemas.openxmlformats.org/officeDocument/2006/relationships/hyperlink" Target="https://podminky.urs.cz/item/CS_URS_2024_01/183403161" TargetMode="External" /><Relationship Id="rId93" Type="http://schemas.openxmlformats.org/officeDocument/2006/relationships/hyperlink" Target="https://podminky.urs.cz/item/CS_URS_2024_01/183403153" TargetMode="External" /><Relationship Id="rId94" Type="http://schemas.openxmlformats.org/officeDocument/2006/relationships/hyperlink" Target="https://podminky.urs.cz/item/CS_URS_2024_01/185804312" TargetMode="External" /><Relationship Id="rId95" Type="http://schemas.openxmlformats.org/officeDocument/2006/relationships/hyperlink" Target="https://podminky.urs.cz/item/CS_URS_2024_01/185851121" TargetMode="External" /><Relationship Id="rId96" Type="http://schemas.openxmlformats.org/officeDocument/2006/relationships/hyperlink" Target="https://podminky.urs.cz/item/CS_URS_2024_01/111151131" TargetMode="External" /><Relationship Id="rId97" Type="http://schemas.openxmlformats.org/officeDocument/2006/relationships/hyperlink" Target="https://podminky.urs.cz/item/CS_URS_2024_01/183402121" TargetMode="External" /><Relationship Id="rId98" Type="http://schemas.openxmlformats.org/officeDocument/2006/relationships/hyperlink" Target="https://podminky.urs.cz/item/CS_URS_2024_01/184814211" TargetMode="External" /><Relationship Id="rId99" Type="http://schemas.openxmlformats.org/officeDocument/2006/relationships/hyperlink" Target="https://podminky.urs.cz/item/CS_URS_2024_01/181411121" TargetMode="External" /><Relationship Id="rId100" Type="http://schemas.openxmlformats.org/officeDocument/2006/relationships/hyperlink" Target="https://podminky.urs.cz/item/CS_URS_2024_01/183403161" TargetMode="External" /><Relationship Id="rId101" Type="http://schemas.openxmlformats.org/officeDocument/2006/relationships/hyperlink" Target="https://podminky.urs.cz/item/CS_URS_2024_01/183403153" TargetMode="External" /><Relationship Id="rId102" Type="http://schemas.openxmlformats.org/officeDocument/2006/relationships/hyperlink" Target="https://podminky.urs.cz/item/CS_URS_2024_01/185804312" TargetMode="External" /><Relationship Id="rId103" Type="http://schemas.openxmlformats.org/officeDocument/2006/relationships/hyperlink" Target="https://podminky.urs.cz/item/CS_URS_2024_01/185851121" TargetMode="External" /><Relationship Id="rId104" Type="http://schemas.openxmlformats.org/officeDocument/2006/relationships/hyperlink" Target="https://podminky.urs.cz/item/CS_URS_2024_01/111151131" TargetMode="External" /><Relationship Id="rId105" Type="http://schemas.openxmlformats.org/officeDocument/2006/relationships/hyperlink" Target="https://podminky.urs.cz/item/CS_URS_2024_01/181411121" TargetMode="External" /><Relationship Id="rId106" Type="http://schemas.openxmlformats.org/officeDocument/2006/relationships/hyperlink" Target="https://podminky.urs.cz/item/CS_URS_2024_01/183403161" TargetMode="External" /><Relationship Id="rId107" Type="http://schemas.openxmlformats.org/officeDocument/2006/relationships/hyperlink" Target="https://podminky.urs.cz/item/CS_URS_2024_01/183403153" TargetMode="External" /><Relationship Id="rId108" Type="http://schemas.openxmlformats.org/officeDocument/2006/relationships/hyperlink" Target="https://podminky.urs.cz/item/CS_URS_2024_01/185804312" TargetMode="External" /><Relationship Id="rId109" Type="http://schemas.openxmlformats.org/officeDocument/2006/relationships/hyperlink" Target="https://podminky.urs.cz/item/CS_URS_2024_01/185851121" TargetMode="External" /><Relationship Id="rId110" Type="http://schemas.openxmlformats.org/officeDocument/2006/relationships/hyperlink" Target="https://podminky.urs.cz/item/CS_URS_2024_01/111151131" TargetMode="External" /><Relationship Id="rId111" Type="http://schemas.openxmlformats.org/officeDocument/2006/relationships/hyperlink" Target="https://podminky.urs.cz/item/CS_URS_2024_01/183402121" TargetMode="External" /><Relationship Id="rId112" Type="http://schemas.openxmlformats.org/officeDocument/2006/relationships/hyperlink" Target="https://podminky.urs.cz/item/CS_URS_2024_01/183403153" TargetMode="External" /><Relationship Id="rId113" Type="http://schemas.openxmlformats.org/officeDocument/2006/relationships/hyperlink" Target="https://podminky.urs.cz/item/CS_URS_2024_01/184813511" TargetMode="External" /><Relationship Id="rId114" Type="http://schemas.openxmlformats.org/officeDocument/2006/relationships/hyperlink" Target="https://podminky.urs.cz/item/CS_URS_2024_01/183111111" TargetMode="External" /><Relationship Id="rId115" Type="http://schemas.openxmlformats.org/officeDocument/2006/relationships/hyperlink" Target="https://podminky.urs.cz/item/CS_URS_2024_01/183211322" TargetMode="External" /><Relationship Id="rId116" Type="http://schemas.openxmlformats.org/officeDocument/2006/relationships/hyperlink" Target="https://podminky.urs.cz/item/CS_URS_2024_01/183211313" TargetMode="External" /><Relationship Id="rId117" Type="http://schemas.openxmlformats.org/officeDocument/2006/relationships/hyperlink" Target="https://podminky.urs.cz/item/CS_URS_2024_01/185804312" TargetMode="External" /><Relationship Id="rId118" Type="http://schemas.openxmlformats.org/officeDocument/2006/relationships/hyperlink" Target="https://podminky.urs.cz/item/CS_URS_2024_01/185851121" TargetMode="External" /><Relationship Id="rId119" Type="http://schemas.openxmlformats.org/officeDocument/2006/relationships/hyperlink" Target="https://podminky.urs.cz/item/CS_URS_2024_01/185804111" TargetMode="External" /><Relationship Id="rId120" Type="http://schemas.openxmlformats.org/officeDocument/2006/relationships/hyperlink" Target="https://podminky.urs.cz/item/CS_URS_2024_01/184911421" TargetMode="External" /><Relationship Id="rId121" Type="http://schemas.openxmlformats.org/officeDocument/2006/relationships/hyperlink" Target="https://podminky.urs.cz/item/CS_URS_2024_01/184911151" TargetMode="External" /><Relationship Id="rId122" Type="http://schemas.openxmlformats.org/officeDocument/2006/relationships/hyperlink" Target="https://podminky.urs.cz/item/CS_URS_2024_01/183111111" TargetMode="External" /><Relationship Id="rId123" Type="http://schemas.openxmlformats.org/officeDocument/2006/relationships/hyperlink" Target="https://podminky.urs.cz/item/CS_URS_2024_01/183211322" TargetMode="External" /><Relationship Id="rId124" Type="http://schemas.openxmlformats.org/officeDocument/2006/relationships/hyperlink" Target="https://podminky.urs.cz/item/CS_URS_2024_01/185804111" TargetMode="External" /><Relationship Id="rId125" Type="http://schemas.openxmlformats.org/officeDocument/2006/relationships/hyperlink" Target="https://podminky.urs.cz/item/CS_URS_2024_01/998231311" TargetMode="External" /><Relationship Id="rId126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5155" TargetMode="External" /><Relationship Id="rId2" Type="http://schemas.openxmlformats.org/officeDocument/2006/relationships/hyperlink" Target="https://podminky.urs.cz/item/CS_URS_2024_01/119005122" TargetMode="External" /><Relationship Id="rId3" Type="http://schemas.openxmlformats.org/officeDocument/2006/relationships/hyperlink" Target="https://podminky.urs.cz/item/CS_URS_2024_01/183402121" TargetMode="External" /><Relationship Id="rId4" Type="http://schemas.openxmlformats.org/officeDocument/2006/relationships/hyperlink" Target="https://podminky.urs.cz/item/CS_URS_2024_01/184814211" TargetMode="External" /><Relationship Id="rId5" Type="http://schemas.openxmlformats.org/officeDocument/2006/relationships/hyperlink" Target="https://podminky.urs.cz/item/CS_URS_2024_01/564710101" TargetMode="External" /><Relationship Id="rId6" Type="http://schemas.openxmlformats.org/officeDocument/2006/relationships/hyperlink" Target="https://podminky.urs.cz/item/CS_URS_2024_01/712771751" TargetMode="External" /><Relationship Id="rId7" Type="http://schemas.openxmlformats.org/officeDocument/2006/relationships/hyperlink" Target="https://podminky.urs.cz/item/CS_URS_2024_01/174211101" TargetMode="External" /><Relationship Id="rId8" Type="http://schemas.openxmlformats.org/officeDocument/2006/relationships/hyperlink" Target="https://podminky.urs.cz/item/CS_URS_2024_01/184102115" TargetMode="External" /><Relationship Id="rId9" Type="http://schemas.openxmlformats.org/officeDocument/2006/relationships/hyperlink" Target="https://podminky.urs.cz/item/CS_URS_2024_01/185804311" TargetMode="External" /><Relationship Id="rId10" Type="http://schemas.openxmlformats.org/officeDocument/2006/relationships/hyperlink" Target="https://podminky.urs.cz/item/CS_URS_2024_01/185851121" TargetMode="External" /><Relationship Id="rId11" Type="http://schemas.openxmlformats.org/officeDocument/2006/relationships/hyperlink" Target="https://podminky.urs.cz/item/CS_URS_2024_01/184215231" TargetMode="External" /><Relationship Id="rId12" Type="http://schemas.openxmlformats.org/officeDocument/2006/relationships/hyperlink" Target="https://podminky.urs.cz/item/CS_URS_2024_01/184501141" TargetMode="External" /><Relationship Id="rId13" Type="http://schemas.openxmlformats.org/officeDocument/2006/relationships/hyperlink" Target="https://podminky.urs.cz/item/CS_URS_2024_01/184215412" TargetMode="External" /><Relationship Id="rId14" Type="http://schemas.openxmlformats.org/officeDocument/2006/relationships/hyperlink" Target="https://podminky.urs.cz/item/CS_URS_2024_01/184911421" TargetMode="External" /><Relationship Id="rId15" Type="http://schemas.openxmlformats.org/officeDocument/2006/relationships/hyperlink" Target="https://podminky.urs.cz/item/CS_URS_2024_01/183101321" TargetMode="External" /><Relationship Id="rId16" Type="http://schemas.openxmlformats.org/officeDocument/2006/relationships/hyperlink" Target="https://podminky.urs.cz/item/CS_URS_2024_01/184102115" TargetMode="External" /><Relationship Id="rId17" Type="http://schemas.openxmlformats.org/officeDocument/2006/relationships/hyperlink" Target="https://podminky.urs.cz/item/CS_URS_2024_01/185804311" TargetMode="External" /><Relationship Id="rId18" Type="http://schemas.openxmlformats.org/officeDocument/2006/relationships/hyperlink" Target="https://podminky.urs.cz/item/CS_URS_2024_01/185851121" TargetMode="External" /><Relationship Id="rId19" Type="http://schemas.openxmlformats.org/officeDocument/2006/relationships/hyperlink" Target="https://podminky.urs.cz/item/CS_URS_2024_01/184215133" TargetMode="External" /><Relationship Id="rId20" Type="http://schemas.openxmlformats.org/officeDocument/2006/relationships/hyperlink" Target="https://podminky.urs.cz/item/CS_URS_2024_01/184501141" TargetMode="External" /><Relationship Id="rId21" Type="http://schemas.openxmlformats.org/officeDocument/2006/relationships/hyperlink" Target="https://podminky.urs.cz/item/CS_URS_2024_01/184215412" TargetMode="External" /><Relationship Id="rId22" Type="http://schemas.openxmlformats.org/officeDocument/2006/relationships/hyperlink" Target="https://podminky.urs.cz/item/CS_URS_2024_01/184911421" TargetMode="External" /><Relationship Id="rId23" Type="http://schemas.openxmlformats.org/officeDocument/2006/relationships/hyperlink" Target="https://podminky.urs.cz/item/CS_URS_2024_01/183403131" TargetMode="External" /><Relationship Id="rId24" Type="http://schemas.openxmlformats.org/officeDocument/2006/relationships/hyperlink" Target="https://podminky.urs.cz/item/CS_URS_2024_01/183111142" TargetMode="External" /><Relationship Id="rId25" Type="http://schemas.openxmlformats.org/officeDocument/2006/relationships/hyperlink" Target="https://podminky.urs.cz/item/CS_URS_2024_01/171251201" TargetMode="External" /><Relationship Id="rId26" Type="http://schemas.openxmlformats.org/officeDocument/2006/relationships/hyperlink" Target="https://podminky.urs.cz/item/CS_URS_2024_01/171201221" TargetMode="External" /><Relationship Id="rId27" Type="http://schemas.openxmlformats.org/officeDocument/2006/relationships/hyperlink" Target="https://podminky.urs.cz/item/CS_URS_2024_01/184102112" TargetMode="External" /><Relationship Id="rId28" Type="http://schemas.openxmlformats.org/officeDocument/2006/relationships/hyperlink" Target="https://podminky.urs.cz/item/CS_URS_2024_01/185804311" TargetMode="External" /><Relationship Id="rId29" Type="http://schemas.openxmlformats.org/officeDocument/2006/relationships/hyperlink" Target="https://podminky.urs.cz/item/CS_URS_2024_01/185851121" TargetMode="External" /><Relationship Id="rId30" Type="http://schemas.openxmlformats.org/officeDocument/2006/relationships/hyperlink" Target="https://podminky.urs.cz/item/CS_URS_2024_01/184851412" TargetMode="External" /><Relationship Id="rId31" Type="http://schemas.openxmlformats.org/officeDocument/2006/relationships/hyperlink" Target="https://podminky.urs.cz/item/CS_URS_2024_01/184911421" TargetMode="External" /><Relationship Id="rId32" Type="http://schemas.openxmlformats.org/officeDocument/2006/relationships/hyperlink" Target="https://podminky.urs.cz/item/CS_URS_2024_01/183402121" TargetMode="External" /><Relationship Id="rId33" Type="http://schemas.openxmlformats.org/officeDocument/2006/relationships/hyperlink" Target="https://podminky.urs.cz/item/CS_URS_2024_01/181411121" TargetMode="External" /><Relationship Id="rId34" Type="http://schemas.openxmlformats.org/officeDocument/2006/relationships/hyperlink" Target="https://podminky.urs.cz/item/CS_URS_2024_01/183403161" TargetMode="External" /><Relationship Id="rId35" Type="http://schemas.openxmlformats.org/officeDocument/2006/relationships/hyperlink" Target="https://podminky.urs.cz/item/CS_URS_2024_01/183403153" TargetMode="External" /><Relationship Id="rId36" Type="http://schemas.openxmlformats.org/officeDocument/2006/relationships/hyperlink" Target="https://podminky.urs.cz/item/CS_URS_2024_01/185804312" TargetMode="External" /><Relationship Id="rId37" Type="http://schemas.openxmlformats.org/officeDocument/2006/relationships/hyperlink" Target="https://podminky.urs.cz/item/CS_URS_2024_01/185851121" TargetMode="External" /><Relationship Id="rId38" Type="http://schemas.openxmlformats.org/officeDocument/2006/relationships/hyperlink" Target="https://podminky.urs.cz/item/CS_URS_2024_01/111151131" TargetMode="External" /><Relationship Id="rId39" Type="http://schemas.openxmlformats.org/officeDocument/2006/relationships/hyperlink" Target="https://podminky.urs.cz/item/CS_URS_2024_01/181411121" TargetMode="External" /><Relationship Id="rId40" Type="http://schemas.openxmlformats.org/officeDocument/2006/relationships/hyperlink" Target="https://podminky.urs.cz/item/CS_URS_2024_01/183403161" TargetMode="External" /><Relationship Id="rId41" Type="http://schemas.openxmlformats.org/officeDocument/2006/relationships/hyperlink" Target="https://podminky.urs.cz/item/CS_URS_2024_01/183403153" TargetMode="External" /><Relationship Id="rId42" Type="http://schemas.openxmlformats.org/officeDocument/2006/relationships/hyperlink" Target="https://podminky.urs.cz/item/CS_URS_2024_01/185804312" TargetMode="External" /><Relationship Id="rId43" Type="http://schemas.openxmlformats.org/officeDocument/2006/relationships/hyperlink" Target="https://podminky.urs.cz/item/CS_URS_2024_01/185851121" TargetMode="External" /><Relationship Id="rId44" Type="http://schemas.openxmlformats.org/officeDocument/2006/relationships/hyperlink" Target="https://podminky.urs.cz/item/CS_URS_2024_01/111151131" TargetMode="External" /><Relationship Id="rId45" Type="http://schemas.openxmlformats.org/officeDocument/2006/relationships/hyperlink" Target="https://podminky.urs.cz/item/CS_URS_2024_01/183402121" TargetMode="External" /><Relationship Id="rId46" Type="http://schemas.openxmlformats.org/officeDocument/2006/relationships/hyperlink" Target="https://podminky.urs.cz/item/CS_URS_2024_01/183403153" TargetMode="External" /><Relationship Id="rId47" Type="http://schemas.openxmlformats.org/officeDocument/2006/relationships/hyperlink" Target="https://podminky.urs.cz/item/CS_URS_2024_01/184813511" TargetMode="External" /><Relationship Id="rId48" Type="http://schemas.openxmlformats.org/officeDocument/2006/relationships/hyperlink" Target="https://podminky.urs.cz/item/CS_URS_2024_01/183111111" TargetMode="External" /><Relationship Id="rId49" Type="http://schemas.openxmlformats.org/officeDocument/2006/relationships/hyperlink" Target="https://podminky.urs.cz/item/CS_URS_2024_01/183211322" TargetMode="External" /><Relationship Id="rId50" Type="http://schemas.openxmlformats.org/officeDocument/2006/relationships/hyperlink" Target="https://podminky.urs.cz/item/CS_URS_2024_01/183211313" TargetMode="External" /><Relationship Id="rId51" Type="http://schemas.openxmlformats.org/officeDocument/2006/relationships/hyperlink" Target="https://podminky.urs.cz/item/CS_URS_2024_01/185804312" TargetMode="External" /><Relationship Id="rId52" Type="http://schemas.openxmlformats.org/officeDocument/2006/relationships/hyperlink" Target="https://podminky.urs.cz/item/CS_URS_2024_01/185851121" TargetMode="External" /><Relationship Id="rId53" Type="http://schemas.openxmlformats.org/officeDocument/2006/relationships/hyperlink" Target="https://podminky.urs.cz/item/CS_URS_2024_01/185804111" TargetMode="External" /><Relationship Id="rId54" Type="http://schemas.openxmlformats.org/officeDocument/2006/relationships/hyperlink" Target="https://podminky.urs.cz/item/CS_URS_2024_01/184911421" TargetMode="External" /><Relationship Id="rId55" Type="http://schemas.openxmlformats.org/officeDocument/2006/relationships/hyperlink" Target="https://podminky.urs.cz/item/CS_URS_2024_01/998231311" TargetMode="External" /><Relationship Id="rId56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151231" TargetMode="External" /><Relationship Id="rId2" Type="http://schemas.openxmlformats.org/officeDocument/2006/relationships/hyperlink" Target="https://podminky.urs.cz/item/CS_URS_2024_01/162702111" TargetMode="External" /><Relationship Id="rId3" Type="http://schemas.openxmlformats.org/officeDocument/2006/relationships/hyperlink" Target="https://podminky.urs.cz/item/CS_URS_2024_01/162702119" TargetMode="External" /><Relationship Id="rId4" Type="http://schemas.openxmlformats.org/officeDocument/2006/relationships/hyperlink" Target="https://podminky.urs.cz/item/CS_URS_2024_01/122251101" TargetMode="External" /><Relationship Id="rId5" Type="http://schemas.openxmlformats.org/officeDocument/2006/relationships/hyperlink" Target="https://podminky.urs.cz/item/CS_URS_2024_01/122211101" TargetMode="External" /><Relationship Id="rId6" Type="http://schemas.openxmlformats.org/officeDocument/2006/relationships/hyperlink" Target="https://podminky.urs.cz/item/CS_URS_2024_01/162351103" TargetMode="External" /><Relationship Id="rId7" Type="http://schemas.openxmlformats.org/officeDocument/2006/relationships/hyperlink" Target="https://podminky.urs.cz/item/CS_URS_2024_01/162751117" TargetMode="External" /><Relationship Id="rId8" Type="http://schemas.openxmlformats.org/officeDocument/2006/relationships/hyperlink" Target="https://podminky.urs.cz/item/CS_URS_2024_01/162751119" TargetMode="External" /><Relationship Id="rId9" Type="http://schemas.openxmlformats.org/officeDocument/2006/relationships/hyperlink" Target="https://podminky.urs.cz/item/CS_URS_2024_01/171251201" TargetMode="External" /><Relationship Id="rId10" Type="http://schemas.openxmlformats.org/officeDocument/2006/relationships/hyperlink" Target="https://podminky.urs.cz/item/CS_URS_2024_01/171201221" TargetMode="External" /><Relationship Id="rId11" Type="http://schemas.openxmlformats.org/officeDocument/2006/relationships/hyperlink" Target="https://podminky.urs.cz/item/CS_URS_2024_01/181951111" TargetMode="External" /><Relationship Id="rId12" Type="http://schemas.openxmlformats.org/officeDocument/2006/relationships/hyperlink" Target="https://podminky.urs.cz/item/CS_URS_2024_01/184911421" TargetMode="External" /><Relationship Id="rId13" Type="http://schemas.openxmlformats.org/officeDocument/2006/relationships/hyperlink" Target="https://podminky.urs.cz/item/CS_URS_2024_01/183402121" TargetMode="External" /><Relationship Id="rId14" Type="http://schemas.openxmlformats.org/officeDocument/2006/relationships/hyperlink" Target="https://podminky.urs.cz/item/CS_URS_2024_01/119005155" TargetMode="External" /><Relationship Id="rId15" Type="http://schemas.openxmlformats.org/officeDocument/2006/relationships/hyperlink" Target="https://podminky.urs.cz/item/CS_URS_2024_01/119005132" TargetMode="External" /><Relationship Id="rId16" Type="http://schemas.openxmlformats.org/officeDocument/2006/relationships/hyperlink" Target="https://podminky.urs.cz/item/CS_URS_2024_01/183101121" TargetMode="External" /><Relationship Id="rId17" Type="http://schemas.openxmlformats.org/officeDocument/2006/relationships/hyperlink" Target="https://podminky.urs.cz/item/CS_URS_2024_01/184102115" TargetMode="External" /><Relationship Id="rId18" Type="http://schemas.openxmlformats.org/officeDocument/2006/relationships/hyperlink" Target="https://podminky.urs.cz/item/CS_URS_2024_01/185804311" TargetMode="External" /><Relationship Id="rId19" Type="http://schemas.openxmlformats.org/officeDocument/2006/relationships/hyperlink" Target="https://podminky.urs.cz/item/CS_URS_2024_01/185851121" TargetMode="External" /><Relationship Id="rId20" Type="http://schemas.openxmlformats.org/officeDocument/2006/relationships/hyperlink" Target="https://podminky.urs.cz/item/CS_URS_2024_01/184215133" TargetMode="External" /><Relationship Id="rId21" Type="http://schemas.openxmlformats.org/officeDocument/2006/relationships/hyperlink" Target="https://podminky.urs.cz/item/CS_URS_2024_01/184501141" TargetMode="External" /><Relationship Id="rId22" Type="http://schemas.openxmlformats.org/officeDocument/2006/relationships/hyperlink" Target="https://podminky.urs.cz/item/CS_URS_2024_01/184215412" TargetMode="External" /><Relationship Id="rId23" Type="http://schemas.openxmlformats.org/officeDocument/2006/relationships/hyperlink" Target="https://podminky.urs.cz/item/CS_URS_2024_01/183101115" TargetMode="External" /><Relationship Id="rId24" Type="http://schemas.openxmlformats.org/officeDocument/2006/relationships/hyperlink" Target="https://podminky.urs.cz/item/CS_URS_2024_01/184102113" TargetMode="External" /><Relationship Id="rId25" Type="http://schemas.openxmlformats.org/officeDocument/2006/relationships/hyperlink" Target="https://podminky.urs.cz/item/CS_URS_2024_01/185804311" TargetMode="External" /><Relationship Id="rId26" Type="http://schemas.openxmlformats.org/officeDocument/2006/relationships/hyperlink" Target="https://podminky.urs.cz/item/CS_URS_2024_01/185851121" TargetMode="External" /><Relationship Id="rId27" Type="http://schemas.openxmlformats.org/officeDocument/2006/relationships/hyperlink" Target="https://podminky.urs.cz/item/CS_URS_2024_01/184813161" TargetMode="External" /><Relationship Id="rId28" Type="http://schemas.openxmlformats.org/officeDocument/2006/relationships/hyperlink" Target="https://podminky.urs.cz/item/CS_URS_2024_01/184215123" TargetMode="External" /><Relationship Id="rId29" Type="http://schemas.openxmlformats.org/officeDocument/2006/relationships/hyperlink" Target="https://podminky.urs.cz/item/CS_URS_2024_01/184215412" TargetMode="External" /><Relationship Id="rId30" Type="http://schemas.openxmlformats.org/officeDocument/2006/relationships/hyperlink" Target="https://podminky.urs.cz/item/CS_URS_2024_01/184911421" TargetMode="External" /><Relationship Id="rId31" Type="http://schemas.openxmlformats.org/officeDocument/2006/relationships/hyperlink" Target="https://podminky.urs.cz/item/CS_URS_2024_01/184102113" TargetMode="External" /><Relationship Id="rId32" Type="http://schemas.openxmlformats.org/officeDocument/2006/relationships/hyperlink" Target="https://podminky.urs.cz/item/CS_URS_2024_01/185804311" TargetMode="External" /><Relationship Id="rId33" Type="http://schemas.openxmlformats.org/officeDocument/2006/relationships/hyperlink" Target="https://podminky.urs.cz/item/CS_URS_2024_01/185851121" TargetMode="External" /><Relationship Id="rId34" Type="http://schemas.openxmlformats.org/officeDocument/2006/relationships/hyperlink" Target="https://podminky.urs.cz/item/CS_URS_2024_01/184813161" TargetMode="External" /><Relationship Id="rId35" Type="http://schemas.openxmlformats.org/officeDocument/2006/relationships/hyperlink" Target="https://podminky.urs.cz/item/CS_URS_2024_01/184215123" TargetMode="External" /><Relationship Id="rId36" Type="http://schemas.openxmlformats.org/officeDocument/2006/relationships/hyperlink" Target="https://podminky.urs.cz/item/CS_URS_2024_01/184215412" TargetMode="External" /><Relationship Id="rId37" Type="http://schemas.openxmlformats.org/officeDocument/2006/relationships/hyperlink" Target="https://podminky.urs.cz/item/CS_URS_2024_01/184911421" TargetMode="External" /><Relationship Id="rId38" Type="http://schemas.openxmlformats.org/officeDocument/2006/relationships/hyperlink" Target="https://podminky.urs.cz/item/CS_URS_2024_01/183101113" TargetMode="External" /><Relationship Id="rId39" Type="http://schemas.openxmlformats.org/officeDocument/2006/relationships/hyperlink" Target="https://podminky.urs.cz/item/CS_URS_2024_01/184102112" TargetMode="External" /><Relationship Id="rId40" Type="http://schemas.openxmlformats.org/officeDocument/2006/relationships/hyperlink" Target="https://podminky.urs.cz/item/CS_URS_2024_01/184102111" TargetMode="External" /><Relationship Id="rId41" Type="http://schemas.openxmlformats.org/officeDocument/2006/relationships/hyperlink" Target="https://podminky.urs.cz/item/CS_URS_2024_01/184851412" TargetMode="External" /><Relationship Id="rId42" Type="http://schemas.openxmlformats.org/officeDocument/2006/relationships/hyperlink" Target="https://podminky.urs.cz/item/CS_URS_2024_01/184851413" TargetMode="External" /><Relationship Id="rId43" Type="http://schemas.openxmlformats.org/officeDocument/2006/relationships/hyperlink" Target="https://podminky.urs.cz/item/CS_URS_2024_01/185804311" TargetMode="External" /><Relationship Id="rId44" Type="http://schemas.openxmlformats.org/officeDocument/2006/relationships/hyperlink" Target="https://podminky.urs.cz/item/CS_URS_2024_01/185851121" TargetMode="External" /><Relationship Id="rId45" Type="http://schemas.openxmlformats.org/officeDocument/2006/relationships/hyperlink" Target="https://podminky.urs.cz/item/CS_URS_2024_01/184911421" TargetMode="External" /><Relationship Id="rId46" Type="http://schemas.openxmlformats.org/officeDocument/2006/relationships/hyperlink" Target="https://podminky.urs.cz/item/CS_URS_2024_01/183101113" TargetMode="External" /><Relationship Id="rId47" Type="http://schemas.openxmlformats.org/officeDocument/2006/relationships/hyperlink" Target="https://podminky.urs.cz/item/CS_URS_2024_01/184102112" TargetMode="External" /><Relationship Id="rId48" Type="http://schemas.openxmlformats.org/officeDocument/2006/relationships/hyperlink" Target="https://podminky.urs.cz/item/CS_URS_2024_01/184102111" TargetMode="External" /><Relationship Id="rId49" Type="http://schemas.openxmlformats.org/officeDocument/2006/relationships/hyperlink" Target="https://podminky.urs.cz/item/CS_URS_2024_01/184851412" TargetMode="External" /><Relationship Id="rId50" Type="http://schemas.openxmlformats.org/officeDocument/2006/relationships/hyperlink" Target="https://podminky.urs.cz/item/CS_URS_2024_01/185804311" TargetMode="External" /><Relationship Id="rId51" Type="http://schemas.openxmlformats.org/officeDocument/2006/relationships/hyperlink" Target="https://podminky.urs.cz/item/CS_URS_2024_01/185851121" TargetMode="External" /><Relationship Id="rId52" Type="http://schemas.openxmlformats.org/officeDocument/2006/relationships/hyperlink" Target="https://podminky.urs.cz/item/CS_URS_2024_01/184911421" TargetMode="External" /><Relationship Id="rId53" Type="http://schemas.openxmlformats.org/officeDocument/2006/relationships/hyperlink" Target="https://podminky.urs.cz/item/CS_URS_2024_01/348951256" TargetMode="External" /><Relationship Id="rId54" Type="http://schemas.openxmlformats.org/officeDocument/2006/relationships/hyperlink" Target="https://podminky.urs.cz/item/CS_URS_2024_01/181151311" TargetMode="External" /><Relationship Id="rId55" Type="http://schemas.openxmlformats.org/officeDocument/2006/relationships/hyperlink" Target="https://podminky.urs.cz/item/CS_URS_2024_01/183403153" TargetMode="External" /><Relationship Id="rId56" Type="http://schemas.openxmlformats.org/officeDocument/2006/relationships/hyperlink" Target="https://podminky.urs.cz/item/CS_URS_2024_01/183403161" TargetMode="External" /><Relationship Id="rId57" Type="http://schemas.openxmlformats.org/officeDocument/2006/relationships/hyperlink" Target="https://podminky.urs.cz/item/CS_URS_2024_01/181451121" TargetMode="External" /><Relationship Id="rId58" Type="http://schemas.openxmlformats.org/officeDocument/2006/relationships/hyperlink" Target="https://podminky.urs.cz/item/CS_URS_2024_01/185804312" TargetMode="External" /><Relationship Id="rId59" Type="http://schemas.openxmlformats.org/officeDocument/2006/relationships/hyperlink" Target="https://podminky.urs.cz/item/CS_URS_2024_01/185851121" TargetMode="External" /><Relationship Id="rId60" Type="http://schemas.openxmlformats.org/officeDocument/2006/relationships/hyperlink" Target="https://podminky.urs.cz/item/CS_URS_2024_01/111151231" TargetMode="External" /><Relationship Id="rId61" Type="http://schemas.openxmlformats.org/officeDocument/2006/relationships/hyperlink" Target="https://podminky.urs.cz/item/CS_URS_2024_01/111151131" TargetMode="External" /><Relationship Id="rId62" Type="http://schemas.openxmlformats.org/officeDocument/2006/relationships/hyperlink" Target="https://podminky.urs.cz/item/CS_URS_2024_01/162702111" TargetMode="External" /><Relationship Id="rId63" Type="http://schemas.openxmlformats.org/officeDocument/2006/relationships/hyperlink" Target="https://podminky.urs.cz/item/CS_URS_2024_01/183402121" TargetMode="External" /><Relationship Id="rId64" Type="http://schemas.openxmlformats.org/officeDocument/2006/relationships/hyperlink" Target="https://podminky.urs.cz/item/CS_URS_2024_01/184854213" TargetMode="External" /><Relationship Id="rId65" Type="http://schemas.openxmlformats.org/officeDocument/2006/relationships/hyperlink" Target="https://podminky.urs.cz/item/CS_URS_2024_01/183403153" TargetMode="External" /><Relationship Id="rId66" Type="http://schemas.openxmlformats.org/officeDocument/2006/relationships/hyperlink" Target="https://podminky.urs.cz/item/CS_URS_2024_01/183403161" TargetMode="External" /><Relationship Id="rId67" Type="http://schemas.openxmlformats.org/officeDocument/2006/relationships/hyperlink" Target="https://podminky.urs.cz/item/CS_URS_2024_01/181411121" TargetMode="External" /><Relationship Id="rId68" Type="http://schemas.openxmlformats.org/officeDocument/2006/relationships/hyperlink" Target="https://podminky.urs.cz/item/CS_URS_2024_01/185804312" TargetMode="External" /><Relationship Id="rId69" Type="http://schemas.openxmlformats.org/officeDocument/2006/relationships/hyperlink" Target="https://podminky.urs.cz/item/CS_URS_2024_01/185851121" TargetMode="External" /><Relationship Id="rId70" Type="http://schemas.openxmlformats.org/officeDocument/2006/relationships/hyperlink" Target="https://podminky.urs.cz/item/CS_URS_2024_01/111151131" TargetMode="External" /><Relationship Id="rId71" Type="http://schemas.openxmlformats.org/officeDocument/2006/relationships/hyperlink" Target="https://podminky.urs.cz/item/CS_URS_2024_01/183402131" TargetMode="External" /><Relationship Id="rId72" Type="http://schemas.openxmlformats.org/officeDocument/2006/relationships/hyperlink" Target="https://podminky.urs.cz/item/CS_URS_2024_01/183403141" TargetMode="External" /><Relationship Id="rId73" Type="http://schemas.openxmlformats.org/officeDocument/2006/relationships/hyperlink" Target="https://podminky.urs.cz/item/CS_URS_2024_01/183403153" TargetMode="External" /><Relationship Id="rId74" Type="http://schemas.openxmlformats.org/officeDocument/2006/relationships/hyperlink" Target="https://podminky.urs.cz/item/CS_URS_2024_01/183403161" TargetMode="External" /><Relationship Id="rId75" Type="http://schemas.openxmlformats.org/officeDocument/2006/relationships/hyperlink" Target="https://podminky.urs.cz/item/CS_URS_2024_01/181451121" TargetMode="External" /><Relationship Id="rId76" Type="http://schemas.openxmlformats.org/officeDocument/2006/relationships/hyperlink" Target="https://podminky.urs.cz/item/CS_URS_2024_01/185804312" TargetMode="External" /><Relationship Id="rId77" Type="http://schemas.openxmlformats.org/officeDocument/2006/relationships/hyperlink" Target="https://podminky.urs.cz/item/CS_URS_2024_01/185851121" TargetMode="External" /><Relationship Id="rId78" Type="http://schemas.openxmlformats.org/officeDocument/2006/relationships/hyperlink" Target="https://podminky.urs.cz/item/CS_URS_2024_01/111151231" TargetMode="External" /><Relationship Id="rId79" Type="http://schemas.openxmlformats.org/officeDocument/2006/relationships/hyperlink" Target="https://podminky.urs.cz/item/CS_URS_2024_01/111151231" TargetMode="External" /><Relationship Id="rId80" Type="http://schemas.openxmlformats.org/officeDocument/2006/relationships/hyperlink" Target="https://podminky.urs.cz/item/CS_URS_2024_01/162702111" TargetMode="External" /><Relationship Id="rId81" Type="http://schemas.openxmlformats.org/officeDocument/2006/relationships/hyperlink" Target="https://podminky.urs.cz/item/CS_URS_2024_01/183402131" TargetMode="External" /><Relationship Id="rId82" Type="http://schemas.openxmlformats.org/officeDocument/2006/relationships/hyperlink" Target="https://podminky.urs.cz/item/CS_URS_2024_01/183403111" TargetMode="External" /><Relationship Id="rId83" Type="http://schemas.openxmlformats.org/officeDocument/2006/relationships/hyperlink" Target="https://podminky.urs.cz/item/CS_URS_2024_01/184854213" TargetMode="External" /><Relationship Id="rId84" Type="http://schemas.openxmlformats.org/officeDocument/2006/relationships/hyperlink" Target="https://podminky.urs.cz/item/CS_URS_2024_01/183403153" TargetMode="External" /><Relationship Id="rId85" Type="http://schemas.openxmlformats.org/officeDocument/2006/relationships/hyperlink" Target="https://podminky.urs.cz/item/CS_URS_2024_01/183403161" TargetMode="External" /><Relationship Id="rId86" Type="http://schemas.openxmlformats.org/officeDocument/2006/relationships/hyperlink" Target="https://podminky.urs.cz/item/CS_URS_2024_01/181451121" TargetMode="External" /><Relationship Id="rId87" Type="http://schemas.openxmlformats.org/officeDocument/2006/relationships/hyperlink" Target="https://podminky.urs.cz/item/CS_URS_2024_01/185804312" TargetMode="External" /><Relationship Id="rId88" Type="http://schemas.openxmlformats.org/officeDocument/2006/relationships/hyperlink" Target="https://podminky.urs.cz/item/CS_URS_2024_01/185851121" TargetMode="External" /><Relationship Id="rId89" Type="http://schemas.openxmlformats.org/officeDocument/2006/relationships/hyperlink" Target="https://podminky.urs.cz/item/CS_URS_2024_01/111151231" TargetMode="External" /><Relationship Id="rId90" Type="http://schemas.openxmlformats.org/officeDocument/2006/relationships/hyperlink" Target="https://podminky.urs.cz/item/CS_URS_2024_01/183402131" TargetMode="External" /><Relationship Id="rId91" Type="http://schemas.openxmlformats.org/officeDocument/2006/relationships/hyperlink" Target="https://podminky.urs.cz/item/CS_URS_2024_01/183403141" TargetMode="External" /><Relationship Id="rId92" Type="http://schemas.openxmlformats.org/officeDocument/2006/relationships/hyperlink" Target="https://podminky.urs.cz/item/CS_URS_2024_01/183403153" TargetMode="External" /><Relationship Id="rId93" Type="http://schemas.openxmlformats.org/officeDocument/2006/relationships/hyperlink" Target="https://podminky.urs.cz/item/CS_URS_2024_01/183403161" TargetMode="External" /><Relationship Id="rId94" Type="http://schemas.openxmlformats.org/officeDocument/2006/relationships/hyperlink" Target="https://podminky.urs.cz/item/CS_URS_2024_01/181451121" TargetMode="External" /><Relationship Id="rId95" Type="http://schemas.openxmlformats.org/officeDocument/2006/relationships/hyperlink" Target="https://podminky.urs.cz/item/CS_URS_2024_01/185804312" TargetMode="External" /><Relationship Id="rId96" Type="http://schemas.openxmlformats.org/officeDocument/2006/relationships/hyperlink" Target="https://podminky.urs.cz/item/CS_URS_2024_01/185851121" TargetMode="External" /><Relationship Id="rId97" Type="http://schemas.openxmlformats.org/officeDocument/2006/relationships/hyperlink" Target="https://podminky.urs.cz/item/CS_URS_2024_01/111151231" TargetMode="External" /><Relationship Id="rId98" Type="http://schemas.openxmlformats.org/officeDocument/2006/relationships/hyperlink" Target="https://podminky.urs.cz/item/CS_URS_2024_01/183403153" TargetMode="External" /><Relationship Id="rId99" Type="http://schemas.openxmlformats.org/officeDocument/2006/relationships/hyperlink" Target="https://podminky.urs.cz/item/CS_URS_2024_01/183111111" TargetMode="External" /><Relationship Id="rId100" Type="http://schemas.openxmlformats.org/officeDocument/2006/relationships/hyperlink" Target="https://podminky.urs.cz/item/CS_URS_2024_01/183211322" TargetMode="External" /><Relationship Id="rId101" Type="http://schemas.openxmlformats.org/officeDocument/2006/relationships/hyperlink" Target="https://podminky.urs.cz/item/CS_URS_2024_01/185804111" TargetMode="External" /><Relationship Id="rId102" Type="http://schemas.openxmlformats.org/officeDocument/2006/relationships/hyperlink" Target="https://podminky.urs.cz/item/CS_URS_2024_01/185804312" TargetMode="External" /><Relationship Id="rId103" Type="http://schemas.openxmlformats.org/officeDocument/2006/relationships/hyperlink" Target="https://podminky.urs.cz/item/CS_URS_2024_01/185851121" TargetMode="External" /><Relationship Id="rId104" Type="http://schemas.openxmlformats.org/officeDocument/2006/relationships/hyperlink" Target="https://podminky.urs.cz/item/CS_URS_2024_01/183111111" TargetMode="External" /><Relationship Id="rId105" Type="http://schemas.openxmlformats.org/officeDocument/2006/relationships/hyperlink" Target="https://podminky.urs.cz/item/CS_URS_2024_01/183211313" TargetMode="External" /><Relationship Id="rId106" Type="http://schemas.openxmlformats.org/officeDocument/2006/relationships/hyperlink" Target="https://podminky.urs.cz/item/CS_URS_2024_01/998231311" TargetMode="External" /><Relationship Id="rId107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151101" TargetMode="External" /><Relationship Id="rId2" Type="http://schemas.openxmlformats.org/officeDocument/2006/relationships/hyperlink" Target="https://podminky.urs.cz/item/CS_URS_2024_01/122251101" TargetMode="External" /><Relationship Id="rId3" Type="http://schemas.openxmlformats.org/officeDocument/2006/relationships/hyperlink" Target="https://podminky.urs.cz/item/CS_URS_2024_01/122351101" TargetMode="External" /><Relationship Id="rId4" Type="http://schemas.openxmlformats.org/officeDocument/2006/relationships/hyperlink" Target="https://podminky.urs.cz/item/CS_URS_2024_01/132151251" TargetMode="External" /><Relationship Id="rId5" Type="http://schemas.openxmlformats.org/officeDocument/2006/relationships/hyperlink" Target="https://podminky.urs.cz/item/CS_URS_2024_01/132251251" TargetMode="External" /><Relationship Id="rId6" Type="http://schemas.openxmlformats.org/officeDocument/2006/relationships/hyperlink" Target="https://podminky.urs.cz/item/CS_URS_2024_01/132351251" TargetMode="External" /><Relationship Id="rId7" Type="http://schemas.openxmlformats.org/officeDocument/2006/relationships/hyperlink" Target="https://podminky.urs.cz/item/CS_URS_2024_01/162751117" TargetMode="External" /><Relationship Id="rId8" Type="http://schemas.openxmlformats.org/officeDocument/2006/relationships/hyperlink" Target="https://podminky.urs.cz/item/CS_URS_2024_01/162751119" TargetMode="External" /><Relationship Id="rId9" Type="http://schemas.openxmlformats.org/officeDocument/2006/relationships/hyperlink" Target="https://podminky.urs.cz/item/CS_URS_2024_01/162751137" TargetMode="External" /><Relationship Id="rId10" Type="http://schemas.openxmlformats.org/officeDocument/2006/relationships/hyperlink" Target="https://podminky.urs.cz/item/CS_URS_2024_01/162751139" TargetMode="External" /><Relationship Id="rId11" Type="http://schemas.openxmlformats.org/officeDocument/2006/relationships/hyperlink" Target="https://podminky.urs.cz/item/CS_URS_2024_01/171201221" TargetMode="External" /><Relationship Id="rId12" Type="http://schemas.openxmlformats.org/officeDocument/2006/relationships/hyperlink" Target="https://podminky.urs.cz/item/CS_URS_2024_01/171201231" TargetMode="External" /><Relationship Id="rId13" Type="http://schemas.openxmlformats.org/officeDocument/2006/relationships/hyperlink" Target="https://podminky.urs.cz/item/CS_URS_2024_01/181951112" TargetMode="External" /><Relationship Id="rId14" Type="http://schemas.openxmlformats.org/officeDocument/2006/relationships/hyperlink" Target="https://podminky.urs.cz/item/CS_URS_2024_01/181951114" TargetMode="External" /><Relationship Id="rId15" Type="http://schemas.openxmlformats.org/officeDocument/2006/relationships/hyperlink" Target="https://podminky.urs.cz/item/CS_URS_2024_01/271572211" TargetMode="External" /><Relationship Id="rId16" Type="http://schemas.openxmlformats.org/officeDocument/2006/relationships/hyperlink" Target="https://podminky.urs.cz/item/CS_URS_2024_01/274321411" TargetMode="External" /><Relationship Id="rId17" Type="http://schemas.openxmlformats.org/officeDocument/2006/relationships/hyperlink" Target="https://podminky.urs.cz/item/CS_URS_2024_01/274351121" TargetMode="External" /><Relationship Id="rId18" Type="http://schemas.openxmlformats.org/officeDocument/2006/relationships/hyperlink" Target="https://podminky.urs.cz/item/CS_URS_2024_01/274351122" TargetMode="External" /><Relationship Id="rId19" Type="http://schemas.openxmlformats.org/officeDocument/2006/relationships/hyperlink" Target="https://podminky.urs.cz/item/CS_URS_2024_01/274361821" TargetMode="External" /><Relationship Id="rId20" Type="http://schemas.openxmlformats.org/officeDocument/2006/relationships/hyperlink" Target="https://podminky.urs.cz/item/CS_URS_2024_01/564801012" TargetMode="External" /><Relationship Id="rId21" Type="http://schemas.openxmlformats.org/officeDocument/2006/relationships/hyperlink" Target="https://podminky.urs.cz/item/CS_URS_2024_01/564871011" TargetMode="External" /><Relationship Id="rId22" Type="http://schemas.openxmlformats.org/officeDocument/2006/relationships/hyperlink" Target="https://podminky.urs.cz/item/CS_URS_2024_01/591111111" TargetMode="External" /><Relationship Id="rId23" Type="http://schemas.openxmlformats.org/officeDocument/2006/relationships/hyperlink" Target="https://podminky.urs.cz/item/CS_URS_2024_01/919726122" TargetMode="External" /><Relationship Id="rId24" Type="http://schemas.openxmlformats.org/officeDocument/2006/relationships/hyperlink" Target="https://podminky.urs.cz/item/CS_URS_2024_01/949101111" TargetMode="External" /><Relationship Id="rId25" Type="http://schemas.openxmlformats.org/officeDocument/2006/relationships/hyperlink" Target="https://podminky.urs.cz/item/CS_URS_2023_02/998017001" TargetMode="External" /><Relationship Id="rId26" Type="http://schemas.openxmlformats.org/officeDocument/2006/relationships/hyperlink" Target="https://podminky.urs.cz/item/CS_URS_2024_01/712363001" TargetMode="External" /><Relationship Id="rId27" Type="http://schemas.openxmlformats.org/officeDocument/2006/relationships/hyperlink" Target="https://podminky.urs.cz/item/CS_URS_2024_01/712363104" TargetMode="External" /><Relationship Id="rId28" Type="http://schemas.openxmlformats.org/officeDocument/2006/relationships/hyperlink" Target="https://podminky.urs.cz/item/CS_URS_2024_01/712363205" TargetMode="External" /><Relationship Id="rId29" Type="http://schemas.openxmlformats.org/officeDocument/2006/relationships/hyperlink" Target="https://podminky.urs.cz/item/CS_URS_2024_01/712771101" TargetMode="External" /><Relationship Id="rId30" Type="http://schemas.openxmlformats.org/officeDocument/2006/relationships/hyperlink" Target="https://podminky.urs.cz/item/CS_URS_2024_01/712771331" TargetMode="External" /><Relationship Id="rId31" Type="http://schemas.openxmlformats.org/officeDocument/2006/relationships/hyperlink" Target="https://podminky.urs.cz/item/CS_URS_2024_01/712771401" TargetMode="External" /><Relationship Id="rId32" Type="http://schemas.openxmlformats.org/officeDocument/2006/relationships/hyperlink" Target="https://podminky.urs.cz/item/CS_URS_2024_01/712771521" TargetMode="External" /><Relationship Id="rId33" Type="http://schemas.openxmlformats.org/officeDocument/2006/relationships/hyperlink" Target="https://podminky.urs.cz/item/CS_URS_2024_01/998712101" TargetMode="External" /><Relationship Id="rId34" Type="http://schemas.openxmlformats.org/officeDocument/2006/relationships/hyperlink" Target="https://podminky.urs.cz/item/CS_URS_2024_01/762083122" TargetMode="External" /><Relationship Id="rId35" Type="http://schemas.openxmlformats.org/officeDocument/2006/relationships/hyperlink" Target="https://podminky.urs.cz/item/CS_URS_2024_01/762332142" TargetMode="External" /><Relationship Id="rId36" Type="http://schemas.openxmlformats.org/officeDocument/2006/relationships/hyperlink" Target="https://podminky.urs.cz/item/CS_URS_2024_01/762361323" TargetMode="External" /><Relationship Id="rId37" Type="http://schemas.openxmlformats.org/officeDocument/2006/relationships/hyperlink" Target="https://podminky.urs.cz/item/CS_URS_2024_01/762395000" TargetMode="External" /><Relationship Id="rId38" Type="http://schemas.openxmlformats.org/officeDocument/2006/relationships/hyperlink" Target="https://podminky.urs.cz/item/CS_URS_2024_01/998762101" TargetMode="External" /><Relationship Id="rId39" Type="http://schemas.openxmlformats.org/officeDocument/2006/relationships/hyperlink" Target="https://podminky.urs.cz/item/CS_URS_2024_01/764558422" TargetMode="External" /><Relationship Id="rId40" Type="http://schemas.openxmlformats.org/officeDocument/2006/relationships/hyperlink" Target="https://podminky.urs.cz/item/CS_URS_2024_01/998764101" TargetMode="External" /><Relationship Id="rId41" Type="http://schemas.openxmlformats.org/officeDocument/2006/relationships/hyperlink" Target="https://podminky.urs.cz/item/CS_URS_2024_01/998766201" TargetMode="External" /><Relationship Id="rId42" Type="http://schemas.openxmlformats.org/officeDocument/2006/relationships/hyperlink" Target="https://podminky.urs.cz/item/CS_URS_2023_02/767A9003" TargetMode="External" /><Relationship Id="rId43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741372153" TargetMode="External" /><Relationship Id="rId2" Type="http://schemas.openxmlformats.org/officeDocument/2006/relationships/hyperlink" Target="https://podminky.urs.cz/item/CS_URS_2024_01/210220020" TargetMode="External" /><Relationship Id="rId3" Type="http://schemas.openxmlformats.org/officeDocument/2006/relationships/hyperlink" Target="https://podminky.urs.cz/item/CS_URS_2024_01/210220022" TargetMode="External" /><Relationship Id="rId4" Type="http://schemas.openxmlformats.org/officeDocument/2006/relationships/hyperlink" Target="https://podminky.urs.cz/item/CS_URS_2024_01/210220301" TargetMode="External" /><Relationship Id="rId5" Type="http://schemas.openxmlformats.org/officeDocument/2006/relationships/hyperlink" Target="https://podminky.urs.cz/item/CS_URS_2024_01/210220302" TargetMode="External" /><Relationship Id="rId6" Type="http://schemas.openxmlformats.org/officeDocument/2006/relationships/hyperlink" Target="https://podminky.urs.cz/item/CS_URS_2024_01/210220401" TargetMode="External" /><Relationship Id="rId7" Type="http://schemas.openxmlformats.org/officeDocument/2006/relationships/hyperlink" Target="https://podminky.urs.cz/item/CS_URS_2024_01/210813011" TargetMode="External" /><Relationship Id="rId8" Type="http://schemas.openxmlformats.org/officeDocument/2006/relationships/hyperlink" Target="https://podminky.urs.cz/item/CS_URS_2024_01/210280001" TargetMode="External" /><Relationship Id="rId9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drawing" Target="../drawings/drawing15.xml" /></Relationships>
</file>

<file path=xl/worksheets/_rels/sheet16.xml.rels>&#65279;<?xml version="1.0" encoding="utf-8"?><Relationships xmlns="http://schemas.openxmlformats.org/package/2006/relationships"><Relationship Id="rId1" Type="http://schemas.openxmlformats.org/officeDocument/2006/relationships/drawing" Target="../drawings/drawing16.xml" /></Relationships>
</file>

<file path=xl/worksheets/_rels/sheet1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4" TargetMode="External" /><Relationship Id="rId2" Type="http://schemas.openxmlformats.org/officeDocument/2006/relationships/hyperlink" Target="https://podminky.urs.cz/item/CS_URS_2024_01/122452204" TargetMode="External" /><Relationship Id="rId3" Type="http://schemas.openxmlformats.org/officeDocument/2006/relationships/hyperlink" Target="https://podminky.urs.cz/item/CS_URS_2024_01/162751117" TargetMode="External" /><Relationship Id="rId4" Type="http://schemas.openxmlformats.org/officeDocument/2006/relationships/hyperlink" Target="https://podminky.urs.cz/item/CS_URS_2024_01/162751119" TargetMode="External" /><Relationship Id="rId5" Type="http://schemas.openxmlformats.org/officeDocument/2006/relationships/hyperlink" Target="https://podminky.urs.cz/item/CS_URS_2024_01/162751137" TargetMode="External" /><Relationship Id="rId6" Type="http://schemas.openxmlformats.org/officeDocument/2006/relationships/hyperlink" Target="https://podminky.urs.cz/item/CS_URS_2024_01/162751139" TargetMode="External" /><Relationship Id="rId7" Type="http://schemas.openxmlformats.org/officeDocument/2006/relationships/hyperlink" Target="https://podminky.urs.cz/item/CS_URS_2024_01/17120122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81951112" TargetMode="External" /><Relationship Id="rId10" Type="http://schemas.openxmlformats.org/officeDocument/2006/relationships/hyperlink" Target="https://podminky.urs.cz/item/CS_URS_2024_01/181951114" TargetMode="External" /><Relationship Id="rId11" Type="http://schemas.openxmlformats.org/officeDocument/2006/relationships/hyperlink" Target="https://podminky.urs.cz/item/CS_URS_2024_01/451317777" TargetMode="External" /><Relationship Id="rId12" Type="http://schemas.openxmlformats.org/officeDocument/2006/relationships/hyperlink" Target="https://podminky.urs.cz/item/CS_URS_2024_01/457971121" TargetMode="External" /><Relationship Id="rId13" Type="http://schemas.openxmlformats.org/officeDocument/2006/relationships/hyperlink" Target="https://podminky.urs.cz/item/CS_URS_2024_01/457979121" TargetMode="External" /><Relationship Id="rId14" Type="http://schemas.openxmlformats.org/officeDocument/2006/relationships/hyperlink" Target="https://podminky.urs.cz/item/CS_URS_2024_01/462451113" TargetMode="External" /><Relationship Id="rId15" Type="http://schemas.openxmlformats.org/officeDocument/2006/relationships/hyperlink" Target="https://podminky.urs.cz/item/CS_URS_2024_01/462512370" TargetMode="External" /><Relationship Id="rId16" Type="http://schemas.openxmlformats.org/officeDocument/2006/relationships/hyperlink" Target="https://podminky.urs.cz/item/CS_URS_2024_01/462519003" TargetMode="External" /><Relationship Id="rId17" Type="http://schemas.openxmlformats.org/officeDocument/2006/relationships/hyperlink" Target="https://podminky.urs.cz/item/CS_URS_2023_02/561041111" TargetMode="External" /><Relationship Id="rId18" Type="http://schemas.openxmlformats.org/officeDocument/2006/relationships/hyperlink" Target="https://podminky.urs.cz/item/CS_URS_2024_01/564801112" TargetMode="External" /><Relationship Id="rId19" Type="http://schemas.openxmlformats.org/officeDocument/2006/relationships/hyperlink" Target="https://podminky.urs.cz/item/CS_URS_2024_01/564871111" TargetMode="External" /><Relationship Id="rId20" Type="http://schemas.openxmlformats.org/officeDocument/2006/relationships/hyperlink" Target="https://podminky.urs.cz/item/CS_URS_2024_01/564871116" TargetMode="External" /><Relationship Id="rId21" Type="http://schemas.openxmlformats.org/officeDocument/2006/relationships/hyperlink" Target="https://podminky.urs.cz/item/CS_URS_2024_01/591111111" TargetMode="External" /><Relationship Id="rId22" Type="http://schemas.openxmlformats.org/officeDocument/2006/relationships/hyperlink" Target="https://podminky.urs.cz/item/CS_URS_2024_01/591241111" TargetMode="External" /><Relationship Id="rId23" Type="http://schemas.openxmlformats.org/officeDocument/2006/relationships/hyperlink" Target="https://podminky.urs.cz/item/CS_URS_2024_01/916241213" TargetMode="External" /><Relationship Id="rId24" Type="http://schemas.openxmlformats.org/officeDocument/2006/relationships/hyperlink" Target="https://podminky.urs.cz/item/CS_URS_2024_01/998223011" TargetMode="External" /><Relationship Id="rId25" Type="http://schemas.openxmlformats.org/officeDocument/2006/relationships/hyperlink" Target="https://podminky.urs.cz/item/CS_URS_2024_01/998223092" TargetMode="External" /><Relationship Id="rId26" Type="http://schemas.openxmlformats.org/officeDocument/2006/relationships/drawing" Target="../drawings/drawing17.xml" /></Relationships>
</file>

<file path=xl/worksheets/_rels/sheet1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5" TargetMode="External" /><Relationship Id="rId2" Type="http://schemas.openxmlformats.org/officeDocument/2006/relationships/hyperlink" Target="https://podminky.urs.cz/item/CS_URS_2024_01/122452204" TargetMode="External" /><Relationship Id="rId3" Type="http://schemas.openxmlformats.org/officeDocument/2006/relationships/hyperlink" Target="https://podminky.urs.cz/item/CS_URS_2024_01/162751117" TargetMode="External" /><Relationship Id="rId4" Type="http://schemas.openxmlformats.org/officeDocument/2006/relationships/hyperlink" Target="https://podminky.urs.cz/item/CS_URS_2024_01/162751119" TargetMode="External" /><Relationship Id="rId5" Type="http://schemas.openxmlformats.org/officeDocument/2006/relationships/hyperlink" Target="https://podminky.urs.cz/item/CS_URS_2024_01/162751137" TargetMode="External" /><Relationship Id="rId6" Type="http://schemas.openxmlformats.org/officeDocument/2006/relationships/hyperlink" Target="https://podminky.urs.cz/item/CS_URS_2024_01/162751139" TargetMode="External" /><Relationship Id="rId7" Type="http://schemas.openxmlformats.org/officeDocument/2006/relationships/hyperlink" Target="https://podminky.urs.cz/item/CS_URS_2024_01/17120122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81951112" TargetMode="External" /><Relationship Id="rId10" Type="http://schemas.openxmlformats.org/officeDocument/2006/relationships/hyperlink" Target="https://podminky.urs.cz/item/CS_URS_2024_01/181951114" TargetMode="External" /><Relationship Id="rId11" Type="http://schemas.openxmlformats.org/officeDocument/2006/relationships/hyperlink" Target="https://podminky.urs.cz/item/CS_URS_2024_01/561041121" TargetMode="External" /><Relationship Id="rId12" Type="http://schemas.openxmlformats.org/officeDocument/2006/relationships/hyperlink" Target="https://podminky.urs.cz/item/CS_URS_2024_01/564801112" TargetMode="External" /><Relationship Id="rId13" Type="http://schemas.openxmlformats.org/officeDocument/2006/relationships/hyperlink" Target="https://podminky.urs.cz/item/CS_URS_2024_01/564851111" TargetMode="External" /><Relationship Id="rId14" Type="http://schemas.openxmlformats.org/officeDocument/2006/relationships/hyperlink" Target="https://podminky.urs.cz/item/CS_URS_2024_01/564861111" TargetMode="External" /><Relationship Id="rId15" Type="http://schemas.openxmlformats.org/officeDocument/2006/relationships/hyperlink" Target="https://podminky.urs.cz/item/CS_URS_2024_01/564871111" TargetMode="External" /><Relationship Id="rId16" Type="http://schemas.openxmlformats.org/officeDocument/2006/relationships/hyperlink" Target="https://podminky.urs.cz/item/CS_URS_2024_01/564871116" TargetMode="External" /><Relationship Id="rId17" Type="http://schemas.openxmlformats.org/officeDocument/2006/relationships/hyperlink" Target="https://podminky.urs.cz/item/CS_URS_2024_01/591111111" TargetMode="External" /><Relationship Id="rId18" Type="http://schemas.openxmlformats.org/officeDocument/2006/relationships/hyperlink" Target="https://podminky.urs.cz/item/CS_URS_2024_01/591111111" TargetMode="External" /><Relationship Id="rId19" Type="http://schemas.openxmlformats.org/officeDocument/2006/relationships/hyperlink" Target="https://podminky.urs.cz/item/CS_URS_2024_01/591411111" TargetMode="External" /><Relationship Id="rId20" Type="http://schemas.openxmlformats.org/officeDocument/2006/relationships/hyperlink" Target="https://podminky.urs.cz/item/CS_URS_2024_01/591441111" TargetMode="External" /><Relationship Id="rId21" Type="http://schemas.openxmlformats.org/officeDocument/2006/relationships/hyperlink" Target="https://podminky.urs.cz/item/CS_URS_2024_01/914111111" TargetMode="External" /><Relationship Id="rId22" Type="http://schemas.openxmlformats.org/officeDocument/2006/relationships/hyperlink" Target="https://podminky.urs.cz/item/CS_URS_2024_01/914511111" TargetMode="External" /><Relationship Id="rId23" Type="http://schemas.openxmlformats.org/officeDocument/2006/relationships/hyperlink" Target="https://podminky.urs.cz/item/CS_URS_2023_02/915111111" TargetMode="External" /><Relationship Id="rId24" Type="http://schemas.openxmlformats.org/officeDocument/2006/relationships/hyperlink" Target="https://podminky.urs.cz/item/CS_URS_2023_02/915211111" TargetMode="External" /><Relationship Id="rId25" Type="http://schemas.openxmlformats.org/officeDocument/2006/relationships/hyperlink" Target="https://podminky.urs.cz/item/CS_URS_2024_01/915121121" TargetMode="External" /><Relationship Id="rId26" Type="http://schemas.openxmlformats.org/officeDocument/2006/relationships/hyperlink" Target="https://podminky.urs.cz/item/CS_URS_2024_01/915221121" TargetMode="External" /><Relationship Id="rId27" Type="http://schemas.openxmlformats.org/officeDocument/2006/relationships/hyperlink" Target="https://podminky.urs.cz/item/CS_URS_2024_01/916241213" TargetMode="External" /><Relationship Id="rId28" Type="http://schemas.openxmlformats.org/officeDocument/2006/relationships/hyperlink" Target="https://podminky.urs.cz/item/CS_URS_2024_01/919726123" TargetMode="External" /><Relationship Id="rId29" Type="http://schemas.openxmlformats.org/officeDocument/2006/relationships/hyperlink" Target="https://podminky.urs.cz/item/CS_URS_2024_01/935113211" TargetMode="External" /><Relationship Id="rId30" Type="http://schemas.openxmlformats.org/officeDocument/2006/relationships/hyperlink" Target="https://podminky.urs.cz/item/CS_URS_2024_01/998223011" TargetMode="External" /><Relationship Id="rId31" Type="http://schemas.openxmlformats.org/officeDocument/2006/relationships/hyperlink" Target="https://podminky.urs.cz/item/CS_URS_2024_01/998223092" TargetMode="External" /><Relationship Id="rId32" Type="http://schemas.openxmlformats.org/officeDocument/2006/relationships/drawing" Target="../drawings/drawing18.xml" /></Relationships>
</file>

<file path=xl/worksheets/_rels/sheet1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348401130" TargetMode="External" /><Relationship Id="rId2" Type="http://schemas.openxmlformats.org/officeDocument/2006/relationships/hyperlink" Target="https://podminky.urs.cz/item/CS_URS_2024_01/998225111" TargetMode="External" /><Relationship Id="rId3" Type="http://schemas.openxmlformats.org/officeDocument/2006/relationships/hyperlink" Target="https://podminky.urs.cz/item/CS_URS_2024_01/998225192" TargetMode="External" /><Relationship Id="rId4" Type="http://schemas.openxmlformats.org/officeDocument/2006/relationships/drawing" Target="../drawings/drawing19.xml" /></Relationships>
</file>

<file path=xl/worksheets/_rels/sheet2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3" TargetMode="External" /><Relationship Id="rId2" Type="http://schemas.openxmlformats.org/officeDocument/2006/relationships/hyperlink" Target="https://podminky.urs.cz/item/CS_URS_2024_01/122452203" TargetMode="External" /><Relationship Id="rId3" Type="http://schemas.openxmlformats.org/officeDocument/2006/relationships/hyperlink" Target="https://podminky.urs.cz/item/CS_URS_2024_01/162751117" TargetMode="External" /><Relationship Id="rId4" Type="http://schemas.openxmlformats.org/officeDocument/2006/relationships/hyperlink" Target="https://podminky.urs.cz/item/CS_URS_2024_01/162751119" TargetMode="External" /><Relationship Id="rId5" Type="http://schemas.openxmlformats.org/officeDocument/2006/relationships/hyperlink" Target="https://podminky.urs.cz/item/CS_URS_2024_01/162751137" TargetMode="External" /><Relationship Id="rId6" Type="http://schemas.openxmlformats.org/officeDocument/2006/relationships/hyperlink" Target="https://podminky.urs.cz/item/CS_URS_2024_01/162751139" TargetMode="External" /><Relationship Id="rId7" Type="http://schemas.openxmlformats.org/officeDocument/2006/relationships/hyperlink" Target="https://podminky.urs.cz/item/CS_URS_2024_01/171201221" TargetMode="External" /><Relationship Id="rId8" Type="http://schemas.openxmlformats.org/officeDocument/2006/relationships/hyperlink" Target="https://podminky.urs.cz/item/CS_URS_2024_01/171201231" TargetMode="External" /><Relationship Id="rId9" Type="http://schemas.openxmlformats.org/officeDocument/2006/relationships/hyperlink" Target="https://podminky.urs.cz/item/CS_URS_2024_01/181951112" TargetMode="External" /><Relationship Id="rId10" Type="http://schemas.openxmlformats.org/officeDocument/2006/relationships/hyperlink" Target="https://podminky.urs.cz/item/CS_URS_2024_01/181951114" TargetMode="External" /><Relationship Id="rId11" Type="http://schemas.openxmlformats.org/officeDocument/2006/relationships/hyperlink" Target="https://podminky.urs.cz/item/CS_URS_2024_01/564801012" TargetMode="External" /><Relationship Id="rId12" Type="http://schemas.openxmlformats.org/officeDocument/2006/relationships/hyperlink" Target="https://podminky.urs.cz/item/CS_URS_2024_01/564871011" TargetMode="External" /><Relationship Id="rId13" Type="http://schemas.openxmlformats.org/officeDocument/2006/relationships/hyperlink" Target="https://podminky.urs.cz/item/CS_URS_2024_01/564871016" TargetMode="External" /><Relationship Id="rId14" Type="http://schemas.openxmlformats.org/officeDocument/2006/relationships/hyperlink" Target="https://podminky.urs.cz/item/CS_URS_2024_01/591111111" TargetMode="External" /><Relationship Id="rId15" Type="http://schemas.openxmlformats.org/officeDocument/2006/relationships/hyperlink" Target="https://podminky.urs.cz/item/CS_URS_2024_01/914111111" TargetMode="External" /><Relationship Id="rId16" Type="http://schemas.openxmlformats.org/officeDocument/2006/relationships/hyperlink" Target="https://podminky.urs.cz/item/CS_URS_2024_01/914511111" TargetMode="External" /><Relationship Id="rId17" Type="http://schemas.openxmlformats.org/officeDocument/2006/relationships/hyperlink" Target="https://podminky.urs.cz/item/CS_URS_2024_01/915121121" TargetMode="External" /><Relationship Id="rId18" Type="http://schemas.openxmlformats.org/officeDocument/2006/relationships/hyperlink" Target="https://podminky.urs.cz/item/CS_URS_2024_01/915221121" TargetMode="External" /><Relationship Id="rId19" Type="http://schemas.openxmlformats.org/officeDocument/2006/relationships/hyperlink" Target="https://podminky.urs.cz/item/CS_URS_2024_01/919726123" TargetMode="External" /><Relationship Id="rId20" Type="http://schemas.openxmlformats.org/officeDocument/2006/relationships/hyperlink" Target="https://podminky.urs.cz/item/CS_URS_2024_01/998225111" TargetMode="External" /><Relationship Id="rId21" Type="http://schemas.openxmlformats.org/officeDocument/2006/relationships/hyperlink" Target="https://podminky.urs.cz/item/CS_URS_2024_01/998225192" TargetMode="External" /><Relationship Id="rId22" Type="http://schemas.openxmlformats.org/officeDocument/2006/relationships/drawing" Target="../drawings/drawing20.xml" /></Relationships>
</file>

<file path=xl/worksheets/_rels/sheet2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3" TargetMode="External" /><Relationship Id="rId2" Type="http://schemas.openxmlformats.org/officeDocument/2006/relationships/hyperlink" Target="https://podminky.urs.cz/item/CS_URS_2024_01/122452203" TargetMode="External" /><Relationship Id="rId3" Type="http://schemas.openxmlformats.org/officeDocument/2006/relationships/hyperlink" Target="https://podminky.urs.cz/item/CS_URS_2024_01/132351101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2751137" TargetMode="External" /><Relationship Id="rId7" Type="http://schemas.openxmlformats.org/officeDocument/2006/relationships/hyperlink" Target="https://podminky.urs.cz/item/CS_URS_2024_01/162751139" TargetMode="External" /><Relationship Id="rId8" Type="http://schemas.openxmlformats.org/officeDocument/2006/relationships/hyperlink" Target="https://podminky.urs.cz/item/CS_URS_2024_01/171201221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81951112" TargetMode="External" /><Relationship Id="rId11" Type="http://schemas.openxmlformats.org/officeDocument/2006/relationships/hyperlink" Target="https://podminky.urs.cz/item/CS_URS_2024_01/181951114" TargetMode="External" /><Relationship Id="rId12" Type="http://schemas.openxmlformats.org/officeDocument/2006/relationships/hyperlink" Target="https://podminky.urs.cz/item/CS_URS_2024_01/211971110" TargetMode="External" /><Relationship Id="rId13" Type="http://schemas.openxmlformats.org/officeDocument/2006/relationships/hyperlink" Target="https://podminky.urs.cz/item/CS_URS_2024_01/212312111" TargetMode="External" /><Relationship Id="rId14" Type="http://schemas.openxmlformats.org/officeDocument/2006/relationships/hyperlink" Target="https://podminky.urs.cz/item/CS_URS_2024_01/212752102" TargetMode="External" /><Relationship Id="rId15" Type="http://schemas.openxmlformats.org/officeDocument/2006/relationships/hyperlink" Target="https://podminky.urs.cz/item/CS_URS_2024_01/451317777" TargetMode="External" /><Relationship Id="rId16" Type="http://schemas.openxmlformats.org/officeDocument/2006/relationships/hyperlink" Target="https://podminky.urs.cz/item/CS_URS_2024_01/457971121" TargetMode="External" /><Relationship Id="rId17" Type="http://schemas.openxmlformats.org/officeDocument/2006/relationships/hyperlink" Target="https://podminky.urs.cz/item/CS_URS_2024_01/457979121" TargetMode="External" /><Relationship Id="rId18" Type="http://schemas.openxmlformats.org/officeDocument/2006/relationships/hyperlink" Target="https://podminky.urs.cz/item/CS_URS_2024_01/462451113" TargetMode="External" /><Relationship Id="rId19" Type="http://schemas.openxmlformats.org/officeDocument/2006/relationships/hyperlink" Target="https://podminky.urs.cz/item/CS_URS_2024_01/462512370" TargetMode="External" /><Relationship Id="rId20" Type="http://schemas.openxmlformats.org/officeDocument/2006/relationships/hyperlink" Target="https://podminky.urs.cz/item/CS_URS_2024_01/462519003" TargetMode="External" /><Relationship Id="rId21" Type="http://schemas.openxmlformats.org/officeDocument/2006/relationships/hyperlink" Target="https://podminky.urs.cz/item/CS_URS_2024_01/561041111" TargetMode="External" /><Relationship Id="rId22" Type="http://schemas.openxmlformats.org/officeDocument/2006/relationships/hyperlink" Target="https://podminky.urs.cz/item/CS_URS_2024_01/564851111" TargetMode="External" /><Relationship Id="rId23" Type="http://schemas.openxmlformats.org/officeDocument/2006/relationships/hyperlink" Target="https://podminky.urs.cz/item/CS_URS_2024_01/564861111" TargetMode="External" /><Relationship Id="rId24" Type="http://schemas.openxmlformats.org/officeDocument/2006/relationships/hyperlink" Target="https://podminky.urs.cz/item/CS_URS_2024_01/591241111" TargetMode="External" /><Relationship Id="rId25" Type="http://schemas.openxmlformats.org/officeDocument/2006/relationships/hyperlink" Target="https://podminky.urs.cz/item/CS_URS_2024_01/591411111" TargetMode="External" /><Relationship Id="rId26" Type="http://schemas.openxmlformats.org/officeDocument/2006/relationships/hyperlink" Target="https://podminky.urs.cz/item/CS_URS_2024_01/998223011" TargetMode="External" /><Relationship Id="rId27" Type="http://schemas.openxmlformats.org/officeDocument/2006/relationships/hyperlink" Target="https://podminky.urs.cz/item/CS_URS_2024_01/998223092" TargetMode="External" /><Relationship Id="rId28" Type="http://schemas.openxmlformats.org/officeDocument/2006/relationships/drawing" Target="../drawings/drawing21.xml" /></Relationships>
</file>

<file path=xl/worksheets/_rels/sheet2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32254202" TargetMode="External" /><Relationship Id="rId4" Type="http://schemas.openxmlformats.org/officeDocument/2006/relationships/hyperlink" Target="https://podminky.urs.cz/item/CS_URS_2024_01/132354202" TargetMode="External" /><Relationship Id="rId5" Type="http://schemas.openxmlformats.org/officeDocument/2006/relationships/hyperlink" Target="https://podminky.urs.cz/item/CS_URS_2024_01/151101101" TargetMode="External" /><Relationship Id="rId6" Type="http://schemas.openxmlformats.org/officeDocument/2006/relationships/hyperlink" Target="https://podminky.urs.cz/item/CS_URS_2024_01/151101111" TargetMode="External" /><Relationship Id="rId7" Type="http://schemas.openxmlformats.org/officeDocument/2006/relationships/hyperlink" Target="https://podminky.urs.cz/item/CS_URS_2024_01/162351103" TargetMode="External" /><Relationship Id="rId8" Type="http://schemas.openxmlformats.org/officeDocument/2006/relationships/hyperlink" Target="https://podminky.urs.cz/item/CS_URS_2024_01/162351123" TargetMode="External" /><Relationship Id="rId9" Type="http://schemas.openxmlformats.org/officeDocument/2006/relationships/hyperlink" Target="https://podminky.urs.cz/item/CS_URS_2024_01/162751117" TargetMode="External" /><Relationship Id="rId10" Type="http://schemas.openxmlformats.org/officeDocument/2006/relationships/hyperlink" Target="https://podminky.urs.cz/item/CS_URS_2024_01/162751119" TargetMode="External" /><Relationship Id="rId11" Type="http://schemas.openxmlformats.org/officeDocument/2006/relationships/hyperlink" Target="https://podminky.urs.cz/item/CS_URS_2024_01/167151101" TargetMode="External" /><Relationship Id="rId12" Type="http://schemas.openxmlformats.org/officeDocument/2006/relationships/hyperlink" Target="https://podminky.urs.cz/item/CS_URS_2024_01/167151102" TargetMode="External" /><Relationship Id="rId13" Type="http://schemas.openxmlformats.org/officeDocument/2006/relationships/hyperlink" Target="https://podminky.urs.cz/item/CS_URS_2024_01/171201221" TargetMode="External" /><Relationship Id="rId14" Type="http://schemas.openxmlformats.org/officeDocument/2006/relationships/hyperlink" Target="https://podminky.urs.cz/item/CS_URS_2024_01/171251201" TargetMode="External" /><Relationship Id="rId15" Type="http://schemas.openxmlformats.org/officeDocument/2006/relationships/hyperlink" Target="https://podminky.urs.cz/item/CS_URS_2024_01/174151101" TargetMode="External" /><Relationship Id="rId16" Type="http://schemas.openxmlformats.org/officeDocument/2006/relationships/hyperlink" Target="https://podminky.urs.cz/item/CS_URS_2024_01/212532111" TargetMode="External" /><Relationship Id="rId17" Type="http://schemas.openxmlformats.org/officeDocument/2006/relationships/hyperlink" Target="https://podminky.urs.cz/item/CS_URS_2024_01/212755213" TargetMode="External" /><Relationship Id="rId18" Type="http://schemas.openxmlformats.org/officeDocument/2006/relationships/hyperlink" Target="https://podminky.urs.cz/item/CS_URS_2024_01/452112112" TargetMode="External" /><Relationship Id="rId19" Type="http://schemas.openxmlformats.org/officeDocument/2006/relationships/hyperlink" Target="https://podminky.urs.cz/item/CS_URS_2024_01/452311141" TargetMode="External" /><Relationship Id="rId20" Type="http://schemas.openxmlformats.org/officeDocument/2006/relationships/hyperlink" Target="https://podminky.urs.cz/item/CS_URS_2024_01/871310320" TargetMode="External" /><Relationship Id="rId21" Type="http://schemas.openxmlformats.org/officeDocument/2006/relationships/hyperlink" Target="https://podminky.urs.cz/item/CS_URS_2024_01/871350320" TargetMode="External" /><Relationship Id="rId22" Type="http://schemas.openxmlformats.org/officeDocument/2006/relationships/hyperlink" Target="https://podminky.urs.cz/item/CS_URS_2024_01/721262203" TargetMode="External" /><Relationship Id="rId23" Type="http://schemas.openxmlformats.org/officeDocument/2006/relationships/hyperlink" Target="https://podminky.urs.cz/item/CS_URS_2024_01/894410103" TargetMode="External" /><Relationship Id="rId24" Type="http://schemas.openxmlformats.org/officeDocument/2006/relationships/hyperlink" Target="https://podminky.urs.cz/item/CS_URS_2024_01/894410232" TargetMode="External" /><Relationship Id="rId25" Type="http://schemas.openxmlformats.org/officeDocument/2006/relationships/hyperlink" Target="https://podminky.urs.cz/item/CS_URS_2024_01/899104112" TargetMode="External" /><Relationship Id="rId26" Type="http://schemas.openxmlformats.org/officeDocument/2006/relationships/hyperlink" Target="https://podminky.urs.cz/item/CS_URS_2024_01/899623151" TargetMode="External" /><Relationship Id="rId27" Type="http://schemas.openxmlformats.org/officeDocument/2006/relationships/hyperlink" Target="https://podminky.urs.cz/item/CS_URS_2024_01/817474111" TargetMode="External" /><Relationship Id="rId28" Type="http://schemas.openxmlformats.org/officeDocument/2006/relationships/hyperlink" Target="https://podminky.urs.cz/item/CS_URS_2024_01/998276101" TargetMode="External" /><Relationship Id="rId29" Type="http://schemas.openxmlformats.org/officeDocument/2006/relationships/hyperlink" Target="https://podminky.urs.cz/item/CS_URS_2024_01/998276124" TargetMode="External" /><Relationship Id="rId30" Type="http://schemas.openxmlformats.org/officeDocument/2006/relationships/drawing" Target="../drawings/drawing22.xml" /></Relationships>
</file>

<file path=xl/worksheets/_rels/sheet2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741122122" TargetMode="External" /><Relationship Id="rId2" Type="http://schemas.openxmlformats.org/officeDocument/2006/relationships/hyperlink" Target="https://podminky.urs.cz/item/CS_URS_2024_01/741122133" TargetMode="External" /><Relationship Id="rId3" Type="http://schemas.openxmlformats.org/officeDocument/2006/relationships/hyperlink" Target="https://podminky.urs.cz/item/CS_URS_2024_01/741122134" TargetMode="External" /><Relationship Id="rId4" Type="http://schemas.openxmlformats.org/officeDocument/2006/relationships/hyperlink" Target="https://podminky.urs.cz/item/CS_URS_2024_01/741122142" TargetMode="External" /><Relationship Id="rId5" Type="http://schemas.openxmlformats.org/officeDocument/2006/relationships/hyperlink" Target="https://podminky.urs.cz/item/CS_URS_2024_01/741122211" TargetMode="External" /><Relationship Id="rId6" Type="http://schemas.openxmlformats.org/officeDocument/2006/relationships/hyperlink" Target="https://podminky.urs.cz/item/CS_URS_2024_01/210204011" TargetMode="External" /><Relationship Id="rId7" Type="http://schemas.openxmlformats.org/officeDocument/2006/relationships/hyperlink" Target="https://podminky.urs.cz/item/CS_URS_2024_01/210204106" TargetMode="External" /><Relationship Id="rId8" Type="http://schemas.openxmlformats.org/officeDocument/2006/relationships/hyperlink" Target="https://podminky.urs.cz/item/CS_URS_2024_01/210204221" TargetMode="External" /><Relationship Id="rId9" Type="http://schemas.openxmlformats.org/officeDocument/2006/relationships/hyperlink" Target="https://podminky.urs.cz/item/CS_URS_2024_01/210220022" TargetMode="External" /><Relationship Id="rId10" Type="http://schemas.openxmlformats.org/officeDocument/2006/relationships/hyperlink" Target="https://podminky.urs.cz/item/CS_URS_2024_01/210220022" TargetMode="External" /><Relationship Id="rId11" Type="http://schemas.openxmlformats.org/officeDocument/2006/relationships/hyperlink" Target="https://podminky.urs.cz/item/CS_URS_2024_01/210220301" TargetMode="External" /><Relationship Id="rId12" Type="http://schemas.openxmlformats.org/officeDocument/2006/relationships/hyperlink" Target="https://podminky.urs.cz/item/CS_URS_2024_01/210220302" TargetMode="External" /><Relationship Id="rId13" Type="http://schemas.openxmlformats.org/officeDocument/2006/relationships/hyperlink" Target="https://podminky.urs.cz/item/CS_URS_2024_01/210220401" TargetMode="External" /><Relationship Id="rId14" Type="http://schemas.openxmlformats.org/officeDocument/2006/relationships/hyperlink" Target="https://podminky.urs.cz/item/CS_URS_2024_01/210280002" TargetMode="External" /><Relationship Id="rId15" Type="http://schemas.openxmlformats.org/officeDocument/2006/relationships/hyperlink" Target="https://podminky.urs.cz/item/CS_URS_2024_01/460141113" TargetMode="External" /><Relationship Id="rId16" Type="http://schemas.openxmlformats.org/officeDocument/2006/relationships/hyperlink" Target="https://podminky.urs.cz/item/CS_URS_2024_01/460171113" TargetMode="External" /><Relationship Id="rId17" Type="http://schemas.openxmlformats.org/officeDocument/2006/relationships/hyperlink" Target="https://podminky.urs.cz/item/CS_URS_2024_01/460171123" TargetMode="External" /><Relationship Id="rId18" Type="http://schemas.openxmlformats.org/officeDocument/2006/relationships/hyperlink" Target="https://podminky.urs.cz/item/CS_URS_2024_01/460341113" TargetMode="External" /><Relationship Id="rId19" Type="http://schemas.openxmlformats.org/officeDocument/2006/relationships/hyperlink" Target="https://podminky.urs.cz/item/CS_URS_2024_01/460341121" TargetMode="External" /><Relationship Id="rId20" Type="http://schemas.openxmlformats.org/officeDocument/2006/relationships/hyperlink" Target="https://podminky.urs.cz/item/CS_URS_2024_01/460361121" TargetMode="External" /><Relationship Id="rId21" Type="http://schemas.openxmlformats.org/officeDocument/2006/relationships/hyperlink" Target="https://podminky.urs.cz/item/CS_URS_2024_01/460451123" TargetMode="External" /><Relationship Id="rId22" Type="http://schemas.openxmlformats.org/officeDocument/2006/relationships/hyperlink" Target="https://podminky.urs.cz/item/CS_URS_2024_01/460451133" TargetMode="External" /><Relationship Id="rId23" Type="http://schemas.openxmlformats.org/officeDocument/2006/relationships/hyperlink" Target="https://podminky.urs.cz/item/CS_URS_2024_01/460641113" TargetMode="External" /><Relationship Id="rId24" Type="http://schemas.openxmlformats.org/officeDocument/2006/relationships/hyperlink" Target="https://podminky.urs.cz/item/CS_URS_2024_01/460661111" TargetMode="External" /><Relationship Id="rId25" Type="http://schemas.openxmlformats.org/officeDocument/2006/relationships/hyperlink" Target="https://podminky.urs.cz/item/CS_URS_2024_01/460671123" TargetMode="External" /><Relationship Id="rId26" Type="http://schemas.openxmlformats.org/officeDocument/2006/relationships/hyperlink" Target="https://podminky.urs.cz/item/CS_URS_2024_01/460791212" TargetMode="External" /><Relationship Id="rId27" Type="http://schemas.openxmlformats.org/officeDocument/2006/relationships/hyperlink" Target="https://podminky.urs.cz/item/CS_URS_2024_01/460791213" TargetMode="External" /><Relationship Id="rId28" Type="http://schemas.openxmlformats.org/officeDocument/2006/relationships/hyperlink" Target="https://podminky.urs.cz/item/CS_URS_2024_01/460791214" TargetMode="External" /><Relationship Id="rId29" Type="http://schemas.openxmlformats.org/officeDocument/2006/relationships/hyperlink" Target="https://podminky.urs.cz/item/CS_URS_2024_01/469981111" TargetMode="External" /><Relationship Id="rId30" Type="http://schemas.openxmlformats.org/officeDocument/2006/relationships/drawing" Target="../drawings/drawing23.xml" /></Relationships>
</file>

<file path=xl/worksheets/_rels/sheet2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741122122" TargetMode="External" /><Relationship Id="rId2" Type="http://schemas.openxmlformats.org/officeDocument/2006/relationships/hyperlink" Target="https://podminky.urs.cz/item/CS_URS_2024_01/741122133" TargetMode="External" /><Relationship Id="rId3" Type="http://schemas.openxmlformats.org/officeDocument/2006/relationships/hyperlink" Target="https://podminky.urs.cz/item/CS_URS_2024_01/741122211" TargetMode="External" /><Relationship Id="rId4" Type="http://schemas.openxmlformats.org/officeDocument/2006/relationships/hyperlink" Target="https://podminky.urs.cz/item/CS_URS_2024_01/210204011" TargetMode="External" /><Relationship Id="rId5" Type="http://schemas.openxmlformats.org/officeDocument/2006/relationships/hyperlink" Target="https://podminky.urs.cz/item/CS_URS_2024_01/210204221" TargetMode="External" /><Relationship Id="rId6" Type="http://schemas.openxmlformats.org/officeDocument/2006/relationships/hyperlink" Target="https://podminky.urs.cz/item/CS_URS_2024_01/210220022" TargetMode="External" /><Relationship Id="rId7" Type="http://schemas.openxmlformats.org/officeDocument/2006/relationships/hyperlink" Target="https://podminky.urs.cz/item/CS_URS_2024_01/210220022" TargetMode="External" /><Relationship Id="rId8" Type="http://schemas.openxmlformats.org/officeDocument/2006/relationships/hyperlink" Target="https://podminky.urs.cz/item/CS_URS_2024_01/210220301" TargetMode="External" /><Relationship Id="rId9" Type="http://schemas.openxmlformats.org/officeDocument/2006/relationships/hyperlink" Target="https://podminky.urs.cz/item/CS_URS_2024_01/210220302" TargetMode="External" /><Relationship Id="rId10" Type="http://schemas.openxmlformats.org/officeDocument/2006/relationships/hyperlink" Target="https://podminky.urs.cz/item/CS_URS_2024_01/210220401" TargetMode="External" /><Relationship Id="rId11" Type="http://schemas.openxmlformats.org/officeDocument/2006/relationships/hyperlink" Target="https://podminky.urs.cz/item/CS_URS_2024_01/210280002" TargetMode="External" /><Relationship Id="rId12" Type="http://schemas.openxmlformats.org/officeDocument/2006/relationships/hyperlink" Target="https://podminky.urs.cz/item/CS_URS_2024_01/460141113" TargetMode="External" /><Relationship Id="rId13" Type="http://schemas.openxmlformats.org/officeDocument/2006/relationships/hyperlink" Target="https://podminky.urs.cz/item/CS_URS_2023_02/460161133" TargetMode="External" /><Relationship Id="rId14" Type="http://schemas.openxmlformats.org/officeDocument/2006/relationships/hyperlink" Target="https://podminky.urs.cz/item/CS_URS_2023_02/460161143" TargetMode="External" /><Relationship Id="rId15" Type="http://schemas.openxmlformats.org/officeDocument/2006/relationships/hyperlink" Target="https://podminky.urs.cz/item/CS_URS_2024_01/460341113" TargetMode="External" /><Relationship Id="rId16" Type="http://schemas.openxmlformats.org/officeDocument/2006/relationships/hyperlink" Target="https://podminky.urs.cz/item/CS_URS_2024_01/460341121" TargetMode="External" /><Relationship Id="rId17" Type="http://schemas.openxmlformats.org/officeDocument/2006/relationships/hyperlink" Target="https://podminky.urs.cz/item/CS_URS_2024_01/460361121" TargetMode="External" /><Relationship Id="rId18" Type="http://schemas.openxmlformats.org/officeDocument/2006/relationships/hyperlink" Target="https://podminky.urs.cz/item/CS_URS_2023_02/460451143" TargetMode="External" /><Relationship Id="rId19" Type="http://schemas.openxmlformats.org/officeDocument/2006/relationships/hyperlink" Target="https://podminky.urs.cz/item/CS_URS_2023_02/460451153" TargetMode="External" /><Relationship Id="rId20" Type="http://schemas.openxmlformats.org/officeDocument/2006/relationships/hyperlink" Target="https://podminky.urs.cz/item/CS_URS_2024_01/460641113" TargetMode="External" /><Relationship Id="rId21" Type="http://schemas.openxmlformats.org/officeDocument/2006/relationships/hyperlink" Target="https://podminky.urs.cz/item/CS_URS_2024_01/460661111" TargetMode="External" /><Relationship Id="rId22" Type="http://schemas.openxmlformats.org/officeDocument/2006/relationships/hyperlink" Target="https://podminky.urs.cz/item/CS_URS_2024_01/460671123" TargetMode="External" /><Relationship Id="rId23" Type="http://schemas.openxmlformats.org/officeDocument/2006/relationships/hyperlink" Target="https://podminky.urs.cz/item/CS_URS_2024_01/460791212" TargetMode="External" /><Relationship Id="rId24" Type="http://schemas.openxmlformats.org/officeDocument/2006/relationships/hyperlink" Target="https://podminky.urs.cz/item/CS_URS_2024_01/460791213" TargetMode="External" /><Relationship Id="rId25" Type="http://schemas.openxmlformats.org/officeDocument/2006/relationships/hyperlink" Target="https://podminky.urs.cz/item/CS_URS_2024_01/460791214" TargetMode="External" /><Relationship Id="rId26" Type="http://schemas.openxmlformats.org/officeDocument/2006/relationships/hyperlink" Target="https://podminky.urs.cz/item/CS_URS_2024_01/469981111" TargetMode="External" /><Relationship Id="rId27" Type="http://schemas.openxmlformats.org/officeDocument/2006/relationships/drawing" Target="../drawings/drawing24.xml" /></Relationships>
</file>

<file path=xl/worksheets/_rels/sheet25.xml.rels>&#65279;<?xml version="1.0" encoding="utf-8"?><Relationships xmlns="http://schemas.openxmlformats.org/package/2006/relationships"><Relationship Id="rId1" Type="http://schemas.openxmlformats.org/officeDocument/2006/relationships/drawing" Target="../drawings/drawing25.xml" /></Relationships>
</file>

<file path=xl/worksheets/_rels/sheet26.xml.rels>&#65279;<?xml version="1.0" encoding="utf-8"?><Relationships xmlns="http://schemas.openxmlformats.org/package/2006/relationships"><Relationship Id="rId1" Type="http://schemas.openxmlformats.org/officeDocument/2006/relationships/drawing" Target="../drawings/drawing26.xml" /></Relationships>
</file>

<file path=xl/worksheets/_rels/sheet2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1103000" TargetMode="External" /><Relationship Id="rId2" Type="http://schemas.openxmlformats.org/officeDocument/2006/relationships/hyperlink" Target="https://podminky.urs.cz/item/CS_URS_2024_01/012002000" TargetMode="External" /><Relationship Id="rId3" Type="http://schemas.openxmlformats.org/officeDocument/2006/relationships/hyperlink" Target="https://podminky.urs.cz/item/CS_URS_2024_01/013002000" TargetMode="External" /><Relationship Id="rId4" Type="http://schemas.openxmlformats.org/officeDocument/2006/relationships/hyperlink" Target="https://podminky.urs.cz/item/CS_URS_2024_01/030001000" TargetMode="External" /><Relationship Id="rId5" Type="http://schemas.openxmlformats.org/officeDocument/2006/relationships/hyperlink" Target="https://podminky.urs.cz/item/CS_URS_2024_01/040001000" TargetMode="External" /><Relationship Id="rId6" Type="http://schemas.openxmlformats.org/officeDocument/2006/relationships/hyperlink" Target="https://podminky.urs.cz/item/CS_URS_2024_01/042903000" TargetMode="External" /><Relationship Id="rId7" Type="http://schemas.openxmlformats.org/officeDocument/2006/relationships/hyperlink" Target="https://podminky.urs.cz/item/CS_URS_2024_01/049103000" TargetMode="External" /><Relationship Id="rId8" Type="http://schemas.openxmlformats.org/officeDocument/2006/relationships/hyperlink" Target="https://podminky.urs.cz/item/CS_URS_2024_01/060001000" TargetMode="External" /><Relationship Id="rId9" Type="http://schemas.openxmlformats.org/officeDocument/2006/relationships/hyperlink" Target="https://podminky.urs.cz/item/CS_URS_2024_01/070001000" TargetMode="External" /><Relationship Id="rId10" Type="http://schemas.openxmlformats.org/officeDocument/2006/relationships/hyperlink" Target="https://podminky.urs.cz/item/CS_URS_2024_01/090001000" TargetMode="External" /><Relationship Id="rId11" Type="http://schemas.openxmlformats.org/officeDocument/2006/relationships/drawing" Target="../drawings/drawing27.xml" /></Relationships>
</file>

<file path=xl/worksheets/_rels/sheet2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311113" TargetMode="External" /><Relationship Id="rId2" Type="http://schemas.openxmlformats.org/officeDocument/2006/relationships/hyperlink" Target="https://podminky.urs.cz/item/CS_URS_2024_01/113107183" TargetMode="External" /><Relationship Id="rId3" Type="http://schemas.openxmlformats.org/officeDocument/2006/relationships/hyperlink" Target="https://podminky.urs.cz/item/CS_URS_2024_01/113107221" TargetMode="External" /><Relationship Id="rId4" Type="http://schemas.openxmlformats.org/officeDocument/2006/relationships/hyperlink" Target="https://podminky.urs.cz/item/CS_URS_2024_01/997221551" TargetMode="External" /><Relationship Id="rId5" Type="http://schemas.openxmlformats.org/officeDocument/2006/relationships/hyperlink" Target="https://podminky.urs.cz/item/CS_URS_2024_01/997221559" TargetMode="External" /><Relationship Id="rId6" Type="http://schemas.openxmlformats.org/officeDocument/2006/relationships/hyperlink" Target="https://podminky.urs.cz/item/CS_URS_2024_01/997221611" TargetMode="External" /><Relationship Id="rId7" Type="http://schemas.openxmlformats.org/officeDocument/2006/relationships/hyperlink" Target="https://podminky.urs.cz/item/CS_URS_2024_01/997221615" TargetMode="External" /><Relationship Id="rId8" Type="http://schemas.openxmlformats.org/officeDocument/2006/relationships/hyperlink" Target="https://podminky.urs.cz/item/CS_URS_2024_01/997221861" TargetMode="External" /><Relationship Id="rId9" Type="http://schemas.openxmlformats.org/officeDocument/2006/relationships/hyperlink" Target="https://podminky.urs.cz/item/CS_URS_2024_01/997221645" TargetMode="External" /><Relationship Id="rId10" Type="http://schemas.openxmlformats.org/officeDocument/2006/relationships/hyperlink" Target="https://podminky.urs.cz/item/CS_URS_2024_01/997221875" TargetMode="External" /><Relationship Id="rId11" Type="http://schemas.openxmlformats.org/officeDocument/2006/relationships/hyperlink" Target="https://podminky.urs.cz/item/CS_URS_2024_01/997221655" TargetMode="External" /><Relationship Id="rId12" Type="http://schemas.openxmlformats.org/officeDocument/2006/relationships/hyperlink" Target="https://podminky.urs.cz/item/CS_URS_2024_01/997221873" TargetMode="External" /><Relationship Id="rId13" Type="http://schemas.openxmlformats.org/officeDocument/2006/relationships/drawing" Target="../drawings/drawing28.xml" /></Relationships>
</file>

<file path=xl/worksheets/_rels/sheet2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4" TargetMode="External" /><Relationship Id="rId2" Type="http://schemas.openxmlformats.org/officeDocument/2006/relationships/hyperlink" Target="https://podminky.urs.cz/item/CS_URS_2024_01/122452204" TargetMode="External" /><Relationship Id="rId3" Type="http://schemas.openxmlformats.org/officeDocument/2006/relationships/hyperlink" Target="https://podminky.urs.cz/item/CS_URS_2024_01/132351101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2751137" TargetMode="External" /><Relationship Id="rId7" Type="http://schemas.openxmlformats.org/officeDocument/2006/relationships/hyperlink" Target="https://podminky.urs.cz/item/CS_URS_2024_01/162751139" TargetMode="External" /><Relationship Id="rId8" Type="http://schemas.openxmlformats.org/officeDocument/2006/relationships/hyperlink" Target="https://podminky.urs.cz/item/CS_URS_2024_01/171201221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81951112" TargetMode="External" /><Relationship Id="rId11" Type="http://schemas.openxmlformats.org/officeDocument/2006/relationships/hyperlink" Target="https://podminky.urs.cz/item/CS_URS_2024_01/181951114" TargetMode="External" /><Relationship Id="rId12" Type="http://schemas.openxmlformats.org/officeDocument/2006/relationships/hyperlink" Target="https://podminky.urs.cz/item/CS_URS_2024_01/183117432" TargetMode="External" /><Relationship Id="rId13" Type="http://schemas.openxmlformats.org/officeDocument/2006/relationships/hyperlink" Target="https://podminky.urs.cz/item/CS_URS_2024_01/211971110" TargetMode="External" /><Relationship Id="rId14" Type="http://schemas.openxmlformats.org/officeDocument/2006/relationships/hyperlink" Target="https://podminky.urs.cz/item/CS_URS_2024_01/212312111" TargetMode="External" /><Relationship Id="rId15" Type="http://schemas.openxmlformats.org/officeDocument/2006/relationships/hyperlink" Target="https://podminky.urs.cz/item/CS_URS_2024_01/212752102" TargetMode="External" /><Relationship Id="rId16" Type="http://schemas.openxmlformats.org/officeDocument/2006/relationships/hyperlink" Target="https://podminky.urs.cz/item/CS_URS_2024_01/561041111" TargetMode="External" /><Relationship Id="rId17" Type="http://schemas.openxmlformats.org/officeDocument/2006/relationships/hyperlink" Target="https://podminky.urs.cz/item/CS_URS_2024_01/564801112" TargetMode="External" /><Relationship Id="rId18" Type="http://schemas.openxmlformats.org/officeDocument/2006/relationships/hyperlink" Target="https://podminky.urs.cz/item/CS_URS_2024_01/564851111" TargetMode="External" /><Relationship Id="rId19" Type="http://schemas.openxmlformats.org/officeDocument/2006/relationships/hyperlink" Target="https://podminky.urs.cz/item/CS_URS_2024_01/564861111" TargetMode="External" /><Relationship Id="rId20" Type="http://schemas.openxmlformats.org/officeDocument/2006/relationships/hyperlink" Target="https://podminky.urs.cz/item/CS_URS_2024_01/564871111" TargetMode="External" /><Relationship Id="rId21" Type="http://schemas.openxmlformats.org/officeDocument/2006/relationships/hyperlink" Target="https://podminky.urs.cz/item/CS_URS_2024_01/591111111" TargetMode="External" /><Relationship Id="rId22" Type="http://schemas.openxmlformats.org/officeDocument/2006/relationships/hyperlink" Target="https://podminky.urs.cz/item/CS_URS_2024_01/591111111" TargetMode="External" /><Relationship Id="rId23" Type="http://schemas.openxmlformats.org/officeDocument/2006/relationships/hyperlink" Target="https://podminky.urs.cz/item/CS_URS_2024_01/591411111" TargetMode="External" /><Relationship Id="rId24" Type="http://schemas.openxmlformats.org/officeDocument/2006/relationships/hyperlink" Target="https://podminky.urs.cz/item/CS_URS_2024_01/916241213" TargetMode="External" /><Relationship Id="rId25" Type="http://schemas.openxmlformats.org/officeDocument/2006/relationships/hyperlink" Target="https://podminky.urs.cz/item/CS_URS_2024_01/935113211" TargetMode="External" /><Relationship Id="rId26" Type="http://schemas.openxmlformats.org/officeDocument/2006/relationships/hyperlink" Target="https://podminky.urs.cz/item/CS_URS_2024_01/998223011" TargetMode="External" /><Relationship Id="rId27" Type="http://schemas.openxmlformats.org/officeDocument/2006/relationships/hyperlink" Target="https://podminky.urs.cz/item/CS_URS_2024_01/998223092" TargetMode="External" /><Relationship Id="rId28" Type="http://schemas.openxmlformats.org/officeDocument/2006/relationships/drawing" Target="../drawings/drawing29.xml" /></Relationships>
</file>

<file path=xl/worksheets/_rels/sheet30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252203" TargetMode="External" /><Relationship Id="rId2" Type="http://schemas.openxmlformats.org/officeDocument/2006/relationships/hyperlink" Target="https://podminky.urs.cz/item/CS_URS_2024_01/122452203" TargetMode="External" /><Relationship Id="rId3" Type="http://schemas.openxmlformats.org/officeDocument/2006/relationships/hyperlink" Target="https://podminky.urs.cz/item/CS_URS_2024_01/132351101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2751137" TargetMode="External" /><Relationship Id="rId7" Type="http://schemas.openxmlformats.org/officeDocument/2006/relationships/hyperlink" Target="https://podminky.urs.cz/item/CS_URS_2024_01/162751139" TargetMode="External" /><Relationship Id="rId8" Type="http://schemas.openxmlformats.org/officeDocument/2006/relationships/hyperlink" Target="https://podminky.urs.cz/item/CS_URS_2024_01/171201221" TargetMode="External" /><Relationship Id="rId9" Type="http://schemas.openxmlformats.org/officeDocument/2006/relationships/hyperlink" Target="https://podminky.urs.cz/item/CS_URS_2024_01/171201231" TargetMode="External" /><Relationship Id="rId10" Type="http://schemas.openxmlformats.org/officeDocument/2006/relationships/hyperlink" Target="https://podminky.urs.cz/item/CS_URS_2024_01/181951112" TargetMode="External" /><Relationship Id="rId11" Type="http://schemas.openxmlformats.org/officeDocument/2006/relationships/hyperlink" Target="https://podminky.urs.cz/item/CS_URS_2024_01/181951114" TargetMode="External" /><Relationship Id="rId12" Type="http://schemas.openxmlformats.org/officeDocument/2006/relationships/hyperlink" Target="https://podminky.urs.cz/item/CS_URS_2024_01/211971110" TargetMode="External" /><Relationship Id="rId13" Type="http://schemas.openxmlformats.org/officeDocument/2006/relationships/hyperlink" Target="https://podminky.urs.cz/item/CS_URS_2024_01/212312111" TargetMode="External" /><Relationship Id="rId14" Type="http://schemas.openxmlformats.org/officeDocument/2006/relationships/hyperlink" Target="https://podminky.urs.cz/item/CS_URS_2024_01/212752102" TargetMode="External" /><Relationship Id="rId15" Type="http://schemas.openxmlformats.org/officeDocument/2006/relationships/hyperlink" Target="https://podminky.urs.cz/item/CS_URS_2024_01/561041111" TargetMode="External" /><Relationship Id="rId16" Type="http://schemas.openxmlformats.org/officeDocument/2006/relationships/hyperlink" Target="https://podminky.urs.cz/item/CS_URS_2024_01/564851111" TargetMode="External" /><Relationship Id="rId17" Type="http://schemas.openxmlformats.org/officeDocument/2006/relationships/hyperlink" Target="https://podminky.urs.cz/item/CS_URS_2024_01/564861111" TargetMode="External" /><Relationship Id="rId18" Type="http://schemas.openxmlformats.org/officeDocument/2006/relationships/hyperlink" Target="https://podminky.urs.cz/item/CS_URS_2024_01/591411111" TargetMode="External" /><Relationship Id="rId19" Type="http://schemas.openxmlformats.org/officeDocument/2006/relationships/hyperlink" Target="https://podminky.urs.cz/item/CS_URS_2024_01/894812203" TargetMode="External" /><Relationship Id="rId20" Type="http://schemas.openxmlformats.org/officeDocument/2006/relationships/hyperlink" Target="https://podminky.urs.cz/item/CS_URS_2024_01/894812251" TargetMode="External" /><Relationship Id="rId21" Type="http://schemas.openxmlformats.org/officeDocument/2006/relationships/hyperlink" Target="https://podminky.urs.cz/item/CS_URS_2024_01/998223011" TargetMode="External" /><Relationship Id="rId22" Type="http://schemas.openxmlformats.org/officeDocument/2006/relationships/hyperlink" Target="https://podminky.urs.cz/item/CS_URS_2024_01/998223092" TargetMode="External" /><Relationship Id="rId23" Type="http://schemas.openxmlformats.org/officeDocument/2006/relationships/drawing" Target="../drawings/drawing30.xml" /></Relationships>
</file>

<file path=xl/worksheets/_rels/sheet31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32251101" TargetMode="External" /><Relationship Id="rId4" Type="http://schemas.openxmlformats.org/officeDocument/2006/relationships/hyperlink" Target="https://podminky.urs.cz/item/CS_URS_2024_01/132254202" TargetMode="External" /><Relationship Id="rId5" Type="http://schemas.openxmlformats.org/officeDocument/2006/relationships/hyperlink" Target="https://podminky.urs.cz/item/CS_URS_2024_01/132354202" TargetMode="External" /><Relationship Id="rId6" Type="http://schemas.openxmlformats.org/officeDocument/2006/relationships/hyperlink" Target="https://podminky.urs.cz/item/CS_URS_2024_01/151101101" TargetMode="External" /><Relationship Id="rId7" Type="http://schemas.openxmlformats.org/officeDocument/2006/relationships/hyperlink" Target="https://podminky.urs.cz/item/CS_URS_2024_01/151101111" TargetMode="External" /><Relationship Id="rId8" Type="http://schemas.openxmlformats.org/officeDocument/2006/relationships/hyperlink" Target="https://podminky.urs.cz/item/CS_URS_2024_01/162351103" TargetMode="External" /><Relationship Id="rId9" Type="http://schemas.openxmlformats.org/officeDocument/2006/relationships/hyperlink" Target="https://podminky.urs.cz/item/CS_URS_2024_01/162351123" TargetMode="External" /><Relationship Id="rId10" Type="http://schemas.openxmlformats.org/officeDocument/2006/relationships/hyperlink" Target="https://podminky.urs.cz/item/CS_URS_2024_01/162751117" TargetMode="External" /><Relationship Id="rId11" Type="http://schemas.openxmlformats.org/officeDocument/2006/relationships/hyperlink" Target="https://podminky.urs.cz/item/CS_URS_2024_01/162751119" TargetMode="External" /><Relationship Id="rId12" Type="http://schemas.openxmlformats.org/officeDocument/2006/relationships/hyperlink" Target="https://podminky.urs.cz/item/CS_URS_2024_01/162751137" TargetMode="External" /><Relationship Id="rId13" Type="http://schemas.openxmlformats.org/officeDocument/2006/relationships/hyperlink" Target="https://podminky.urs.cz/item/CS_URS_2024_01/162751139" TargetMode="External" /><Relationship Id="rId14" Type="http://schemas.openxmlformats.org/officeDocument/2006/relationships/hyperlink" Target="https://podminky.urs.cz/item/CS_URS_2024_01/167151101" TargetMode="External" /><Relationship Id="rId15" Type="http://schemas.openxmlformats.org/officeDocument/2006/relationships/hyperlink" Target="https://podminky.urs.cz/item/CS_URS_2024_01/167151102" TargetMode="External" /><Relationship Id="rId16" Type="http://schemas.openxmlformats.org/officeDocument/2006/relationships/hyperlink" Target="https://podminky.urs.cz/item/CS_URS_2024_01/171201221" TargetMode="External" /><Relationship Id="rId17" Type="http://schemas.openxmlformats.org/officeDocument/2006/relationships/hyperlink" Target="https://podminky.urs.cz/item/CS_URS_2024_01/171251201" TargetMode="External" /><Relationship Id="rId18" Type="http://schemas.openxmlformats.org/officeDocument/2006/relationships/hyperlink" Target="https://podminky.urs.cz/item/CS_URS_2024_01/174151101" TargetMode="External" /><Relationship Id="rId19" Type="http://schemas.openxmlformats.org/officeDocument/2006/relationships/hyperlink" Target="https://podminky.urs.cz/item/CS_URS_2024_01/212532111" TargetMode="External" /><Relationship Id="rId20" Type="http://schemas.openxmlformats.org/officeDocument/2006/relationships/hyperlink" Target="https://podminky.urs.cz/item/CS_URS_2024_01/212755213" TargetMode="External" /><Relationship Id="rId21" Type="http://schemas.openxmlformats.org/officeDocument/2006/relationships/hyperlink" Target="https://podminky.urs.cz/item/CS_URS_2024_01/451541111" TargetMode="External" /><Relationship Id="rId22" Type="http://schemas.openxmlformats.org/officeDocument/2006/relationships/hyperlink" Target="https://podminky.urs.cz/item/CS_URS_2024_01/452311141" TargetMode="External" /><Relationship Id="rId23" Type="http://schemas.openxmlformats.org/officeDocument/2006/relationships/hyperlink" Target="https://podminky.urs.cz/item/CS_URS_2024_01/871310320" TargetMode="External" /><Relationship Id="rId24" Type="http://schemas.openxmlformats.org/officeDocument/2006/relationships/hyperlink" Target="https://podminky.urs.cz/item/CS_URS_2024_01/877260310" TargetMode="External" /><Relationship Id="rId25" Type="http://schemas.openxmlformats.org/officeDocument/2006/relationships/hyperlink" Target="https://podminky.urs.cz/item/CS_URS_2024_01/877310310" TargetMode="External" /><Relationship Id="rId26" Type="http://schemas.openxmlformats.org/officeDocument/2006/relationships/hyperlink" Target="https://podminky.urs.cz/item/CS_URS_2024_01/877310320" TargetMode="External" /><Relationship Id="rId27" Type="http://schemas.openxmlformats.org/officeDocument/2006/relationships/hyperlink" Target="https://podminky.urs.cz/item/CS_URS_2024_01/899623151" TargetMode="External" /><Relationship Id="rId28" Type="http://schemas.openxmlformats.org/officeDocument/2006/relationships/hyperlink" Target="https://podminky.urs.cz/item/CS_URS_2024_01/935113111" TargetMode="External" /><Relationship Id="rId29" Type="http://schemas.openxmlformats.org/officeDocument/2006/relationships/hyperlink" Target="https://podminky.urs.cz/item/CS_URS_2024_01/935923216" TargetMode="External" /><Relationship Id="rId30" Type="http://schemas.openxmlformats.org/officeDocument/2006/relationships/hyperlink" Target="https://podminky.urs.cz/item/CS_URS_2024_01/998276101" TargetMode="External" /><Relationship Id="rId31" Type="http://schemas.openxmlformats.org/officeDocument/2006/relationships/hyperlink" Target="https://podminky.urs.cz/item/CS_URS_2024_01/998276124" TargetMode="External" /><Relationship Id="rId32" Type="http://schemas.openxmlformats.org/officeDocument/2006/relationships/drawing" Target="../drawings/drawing31.xml" /></Relationships>
</file>

<file path=xl/worksheets/_rels/sheet3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31251102" TargetMode="External" /><Relationship Id="rId2" Type="http://schemas.openxmlformats.org/officeDocument/2006/relationships/hyperlink" Target="https://podminky.urs.cz/item/CS_URS_2024_01/132251101" TargetMode="External" /><Relationship Id="rId3" Type="http://schemas.openxmlformats.org/officeDocument/2006/relationships/hyperlink" Target="https://podminky.urs.cz/item/CS_URS_2024_01/162351103" TargetMode="External" /><Relationship Id="rId4" Type="http://schemas.openxmlformats.org/officeDocument/2006/relationships/hyperlink" Target="https://podminky.urs.cz/item/CS_URS_2024_01/162751117" TargetMode="External" /><Relationship Id="rId5" Type="http://schemas.openxmlformats.org/officeDocument/2006/relationships/hyperlink" Target="https://podminky.urs.cz/item/CS_URS_2024_01/162751119" TargetMode="External" /><Relationship Id="rId6" Type="http://schemas.openxmlformats.org/officeDocument/2006/relationships/hyperlink" Target="https://podminky.urs.cz/item/CS_URS_2024_01/167151101" TargetMode="External" /><Relationship Id="rId7" Type="http://schemas.openxmlformats.org/officeDocument/2006/relationships/hyperlink" Target="https://podminky.urs.cz/item/CS_URS_2024_01/171201231" TargetMode="External" /><Relationship Id="rId8" Type="http://schemas.openxmlformats.org/officeDocument/2006/relationships/hyperlink" Target="https://podminky.urs.cz/item/CS_URS_2024_01/171251201" TargetMode="External" /><Relationship Id="rId9" Type="http://schemas.openxmlformats.org/officeDocument/2006/relationships/hyperlink" Target="https://podminky.urs.cz/item/CS_URS_2024_01/181912111" TargetMode="External" /><Relationship Id="rId10" Type="http://schemas.openxmlformats.org/officeDocument/2006/relationships/hyperlink" Target="https://podminky.urs.cz/item/CS_URS_2024_01/211971121" TargetMode="External" /><Relationship Id="rId11" Type="http://schemas.openxmlformats.org/officeDocument/2006/relationships/hyperlink" Target="https://podminky.urs.cz/item/CS_URS_2024_01/212532111" TargetMode="External" /><Relationship Id="rId12" Type="http://schemas.openxmlformats.org/officeDocument/2006/relationships/hyperlink" Target="https://podminky.urs.cz/item/CS_URS_2024_01/564831011" TargetMode="External" /><Relationship Id="rId13" Type="http://schemas.openxmlformats.org/officeDocument/2006/relationships/hyperlink" Target="https://podminky.urs.cz/item/CS_URS_2024_01/567114112" TargetMode="External" /><Relationship Id="rId14" Type="http://schemas.openxmlformats.org/officeDocument/2006/relationships/hyperlink" Target="https://podminky.urs.cz/item/CS_URS_2024_01/591241111" TargetMode="External" /><Relationship Id="rId15" Type="http://schemas.openxmlformats.org/officeDocument/2006/relationships/hyperlink" Target="https://podminky.urs.cz/item/CS_URS_2024_01/953241110R" TargetMode="External" /><Relationship Id="rId16" Type="http://schemas.openxmlformats.org/officeDocument/2006/relationships/hyperlink" Target="https://podminky.urs.cz/item/CS_URS_2024_01/998276101" TargetMode="External" /><Relationship Id="rId17" Type="http://schemas.openxmlformats.org/officeDocument/2006/relationships/hyperlink" Target="https://podminky.urs.cz/item/CS_URS_2024_01/998276124" TargetMode="External" /><Relationship Id="rId18" Type="http://schemas.openxmlformats.org/officeDocument/2006/relationships/drawing" Target="../drawings/drawing32.xml" /></Relationships>
</file>

<file path=xl/worksheets/_rels/sheet3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5101201" TargetMode="External" /><Relationship Id="rId2" Type="http://schemas.openxmlformats.org/officeDocument/2006/relationships/hyperlink" Target="https://podminky.urs.cz/item/CS_URS_2024_01/115101301" TargetMode="External" /><Relationship Id="rId3" Type="http://schemas.openxmlformats.org/officeDocument/2006/relationships/hyperlink" Target="https://podminky.urs.cz/item/CS_URS_2024_01/132254202" TargetMode="External" /><Relationship Id="rId4" Type="http://schemas.openxmlformats.org/officeDocument/2006/relationships/hyperlink" Target="https://podminky.urs.cz/item/CS_URS_2024_01/132354202" TargetMode="External" /><Relationship Id="rId5" Type="http://schemas.openxmlformats.org/officeDocument/2006/relationships/hyperlink" Target="https://podminky.urs.cz/item/CS_URS_2024_01/151101101" TargetMode="External" /><Relationship Id="rId6" Type="http://schemas.openxmlformats.org/officeDocument/2006/relationships/hyperlink" Target="https://podminky.urs.cz/item/CS_URS_2024_01/151101111" TargetMode="External" /><Relationship Id="rId7" Type="http://schemas.openxmlformats.org/officeDocument/2006/relationships/hyperlink" Target="https://podminky.urs.cz/item/CS_URS_2024_01/162351103" TargetMode="External" /><Relationship Id="rId8" Type="http://schemas.openxmlformats.org/officeDocument/2006/relationships/hyperlink" Target="https://podminky.urs.cz/item/CS_URS_2024_01/162351123" TargetMode="External" /><Relationship Id="rId9" Type="http://schemas.openxmlformats.org/officeDocument/2006/relationships/hyperlink" Target="https://podminky.urs.cz/item/CS_URS_2024_01/162751117" TargetMode="External" /><Relationship Id="rId10" Type="http://schemas.openxmlformats.org/officeDocument/2006/relationships/hyperlink" Target="https://podminky.urs.cz/item/CS_URS_2024_01/162751119" TargetMode="External" /><Relationship Id="rId11" Type="http://schemas.openxmlformats.org/officeDocument/2006/relationships/hyperlink" Target="https://podminky.urs.cz/item/CS_URS_2024_01/162751137" TargetMode="External" /><Relationship Id="rId12" Type="http://schemas.openxmlformats.org/officeDocument/2006/relationships/hyperlink" Target="https://podminky.urs.cz/item/CS_URS_2024_01/162751139" TargetMode="External" /><Relationship Id="rId13" Type="http://schemas.openxmlformats.org/officeDocument/2006/relationships/hyperlink" Target="https://podminky.urs.cz/item/CS_URS_2024_01/167151101" TargetMode="External" /><Relationship Id="rId14" Type="http://schemas.openxmlformats.org/officeDocument/2006/relationships/hyperlink" Target="https://podminky.urs.cz/item/CS_URS_2024_01/167151102" TargetMode="External" /><Relationship Id="rId15" Type="http://schemas.openxmlformats.org/officeDocument/2006/relationships/hyperlink" Target="https://podminky.urs.cz/item/CS_URS_2024_01/171201221" TargetMode="External" /><Relationship Id="rId16" Type="http://schemas.openxmlformats.org/officeDocument/2006/relationships/hyperlink" Target="https://podminky.urs.cz/item/CS_URS_2024_01/171251201" TargetMode="External" /><Relationship Id="rId17" Type="http://schemas.openxmlformats.org/officeDocument/2006/relationships/hyperlink" Target="https://podminky.urs.cz/item/CS_URS_2024_01/174151101" TargetMode="External" /><Relationship Id="rId18" Type="http://schemas.openxmlformats.org/officeDocument/2006/relationships/hyperlink" Target="https://podminky.urs.cz/item/CS_URS_2024_01/175151101" TargetMode="External" /><Relationship Id="rId19" Type="http://schemas.openxmlformats.org/officeDocument/2006/relationships/hyperlink" Target="https://podminky.urs.cz/item/CS_URS_2024_01/212532111" TargetMode="External" /><Relationship Id="rId20" Type="http://schemas.openxmlformats.org/officeDocument/2006/relationships/hyperlink" Target="https://podminky.urs.cz/item/CS_URS_2024_01/212755213" TargetMode="External" /><Relationship Id="rId21" Type="http://schemas.openxmlformats.org/officeDocument/2006/relationships/hyperlink" Target="https://podminky.urs.cz/item/CS_URS_2024_01/212755214" TargetMode="External" /><Relationship Id="rId22" Type="http://schemas.openxmlformats.org/officeDocument/2006/relationships/hyperlink" Target="https://podminky.urs.cz/item/CS_URS_2024_01/451541111" TargetMode="External" /><Relationship Id="rId23" Type="http://schemas.openxmlformats.org/officeDocument/2006/relationships/hyperlink" Target="https://podminky.urs.cz/item/CS_URS_2024_01/451573111" TargetMode="External" /><Relationship Id="rId24" Type="http://schemas.openxmlformats.org/officeDocument/2006/relationships/hyperlink" Target="https://podminky.urs.cz/item/CS_URS_2024_01/452311141" TargetMode="External" /><Relationship Id="rId25" Type="http://schemas.openxmlformats.org/officeDocument/2006/relationships/hyperlink" Target="https://podminky.urs.cz/item/CS_URS_2024_01/871161211" TargetMode="External" /><Relationship Id="rId26" Type="http://schemas.openxmlformats.org/officeDocument/2006/relationships/hyperlink" Target="https://podminky.urs.cz/item/CS_URS_2024_01/877162001" TargetMode="External" /><Relationship Id="rId27" Type="http://schemas.openxmlformats.org/officeDocument/2006/relationships/hyperlink" Target="https://podminky.urs.cz/item/CS_URS_2024_01/893410101" TargetMode="External" /><Relationship Id="rId28" Type="http://schemas.openxmlformats.org/officeDocument/2006/relationships/hyperlink" Target="https://podminky.urs.cz/item/CS_URS_2024_01/893410102" TargetMode="External" /><Relationship Id="rId29" Type="http://schemas.openxmlformats.org/officeDocument/2006/relationships/hyperlink" Target="https://podminky.urs.cz/item/CS_URS_2024_01/893410103" TargetMode="External" /><Relationship Id="rId30" Type="http://schemas.openxmlformats.org/officeDocument/2006/relationships/hyperlink" Target="https://podminky.urs.cz/item/CS_URS_2024_01/899104112" TargetMode="External" /><Relationship Id="rId31" Type="http://schemas.openxmlformats.org/officeDocument/2006/relationships/hyperlink" Target="https://podminky.urs.cz/item/CS_URS_2024_01/899722112" TargetMode="External" /><Relationship Id="rId32" Type="http://schemas.openxmlformats.org/officeDocument/2006/relationships/hyperlink" Target="https://podminky.urs.cz/item/CS_URS_2024_01/892241111" TargetMode="External" /><Relationship Id="rId33" Type="http://schemas.openxmlformats.org/officeDocument/2006/relationships/hyperlink" Target="https://podminky.urs.cz/item/CS_URS_2024_01/892372111" TargetMode="External" /><Relationship Id="rId34" Type="http://schemas.openxmlformats.org/officeDocument/2006/relationships/hyperlink" Target="https://podminky.urs.cz/item/CS_URS_2024_01/998276101" TargetMode="External" /><Relationship Id="rId35" Type="http://schemas.openxmlformats.org/officeDocument/2006/relationships/hyperlink" Target="https://podminky.urs.cz/item/CS_URS_2024_01/998276124" TargetMode="External" /><Relationship Id="rId36" Type="http://schemas.openxmlformats.org/officeDocument/2006/relationships/drawing" Target="../drawings/drawing33.xml" /></Relationships>
</file>

<file path=xl/worksheets/_rels/sheet34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3_02/741122122" TargetMode="External" /><Relationship Id="rId2" Type="http://schemas.openxmlformats.org/officeDocument/2006/relationships/hyperlink" Target="https://podminky.urs.cz/item/CS_URS_2024_01/741122133" TargetMode="External" /><Relationship Id="rId3" Type="http://schemas.openxmlformats.org/officeDocument/2006/relationships/hyperlink" Target="https://podminky.urs.cz/item/CS_URS_2024_01/741122134" TargetMode="External" /><Relationship Id="rId4" Type="http://schemas.openxmlformats.org/officeDocument/2006/relationships/hyperlink" Target="https://podminky.urs.cz/item/CS_URS_2024_01/741122211" TargetMode="External" /><Relationship Id="rId5" Type="http://schemas.openxmlformats.org/officeDocument/2006/relationships/hyperlink" Target="https://podminky.urs.cz/item/CS_URS_2024_01/210204011" TargetMode="External" /><Relationship Id="rId6" Type="http://schemas.openxmlformats.org/officeDocument/2006/relationships/hyperlink" Target="https://podminky.urs.cz/item/CS_URS_2024_01/210204221" TargetMode="External" /><Relationship Id="rId7" Type="http://schemas.openxmlformats.org/officeDocument/2006/relationships/hyperlink" Target="https://podminky.urs.cz/item/CS_URS_2024_01/210220022" TargetMode="External" /><Relationship Id="rId8" Type="http://schemas.openxmlformats.org/officeDocument/2006/relationships/hyperlink" Target="https://podminky.urs.cz/item/CS_URS_2024_01/210220022" TargetMode="External" /><Relationship Id="rId9" Type="http://schemas.openxmlformats.org/officeDocument/2006/relationships/hyperlink" Target="https://podminky.urs.cz/item/CS_URS_2024_01/210220301" TargetMode="External" /><Relationship Id="rId10" Type="http://schemas.openxmlformats.org/officeDocument/2006/relationships/hyperlink" Target="https://podminky.urs.cz/item/CS_URS_2024_01/210220302" TargetMode="External" /><Relationship Id="rId11" Type="http://schemas.openxmlformats.org/officeDocument/2006/relationships/hyperlink" Target="https://podminky.urs.cz/item/CS_URS_2024_01/210220401" TargetMode="External" /><Relationship Id="rId12" Type="http://schemas.openxmlformats.org/officeDocument/2006/relationships/hyperlink" Target="https://podminky.urs.cz/item/CS_URS_2024_01/210280002" TargetMode="External" /><Relationship Id="rId13" Type="http://schemas.openxmlformats.org/officeDocument/2006/relationships/hyperlink" Target="https://podminky.urs.cz/item/CS_URS_2024_01/460141113" TargetMode="External" /><Relationship Id="rId14" Type="http://schemas.openxmlformats.org/officeDocument/2006/relationships/hyperlink" Target="https://podminky.urs.cz/item/CS_URS_2024_01/460171113" TargetMode="External" /><Relationship Id="rId15" Type="http://schemas.openxmlformats.org/officeDocument/2006/relationships/hyperlink" Target="https://podminky.urs.cz/item/CS_URS_2024_01/460171123" TargetMode="External" /><Relationship Id="rId16" Type="http://schemas.openxmlformats.org/officeDocument/2006/relationships/hyperlink" Target="https://podminky.urs.cz/item/CS_URS_2023_02/460171133" TargetMode="External" /><Relationship Id="rId17" Type="http://schemas.openxmlformats.org/officeDocument/2006/relationships/hyperlink" Target="https://podminky.urs.cz/item/CS_URS_2023_02/460171153" TargetMode="External" /><Relationship Id="rId18" Type="http://schemas.openxmlformats.org/officeDocument/2006/relationships/hyperlink" Target="https://podminky.urs.cz/item/CS_URS_2024_01/460341113" TargetMode="External" /><Relationship Id="rId19" Type="http://schemas.openxmlformats.org/officeDocument/2006/relationships/hyperlink" Target="https://podminky.urs.cz/item/CS_URS_2024_01/460341121" TargetMode="External" /><Relationship Id="rId20" Type="http://schemas.openxmlformats.org/officeDocument/2006/relationships/hyperlink" Target="https://podminky.urs.cz/item/CS_URS_2024_01/460361121" TargetMode="External" /><Relationship Id="rId21" Type="http://schemas.openxmlformats.org/officeDocument/2006/relationships/hyperlink" Target="https://podminky.urs.cz/item/CS_URS_2024_01/460451123" TargetMode="External" /><Relationship Id="rId22" Type="http://schemas.openxmlformats.org/officeDocument/2006/relationships/hyperlink" Target="https://podminky.urs.cz/item/CS_URS_2024_01/460451133" TargetMode="External" /><Relationship Id="rId23" Type="http://schemas.openxmlformats.org/officeDocument/2006/relationships/hyperlink" Target="https://podminky.urs.cz/item/CS_URS_2023_02/460451143" TargetMode="External" /><Relationship Id="rId24" Type="http://schemas.openxmlformats.org/officeDocument/2006/relationships/hyperlink" Target="https://podminky.urs.cz/item/CS_URS_2023_02/460451163" TargetMode="External" /><Relationship Id="rId25" Type="http://schemas.openxmlformats.org/officeDocument/2006/relationships/hyperlink" Target="https://podminky.urs.cz/item/CS_URS_2024_01/460641113" TargetMode="External" /><Relationship Id="rId26" Type="http://schemas.openxmlformats.org/officeDocument/2006/relationships/hyperlink" Target="https://podminky.urs.cz/item/CS_URS_2024_01/460661111" TargetMode="External" /><Relationship Id="rId27" Type="http://schemas.openxmlformats.org/officeDocument/2006/relationships/hyperlink" Target="https://podminky.urs.cz/item/CS_URS_2024_01/460671123" TargetMode="External" /><Relationship Id="rId28" Type="http://schemas.openxmlformats.org/officeDocument/2006/relationships/hyperlink" Target="https://podminky.urs.cz/item/CS_URS_2024_01/460791212" TargetMode="External" /><Relationship Id="rId29" Type="http://schemas.openxmlformats.org/officeDocument/2006/relationships/hyperlink" Target="https://podminky.urs.cz/item/CS_URS_2024_01/460791213" TargetMode="External" /><Relationship Id="rId30" Type="http://schemas.openxmlformats.org/officeDocument/2006/relationships/hyperlink" Target="https://podminky.urs.cz/item/CS_URS_2024_01/460791214" TargetMode="External" /><Relationship Id="rId31" Type="http://schemas.openxmlformats.org/officeDocument/2006/relationships/hyperlink" Target="https://podminky.urs.cz/item/CS_URS_2024_01/469981111" TargetMode="External" /><Relationship Id="rId32" Type="http://schemas.openxmlformats.org/officeDocument/2006/relationships/drawing" Target="../drawings/drawing34.xml" /></Relationships>
</file>

<file path=xl/worksheets/_rels/sheet3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9005122" TargetMode="External" /><Relationship Id="rId2" Type="http://schemas.openxmlformats.org/officeDocument/2006/relationships/hyperlink" Target="https://podminky.urs.cz/item/CS_URS_2024_01/119005151" TargetMode="External" /><Relationship Id="rId3" Type="http://schemas.openxmlformats.org/officeDocument/2006/relationships/hyperlink" Target="https://podminky.urs.cz/item/CS_URS_2024_01/183106614" TargetMode="External" /><Relationship Id="rId4" Type="http://schemas.openxmlformats.org/officeDocument/2006/relationships/hyperlink" Target="https://podminky.urs.cz/item/CS_URS_2024_01/183402121" TargetMode="External" /><Relationship Id="rId5" Type="http://schemas.openxmlformats.org/officeDocument/2006/relationships/hyperlink" Target="https://podminky.urs.cz/item/CS_URS_2024_01/184814211" TargetMode="External" /><Relationship Id="rId6" Type="http://schemas.openxmlformats.org/officeDocument/2006/relationships/hyperlink" Target="https://podminky.urs.cz/item/CS_URS_2024_01/564710101" TargetMode="External" /><Relationship Id="rId7" Type="http://schemas.openxmlformats.org/officeDocument/2006/relationships/hyperlink" Target="https://podminky.urs.cz/item/CS_URS_2024_01/712771751" TargetMode="External" /><Relationship Id="rId8" Type="http://schemas.openxmlformats.org/officeDocument/2006/relationships/hyperlink" Target="https://podminky.urs.cz/item/CS_URS_2024_01/174211101" TargetMode="External" /><Relationship Id="rId9" Type="http://schemas.openxmlformats.org/officeDocument/2006/relationships/hyperlink" Target="https://podminky.urs.cz/item/CS_URS_2024_01/184102115" TargetMode="External" /><Relationship Id="rId10" Type="http://schemas.openxmlformats.org/officeDocument/2006/relationships/hyperlink" Target="https://podminky.urs.cz/item/CS_URS_2024_01/185804311" TargetMode="External" /><Relationship Id="rId11" Type="http://schemas.openxmlformats.org/officeDocument/2006/relationships/hyperlink" Target="https://podminky.urs.cz/item/CS_URS_2024_01/185851121" TargetMode="External" /><Relationship Id="rId12" Type="http://schemas.openxmlformats.org/officeDocument/2006/relationships/hyperlink" Target="https://podminky.urs.cz/item/CS_URS_2024_01/184215231" TargetMode="External" /><Relationship Id="rId13" Type="http://schemas.openxmlformats.org/officeDocument/2006/relationships/hyperlink" Target="https://podminky.urs.cz/item/CS_URS_2024_01/184501141" TargetMode="External" /><Relationship Id="rId14" Type="http://schemas.openxmlformats.org/officeDocument/2006/relationships/hyperlink" Target="https://podminky.urs.cz/item/CS_URS_2024_01/184911161" TargetMode="External" /><Relationship Id="rId15" Type="http://schemas.openxmlformats.org/officeDocument/2006/relationships/hyperlink" Target="https://podminky.urs.cz/item/CS_URS_2024_01/183402121" TargetMode="External" /><Relationship Id="rId16" Type="http://schemas.openxmlformats.org/officeDocument/2006/relationships/hyperlink" Target="https://podminky.urs.cz/item/CS_URS_2024_01/184814211" TargetMode="External" /><Relationship Id="rId17" Type="http://schemas.openxmlformats.org/officeDocument/2006/relationships/hyperlink" Target="https://podminky.urs.cz/item/CS_URS_2024_01/564710101" TargetMode="External" /><Relationship Id="rId18" Type="http://schemas.openxmlformats.org/officeDocument/2006/relationships/hyperlink" Target="https://podminky.urs.cz/item/CS_URS_2024_01/712771751" TargetMode="External" /><Relationship Id="rId19" Type="http://schemas.openxmlformats.org/officeDocument/2006/relationships/hyperlink" Target="https://podminky.urs.cz/item/CS_URS_2024_01/174211101" TargetMode="External" /><Relationship Id="rId20" Type="http://schemas.openxmlformats.org/officeDocument/2006/relationships/hyperlink" Target="https://podminky.urs.cz/item/CS_URS_2024_01/184102115" TargetMode="External" /><Relationship Id="rId21" Type="http://schemas.openxmlformats.org/officeDocument/2006/relationships/hyperlink" Target="https://podminky.urs.cz/item/CS_URS_2024_01/185804311" TargetMode="External" /><Relationship Id="rId22" Type="http://schemas.openxmlformats.org/officeDocument/2006/relationships/hyperlink" Target="https://podminky.urs.cz/item/CS_URS_2024_01/185851121" TargetMode="External" /><Relationship Id="rId23" Type="http://schemas.openxmlformats.org/officeDocument/2006/relationships/hyperlink" Target="https://podminky.urs.cz/item/CS_URS_2024_01/184215231" TargetMode="External" /><Relationship Id="rId24" Type="http://schemas.openxmlformats.org/officeDocument/2006/relationships/hyperlink" Target="https://podminky.urs.cz/item/CS_URS_2024_01/184501141" TargetMode="External" /><Relationship Id="rId25" Type="http://schemas.openxmlformats.org/officeDocument/2006/relationships/hyperlink" Target="https://podminky.urs.cz/item/CS_URS_2024_01/184215412" TargetMode="External" /><Relationship Id="rId26" Type="http://schemas.openxmlformats.org/officeDocument/2006/relationships/hyperlink" Target="https://podminky.urs.cz/item/CS_URS_2024_01/183402121" TargetMode="External" /><Relationship Id="rId27" Type="http://schemas.openxmlformats.org/officeDocument/2006/relationships/hyperlink" Target="https://podminky.urs.cz/item/CS_URS_2024_01/184814211" TargetMode="External" /><Relationship Id="rId28" Type="http://schemas.openxmlformats.org/officeDocument/2006/relationships/hyperlink" Target="https://podminky.urs.cz/item/CS_URS_2024_01/181411121" TargetMode="External" /><Relationship Id="rId29" Type="http://schemas.openxmlformats.org/officeDocument/2006/relationships/hyperlink" Target="https://podminky.urs.cz/item/CS_URS_2024_01/183403161" TargetMode="External" /><Relationship Id="rId30" Type="http://schemas.openxmlformats.org/officeDocument/2006/relationships/hyperlink" Target="https://podminky.urs.cz/item/CS_URS_2024_01/183403153" TargetMode="External" /><Relationship Id="rId31" Type="http://schemas.openxmlformats.org/officeDocument/2006/relationships/hyperlink" Target="https://podminky.urs.cz/item/CS_URS_2024_01/185804312" TargetMode="External" /><Relationship Id="rId32" Type="http://schemas.openxmlformats.org/officeDocument/2006/relationships/hyperlink" Target="https://podminky.urs.cz/item/CS_URS_2024_01/185851121" TargetMode="External" /><Relationship Id="rId33" Type="http://schemas.openxmlformats.org/officeDocument/2006/relationships/hyperlink" Target="https://podminky.urs.cz/item/CS_URS_2024_01/111151131" TargetMode="External" /><Relationship Id="rId34" Type="http://schemas.openxmlformats.org/officeDocument/2006/relationships/hyperlink" Target="https://podminky.urs.cz/item/CS_URS_2024_01/183402121" TargetMode="External" /><Relationship Id="rId35" Type="http://schemas.openxmlformats.org/officeDocument/2006/relationships/hyperlink" Target="https://podminky.urs.cz/item/CS_URS_2024_01/184814211" TargetMode="External" /><Relationship Id="rId36" Type="http://schemas.openxmlformats.org/officeDocument/2006/relationships/hyperlink" Target="https://podminky.urs.cz/item/CS_URS_2024_01/181411121" TargetMode="External" /><Relationship Id="rId37" Type="http://schemas.openxmlformats.org/officeDocument/2006/relationships/hyperlink" Target="https://podminky.urs.cz/item/CS_URS_2024_01/183403161" TargetMode="External" /><Relationship Id="rId38" Type="http://schemas.openxmlformats.org/officeDocument/2006/relationships/hyperlink" Target="https://podminky.urs.cz/item/CS_URS_2024_01/183403153" TargetMode="External" /><Relationship Id="rId39" Type="http://schemas.openxmlformats.org/officeDocument/2006/relationships/hyperlink" Target="https://podminky.urs.cz/item/CS_URS_2024_01/185804312" TargetMode="External" /><Relationship Id="rId40" Type="http://schemas.openxmlformats.org/officeDocument/2006/relationships/hyperlink" Target="https://podminky.urs.cz/item/CS_URS_2024_01/185851121" TargetMode="External" /><Relationship Id="rId41" Type="http://schemas.openxmlformats.org/officeDocument/2006/relationships/hyperlink" Target="https://podminky.urs.cz/item/CS_URS_2024_01/111151131" TargetMode="External" /><Relationship Id="rId42" Type="http://schemas.openxmlformats.org/officeDocument/2006/relationships/hyperlink" Target="https://podminky.urs.cz/item/CS_URS_2024_01/183402121" TargetMode="External" /><Relationship Id="rId43" Type="http://schemas.openxmlformats.org/officeDocument/2006/relationships/hyperlink" Target="https://podminky.urs.cz/item/CS_URS_2024_01/183403153" TargetMode="External" /><Relationship Id="rId44" Type="http://schemas.openxmlformats.org/officeDocument/2006/relationships/hyperlink" Target="https://podminky.urs.cz/item/CS_URS_2024_01/184813511" TargetMode="External" /><Relationship Id="rId45" Type="http://schemas.openxmlformats.org/officeDocument/2006/relationships/hyperlink" Target="https://podminky.urs.cz/item/CS_URS_2024_01/183111111" TargetMode="External" /><Relationship Id="rId46" Type="http://schemas.openxmlformats.org/officeDocument/2006/relationships/hyperlink" Target="https://podminky.urs.cz/item/CS_URS_2024_01/183211322" TargetMode="External" /><Relationship Id="rId47" Type="http://schemas.openxmlformats.org/officeDocument/2006/relationships/hyperlink" Target="https://podminky.urs.cz/item/CS_URS_2024_01/183211313" TargetMode="External" /><Relationship Id="rId48" Type="http://schemas.openxmlformats.org/officeDocument/2006/relationships/hyperlink" Target="https://podminky.urs.cz/item/CS_URS_2024_01/185804312" TargetMode="External" /><Relationship Id="rId49" Type="http://schemas.openxmlformats.org/officeDocument/2006/relationships/hyperlink" Target="https://podminky.urs.cz/item/CS_URS_2024_01/185851121" TargetMode="External" /><Relationship Id="rId50" Type="http://schemas.openxmlformats.org/officeDocument/2006/relationships/hyperlink" Target="https://podminky.urs.cz/item/CS_URS_2024_01/185804111" TargetMode="External" /><Relationship Id="rId51" Type="http://schemas.openxmlformats.org/officeDocument/2006/relationships/hyperlink" Target="https://podminky.urs.cz/item/CS_URS_2024_01/184911421" TargetMode="External" /><Relationship Id="rId52" Type="http://schemas.openxmlformats.org/officeDocument/2006/relationships/hyperlink" Target="https://podminky.urs.cz/item/CS_URS_2024_01/184911151" TargetMode="External" /><Relationship Id="rId53" Type="http://schemas.openxmlformats.org/officeDocument/2006/relationships/hyperlink" Target="https://podminky.urs.cz/item/CS_URS_2024_01/183111111" TargetMode="External" /><Relationship Id="rId54" Type="http://schemas.openxmlformats.org/officeDocument/2006/relationships/hyperlink" Target="https://podminky.urs.cz/item/CS_URS_2024_01/183211322" TargetMode="External" /><Relationship Id="rId55" Type="http://schemas.openxmlformats.org/officeDocument/2006/relationships/hyperlink" Target="https://podminky.urs.cz/item/CS_URS_2024_01/185804111" TargetMode="External" /><Relationship Id="rId56" Type="http://schemas.openxmlformats.org/officeDocument/2006/relationships/hyperlink" Target="https://podminky.urs.cz/item/CS_URS_2024_01/998231311" TargetMode="External" /><Relationship Id="rId57" Type="http://schemas.openxmlformats.org/officeDocument/2006/relationships/hyperlink" Target="https://podminky.urs.cz/item/CS_URS_2024_01/185804311" TargetMode="External" /><Relationship Id="rId58" Type="http://schemas.openxmlformats.org/officeDocument/2006/relationships/hyperlink" Target="https://podminky.urs.cz/item/CS_URS_2024_01/185851121" TargetMode="External" /><Relationship Id="rId59" Type="http://schemas.openxmlformats.org/officeDocument/2006/relationships/hyperlink" Target="https://podminky.urs.cz/item/CS_URS_2024_01/184813151" TargetMode="External" /><Relationship Id="rId60" Type="http://schemas.openxmlformats.org/officeDocument/2006/relationships/hyperlink" Target="https://podminky.urs.cz/item/CS_URS_2024_01/184215173" TargetMode="External" /><Relationship Id="rId61" Type="http://schemas.openxmlformats.org/officeDocument/2006/relationships/hyperlink" Target="https://podminky.urs.cz/item/CS_URS_2024_01/184852323" TargetMode="External" /><Relationship Id="rId62" Type="http://schemas.openxmlformats.org/officeDocument/2006/relationships/hyperlink" Target="https://podminky.urs.cz/item/CS_URS_2024_01/185804312" TargetMode="External" /><Relationship Id="rId63" Type="http://schemas.openxmlformats.org/officeDocument/2006/relationships/hyperlink" Target="https://podminky.urs.cz/item/CS_URS_2024_01/185851121" TargetMode="External" /><Relationship Id="rId64" Type="http://schemas.openxmlformats.org/officeDocument/2006/relationships/hyperlink" Target="https://podminky.urs.cz/item/CS_URS_2024_01/184803112" TargetMode="External" /><Relationship Id="rId65" Type="http://schemas.openxmlformats.org/officeDocument/2006/relationships/hyperlink" Target="https://podminky.urs.cz/item/CS_URS_2024_01/184803113" TargetMode="External" /><Relationship Id="rId66" Type="http://schemas.openxmlformats.org/officeDocument/2006/relationships/hyperlink" Target="https://podminky.urs.cz/item/CS_URS_2024_01/185804214" TargetMode="External" /><Relationship Id="rId67" Type="http://schemas.openxmlformats.org/officeDocument/2006/relationships/hyperlink" Target="https://podminky.urs.cz/item/CS_URS_2024_01/185804252" TargetMode="External" /><Relationship Id="rId68" Type="http://schemas.openxmlformats.org/officeDocument/2006/relationships/hyperlink" Target="https://podminky.urs.cz/item/CS_URS_2024_01/185804251" TargetMode="External" /><Relationship Id="rId69" Type="http://schemas.openxmlformats.org/officeDocument/2006/relationships/hyperlink" Target="https://podminky.urs.cz/item/CS_URS_2024_01/185804211" TargetMode="External" /><Relationship Id="rId70" Type="http://schemas.openxmlformats.org/officeDocument/2006/relationships/hyperlink" Target="https://podminky.urs.cz/item/CS_URS_2024_01/184817114" TargetMode="External" /><Relationship Id="rId71" Type="http://schemas.openxmlformats.org/officeDocument/2006/relationships/hyperlink" Target="https://podminky.urs.cz/item/CS_URS_2024_01/185804312" TargetMode="External" /><Relationship Id="rId72" Type="http://schemas.openxmlformats.org/officeDocument/2006/relationships/hyperlink" Target="https://podminky.urs.cz/item/CS_URS_2024_01/185851121" TargetMode="External" /><Relationship Id="rId73" Type="http://schemas.openxmlformats.org/officeDocument/2006/relationships/hyperlink" Target="https://podminky.urs.cz/item/CS_URS_2024_01/183211422" TargetMode="External" /><Relationship Id="rId74" Type="http://schemas.openxmlformats.org/officeDocument/2006/relationships/hyperlink" Target="https://podminky.urs.cz/item/CS_URS_2023_02/185802113" TargetMode="External" /><Relationship Id="rId75" Type="http://schemas.openxmlformats.org/officeDocument/2006/relationships/hyperlink" Target="https://podminky.urs.cz/item/CS_URS_2024_01/184911421" TargetMode="External" /><Relationship Id="rId76" Type="http://schemas.openxmlformats.org/officeDocument/2006/relationships/hyperlink" Target="https://podminky.urs.cz/item/CS_URS_2024_01/184911151" TargetMode="External" /><Relationship Id="rId77" Type="http://schemas.openxmlformats.org/officeDocument/2006/relationships/hyperlink" Target="https://podminky.urs.cz/item/CS_URS_2024_01/185811151" TargetMode="External" /><Relationship Id="rId78" Type="http://schemas.openxmlformats.org/officeDocument/2006/relationships/hyperlink" Target="https://podminky.urs.cz/item/CS_URS_2024_01/111151131" TargetMode="External" /><Relationship Id="rId79" Type="http://schemas.openxmlformats.org/officeDocument/2006/relationships/hyperlink" Target="https://podminky.urs.cz/item/CS_URS_2024_01/185804312" TargetMode="External" /><Relationship Id="rId80" Type="http://schemas.openxmlformats.org/officeDocument/2006/relationships/hyperlink" Target="https://podminky.urs.cz/item/CS_URS_2024_01/185851121" TargetMode="External" /><Relationship Id="rId81" Type="http://schemas.openxmlformats.org/officeDocument/2006/relationships/hyperlink" Target="https://podminky.urs.cz/item/CS_URS_2023_02/185802113" TargetMode="External" /><Relationship Id="rId82" Type="http://schemas.openxmlformats.org/officeDocument/2006/relationships/hyperlink" Target="https://podminky.urs.cz/item/CS_URS_2024_01/111151131" TargetMode="External" /><Relationship Id="rId83" Type="http://schemas.openxmlformats.org/officeDocument/2006/relationships/hyperlink" Target="https://podminky.urs.cz/item/CS_URS_2024_01/185804312" TargetMode="External" /><Relationship Id="rId84" Type="http://schemas.openxmlformats.org/officeDocument/2006/relationships/hyperlink" Target="https://podminky.urs.cz/item/CS_URS_2024_01/185851121" TargetMode="External" /><Relationship Id="rId85" Type="http://schemas.openxmlformats.org/officeDocument/2006/relationships/drawing" Target="../drawings/drawing35.xml" /></Relationships>
</file>

<file path=xl/worksheets/_rels/sheet3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85804311" TargetMode="External" /><Relationship Id="rId2" Type="http://schemas.openxmlformats.org/officeDocument/2006/relationships/hyperlink" Target="https://podminky.urs.cz/item/CS_URS_2024_01/185851121" TargetMode="External" /><Relationship Id="rId3" Type="http://schemas.openxmlformats.org/officeDocument/2006/relationships/hyperlink" Target="https://podminky.urs.cz/item/CS_URS_2024_01/184813151" TargetMode="External" /><Relationship Id="rId4" Type="http://schemas.openxmlformats.org/officeDocument/2006/relationships/hyperlink" Target="https://podminky.urs.cz/item/CS_URS_2024_01/184215173" TargetMode="External" /><Relationship Id="rId5" Type="http://schemas.openxmlformats.org/officeDocument/2006/relationships/hyperlink" Target="https://podminky.urs.cz/item/CS_URS_2024_01/184852323" TargetMode="External" /><Relationship Id="rId6" Type="http://schemas.openxmlformats.org/officeDocument/2006/relationships/hyperlink" Target="https://podminky.urs.cz/item/CS_URS_2024_01/111151131" TargetMode="External" /><Relationship Id="rId7" Type="http://schemas.openxmlformats.org/officeDocument/2006/relationships/hyperlink" Target="https://podminky.urs.cz/item/CS_URS_2024_01/185804312" TargetMode="External" /><Relationship Id="rId8" Type="http://schemas.openxmlformats.org/officeDocument/2006/relationships/hyperlink" Target="https://podminky.urs.cz/item/CS_URS_2024_01/185851121" TargetMode="External" /><Relationship Id="rId9" Type="http://schemas.openxmlformats.org/officeDocument/2006/relationships/hyperlink" Target="https://podminky.urs.cz/item/CS_URS_2023_02/185802113" TargetMode="External" /><Relationship Id="rId10" Type="http://schemas.openxmlformats.org/officeDocument/2006/relationships/hyperlink" Target="https://podminky.urs.cz/item/CS_URS_2024_01/111151131" TargetMode="External" /><Relationship Id="rId11" Type="http://schemas.openxmlformats.org/officeDocument/2006/relationships/hyperlink" Target="https://podminky.urs.cz/item/CS_URS_2024_01/185804312" TargetMode="External" /><Relationship Id="rId12" Type="http://schemas.openxmlformats.org/officeDocument/2006/relationships/hyperlink" Target="https://podminky.urs.cz/item/CS_URS_2024_01/185851121" TargetMode="External" /><Relationship Id="rId13" Type="http://schemas.openxmlformats.org/officeDocument/2006/relationships/hyperlink" Target="https://podminky.urs.cz/item/CS_URS_2024_01/185804252" TargetMode="External" /><Relationship Id="rId14" Type="http://schemas.openxmlformats.org/officeDocument/2006/relationships/hyperlink" Target="https://podminky.urs.cz/item/CS_URS_2024_01/185804251" TargetMode="External" /><Relationship Id="rId15" Type="http://schemas.openxmlformats.org/officeDocument/2006/relationships/hyperlink" Target="https://podminky.urs.cz/item/CS_URS_2024_01/185804211" TargetMode="External" /><Relationship Id="rId16" Type="http://schemas.openxmlformats.org/officeDocument/2006/relationships/hyperlink" Target="https://podminky.urs.cz/item/CS_URS_2024_01/184817114" TargetMode="External" /><Relationship Id="rId17" Type="http://schemas.openxmlformats.org/officeDocument/2006/relationships/hyperlink" Target="https://podminky.urs.cz/item/CS_URS_2024_01/185804312" TargetMode="External" /><Relationship Id="rId18" Type="http://schemas.openxmlformats.org/officeDocument/2006/relationships/hyperlink" Target="https://podminky.urs.cz/item/CS_URS_2024_01/185851121" TargetMode="External" /><Relationship Id="rId19" Type="http://schemas.openxmlformats.org/officeDocument/2006/relationships/hyperlink" Target="https://podminky.urs.cz/item/CS_URS_2024_01/183211422" TargetMode="External" /><Relationship Id="rId20" Type="http://schemas.openxmlformats.org/officeDocument/2006/relationships/hyperlink" Target="https://podminky.urs.cz/item/CS_URS_2023_02/185802113" TargetMode="External" /><Relationship Id="rId21" Type="http://schemas.openxmlformats.org/officeDocument/2006/relationships/hyperlink" Target="https://podminky.urs.cz/item/CS_URS_2024_01/184911421" TargetMode="External" /><Relationship Id="rId22" Type="http://schemas.openxmlformats.org/officeDocument/2006/relationships/hyperlink" Target="https://podminky.urs.cz/item/CS_URS_2024_01/185811151" TargetMode="External" /><Relationship Id="rId23" Type="http://schemas.openxmlformats.org/officeDocument/2006/relationships/hyperlink" Target="https://podminky.urs.cz/item/CS_URS_2024_01/185804312" TargetMode="External" /><Relationship Id="rId24" Type="http://schemas.openxmlformats.org/officeDocument/2006/relationships/hyperlink" Target="https://podminky.urs.cz/item/CS_URS_2024_01/185851121" TargetMode="External" /><Relationship Id="rId25" Type="http://schemas.openxmlformats.org/officeDocument/2006/relationships/hyperlink" Target="https://podminky.urs.cz/item/CS_URS_2024_01/184803112" TargetMode="External" /><Relationship Id="rId26" Type="http://schemas.openxmlformats.org/officeDocument/2006/relationships/hyperlink" Target="https://podminky.urs.cz/item/CS_URS_2024_01/184803113" TargetMode="External" /><Relationship Id="rId27" Type="http://schemas.openxmlformats.org/officeDocument/2006/relationships/hyperlink" Target="https://podminky.urs.cz/item/CS_URS_2024_01/185804214" TargetMode="External" /><Relationship Id="rId28" Type="http://schemas.openxmlformats.org/officeDocument/2006/relationships/drawing" Target="../drawings/drawing36.xml" /></Relationships>
</file>

<file path=xl/worksheets/_rels/sheet3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11151231" TargetMode="External" /><Relationship Id="rId2" Type="http://schemas.openxmlformats.org/officeDocument/2006/relationships/hyperlink" Target="https://podminky.urs.cz/item/CS_URS_2024_01/181151311" TargetMode="External" /><Relationship Id="rId3" Type="http://schemas.openxmlformats.org/officeDocument/2006/relationships/hyperlink" Target="https://podminky.urs.cz/item/CS_URS_2024_01/181451121" TargetMode="External" /><Relationship Id="rId4" Type="http://schemas.openxmlformats.org/officeDocument/2006/relationships/hyperlink" Target="https://podminky.urs.cz/item/CS_URS_2024_01/183403153" TargetMode="External" /><Relationship Id="rId5" Type="http://schemas.openxmlformats.org/officeDocument/2006/relationships/hyperlink" Target="https://podminky.urs.cz/item/CS_URS_2024_01/183403161" TargetMode="External" /><Relationship Id="rId6" Type="http://schemas.openxmlformats.org/officeDocument/2006/relationships/hyperlink" Target="https://podminky.urs.cz/item/CS_URS_2024_01/185804312" TargetMode="External" /><Relationship Id="rId7" Type="http://schemas.openxmlformats.org/officeDocument/2006/relationships/hyperlink" Target="https://podminky.urs.cz/item/CS_URS_2024_01/185851121" TargetMode="External" /><Relationship Id="rId8" Type="http://schemas.openxmlformats.org/officeDocument/2006/relationships/hyperlink" Target="https://podminky.urs.cz/item/CS_URS_2024_01/998231311" TargetMode="External" /><Relationship Id="rId9" Type="http://schemas.openxmlformats.org/officeDocument/2006/relationships/hyperlink" Target="https://podminky.urs.cz/item/CS_URS_2024_01/185804311" TargetMode="External" /><Relationship Id="rId10" Type="http://schemas.openxmlformats.org/officeDocument/2006/relationships/hyperlink" Target="https://podminky.urs.cz/item/CS_URS_2024_01/185851121" TargetMode="External" /><Relationship Id="rId11" Type="http://schemas.openxmlformats.org/officeDocument/2006/relationships/hyperlink" Target="https://podminky.urs.cz/item/CS_URS_2024_01/184813151" TargetMode="External" /><Relationship Id="rId12" Type="http://schemas.openxmlformats.org/officeDocument/2006/relationships/hyperlink" Target="https://podminky.urs.cz/item/CS_URS_2024_01/184215173" TargetMode="External" /><Relationship Id="rId13" Type="http://schemas.openxmlformats.org/officeDocument/2006/relationships/hyperlink" Target="https://podminky.urs.cz/item/CS_URS_2024_01/184852323" TargetMode="External" /><Relationship Id="rId14" Type="http://schemas.openxmlformats.org/officeDocument/2006/relationships/hyperlink" Target="https://podminky.urs.cz/item/CS_URS_2024_01/185804312" TargetMode="External" /><Relationship Id="rId15" Type="http://schemas.openxmlformats.org/officeDocument/2006/relationships/hyperlink" Target="https://podminky.urs.cz/item/CS_URS_2024_01/185851121" TargetMode="External" /><Relationship Id="rId16" Type="http://schemas.openxmlformats.org/officeDocument/2006/relationships/hyperlink" Target="https://podminky.urs.cz/item/CS_URS_2024_01/184806111" TargetMode="External" /><Relationship Id="rId17" Type="http://schemas.openxmlformats.org/officeDocument/2006/relationships/hyperlink" Target="https://podminky.urs.cz/item/CS_URS_2024_01/185804214" TargetMode="External" /><Relationship Id="rId18" Type="http://schemas.openxmlformats.org/officeDocument/2006/relationships/hyperlink" Target="https://podminky.urs.cz/item/CS_URS_2024_01/111151231" TargetMode="External" /><Relationship Id="rId19" Type="http://schemas.openxmlformats.org/officeDocument/2006/relationships/hyperlink" Target="https://podminky.urs.cz/item/CS_URS_2024_01/185811221" TargetMode="External" /><Relationship Id="rId20" Type="http://schemas.openxmlformats.org/officeDocument/2006/relationships/hyperlink" Target="https://podminky.urs.cz/item/CS_URS_2024_01/111151231" TargetMode="External" /><Relationship Id="rId21" Type="http://schemas.openxmlformats.org/officeDocument/2006/relationships/hyperlink" Target="https://podminky.urs.cz/item/CS_URS_2024_01/185811221" TargetMode="External" /><Relationship Id="rId22" Type="http://schemas.openxmlformats.org/officeDocument/2006/relationships/hyperlink" Target="https://podminky.urs.cz/item/CS_URS_2024_01/111151231" TargetMode="External" /><Relationship Id="rId23" Type="http://schemas.openxmlformats.org/officeDocument/2006/relationships/hyperlink" Target="https://podminky.urs.cz/item/CS_URS_2023_02/185802113" TargetMode="External" /><Relationship Id="rId24" Type="http://schemas.openxmlformats.org/officeDocument/2006/relationships/hyperlink" Target="https://podminky.urs.cz/item/CS_URS_2024_01/111151231" TargetMode="External" /><Relationship Id="rId25" Type="http://schemas.openxmlformats.org/officeDocument/2006/relationships/hyperlink" Target="https://podminky.urs.cz/item/CS_URS_2024_01/185811221" TargetMode="External" /><Relationship Id="rId26" Type="http://schemas.openxmlformats.org/officeDocument/2006/relationships/drawing" Target="../drawings/drawing37.xml" /></Relationships>
</file>

<file path=xl/worksheets/_rels/sheet38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122151101" TargetMode="External" /><Relationship Id="rId2" Type="http://schemas.openxmlformats.org/officeDocument/2006/relationships/hyperlink" Target="https://podminky.urs.cz/item/CS_URS_2024_01/122251101" TargetMode="External" /><Relationship Id="rId3" Type="http://schemas.openxmlformats.org/officeDocument/2006/relationships/hyperlink" Target="https://podminky.urs.cz/item/CS_URS_2024_01/122351101" TargetMode="External" /><Relationship Id="rId4" Type="http://schemas.openxmlformats.org/officeDocument/2006/relationships/hyperlink" Target="https://podminky.urs.cz/item/CS_URS_2024_01/132151251" TargetMode="External" /><Relationship Id="rId5" Type="http://schemas.openxmlformats.org/officeDocument/2006/relationships/hyperlink" Target="https://podminky.urs.cz/item/CS_URS_2024_01/132251251" TargetMode="External" /><Relationship Id="rId6" Type="http://schemas.openxmlformats.org/officeDocument/2006/relationships/hyperlink" Target="https://podminky.urs.cz/item/CS_URS_2024_01/132351251" TargetMode="External" /><Relationship Id="rId7" Type="http://schemas.openxmlformats.org/officeDocument/2006/relationships/hyperlink" Target="https://podminky.urs.cz/item/CS_URS_2024_01/162751117" TargetMode="External" /><Relationship Id="rId8" Type="http://schemas.openxmlformats.org/officeDocument/2006/relationships/hyperlink" Target="https://podminky.urs.cz/item/CS_URS_2024_01/162751119" TargetMode="External" /><Relationship Id="rId9" Type="http://schemas.openxmlformats.org/officeDocument/2006/relationships/hyperlink" Target="https://podminky.urs.cz/item/CS_URS_2024_01/162751137" TargetMode="External" /><Relationship Id="rId10" Type="http://schemas.openxmlformats.org/officeDocument/2006/relationships/hyperlink" Target="https://podminky.urs.cz/item/CS_URS_2024_01/162751139" TargetMode="External" /><Relationship Id="rId11" Type="http://schemas.openxmlformats.org/officeDocument/2006/relationships/hyperlink" Target="https://podminky.urs.cz/item/CS_URS_2024_01/171201221" TargetMode="External" /><Relationship Id="rId12" Type="http://schemas.openxmlformats.org/officeDocument/2006/relationships/hyperlink" Target="https://podminky.urs.cz/item/CS_URS_2024_01/171201231" TargetMode="External" /><Relationship Id="rId13" Type="http://schemas.openxmlformats.org/officeDocument/2006/relationships/hyperlink" Target="https://podminky.urs.cz/item/CS_URS_2024_01/181951112" TargetMode="External" /><Relationship Id="rId14" Type="http://schemas.openxmlformats.org/officeDocument/2006/relationships/hyperlink" Target="https://podminky.urs.cz/item/CS_URS_2024_01/181951114" TargetMode="External" /><Relationship Id="rId15" Type="http://schemas.openxmlformats.org/officeDocument/2006/relationships/hyperlink" Target="https://podminky.urs.cz/item/CS_URS_2024_01/271572211" TargetMode="External" /><Relationship Id="rId16" Type="http://schemas.openxmlformats.org/officeDocument/2006/relationships/hyperlink" Target="https://podminky.urs.cz/item/CS_URS_2024_01/274321411" TargetMode="External" /><Relationship Id="rId17" Type="http://schemas.openxmlformats.org/officeDocument/2006/relationships/hyperlink" Target="https://podminky.urs.cz/item/CS_URS_2024_01/274351121" TargetMode="External" /><Relationship Id="rId18" Type="http://schemas.openxmlformats.org/officeDocument/2006/relationships/hyperlink" Target="https://podminky.urs.cz/item/CS_URS_2024_01/274351122" TargetMode="External" /><Relationship Id="rId19" Type="http://schemas.openxmlformats.org/officeDocument/2006/relationships/hyperlink" Target="https://podminky.urs.cz/item/CS_URS_2024_01/274361821" TargetMode="External" /><Relationship Id="rId20" Type="http://schemas.openxmlformats.org/officeDocument/2006/relationships/hyperlink" Target="https://podminky.urs.cz/item/CS_URS_2024_01/564801012" TargetMode="External" /><Relationship Id="rId21" Type="http://schemas.openxmlformats.org/officeDocument/2006/relationships/hyperlink" Target="https://podminky.urs.cz/item/CS_URS_2024_01/564871011" TargetMode="External" /><Relationship Id="rId22" Type="http://schemas.openxmlformats.org/officeDocument/2006/relationships/hyperlink" Target="https://podminky.urs.cz/item/CS_URS_2024_01/591111111" TargetMode="External" /><Relationship Id="rId23" Type="http://schemas.openxmlformats.org/officeDocument/2006/relationships/hyperlink" Target="https://podminky.urs.cz/item/CS_URS_2024_01/919726122" TargetMode="External" /><Relationship Id="rId24" Type="http://schemas.openxmlformats.org/officeDocument/2006/relationships/hyperlink" Target="https://podminky.urs.cz/item/CS_URS_2024_01/949101111" TargetMode="External" /><Relationship Id="rId25" Type="http://schemas.openxmlformats.org/officeDocument/2006/relationships/hyperlink" Target="https://podminky.urs.cz/item/CS_URS_2023_02/998017001" TargetMode="External" /><Relationship Id="rId26" Type="http://schemas.openxmlformats.org/officeDocument/2006/relationships/hyperlink" Target="https://podminky.urs.cz/item/CS_URS_2024_01/712363001" TargetMode="External" /><Relationship Id="rId27" Type="http://schemas.openxmlformats.org/officeDocument/2006/relationships/hyperlink" Target="https://podminky.urs.cz/item/CS_URS_2024_01/712363104" TargetMode="External" /><Relationship Id="rId28" Type="http://schemas.openxmlformats.org/officeDocument/2006/relationships/hyperlink" Target="https://podminky.urs.cz/item/CS_URS_2024_01/712363205" TargetMode="External" /><Relationship Id="rId29" Type="http://schemas.openxmlformats.org/officeDocument/2006/relationships/hyperlink" Target="https://podminky.urs.cz/item/CS_URS_2024_01/712771101" TargetMode="External" /><Relationship Id="rId30" Type="http://schemas.openxmlformats.org/officeDocument/2006/relationships/hyperlink" Target="https://podminky.urs.cz/item/CS_URS_2024_01/712771331" TargetMode="External" /><Relationship Id="rId31" Type="http://schemas.openxmlformats.org/officeDocument/2006/relationships/hyperlink" Target="https://podminky.urs.cz/item/CS_URS_2024_01/712771401" TargetMode="External" /><Relationship Id="rId32" Type="http://schemas.openxmlformats.org/officeDocument/2006/relationships/hyperlink" Target="https://podminky.urs.cz/item/CS_URS_2024_01/712771521" TargetMode="External" /><Relationship Id="rId33" Type="http://schemas.openxmlformats.org/officeDocument/2006/relationships/hyperlink" Target="https://podminky.urs.cz/item/CS_URS_2024_01/998712101" TargetMode="External" /><Relationship Id="rId34" Type="http://schemas.openxmlformats.org/officeDocument/2006/relationships/hyperlink" Target="https://podminky.urs.cz/item/CS_URS_2024_01/762083122" TargetMode="External" /><Relationship Id="rId35" Type="http://schemas.openxmlformats.org/officeDocument/2006/relationships/hyperlink" Target="https://podminky.urs.cz/item/CS_URS_2024_01/762332142" TargetMode="External" /><Relationship Id="rId36" Type="http://schemas.openxmlformats.org/officeDocument/2006/relationships/hyperlink" Target="https://podminky.urs.cz/item/CS_URS_2024_01/762395000" TargetMode="External" /><Relationship Id="rId37" Type="http://schemas.openxmlformats.org/officeDocument/2006/relationships/hyperlink" Target="https://podminky.urs.cz/item/CS_URS_2024_01/762361323" TargetMode="External" /><Relationship Id="rId38" Type="http://schemas.openxmlformats.org/officeDocument/2006/relationships/hyperlink" Target="https://podminky.urs.cz/item/CS_URS_2024_01/998762101" TargetMode="External" /><Relationship Id="rId39" Type="http://schemas.openxmlformats.org/officeDocument/2006/relationships/hyperlink" Target="https://podminky.urs.cz/item/CS_URS_2024_01/764558422" TargetMode="External" /><Relationship Id="rId40" Type="http://schemas.openxmlformats.org/officeDocument/2006/relationships/hyperlink" Target="https://podminky.urs.cz/item/CS_URS_2024_01/998764101" TargetMode="External" /><Relationship Id="rId41" Type="http://schemas.openxmlformats.org/officeDocument/2006/relationships/hyperlink" Target="https://podminky.urs.cz/item/CS_URS_2024_01/998766201" TargetMode="External" /><Relationship Id="rId42" Type="http://schemas.openxmlformats.org/officeDocument/2006/relationships/hyperlink" Target="https://podminky.urs.cz/item/CS_URS_2023_02/767A9003" TargetMode="External" /><Relationship Id="rId43" Type="http://schemas.openxmlformats.org/officeDocument/2006/relationships/drawing" Target="../drawings/drawing38.xml" /></Relationships>
</file>

<file path=xl/worksheets/_rels/sheet3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741372153" TargetMode="External" /><Relationship Id="rId2" Type="http://schemas.openxmlformats.org/officeDocument/2006/relationships/hyperlink" Target="https://podminky.urs.cz/item/CS_URS_2024_01/210220020" TargetMode="External" /><Relationship Id="rId3" Type="http://schemas.openxmlformats.org/officeDocument/2006/relationships/hyperlink" Target="https://podminky.urs.cz/item/CS_URS_2024_01/210220022" TargetMode="External" /><Relationship Id="rId4" Type="http://schemas.openxmlformats.org/officeDocument/2006/relationships/hyperlink" Target="https://podminky.urs.cz/item/CS_URS_2024_01/210220301" TargetMode="External" /><Relationship Id="rId5" Type="http://schemas.openxmlformats.org/officeDocument/2006/relationships/hyperlink" Target="https://podminky.urs.cz/item/CS_URS_2024_01/210220302" TargetMode="External" /><Relationship Id="rId6" Type="http://schemas.openxmlformats.org/officeDocument/2006/relationships/hyperlink" Target="https://podminky.urs.cz/item/CS_URS_2024_01/210220401" TargetMode="External" /><Relationship Id="rId7" Type="http://schemas.openxmlformats.org/officeDocument/2006/relationships/hyperlink" Target="https://podminky.urs.cz/item/CS_URS_2024_01/210280001" TargetMode="External" /><Relationship Id="rId8" Type="http://schemas.openxmlformats.org/officeDocument/2006/relationships/hyperlink" Target="https://podminky.urs.cz/item/CS_URS_2024_01/210813011" TargetMode="External" /><Relationship Id="rId9" Type="http://schemas.openxmlformats.org/officeDocument/2006/relationships/drawing" Target="../drawings/drawing39.xml" /></Relationships>
</file>

<file path=xl/worksheets/_rels/sheet40.xml.rels>&#65279;<?xml version="1.0" encoding="utf-8"?><Relationships xmlns="http://schemas.openxmlformats.org/package/2006/relationships"><Relationship Id="rId1" Type="http://schemas.openxmlformats.org/officeDocument/2006/relationships/drawing" Target="../drawings/drawing40.xml" /></Relationships>
</file>

<file path=xl/worksheets/_rels/sheet41.xml.rels>&#65279;<?xml version="1.0" encoding="utf-8"?><Relationships xmlns="http://schemas.openxmlformats.org/package/2006/relationships"><Relationship Id="rId1" Type="http://schemas.openxmlformats.org/officeDocument/2006/relationships/drawing" Target="../drawings/drawing41.xml" /></Relationships>
</file>

<file path=xl/worksheets/_rels/sheet42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4_01/011103000" TargetMode="External" /><Relationship Id="rId2" Type="http://schemas.openxmlformats.org/officeDocument/2006/relationships/hyperlink" Target="https://podminky.urs.cz/item/CS_URS_2024_01/012002000" TargetMode="External" /><Relationship Id="rId3" Type="http://schemas.openxmlformats.org/officeDocument/2006/relationships/hyperlink" Target="https://podminky.urs.cz/item/CS_URS_2024_01/013002000" TargetMode="External" /><Relationship Id="rId4" Type="http://schemas.openxmlformats.org/officeDocument/2006/relationships/hyperlink" Target="https://podminky.urs.cz/item/CS_URS_2024_01/030001000" TargetMode="External" /><Relationship Id="rId5" Type="http://schemas.openxmlformats.org/officeDocument/2006/relationships/hyperlink" Target="https://podminky.urs.cz/item/CS_URS_2024_01/040001000" TargetMode="External" /><Relationship Id="rId6" Type="http://schemas.openxmlformats.org/officeDocument/2006/relationships/hyperlink" Target="https://podminky.urs.cz/item/CS_URS_2024_01/060001000" TargetMode="External" /><Relationship Id="rId7" Type="http://schemas.openxmlformats.org/officeDocument/2006/relationships/hyperlink" Target="https://podminky.urs.cz/item/CS_URS_2024_01/070001000" TargetMode="External" /><Relationship Id="rId8" Type="http://schemas.openxmlformats.org/officeDocument/2006/relationships/hyperlink" Target="https://podminky.urs.cz/item/CS_URS_2024_01/090001000" TargetMode="External" /><Relationship Id="rId9" Type="http://schemas.openxmlformats.org/officeDocument/2006/relationships/drawing" Target="../drawings/drawing42.xml" /></Relationships>
</file>

<file path=xl/worksheets/_rels/sheet43.xml.rels>&#65279;<?xml version="1.0" encoding="utf-8"?><Relationships xmlns="http://schemas.openxmlformats.org/package/2006/relationships"><Relationship Id="rId1" Type="http://schemas.openxmlformats.org/officeDocument/2006/relationships/drawing" Target="../drawings/drawing43.xml" /></Relationships>
</file>

<file path=xl/worksheets/_rels/sheet44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20" t="s">
        <v>0</v>
      </c>
      <c r="AZ1" s="20" t="s">
        <v>1</v>
      </c>
      <c r="BA1" s="20" t="s">
        <v>2</v>
      </c>
      <c r="BB1" s="20" t="s">
        <v>3</v>
      </c>
      <c r="BT1" s="20" t="s">
        <v>4</v>
      </c>
      <c r="BU1" s="20" t="s">
        <v>4</v>
      </c>
      <c r="BV1" s="20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21" t="s">
        <v>6</v>
      </c>
      <c r="BT2" s="21" t="s">
        <v>7</v>
      </c>
    </row>
    <row r="3" s="1" customFormat="1" ht="6.96" customHeight="1">
      <c r="B3" s="22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23"/>
      <c r="AK3" s="23"/>
      <c r="AL3" s="23"/>
      <c r="AM3" s="23"/>
      <c r="AN3" s="23"/>
      <c r="AO3" s="23"/>
      <c r="AP3" s="23"/>
      <c r="AQ3" s="23"/>
      <c r="AR3" s="24"/>
      <c r="BS3" s="21" t="s">
        <v>6</v>
      </c>
      <c r="BT3" s="21" t="s">
        <v>8</v>
      </c>
    </row>
    <row r="4" s="1" customFormat="1" ht="24.96" customHeight="1">
      <c r="B4" s="25"/>
      <c r="C4" s="26"/>
      <c r="D4" s="27" t="s">
        <v>9</v>
      </c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F4" s="26"/>
      <c r="AG4" s="26"/>
      <c r="AH4" s="26"/>
      <c r="AI4" s="26"/>
      <c r="AJ4" s="26"/>
      <c r="AK4" s="26"/>
      <c r="AL4" s="26"/>
      <c r="AM4" s="26"/>
      <c r="AN4" s="26"/>
      <c r="AO4" s="26"/>
      <c r="AP4" s="26"/>
      <c r="AQ4" s="26"/>
      <c r="AR4" s="24"/>
      <c r="AS4" s="28" t="s">
        <v>10</v>
      </c>
      <c r="BE4" s="29" t="s">
        <v>11</v>
      </c>
      <c r="BS4" s="21" t="s">
        <v>12</v>
      </c>
    </row>
    <row r="5" s="1" customFormat="1" ht="12" customHeight="1">
      <c r="B5" s="25"/>
      <c r="C5" s="26"/>
      <c r="D5" s="30" t="s">
        <v>13</v>
      </c>
      <c r="E5" s="26"/>
      <c r="F5" s="26"/>
      <c r="G5" s="26"/>
      <c r="H5" s="26"/>
      <c r="I5" s="26"/>
      <c r="J5" s="26"/>
      <c r="K5" s="31" t="s">
        <v>14</v>
      </c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26"/>
      <c r="AL5" s="26"/>
      <c r="AM5" s="26"/>
      <c r="AN5" s="26"/>
      <c r="AO5" s="26"/>
      <c r="AP5" s="26"/>
      <c r="AQ5" s="26"/>
      <c r="AR5" s="24"/>
      <c r="BE5" s="32" t="s">
        <v>15</v>
      </c>
      <c r="BS5" s="21" t="s">
        <v>6</v>
      </c>
    </row>
    <row r="6" s="1" customFormat="1" ht="36.96" customHeight="1">
      <c r="B6" s="25"/>
      <c r="C6" s="26"/>
      <c r="D6" s="33" t="s">
        <v>16</v>
      </c>
      <c r="E6" s="26"/>
      <c r="F6" s="26"/>
      <c r="G6" s="26"/>
      <c r="H6" s="26"/>
      <c r="I6" s="26"/>
      <c r="J6" s="26"/>
      <c r="K6" s="34" t="s">
        <v>17</v>
      </c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26"/>
      <c r="AL6" s="26"/>
      <c r="AM6" s="26"/>
      <c r="AN6" s="26"/>
      <c r="AO6" s="26"/>
      <c r="AP6" s="26"/>
      <c r="AQ6" s="26"/>
      <c r="AR6" s="24"/>
      <c r="BE6" s="35"/>
      <c r="BS6" s="21" t="s">
        <v>6</v>
      </c>
    </row>
    <row r="7" s="1" customFormat="1" ht="12" customHeight="1">
      <c r="B7" s="25"/>
      <c r="C7" s="26"/>
      <c r="D7" s="36" t="s">
        <v>18</v>
      </c>
      <c r="E7" s="26"/>
      <c r="F7" s="26"/>
      <c r="G7" s="26"/>
      <c r="H7" s="26"/>
      <c r="I7" s="26"/>
      <c r="J7" s="26"/>
      <c r="K7" s="31" t="s">
        <v>19</v>
      </c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36" t="s">
        <v>20</v>
      </c>
      <c r="AL7" s="26"/>
      <c r="AM7" s="26"/>
      <c r="AN7" s="31" t="s">
        <v>21</v>
      </c>
      <c r="AO7" s="26"/>
      <c r="AP7" s="26"/>
      <c r="AQ7" s="26"/>
      <c r="AR7" s="24"/>
      <c r="BE7" s="35"/>
      <c r="BS7" s="21" t="s">
        <v>6</v>
      </c>
    </row>
    <row r="8" s="1" customFormat="1" ht="12" customHeight="1">
      <c r="B8" s="25"/>
      <c r="C8" s="26"/>
      <c r="D8" s="36" t="s">
        <v>22</v>
      </c>
      <c r="E8" s="26"/>
      <c r="F8" s="26"/>
      <c r="G8" s="26"/>
      <c r="H8" s="26"/>
      <c r="I8" s="26"/>
      <c r="J8" s="26"/>
      <c r="K8" s="31" t="s">
        <v>23</v>
      </c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  <c r="AE8" s="26"/>
      <c r="AF8" s="26"/>
      <c r="AG8" s="26"/>
      <c r="AH8" s="26"/>
      <c r="AI8" s="26"/>
      <c r="AJ8" s="26"/>
      <c r="AK8" s="36" t="s">
        <v>24</v>
      </c>
      <c r="AL8" s="26"/>
      <c r="AM8" s="26"/>
      <c r="AN8" s="37" t="s">
        <v>25</v>
      </c>
      <c r="AO8" s="26"/>
      <c r="AP8" s="26"/>
      <c r="AQ8" s="26"/>
      <c r="AR8" s="24"/>
      <c r="BE8" s="35"/>
      <c r="BS8" s="21" t="s">
        <v>6</v>
      </c>
    </row>
    <row r="9" s="1" customFormat="1" ht="29.28" customHeight="1">
      <c r="B9" s="25"/>
      <c r="C9" s="26"/>
      <c r="D9" s="30" t="s">
        <v>26</v>
      </c>
      <c r="E9" s="26"/>
      <c r="F9" s="26"/>
      <c r="G9" s="26"/>
      <c r="H9" s="26"/>
      <c r="I9" s="26"/>
      <c r="J9" s="26"/>
      <c r="K9" s="38" t="s">
        <v>27</v>
      </c>
      <c r="L9" s="26"/>
      <c r="M9" s="26"/>
      <c r="N9" s="26"/>
      <c r="O9" s="26"/>
      <c r="P9" s="26"/>
      <c r="Q9" s="26"/>
      <c r="R9" s="26"/>
      <c r="S9" s="26"/>
      <c r="T9" s="26"/>
      <c r="U9" s="26"/>
      <c r="V9" s="26"/>
      <c r="W9" s="26"/>
      <c r="X9" s="26"/>
      <c r="Y9" s="26"/>
      <c r="Z9" s="26"/>
      <c r="AA9" s="26"/>
      <c r="AB9" s="26"/>
      <c r="AC9" s="26"/>
      <c r="AD9" s="26"/>
      <c r="AE9" s="26"/>
      <c r="AF9" s="26"/>
      <c r="AG9" s="26"/>
      <c r="AH9" s="26"/>
      <c r="AI9" s="26"/>
      <c r="AJ9" s="26"/>
      <c r="AK9" s="30" t="s">
        <v>28</v>
      </c>
      <c r="AL9" s="26"/>
      <c r="AM9" s="26"/>
      <c r="AN9" s="38" t="s">
        <v>29</v>
      </c>
      <c r="AO9" s="26"/>
      <c r="AP9" s="26"/>
      <c r="AQ9" s="26"/>
      <c r="AR9" s="24"/>
      <c r="BE9" s="35"/>
      <c r="BS9" s="21" t="s">
        <v>6</v>
      </c>
    </row>
    <row r="10" s="1" customFormat="1" ht="12" customHeight="1">
      <c r="B10" s="25"/>
      <c r="C10" s="26"/>
      <c r="D10" s="36" t="s">
        <v>30</v>
      </c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36" t="s">
        <v>31</v>
      </c>
      <c r="AL10" s="26"/>
      <c r="AM10" s="26"/>
      <c r="AN10" s="31" t="s">
        <v>32</v>
      </c>
      <c r="AO10" s="26"/>
      <c r="AP10" s="26"/>
      <c r="AQ10" s="26"/>
      <c r="AR10" s="24"/>
      <c r="BE10" s="35"/>
      <c r="BS10" s="21" t="s">
        <v>6</v>
      </c>
    </row>
    <row r="11" s="1" customFormat="1" ht="18.48" customHeight="1">
      <c r="B11" s="25"/>
      <c r="C11" s="26"/>
      <c r="D11" s="26"/>
      <c r="E11" s="31" t="s">
        <v>33</v>
      </c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  <c r="AE11" s="26"/>
      <c r="AF11" s="26"/>
      <c r="AG11" s="26"/>
      <c r="AH11" s="26"/>
      <c r="AI11" s="26"/>
      <c r="AJ11" s="26"/>
      <c r="AK11" s="36" t="s">
        <v>34</v>
      </c>
      <c r="AL11" s="26"/>
      <c r="AM11" s="26"/>
      <c r="AN11" s="31" t="s">
        <v>32</v>
      </c>
      <c r="AO11" s="26"/>
      <c r="AP11" s="26"/>
      <c r="AQ11" s="26"/>
      <c r="AR11" s="24"/>
      <c r="BE11" s="35"/>
      <c r="BS11" s="21" t="s">
        <v>6</v>
      </c>
    </row>
    <row r="12" s="1" customFormat="1" ht="6.96" customHeight="1">
      <c r="B12" s="25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  <c r="AQ12" s="26"/>
      <c r="AR12" s="24"/>
      <c r="BE12" s="35"/>
      <c r="BS12" s="21" t="s">
        <v>6</v>
      </c>
    </row>
    <row r="13" s="1" customFormat="1" ht="12" customHeight="1">
      <c r="B13" s="25"/>
      <c r="C13" s="26"/>
      <c r="D13" s="36" t="s">
        <v>35</v>
      </c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26"/>
      <c r="AK13" s="36" t="s">
        <v>31</v>
      </c>
      <c r="AL13" s="26"/>
      <c r="AM13" s="26"/>
      <c r="AN13" s="39" t="s">
        <v>36</v>
      </c>
      <c r="AO13" s="26"/>
      <c r="AP13" s="26"/>
      <c r="AQ13" s="26"/>
      <c r="AR13" s="24"/>
      <c r="BE13" s="35"/>
      <c r="BS13" s="21" t="s">
        <v>6</v>
      </c>
    </row>
    <row r="14">
      <c r="B14" s="25"/>
      <c r="C14" s="26"/>
      <c r="D14" s="26"/>
      <c r="E14" s="39" t="s">
        <v>36</v>
      </c>
      <c r="F14" s="40"/>
      <c r="G14" s="40"/>
      <c r="H14" s="40"/>
      <c r="I14" s="40"/>
      <c r="J14" s="40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  <c r="AH14" s="40"/>
      <c r="AI14" s="40"/>
      <c r="AJ14" s="40"/>
      <c r="AK14" s="36" t="s">
        <v>34</v>
      </c>
      <c r="AL14" s="26"/>
      <c r="AM14" s="26"/>
      <c r="AN14" s="39" t="s">
        <v>36</v>
      </c>
      <c r="AO14" s="26"/>
      <c r="AP14" s="26"/>
      <c r="AQ14" s="26"/>
      <c r="AR14" s="24"/>
      <c r="BE14" s="35"/>
      <c r="BS14" s="21" t="s">
        <v>6</v>
      </c>
    </row>
    <row r="15" s="1" customFormat="1" ht="6.96" customHeight="1">
      <c r="B15" s="25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  <c r="AQ15" s="26"/>
      <c r="AR15" s="24"/>
      <c r="BE15" s="35"/>
      <c r="BS15" s="21" t="s">
        <v>4</v>
      </c>
    </row>
    <row r="16" s="1" customFormat="1" ht="12" customHeight="1">
      <c r="B16" s="25"/>
      <c r="C16" s="26"/>
      <c r="D16" s="36" t="s">
        <v>37</v>
      </c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36" t="s">
        <v>31</v>
      </c>
      <c r="AL16" s="26"/>
      <c r="AM16" s="26"/>
      <c r="AN16" s="31" t="s">
        <v>32</v>
      </c>
      <c r="AO16" s="26"/>
      <c r="AP16" s="26"/>
      <c r="AQ16" s="26"/>
      <c r="AR16" s="24"/>
      <c r="BE16" s="35"/>
      <c r="BS16" s="21" t="s">
        <v>4</v>
      </c>
    </row>
    <row r="17" s="1" customFormat="1" ht="18.48" customHeight="1">
      <c r="B17" s="25"/>
      <c r="C17" s="26"/>
      <c r="D17" s="26"/>
      <c r="E17" s="31" t="s">
        <v>38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36" t="s">
        <v>34</v>
      </c>
      <c r="AL17" s="26"/>
      <c r="AM17" s="26"/>
      <c r="AN17" s="31" t="s">
        <v>32</v>
      </c>
      <c r="AO17" s="26"/>
      <c r="AP17" s="26"/>
      <c r="AQ17" s="26"/>
      <c r="AR17" s="24"/>
      <c r="BE17" s="35"/>
      <c r="BS17" s="21" t="s">
        <v>39</v>
      </c>
    </row>
    <row r="18" s="1" customFormat="1" ht="6.96" customHeight="1">
      <c r="B18" s="25"/>
      <c r="C18" s="26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6"/>
      <c r="AM18" s="26"/>
      <c r="AN18" s="26"/>
      <c r="AO18" s="26"/>
      <c r="AP18" s="26"/>
      <c r="AQ18" s="26"/>
      <c r="AR18" s="24"/>
      <c r="BE18" s="35"/>
      <c r="BS18" s="21" t="s">
        <v>6</v>
      </c>
    </row>
    <row r="19" s="1" customFormat="1" ht="12" customHeight="1">
      <c r="B19" s="25"/>
      <c r="C19" s="26"/>
      <c r="D19" s="36" t="s">
        <v>40</v>
      </c>
      <c r="E19" s="26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26"/>
      <c r="AK19" s="36" t="s">
        <v>31</v>
      </c>
      <c r="AL19" s="26"/>
      <c r="AM19" s="26"/>
      <c r="AN19" s="31" t="s">
        <v>32</v>
      </c>
      <c r="AO19" s="26"/>
      <c r="AP19" s="26"/>
      <c r="AQ19" s="26"/>
      <c r="AR19" s="24"/>
      <c r="BE19" s="35"/>
      <c r="BS19" s="21" t="s">
        <v>6</v>
      </c>
    </row>
    <row r="20" s="1" customFormat="1" ht="18.48" customHeight="1">
      <c r="B20" s="25"/>
      <c r="C20" s="26"/>
      <c r="D20" s="26"/>
      <c r="E20" s="31" t="s">
        <v>41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36" t="s">
        <v>34</v>
      </c>
      <c r="AL20" s="26"/>
      <c r="AM20" s="26"/>
      <c r="AN20" s="31" t="s">
        <v>32</v>
      </c>
      <c r="AO20" s="26"/>
      <c r="AP20" s="26"/>
      <c r="AQ20" s="26"/>
      <c r="AR20" s="24"/>
      <c r="BE20" s="35"/>
      <c r="BS20" s="21" t="s">
        <v>39</v>
      </c>
    </row>
    <row r="21" s="1" customFormat="1" ht="6.96" customHeight="1">
      <c r="B21" s="25"/>
      <c r="C21" s="26"/>
      <c r="D21" s="26"/>
      <c r="E21" s="26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L21" s="26"/>
      <c r="AM21" s="26"/>
      <c r="AN21" s="26"/>
      <c r="AO21" s="26"/>
      <c r="AP21" s="26"/>
      <c r="AQ21" s="26"/>
      <c r="AR21" s="24"/>
      <c r="BE21" s="35"/>
    </row>
    <row r="22" s="1" customFormat="1" ht="12" customHeight="1">
      <c r="B22" s="25"/>
      <c r="C22" s="26"/>
      <c r="D22" s="36" t="s">
        <v>42</v>
      </c>
      <c r="E22" s="26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26"/>
      <c r="AK22" s="26"/>
      <c r="AL22" s="26"/>
      <c r="AM22" s="26"/>
      <c r="AN22" s="26"/>
      <c r="AO22" s="26"/>
      <c r="AP22" s="26"/>
      <c r="AQ22" s="26"/>
      <c r="AR22" s="24"/>
      <c r="BE22" s="35"/>
    </row>
    <row r="23" s="1" customFormat="1" ht="59.25" customHeight="1">
      <c r="B23" s="25"/>
      <c r="C23" s="26"/>
      <c r="D23" s="26"/>
      <c r="E23" s="41" t="s">
        <v>43</v>
      </c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41"/>
      <c r="AB23" s="41"/>
      <c r="AC23" s="41"/>
      <c r="AD23" s="41"/>
      <c r="AE23" s="41"/>
      <c r="AF23" s="41"/>
      <c r="AG23" s="41"/>
      <c r="AH23" s="41"/>
      <c r="AI23" s="41"/>
      <c r="AJ23" s="41"/>
      <c r="AK23" s="41"/>
      <c r="AL23" s="41"/>
      <c r="AM23" s="41"/>
      <c r="AN23" s="41"/>
      <c r="AO23" s="26"/>
      <c r="AP23" s="26"/>
      <c r="AQ23" s="26"/>
      <c r="AR23" s="24"/>
      <c r="BE23" s="35"/>
    </row>
    <row r="24" s="1" customFormat="1" ht="6.96" customHeight="1">
      <c r="B24" s="25"/>
      <c r="C24" s="26"/>
      <c r="D24" s="26"/>
      <c r="E24" s="26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26"/>
      <c r="AK24" s="26"/>
      <c r="AL24" s="26"/>
      <c r="AM24" s="26"/>
      <c r="AN24" s="26"/>
      <c r="AO24" s="26"/>
      <c r="AP24" s="26"/>
      <c r="AQ24" s="26"/>
      <c r="AR24" s="24"/>
      <c r="BE24" s="35"/>
    </row>
    <row r="25" s="1" customFormat="1" ht="6.96" customHeight="1">
      <c r="B25" s="25"/>
      <c r="C25" s="26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26"/>
      <c r="AQ25" s="26"/>
      <c r="AR25" s="24"/>
      <c r="BE25" s="35"/>
    </row>
    <row r="26" s="2" customFormat="1" ht="25.92" customHeight="1">
      <c r="A26" s="43"/>
      <c r="B26" s="44"/>
      <c r="C26" s="45"/>
      <c r="D26" s="46" t="s">
        <v>44</v>
      </c>
      <c r="E26" s="47"/>
      <c r="F26" s="47"/>
      <c r="G26" s="47"/>
      <c r="H26" s="47"/>
      <c r="I26" s="47"/>
      <c r="J26" s="47"/>
      <c r="K26" s="47"/>
      <c r="L26" s="47"/>
      <c r="M26" s="47"/>
      <c r="N26" s="47"/>
      <c r="O26" s="47"/>
      <c r="P26" s="47"/>
      <c r="Q26" s="47"/>
      <c r="R26" s="47"/>
      <c r="S26" s="47"/>
      <c r="T26" s="47"/>
      <c r="U26" s="47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7"/>
      <c r="AG26" s="47"/>
      <c r="AH26" s="47"/>
      <c r="AI26" s="47"/>
      <c r="AJ26" s="47"/>
      <c r="AK26" s="48">
        <f>ROUND(AG54,2)</f>
        <v>0</v>
      </c>
      <c r="AL26" s="47"/>
      <c r="AM26" s="47"/>
      <c r="AN26" s="47"/>
      <c r="AO26" s="47"/>
      <c r="AP26" s="45"/>
      <c r="AQ26" s="45"/>
      <c r="AR26" s="49"/>
      <c r="BE26" s="35"/>
    </row>
    <row r="27" s="2" customFormat="1" ht="6.96" customHeight="1">
      <c r="A27" s="43"/>
      <c r="B27" s="44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9"/>
      <c r="BE27" s="35"/>
    </row>
    <row r="28" s="2" customFormat="1">
      <c r="A28" s="43"/>
      <c r="B28" s="44"/>
      <c r="C28" s="45"/>
      <c r="D28" s="45"/>
      <c r="E28" s="45"/>
      <c r="F28" s="45"/>
      <c r="G28" s="45"/>
      <c r="H28" s="45"/>
      <c r="I28" s="45"/>
      <c r="J28" s="45"/>
      <c r="K28" s="45"/>
      <c r="L28" s="50" t="s">
        <v>45</v>
      </c>
      <c r="M28" s="50"/>
      <c r="N28" s="50"/>
      <c r="O28" s="50"/>
      <c r="P28" s="50"/>
      <c r="Q28" s="45"/>
      <c r="R28" s="45"/>
      <c r="S28" s="45"/>
      <c r="T28" s="45"/>
      <c r="U28" s="45"/>
      <c r="V28" s="45"/>
      <c r="W28" s="50" t="s">
        <v>46</v>
      </c>
      <c r="X28" s="50"/>
      <c r="Y28" s="50"/>
      <c r="Z28" s="50"/>
      <c r="AA28" s="50"/>
      <c r="AB28" s="50"/>
      <c r="AC28" s="50"/>
      <c r="AD28" s="50"/>
      <c r="AE28" s="50"/>
      <c r="AF28" s="45"/>
      <c r="AG28" s="45"/>
      <c r="AH28" s="45"/>
      <c r="AI28" s="45"/>
      <c r="AJ28" s="45"/>
      <c r="AK28" s="50" t="s">
        <v>47</v>
      </c>
      <c r="AL28" s="50"/>
      <c r="AM28" s="50"/>
      <c r="AN28" s="50"/>
      <c r="AO28" s="50"/>
      <c r="AP28" s="45"/>
      <c r="AQ28" s="45"/>
      <c r="AR28" s="49"/>
      <c r="BE28" s="35"/>
    </row>
    <row r="29" s="3" customFormat="1" ht="14.4" customHeight="1">
      <c r="A29" s="3"/>
      <c r="B29" s="51"/>
      <c r="C29" s="52"/>
      <c r="D29" s="36" t="s">
        <v>48</v>
      </c>
      <c r="E29" s="52"/>
      <c r="F29" s="36" t="s">
        <v>49</v>
      </c>
      <c r="G29" s="52"/>
      <c r="H29" s="52"/>
      <c r="I29" s="52"/>
      <c r="J29" s="52"/>
      <c r="K29" s="52"/>
      <c r="L29" s="53">
        <v>0.20999999999999999</v>
      </c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4">
        <f>ROUND(AZ54, 2)</f>
        <v>0</v>
      </c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4">
        <f>ROUND(AV54, 2)</f>
        <v>0</v>
      </c>
      <c r="AL29" s="52"/>
      <c r="AM29" s="52"/>
      <c r="AN29" s="52"/>
      <c r="AO29" s="52"/>
      <c r="AP29" s="52"/>
      <c r="AQ29" s="52"/>
      <c r="AR29" s="55"/>
      <c r="BE29" s="56"/>
    </row>
    <row r="30" s="3" customFormat="1" ht="14.4" customHeight="1">
      <c r="A30" s="3"/>
      <c r="B30" s="51"/>
      <c r="C30" s="52"/>
      <c r="D30" s="52"/>
      <c r="E30" s="52"/>
      <c r="F30" s="36" t="s">
        <v>50</v>
      </c>
      <c r="G30" s="52"/>
      <c r="H30" s="52"/>
      <c r="I30" s="52"/>
      <c r="J30" s="52"/>
      <c r="K30" s="52"/>
      <c r="L30" s="53">
        <v>0.14999999999999999</v>
      </c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4">
        <f>ROUND(BA54, 2)</f>
        <v>0</v>
      </c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4">
        <f>ROUND(AW54, 2)</f>
        <v>0</v>
      </c>
      <c r="AL30" s="52"/>
      <c r="AM30" s="52"/>
      <c r="AN30" s="52"/>
      <c r="AO30" s="52"/>
      <c r="AP30" s="52"/>
      <c r="AQ30" s="52"/>
      <c r="AR30" s="55"/>
      <c r="BE30" s="56"/>
    </row>
    <row r="31" hidden="1" s="3" customFormat="1" ht="14.4" customHeight="1">
      <c r="A31" s="3"/>
      <c r="B31" s="51"/>
      <c r="C31" s="52"/>
      <c r="D31" s="52"/>
      <c r="E31" s="52"/>
      <c r="F31" s="36" t="s">
        <v>51</v>
      </c>
      <c r="G31" s="52"/>
      <c r="H31" s="52"/>
      <c r="I31" s="52"/>
      <c r="J31" s="52"/>
      <c r="K31" s="52"/>
      <c r="L31" s="53">
        <v>0.20999999999999999</v>
      </c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4">
        <f>ROUND(BB54, 2)</f>
        <v>0</v>
      </c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4">
        <v>0</v>
      </c>
      <c r="AL31" s="52"/>
      <c r="AM31" s="52"/>
      <c r="AN31" s="52"/>
      <c r="AO31" s="52"/>
      <c r="AP31" s="52"/>
      <c r="AQ31" s="52"/>
      <c r="AR31" s="55"/>
      <c r="BE31" s="56"/>
    </row>
    <row r="32" hidden="1" s="3" customFormat="1" ht="14.4" customHeight="1">
      <c r="A32" s="3"/>
      <c r="B32" s="51"/>
      <c r="C32" s="52"/>
      <c r="D32" s="52"/>
      <c r="E32" s="52"/>
      <c r="F32" s="36" t="s">
        <v>52</v>
      </c>
      <c r="G32" s="52"/>
      <c r="H32" s="52"/>
      <c r="I32" s="52"/>
      <c r="J32" s="52"/>
      <c r="K32" s="52"/>
      <c r="L32" s="53">
        <v>0.14999999999999999</v>
      </c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4">
        <f>ROUND(BC54, 2)</f>
        <v>0</v>
      </c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4">
        <v>0</v>
      </c>
      <c r="AL32" s="52"/>
      <c r="AM32" s="52"/>
      <c r="AN32" s="52"/>
      <c r="AO32" s="52"/>
      <c r="AP32" s="52"/>
      <c r="AQ32" s="52"/>
      <c r="AR32" s="55"/>
      <c r="BE32" s="56"/>
    </row>
    <row r="33" hidden="1" s="3" customFormat="1" ht="14.4" customHeight="1">
      <c r="A33" s="3"/>
      <c r="B33" s="51"/>
      <c r="C33" s="52"/>
      <c r="D33" s="52"/>
      <c r="E33" s="52"/>
      <c r="F33" s="36" t="s">
        <v>53</v>
      </c>
      <c r="G33" s="52"/>
      <c r="H33" s="52"/>
      <c r="I33" s="52"/>
      <c r="J33" s="52"/>
      <c r="K33" s="52"/>
      <c r="L33" s="53">
        <v>0</v>
      </c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4">
        <f>ROUND(BD54, 2)</f>
        <v>0</v>
      </c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4">
        <v>0</v>
      </c>
      <c r="AL33" s="52"/>
      <c r="AM33" s="52"/>
      <c r="AN33" s="52"/>
      <c r="AO33" s="52"/>
      <c r="AP33" s="52"/>
      <c r="AQ33" s="52"/>
      <c r="AR33" s="55"/>
      <c r="BE33" s="3"/>
    </row>
    <row r="34" s="2" customFormat="1" ht="6.96" customHeight="1">
      <c r="A34" s="43"/>
      <c r="B34" s="44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9"/>
      <c r="BE34" s="43"/>
    </row>
    <row r="35" s="2" customFormat="1" ht="25.92" customHeight="1">
      <c r="A35" s="43"/>
      <c r="B35" s="44"/>
      <c r="C35" s="57"/>
      <c r="D35" s="58" t="s">
        <v>54</v>
      </c>
      <c r="E35" s="59"/>
      <c r="F35" s="59"/>
      <c r="G35" s="59"/>
      <c r="H35" s="59"/>
      <c r="I35" s="59"/>
      <c r="J35" s="59"/>
      <c r="K35" s="59"/>
      <c r="L35" s="59"/>
      <c r="M35" s="59"/>
      <c r="N35" s="59"/>
      <c r="O35" s="59"/>
      <c r="P35" s="59"/>
      <c r="Q35" s="59"/>
      <c r="R35" s="59"/>
      <c r="S35" s="59"/>
      <c r="T35" s="60" t="s">
        <v>55</v>
      </c>
      <c r="U35" s="59"/>
      <c r="V35" s="59"/>
      <c r="W35" s="59"/>
      <c r="X35" s="61" t="s">
        <v>56</v>
      </c>
      <c r="Y35" s="59"/>
      <c r="Z35" s="59"/>
      <c r="AA35" s="59"/>
      <c r="AB35" s="59"/>
      <c r="AC35" s="59"/>
      <c r="AD35" s="59"/>
      <c r="AE35" s="59"/>
      <c r="AF35" s="59"/>
      <c r="AG35" s="59"/>
      <c r="AH35" s="59"/>
      <c r="AI35" s="59"/>
      <c r="AJ35" s="59"/>
      <c r="AK35" s="62">
        <f>SUM(AK26:AK33)</f>
        <v>0</v>
      </c>
      <c r="AL35" s="59"/>
      <c r="AM35" s="59"/>
      <c r="AN35" s="59"/>
      <c r="AO35" s="63"/>
      <c r="AP35" s="57"/>
      <c r="AQ35" s="57"/>
      <c r="AR35" s="49"/>
      <c r="BE35" s="43"/>
    </row>
    <row r="36" s="2" customFormat="1" ht="6.96" customHeight="1">
      <c r="A36" s="43"/>
      <c r="B36" s="44"/>
      <c r="C36" s="45"/>
      <c r="D36" s="45"/>
      <c r="E36" s="45"/>
      <c r="F36" s="45"/>
      <c r="G36" s="45"/>
      <c r="H36" s="45"/>
      <c r="I36" s="45"/>
      <c r="J36" s="45"/>
      <c r="K36" s="45"/>
      <c r="L36" s="45"/>
      <c r="M36" s="45"/>
      <c r="N36" s="45"/>
      <c r="O36" s="45"/>
      <c r="P36" s="45"/>
      <c r="Q36" s="45"/>
      <c r="R36" s="45"/>
      <c r="S36" s="45"/>
      <c r="T36" s="45"/>
      <c r="U36" s="45"/>
      <c r="V36" s="45"/>
      <c r="W36" s="45"/>
      <c r="X36" s="45"/>
      <c r="Y36" s="45"/>
      <c r="Z36" s="45"/>
      <c r="AA36" s="45"/>
      <c r="AB36" s="45"/>
      <c r="AC36" s="45"/>
      <c r="AD36" s="45"/>
      <c r="AE36" s="45"/>
      <c r="AF36" s="45"/>
      <c r="AG36" s="45"/>
      <c r="AH36" s="45"/>
      <c r="AI36" s="45"/>
      <c r="AJ36" s="45"/>
      <c r="AK36" s="45"/>
      <c r="AL36" s="45"/>
      <c r="AM36" s="45"/>
      <c r="AN36" s="45"/>
      <c r="AO36" s="45"/>
      <c r="AP36" s="45"/>
      <c r="AQ36" s="45"/>
      <c r="AR36" s="49"/>
      <c r="BE36" s="43"/>
    </row>
    <row r="37" s="2" customFormat="1" ht="6.96" customHeight="1">
      <c r="A37" s="43"/>
      <c r="B37" s="64"/>
      <c r="C37" s="65"/>
      <c r="D37" s="65"/>
      <c r="E37" s="65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  <c r="AA37" s="65"/>
      <c r="AB37" s="65"/>
      <c r="AC37" s="65"/>
      <c r="AD37" s="65"/>
      <c r="AE37" s="65"/>
      <c r="AF37" s="65"/>
      <c r="AG37" s="65"/>
      <c r="AH37" s="65"/>
      <c r="AI37" s="65"/>
      <c r="AJ37" s="65"/>
      <c r="AK37" s="65"/>
      <c r="AL37" s="65"/>
      <c r="AM37" s="65"/>
      <c r="AN37" s="65"/>
      <c r="AO37" s="65"/>
      <c r="AP37" s="65"/>
      <c r="AQ37" s="65"/>
      <c r="AR37" s="49"/>
      <c r="BE37" s="43"/>
    </row>
    <row r="41" s="2" customFormat="1" ht="6.96" customHeight="1">
      <c r="A41" s="43"/>
      <c r="B41" s="66"/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7"/>
      <c r="P41" s="67"/>
      <c r="Q41" s="67"/>
      <c r="R41" s="67"/>
      <c r="S41" s="67"/>
      <c r="T41" s="67"/>
      <c r="U41" s="67"/>
      <c r="V41" s="67"/>
      <c r="W41" s="67"/>
      <c r="X41" s="67"/>
      <c r="Y41" s="67"/>
      <c r="Z41" s="67"/>
      <c r="AA41" s="67"/>
      <c r="AB41" s="67"/>
      <c r="AC41" s="67"/>
      <c r="AD41" s="67"/>
      <c r="AE41" s="67"/>
      <c r="AF41" s="67"/>
      <c r="AG41" s="67"/>
      <c r="AH41" s="67"/>
      <c r="AI41" s="67"/>
      <c r="AJ41" s="67"/>
      <c r="AK41" s="67"/>
      <c r="AL41" s="67"/>
      <c r="AM41" s="67"/>
      <c r="AN41" s="67"/>
      <c r="AO41" s="67"/>
      <c r="AP41" s="67"/>
      <c r="AQ41" s="67"/>
      <c r="AR41" s="49"/>
      <c r="BE41" s="43"/>
    </row>
    <row r="42" s="2" customFormat="1" ht="24.96" customHeight="1">
      <c r="A42" s="43"/>
      <c r="B42" s="44"/>
      <c r="C42" s="27" t="s">
        <v>57</v>
      </c>
      <c r="D42" s="45"/>
      <c r="E42" s="45"/>
      <c r="F42" s="45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5"/>
      <c r="S42" s="45"/>
      <c r="T42" s="45"/>
      <c r="U42" s="45"/>
      <c r="V42" s="45"/>
      <c r="W42" s="45"/>
      <c r="X42" s="45"/>
      <c r="Y42" s="45"/>
      <c r="Z42" s="45"/>
      <c r="AA42" s="45"/>
      <c r="AB42" s="45"/>
      <c r="AC42" s="45"/>
      <c r="AD42" s="45"/>
      <c r="AE42" s="45"/>
      <c r="AF42" s="45"/>
      <c r="AG42" s="45"/>
      <c r="AH42" s="45"/>
      <c r="AI42" s="45"/>
      <c r="AJ42" s="45"/>
      <c r="AK42" s="45"/>
      <c r="AL42" s="45"/>
      <c r="AM42" s="45"/>
      <c r="AN42" s="45"/>
      <c r="AO42" s="45"/>
      <c r="AP42" s="45"/>
      <c r="AQ42" s="45"/>
      <c r="AR42" s="49"/>
      <c r="BE42" s="43"/>
    </row>
    <row r="43" s="2" customFormat="1" ht="6.96" customHeight="1">
      <c r="A43" s="43"/>
      <c r="B43" s="44"/>
      <c r="C43" s="45"/>
      <c r="D43" s="45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5"/>
      <c r="S43" s="45"/>
      <c r="T43" s="45"/>
      <c r="U43" s="45"/>
      <c r="V43" s="45"/>
      <c r="W43" s="45"/>
      <c r="X43" s="45"/>
      <c r="Y43" s="45"/>
      <c r="Z43" s="45"/>
      <c r="AA43" s="45"/>
      <c r="AB43" s="45"/>
      <c r="AC43" s="45"/>
      <c r="AD43" s="45"/>
      <c r="AE43" s="45"/>
      <c r="AF43" s="45"/>
      <c r="AG43" s="45"/>
      <c r="AH43" s="45"/>
      <c r="AI43" s="45"/>
      <c r="AJ43" s="45"/>
      <c r="AK43" s="45"/>
      <c r="AL43" s="45"/>
      <c r="AM43" s="45"/>
      <c r="AN43" s="45"/>
      <c r="AO43" s="45"/>
      <c r="AP43" s="45"/>
      <c r="AQ43" s="45"/>
      <c r="AR43" s="49"/>
      <c r="BE43" s="43"/>
    </row>
    <row r="44" s="4" customFormat="1" ht="12" customHeight="1">
      <c r="A44" s="4"/>
      <c r="B44" s="68"/>
      <c r="C44" s="36" t="s">
        <v>13</v>
      </c>
      <c r="D44" s="69"/>
      <c r="E44" s="69"/>
      <c r="F44" s="69"/>
      <c r="G44" s="69"/>
      <c r="H44" s="69"/>
      <c r="I44" s="69"/>
      <c r="J44" s="69"/>
      <c r="K44" s="69"/>
      <c r="L44" s="69" t="str">
        <f>K5</f>
        <v>09-2024</v>
      </c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  <c r="AI44" s="69"/>
      <c r="AJ44" s="69"/>
      <c r="AK44" s="69"/>
      <c r="AL44" s="69"/>
      <c r="AM44" s="69"/>
      <c r="AN44" s="69"/>
      <c r="AO44" s="69"/>
      <c r="AP44" s="69"/>
      <c r="AQ44" s="69"/>
      <c r="AR44" s="70"/>
      <c r="BE44" s="4"/>
    </row>
    <row r="45" s="5" customFormat="1" ht="36.96" customHeight="1">
      <c r="A45" s="5"/>
      <c r="B45" s="71"/>
      <c r="C45" s="72" t="s">
        <v>16</v>
      </c>
      <c r="D45" s="73"/>
      <c r="E45" s="73"/>
      <c r="F45" s="73"/>
      <c r="G45" s="73"/>
      <c r="H45" s="73"/>
      <c r="I45" s="73"/>
      <c r="J45" s="73"/>
      <c r="K45" s="73"/>
      <c r="L45" s="74" t="str">
        <f>K6</f>
        <v>Náměstí a park v Liběchově, dokumentace úprav veřejných prostranství</v>
      </c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3"/>
      <c r="AA45" s="73"/>
      <c r="AB45" s="73"/>
      <c r="AC45" s="73"/>
      <c r="AD45" s="73"/>
      <c r="AE45" s="73"/>
      <c r="AF45" s="73"/>
      <c r="AG45" s="73"/>
      <c r="AH45" s="73"/>
      <c r="AI45" s="73"/>
      <c r="AJ45" s="73"/>
      <c r="AK45" s="73"/>
      <c r="AL45" s="73"/>
      <c r="AM45" s="73"/>
      <c r="AN45" s="73"/>
      <c r="AO45" s="73"/>
      <c r="AP45" s="73"/>
      <c r="AQ45" s="73"/>
      <c r="AR45" s="75"/>
      <c r="BE45" s="5"/>
    </row>
    <row r="46" s="2" customFormat="1" ht="6.96" customHeight="1">
      <c r="A46" s="43"/>
      <c r="B46" s="44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45"/>
      <c r="AF46" s="45"/>
      <c r="AG46" s="45"/>
      <c r="AH46" s="45"/>
      <c r="AI46" s="45"/>
      <c r="AJ46" s="45"/>
      <c r="AK46" s="45"/>
      <c r="AL46" s="45"/>
      <c r="AM46" s="45"/>
      <c r="AN46" s="45"/>
      <c r="AO46" s="45"/>
      <c r="AP46" s="45"/>
      <c r="AQ46" s="45"/>
      <c r="AR46" s="49"/>
      <c r="BE46" s="43"/>
    </row>
    <row r="47" s="2" customFormat="1" ht="12" customHeight="1">
      <c r="A47" s="43"/>
      <c r="B47" s="44"/>
      <c r="C47" s="36" t="s">
        <v>22</v>
      </c>
      <c r="D47" s="45"/>
      <c r="E47" s="45"/>
      <c r="F47" s="45"/>
      <c r="G47" s="45"/>
      <c r="H47" s="45"/>
      <c r="I47" s="45"/>
      <c r="J47" s="45"/>
      <c r="K47" s="45"/>
      <c r="L47" s="76" t="str">
        <f>IF(K8="","",K8)</f>
        <v>Liběchov-Litoměřická ulice</v>
      </c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45"/>
      <c r="AF47" s="45"/>
      <c r="AG47" s="45"/>
      <c r="AH47" s="45"/>
      <c r="AI47" s="36" t="s">
        <v>24</v>
      </c>
      <c r="AJ47" s="45"/>
      <c r="AK47" s="45"/>
      <c r="AL47" s="45"/>
      <c r="AM47" s="77" t="str">
        <f>IF(AN8= "","",AN8)</f>
        <v>16. 6. 2024</v>
      </c>
      <c r="AN47" s="77"/>
      <c r="AO47" s="45"/>
      <c r="AP47" s="45"/>
      <c r="AQ47" s="45"/>
      <c r="AR47" s="49"/>
      <c r="B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9"/>
      <c r="BE48" s="43"/>
    </row>
    <row r="49" s="2" customFormat="1" ht="25.65" customHeight="1">
      <c r="A49" s="43"/>
      <c r="B49" s="44"/>
      <c r="C49" s="36" t="s">
        <v>30</v>
      </c>
      <c r="D49" s="45"/>
      <c r="E49" s="45"/>
      <c r="F49" s="45"/>
      <c r="G49" s="45"/>
      <c r="H49" s="45"/>
      <c r="I49" s="45"/>
      <c r="J49" s="45"/>
      <c r="K49" s="45"/>
      <c r="L49" s="69" t="str">
        <f>IF(E11= "","",E11)</f>
        <v>Město Liběchov, Rumburská 53, 277 21 Liběchov</v>
      </c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36" t="s">
        <v>37</v>
      </c>
      <c r="AJ49" s="45"/>
      <c r="AK49" s="45"/>
      <c r="AL49" s="45"/>
      <c r="AM49" s="78" t="str">
        <f>IF(E17="","",E17)</f>
        <v xml:space="preserve">UNIT architekti s.r.o., Praha 6, 16634, Thákurova </v>
      </c>
      <c r="AN49" s="69"/>
      <c r="AO49" s="69"/>
      <c r="AP49" s="69"/>
      <c r="AQ49" s="45"/>
      <c r="AR49" s="49"/>
      <c r="AS49" s="79" t="s">
        <v>58</v>
      </c>
      <c r="AT49" s="80"/>
      <c r="AU49" s="81"/>
      <c r="AV49" s="81"/>
      <c r="AW49" s="81"/>
      <c r="AX49" s="81"/>
      <c r="AY49" s="81"/>
      <c r="AZ49" s="81"/>
      <c r="BA49" s="81"/>
      <c r="BB49" s="81"/>
      <c r="BC49" s="81"/>
      <c r="BD49" s="82"/>
      <c r="BE49" s="43"/>
    </row>
    <row r="50" s="2" customFormat="1" ht="15.15" customHeight="1">
      <c r="A50" s="43"/>
      <c r="B50" s="44"/>
      <c r="C50" s="36" t="s">
        <v>35</v>
      </c>
      <c r="D50" s="45"/>
      <c r="E50" s="45"/>
      <c r="F50" s="45"/>
      <c r="G50" s="45"/>
      <c r="H50" s="45"/>
      <c r="I50" s="45"/>
      <c r="J50" s="45"/>
      <c r="K50" s="45"/>
      <c r="L50" s="69" t="str">
        <f>IF(E14= "Vyplň údaj","",E14)</f>
        <v/>
      </c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36" t="s">
        <v>40</v>
      </c>
      <c r="AJ50" s="45"/>
      <c r="AK50" s="45"/>
      <c r="AL50" s="45"/>
      <c r="AM50" s="78" t="str">
        <f>IF(E20="","",E20)</f>
        <v xml:space="preserve"> </v>
      </c>
      <c r="AN50" s="69"/>
      <c r="AO50" s="69"/>
      <c r="AP50" s="69"/>
      <c r="AQ50" s="45"/>
      <c r="AR50" s="49"/>
      <c r="AS50" s="83"/>
      <c r="AT50" s="84"/>
      <c r="AU50" s="85"/>
      <c r="AV50" s="85"/>
      <c r="AW50" s="85"/>
      <c r="AX50" s="85"/>
      <c r="AY50" s="85"/>
      <c r="AZ50" s="85"/>
      <c r="BA50" s="85"/>
      <c r="BB50" s="85"/>
      <c r="BC50" s="85"/>
      <c r="BD50" s="86"/>
      <c r="BE50" s="43"/>
    </row>
    <row r="51" s="2" customFormat="1" ht="10.8" customHeight="1">
      <c r="A51" s="43"/>
      <c r="B51" s="44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9"/>
      <c r="AS51" s="87"/>
      <c r="AT51" s="88"/>
      <c r="AU51" s="89"/>
      <c r="AV51" s="89"/>
      <c r="AW51" s="89"/>
      <c r="AX51" s="89"/>
      <c r="AY51" s="89"/>
      <c r="AZ51" s="89"/>
      <c r="BA51" s="89"/>
      <c r="BB51" s="89"/>
      <c r="BC51" s="89"/>
      <c r="BD51" s="90"/>
      <c r="BE51" s="43"/>
    </row>
    <row r="52" s="2" customFormat="1" ht="29.28" customHeight="1">
      <c r="A52" s="43"/>
      <c r="B52" s="44"/>
      <c r="C52" s="91" t="s">
        <v>59</v>
      </c>
      <c r="D52" s="92"/>
      <c r="E52" s="92"/>
      <c r="F52" s="92"/>
      <c r="G52" s="92"/>
      <c r="H52" s="93"/>
      <c r="I52" s="94" t="s">
        <v>60</v>
      </c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5" t="s">
        <v>61</v>
      </c>
      <c r="AH52" s="92"/>
      <c r="AI52" s="92"/>
      <c r="AJ52" s="92"/>
      <c r="AK52" s="92"/>
      <c r="AL52" s="92"/>
      <c r="AM52" s="92"/>
      <c r="AN52" s="94" t="s">
        <v>62</v>
      </c>
      <c r="AO52" s="92"/>
      <c r="AP52" s="92"/>
      <c r="AQ52" s="96" t="s">
        <v>63</v>
      </c>
      <c r="AR52" s="49"/>
      <c r="AS52" s="97" t="s">
        <v>64</v>
      </c>
      <c r="AT52" s="98" t="s">
        <v>65</v>
      </c>
      <c r="AU52" s="98" t="s">
        <v>66</v>
      </c>
      <c r="AV52" s="98" t="s">
        <v>67</v>
      </c>
      <c r="AW52" s="98" t="s">
        <v>68</v>
      </c>
      <c r="AX52" s="98" t="s">
        <v>69</v>
      </c>
      <c r="AY52" s="98" t="s">
        <v>70</v>
      </c>
      <c r="AZ52" s="98" t="s">
        <v>71</v>
      </c>
      <c r="BA52" s="98" t="s">
        <v>72</v>
      </c>
      <c r="BB52" s="98" t="s">
        <v>73</v>
      </c>
      <c r="BC52" s="98" t="s">
        <v>74</v>
      </c>
      <c r="BD52" s="99" t="s">
        <v>75</v>
      </c>
      <c r="BE52" s="43"/>
    </row>
    <row r="53" s="2" customFormat="1" ht="10.8" customHeight="1">
      <c r="A53" s="43"/>
      <c r="B53" s="44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9"/>
      <c r="AS53" s="100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2"/>
      <c r="BE53" s="43"/>
    </row>
    <row r="54" s="6" customFormat="1" ht="32.4" customHeight="1">
      <c r="A54" s="6"/>
      <c r="B54" s="103"/>
      <c r="C54" s="104" t="s">
        <v>76</v>
      </c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5"/>
      <c r="AE54" s="105"/>
      <c r="AF54" s="105"/>
      <c r="AG54" s="106">
        <f>ROUND(AG55+AG72+AG84,2)</f>
        <v>0</v>
      </c>
      <c r="AH54" s="106"/>
      <c r="AI54" s="106"/>
      <c r="AJ54" s="106"/>
      <c r="AK54" s="106"/>
      <c r="AL54" s="106"/>
      <c r="AM54" s="106"/>
      <c r="AN54" s="107">
        <f>SUM(AG54,AT54)</f>
        <v>0</v>
      </c>
      <c r="AO54" s="107"/>
      <c r="AP54" s="107"/>
      <c r="AQ54" s="108" t="s">
        <v>32</v>
      </c>
      <c r="AR54" s="109"/>
      <c r="AS54" s="110">
        <f>ROUND(AS55+AS72+AS84,2)</f>
        <v>0</v>
      </c>
      <c r="AT54" s="111">
        <f>ROUND(SUM(AV54:AW54),2)</f>
        <v>0</v>
      </c>
      <c r="AU54" s="112">
        <f>ROUND(AU55+AU72+AU84,5)</f>
        <v>0</v>
      </c>
      <c r="AV54" s="111">
        <f>ROUND(AZ54*L29,2)</f>
        <v>0</v>
      </c>
      <c r="AW54" s="111">
        <f>ROUND(BA54*L30,2)</f>
        <v>0</v>
      </c>
      <c r="AX54" s="111">
        <f>ROUND(BB54*L29,2)</f>
        <v>0</v>
      </c>
      <c r="AY54" s="111">
        <f>ROUND(BC54*L30,2)</f>
        <v>0</v>
      </c>
      <c r="AZ54" s="111">
        <f>ROUND(AZ55+AZ72+AZ84,2)</f>
        <v>0</v>
      </c>
      <c r="BA54" s="111">
        <f>ROUND(BA55+BA72+BA84,2)</f>
        <v>0</v>
      </c>
      <c r="BB54" s="111">
        <f>ROUND(BB55+BB72+BB84,2)</f>
        <v>0</v>
      </c>
      <c r="BC54" s="111">
        <f>ROUND(BC55+BC72+BC84,2)</f>
        <v>0</v>
      </c>
      <c r="BD54" s="113">
        <f>ROUND(BD55+BD72+BD84,2)</f>
        <v>0</v>
      </c>
      <c r="BE54" s="6"/>
      <c r="BS54" s="114" t="s">
        <v>77</v>
      </c>
      <c r="BT54" s="114" t="s">
        <v>78</v>
      </c>
      <c r="BU54" s="115" t="s">
        <v>79</v>
      </c>
      <c r="BV54" s="114" t="s">
        <v>80</v>
      </c>
      <c r="BW54" s="114" t="s">
        <v>5</v>
      </c>
      <c r="BX54" s="114" t="s">
        <v>81</v>
      </c>
      <c r="CL54" s="114" t="s">
        <v>19</v>
      </c>
    </row>
    <row r="55" s="7" customFormat="1" ht="24.75" customHeight="1">
      <c r="A55" s="7"/>
      <c r="B55" s="116"/>
      <c r="C55" s="117"/>
      <c r="D55" s="118" t="s">
        <v>82</v>
      </c>
      <c r="E55" s="118"/>
      <c r="F55" s="118"/>
      <c r="G55" s="118"/>
      <c r="H55" s="118"/>
      <c r="I55" s="119"/>
      <c r="J55" s="118" t="s">
        <v>83</v>
      </c>
      <c r="K55" s="118"/>
      <c r="L55" s="118"/>
      <c r="M55" s="118"/>
      <c r="N55" s="118"/>
      <c r="O55" s="118"/>
      <c r="P55" s="118"/>
      <c r="Q55" s="118"/>
      <c r="R55" s="118"/>
      <c r="S55" s="118"/>
      <c r="T55" s="118"/>
      <c r="U55" s="118"/>
      <c r="V55" s="118"/>
      <c r="W55" s="118"/>
      <c r="X55" s="118"/>
      <c r="Y55" s="118"/>
      <c r="Z55" s="118"/>
      <c r="AA55" s="118"/>
      <c r="AB55" s="118"/>
      <c r="AC55" s="118"/>
      <c r="AD55" s="118"/>
      <c r="AE55" s="118"/>
      <c r="AF55" s="118"/>
      <c r="AG55" s="120">
        <f>ROUND(AG56+SUM(AG57:AG67)+AG70+AG71,2)</f>
        <v>0</v>
      </c>
      <c r="AH55" s="119"/>
      <c r="AI55" s="119"/>
      <c r="AJ55" s="119"/>
      <c r="AK55" s="119"/>
      <c r="AL55" s="119"/>
      <c r="AM55" s="119"/>
      <c r="AN55" s="121">
        <f>SUM(AG55,AT55)</f>
        <v>0</v>
      </c>
      <c r="AO55" s="119"/>
      <c r="AP55" s="119"/>
      <c r="AQ55" s="122" t="s">
        <v>84</v>
      </c>
      <c r="AR55" s="123"/>
      <c r="AS55" s="124">
        <f>ROUND(AS56+SUM(AS57:AS67)+AS70+AS71,2)</f>
        <v>0</v>
      </c>
      <c r="AT55" s="125">
        <f>ROUND(SUM(AV55:AW55),2)</f>
        <v>0</v>
      </c>
      <c r="AU55" s="126">
        <f>ROUND(AU56+SUM(AU57:AU67)+AU70+AU71,5)</f>
        <v>0</v>
      </c>
      <c r="AV55" s="125">
        <f>ROUND(AZ55*L29,2)</f>
        <v>0</v>
      </c>
      <c r="AW55" s="125">
        <f>ROUND(BA55*L30,2)</f>
        <v>0</v>
      </c>
      <c r="AX55" s="125">
        <f>ROUND(BB55*L29,2)</f>
        <v>0</v>
      </c>
      <c r="AY55" s="125">
        <f>ROUND(BC55*L30,2)</f>
        <v>0</v>
      </c>
      <c r="AZ55" s="125">
        <f>ROUND(AZ56+SUM(AZ57:AZ67)+AZ70+AZ71,2)</f>
        <v>0</v>
      </c>
      <c r="BA55" s="125">
        <f>ROUND(BA56+SUM(BA57:BA67)+BA70+BA71,2)</f>
        <v>0</v>
      </c>
      <c r="BB55" s="125">
        <f>ROUND(BB56+SUM(BB57:BB67)+BB70+BB71,2)</f>
        <v>0</v>
      </c>
      <c r="BC55" s="125">
        <f>ROUND(BC56+SUM(BC57:BC67)+BC70+BC71,2)</f>
        <v>0</v>
      </c>
      <c r="BD55" s="127">
        <f>ROUND(BD56+SUM(BD57:BD67)+BD70+BD71,2)</f>
        <v>0</v>
      </c>
      <c r="BE55" s="7"/>
      <c r="BS55" s="128" t="s">
        <v>77</v>
      </c>
      <c r="BT55" s="128" t="s">
        <v>85</v>
      </c>
      <c r="BU55" s="128" t="s">
        <v>79</v>
      </c>
      <c r="BV55" s="128" t="s">
        <v>80</v>
      </c>
      <c r="BW55" s="128" t="s">
        <v>86</v>
      </c>
      <c r="BX55" s="128" t="s">
        <v>5</v>
      </c>
      <c r="CL55" s="128" t="s">
        <v>19</v>
      </c>
      <c r="CM55" s="128" t="s">
        <v>21</v>
      </c>
    </row>
    <row r="56" s="4" customFormat="1" ht="16.5" customHeight="1">
      <c r="A56" s="129" t="s">
        <v>87</v>
      </c>
      <c r="B56" s="68"/>
      <c r="C56" s="130"/>
      <c r="D56" s="130"/>
      <c r="E56" s="131" t="s">
        <v>88</v>
      </c>
      <c r="F56" s="131"/>
      <c r="G56" s="131"/>
      <c r="H56" s="131"/>
      <c r="I56" s="131"/>
      <c r="J56" s="130"/>
      <c r="K56" s="131" t="s">
        <v>89</v>
      </c>
      <c r="L56" s="131"/>
      <c r="M56" s="131"/>
      <c r="N56" s="131"/>
      <c r="O56" s="131"/>
      <c r="P56" s="131"/>
      <c r="Q56" s="131"/>
      <c r="R56" s="131"/>
      <c r="S56" s="131"/>
      <c r="T56" s="131"/>
      <c r="U56" s="131"/>
      <c r="V56" s="131"/>
      <c r="W56" s="131"/>
      <c r="X56" s="131"/>
      <c r="Y56" s="131"/>
      <c r="Z56" s="131"/>
      <c r="AA56" s="131"/>
      <c r="AB56" s="131"/>
      <c r="AC56" s="131"/>
      <c r="AD56" s="131"/>
      <c r="AE56" s="131"/>
      <c r="AF56" s="131"/>
      <c r="AG56" s="132">
        <f>'001 - Příprava staveniště'!J32</f>
        <v>0</v>
      </c>
      <c r="AH56" s="130"/>
      <c r="AI56" s="130"/>
      <c r="AJ56" s="130"/>
      <c r="AK56" s="130"/>
      <c r="AL56" s="130"/>
      <c r="AM56" s="130"/>
      <c r="AN56" s="132">
        <f>SUM(AG56,AT56)</f>
        <v>0</v>
      </c>
      <c r="AO56" s="130"/>
      <c r="AP56" s="130"/>
      <c r="AQ56" s="133" t="s">
        <v>90</v>
      </c>
      <c r="AR56" s="70"/>
      <c r="AS56" s="134">
        <v>0</v>
      </c>
      <c r="AT56" s="135">
        <f>ROUND(SUM(AV56:AW56),2)</f>
        <v>0</v>
      </c>
      <c r="AU56" s="136">
        <f>'001 - Příprava staveniště'!P90</f>
        <v>0</v>
      </c>
      <c r="AV56" s="135">
        <f>'001 - Příprava staveniště'!J35</f>
        <v>0</v>
      </c>
      <c r="AW56" s="135">
        <f>'001 - Příprava staveniště'!J36</f>
        <v>0</v>
      </c>
      <c r="AX56" s="135">
        <f>'001 - Příprava staveniště'!J37</f>
        <v>0</v>
      </c>
      <c r="AY56" s="135">
        <f>'001 - Příprava staveniště'!J38</f>
        <v>0</v>
      </c>
      <c r="AZ56" s="135">
        <f>'001 - Příprava staveniště'!F35</f>
        <v>0</v>
      </c>
      <c r="BA56" s="135">
        <f>'001 - Příprava staveniště'!F36</f>
        <v>0</v>
      </c>
      <c r="BB56" s="135">
        <f>'001 - Příprava staveniště'!F37</f>
        <v>0</v>
      </c>
      <c r="BC56" s="135">
        <f>'001 - Příprava staveniště'!F38</f>
        <v>0</v>
      </c>
      <c r="BD56" s="137">
        <f>'001 - Příprava staveniště'!F39</f>
        <v>0</v>
      </c>
      <c r="BE56" s="4"/>
      <c r="BT56" s="138" t="s">
        <v>21</v>
      </c>
      <c r="BV56" s="138" t="s">
        <v>80</v>
      </c>
      <c r="BW56" s="138" t="s">
        <v>91</v>
      </c>
      <c r="BX56" s="138" t="s">
        <v>86</v>
      </c>
      <c r="CL56" s="138" t="s">
        <v>19</v>
      </c>
    </row>
    <row r="57" s="4" customFormat="1" ht="16.5" customHeight="1">
      <c r="A57" s="129" t="s">
        <v>87</v>
      </c>
      <c r="B57" s="68"/>
      <c r="C57" s="130"/>
      <c r="D57" s="130"/>
      <c r="E57" s="131" t="s">
        <v>92</v>
      </c>
      <c r="F57" s="131"/>
      <c r="G57" s="131"/>
      <c r="H57" s="131"/>
      <c r="I57" s="131"/>
      <c r="J57" s="130"/>
      <c r="K57" s="131" t="s">
        <v>93</v>
      </c>
      <c r="L57" s="131"/>
      <c r="M57" s="131"/>
      <c r="N57" s="131"/>
      <c r="O57" s="131"/>
      <c r="P57" s="131"/>
      <c r="Q57" s="131"/>
      <c r="R57" s="131"/>
      <c r="S57" s="131"/>
      <c r="T57" s="131"/>
      <c r="U57" s="131"/>
      <c r="V57" s="131"/>
      <c r="W57" s="131"/>
      <c r="X57" s="131"/>
      <c r="Y57" s="131"/>
      <c r="Z57" s="131"/>
      <c r="AA57" s="131"/>
      <c r="AB57" s="131"/>
      <c r="AC57" s="131"/>
      <c r="AD57" s="131"/>
      <c r="AE57" s="131"/>
      <c r="AF57" s="131"/>
      <c r="AG57" s="132">
        <f>'101 - Zpevněné plochy uli...'!J32</f>
        <v>0</v>
      </c>
      <c r="AH57" s="130"/>
      <c r="AI57" s="130"/>
      <c r="AJ57" s="130"/>
      <c r="AK57" s="130"/>
      <c r="AL57" s="130"/>
      <c r="AM57" s="130"/>
      <c r="AN57" s="132">
        <f>SUM(AG57,AT57)</f>
        <v>0</v>
      </c>
      <c r="AO57" s="130"/>
      <c r="AP57" s="130"/>
      <c r="AQ57" s="133" t="s">
        <v>90</v>
      </c>
      <c r="AR57" s="70"/>
      <c r="AS57" s="134">
        <v>0</v>
      </c>
      <c r="AT57" s="135">
        <f>ROUND(SUM(AV57:AW57),2)</f>
        <v>0</v>
      </c>
      <c r="AU57" s="136">
        <f>'101 - Zpevněné plochy uli...'!P90</f>
        <v>0</v>
      </c>
      <c r="AV57" s="135">
        <f>'101 - Zpevněné plochy uli...'!J35</f>
        <v>0</v>
      </c>
      <c r="AW57" s="135">
        <f>'101 - Zpevněné plochy uli...'!J36</f>
        <v>0</v>
      </c>
      <c r="AX57" s="135">
        <f>'101 - Zpevněné plochy uli...'!J37</f>
        <v>0</v>
      </c>
      <c r="AY57" s="135">
        <f>'101 - Zpevněné plochy uli...'!J38</f>
        <v>0</v>
      </c>
      <c r="AZ57" s="135">
        <f>'101 - Zpevněné plochy uli...'!F35</f>
        <v>0</v>
      </c>
      <c r="BA57" s="135">
        <f>'101 - Zpevněné plochy uli...'!F36</f>
        <v>0</v>
      </c>
      <c r="BB57" s="135">
        <f>'101 - Zpevněné plochy uli...'!F37</f>
        <v>0</v>
      </c>
      <c r="BC57" s="135">
        <f>'101 - Zpevněné plochy uli...'!F38</f>
        <v>0</v>
      </c>
      <c r="BD57" s="137">
        <f>'101 - Zpevněné plochy uli...'!F39</f>
        <v>0</v>
      </c>
      <c r="BE57" s="4"/>
      <c r="BT57" s="138" t="s">
        <v>21</v>
      </c>
      <c r="BV57" s="138" t="s">
        <v>80</v>
      </c>
      <c r="BW57" s="138" t="s">
        <v>94</v>
      </c>
      <c r="BX57" s="138" t="s">
        <v>86</v>
      </c>
      <c r="CL57" s="138" t="s">
        <v>95</v>
      </c>
    </row>
    <row r="58" s="4" customFormat="1" ht="16.5" customHeight="1">
      <c r="A58" s="129" t="s">
        <v>87</v>
      </c>
      <c r="B58" s="68"/>
      <c r="C58" s="130"/>
      <c r="D58" s="130"/>
      <c r="E58" s="131" t="s">
        <v>96</v>
      </c>
      <c r="F58" s="131"/>
      <c r="G58" s="131"/>
      <c r="H58" s="131"/>
      <c r="I58" s="131"/>
      <c r="J58" s="130"/>
      <c r="K58" s="131" t="s">
        <v>97</v>
      </c>
      <c r="L58" s="131"/>
      <c r="M58" s="131"/>
      <c r="N58" s="131"/>
      <c r="O58" s="131"/>
      <c r="P58" s="131"/>
      <c r="Q58" s="131"/>
      <c r="R58" s="131"/>
      <c r="S58" s="131"/>
      <c r="T58" s="131"/>
      <c r="U58" s="131"/>
      <c r="V58" s="131"/>
      <c r="W58" s="131"/>
      <c r="X58" s="131"/>
      <c r="Y58" s="131"/>
      <c r="Z58" s="131"/>
      <c r="AA58" s="131"/>
      <c r="AB58" s="131"/>
      <c r="AC58" s="131"/>
      <c r="AD58" s="131"/>
      <c r="AE58" s="131"/>
      <c r="AF58" s="131"/>
      <c r="AG58" s="132">
        <f>'102 - Parkoviště u zdravo...'!J32</f>
        <v>0</v>
      </c>
      <c r="AH58" s="130"/>
      <c r="AI58" s="130"/>
      <c r="AJ58" s="130"/>
      <c r="AK58" s="130"/>
      <c r="AL58" s="130"/>
      <c r="AM58" s="130"/>
      <c r="AN58" s="132">
        <f>SUM(AG58,AT58)</f>
        <v>0</v>
      </c>
      <c r="AO58" s="130"/>
      <c r="AP58" s="130"/>
      <c r="AQ58" s="133" t="s">
        <v>90</v>
      </c>
      <c r="AR58" s="70"/>
      <c r="AS58" s="134">
        <v>0</v>
      </c>
      <c r="AT58" s="135">
        <f>ROUND(SUM(AV58:AW58),2)</f>
        <v>0</v>
      </c>
      <c r="AU58" s="136">
        <f>'102 - Parkoviště u zdravo...'!P91</f>
        <v>0</v>
      </c>
      <c r="AV58" s="135">
        <f>'102 - Parkoviště u zdravo...'!J35</f>
        <v>0</v>
      </c>
      <c r="AW58" s="135">
        <f>'102 - Parkoviště u zdravo...'!J36</f>
        <v>0</v>
      </c>
      <c r="AX58" s="135">
        <f>'102 - Parkoviště u zdravo...'!J37</f>
        <v>0</v>
      </c>
      <c r="AY58" s="135">
        <f>'102 - Parkoviště u zdravo...'!J38</f>
        <v>0</v>
      </c>
      <c r="AZ58" s="135">
        <f>'102 - Parkoviště u zdravo...'!F35</f>
        <v>0</v>
      </c>
      <c r="BA58" s="135">
        <f>'102 - Parkoviště u zdravo...'!F36</f>
        <v>0</v>
      </c>
      <c r="BB58" s="135">
        <f>'102 - Parkoviště u zdravo...'!F37</f>
        <v>0</v>
      </c>
      <c r="BC58" s="135">
        <f>'102 - Parkoviště u zdravo...'!F38</f>
        <v>0</v>
      </c>
      <c r="BD58" s="137">
        <f>'102 - Parkoviště u zdravo...'!F39</f>
        <v>0</v>
      </c>
      <c r="BE58" s="4"/>
      <c r="BT58" s="138" t="s">
        <v>21</v>
      </c>
      <c r="BV58" s="138" t="s">
        <v>80</v>
      </c>
      <c r="BW58" s="138" t="s">
        <v>98</v>
      </c>
      <c r="BX58" s="138" t="s">
        <v>86</v>
      </c>
      <c r="CL58" s="138" t="s">
        <v>95</v>
      </c>
    </row>
    <row r="59" s="4" customFormat="1" ht="16.5" customHeight="1">
      <c r="A59" s="129" t="s">
        <v>87</v>
      </c>
      <c r="B59" s="68"/>
      <c r="C59" s="130"/>
      <c r="D59" s="130"/>
      <c r="E59" s="131" t="s">
        <v>99</v>
      </c>
      <c r="F59" s="131"/>
      <c r="G59" s="131"/>
      <c r="H59" s="131"/>
      <c r="I59" s="131"/>
      <c r="J59" s="130"/>
      <c r="K59" s="131" t="s">
        <v>100</v>
      </c>
      <c r="L59" s="131"/>
      <c r="M59" s="131"/>
      <c r="N59" s="131"/>
      <c r="O59" s="131"/>
      <c r="P59" s="131"/>
      <c r="Q59" s="131"/>
      <c r="R59" s="131"/>
      <c r="S59" s="131"/>
      <c r="T59" s="131"/>
      <c r="U59" s="131"/>
      <c r="V59" s="131"/>
      <c r="W59" s="131"/>
      <c r="X59" s="131"/>
      <c r="Y59" s="131"/>
      <c r="Z59" s="131"/>
      <c r="AA59" s="131"/>
      <c r="AB59" s="131"/>
      <c r="AC59" s="131"/>
      <c r="AD59" s="131"/>
      <c r="AE59" s="131"/>
      <c r="AF59" s="131"/>
      <c r="AG59" s="132">
        <f>'103 - Veřejné parkoviště'!J32</f>
        <v>0</v>
      </c>
      <c r="AH59" s="130"/>
      <c r="AI59" s="130"/>
      <c r="AJ59" s="130"/>
      <c r="AK59" s="130"/>
      <c r="AL59" s="130"/>
      <c r="AM59" s="130"/>
      <c r="AN59" s="132">
        <f>SUM(AG59,AT59)</f>
        <v>0</v>
      </c>
      <c r="AO59" s="130"/>
      <c r="AP59" s="130"/>
      <c r="AQ59" s="133" t="s">
        <v>90</v>
      </c>
      <c r="AR59" s="70"/>
      <c r="AS59" s="134">
        <v>0</v>
      </c>
      <c r="AT59" s="135">
        <f>ROUND(SUM(AV59:AW59),2)</f>
        <v>0</v>
      </c>
      <c r="AU59" s="136">
        <f>'103 - Veřejné parkoviště'!P90</f>
        <v>0</v>
      </c>
      <c r="AV59" s="135">
        <f>'103 - Veřejné parkoviště'!J35</f>
        <v>0</v>
      </c>
      <c r="AW59" s="135">
        <f>'103 - Veřejné parkoviště'!J36</f>
        <v>0</v>
      </c>
      <c r="AX59" s="135">
        <f>'103 - Veřejné parkoviště'!J37</f>
        <v>0</v>
      </c>
      <c r="AY59" s="135">
        <f>'103 - Veřejné parkoviště'!J38</f>
        <v>0</v>
      </c>
      <c r="AZ59" s="135">
        <f>'103 - Veřejné parkoviště'!F35</f>
        <v>0</v>
      </c>
      <c r="BA59" s="135">
        <f>'103 - Veřejné parkoviště'!F36</f>
        <v>0</v>
      </c>
      <c r="BB59" s="135">
        <f>'103 - Veřejné parkoviště'!F37</f>
        <v>0</v>
      </c>
      <c r="BC59" s="135">
        <f>'103 - Veřejné parkoviště'!F38</f>
        <v>0</v>
      </c>
      <c r="BD59" s="137">
        <f>'103 - Veřejné parkoviště'!F39</f>
        <v>0</v>
      </c>
      <c r="BE59" s="4"/>
      <c r="BT59" s="138" t="s">
        <v>21</v>
      </c>
      <c r="BV59" s="138" t="s">
        <v>80</v>
      </c>
      <c r="BW59" s="138" t="s">
        <v>101</v>
      </c>
      <c r="BX59" s="138" t="s">
        <v>86</v>
      </c>
      <c r="CL59" s="138" t="s">
        <v>95</v>
      </c>
    </row>
    <row r="60" s="4" customFormat="1" ht="16.5" customHeight="1">
      <c r="A60" s="129" t="s">
        <v>87</v>
      </c>
      <c r="B60" s="68"/>
      <c r="C60" s="130"/>
      <c r="D60" s="130"/>
      <c r="E60" s="131" t="s">
        <v>102</v>
      </c>
      <c r="F60" s="131"/>
      <c r="G60" s="131"/>
      <c r="H60" s="131"/>
      <c r="I60" s="131"/>
      <c r="J60" s="130"/>
      <c r="K60" s="131" t="s">
        <v>103</v>
      </c>
      <c r="L60" s="131"/>
      <c r="M60" s="131"/>
      <c r="N60" s="131"/>
      <c r="O60" s="131"/>
      <c r="P60" s="131"/>
      <c r="Q60" s="131"/>
      <c r="R60" s="131"/>
      <c r="S60" s="131"/>
      <c r="T60" s="131"/>
      <c r="U60" s="131"/>
      <c r="V60" s="131"/>
      <c r="W60" s="131"/>
      <c r="X60" s="131"/>
      <c r="Y60" s="131"/>
      <c r="Z60" s="131"/>
      <c r="AA60" s="131"/>
      <c r="AB60" s="131"/>
      <c r="AC60" s="131"/>
      <c r="AD60" s="131"/>
      <c r="AE60" s="131"/>
      <c r="AF60" s="131"/>
      <c r="AG60" s="132">
        <f>'301.2 - Odvodnění ploch A...'!J32</f>
        <v>0</v>
      </c>
      <c r="AH60" s="130"/>
      <c r="AI60" s="130"/>
      <c r="AJ60" s="130"/>
      <c r="AK60" s="130"/>
      <c r="AL60" s="130"/>
      <c r="AM60" s="130"/>
      <c r="AN60" s="132">
        <f>SUM(AG60,AT60)</f>
        <v>0</v>
      </c>
      <c r="AO60" s="130"/>
      <c r="AP60" s="130"/>
      <c r="AQ60" s="133" t="s">
        <v>90</v>
      </c>
      <c r="AR60" s="70"/>
      <c r="AS60" s="134">
        <v>0</v>
      </c>
      <c r="AT60" s="135">
        <f>ROUND(SUM(AV60:AW60),2)</f>
        <v>0</v>
      </c>
      <c r="AU60" s="136">
        <f>'301.2 - Odvodnění ploch A...'!P94</f>
        <v>0</v>
      </c>
      <c r="AV60" s="135">
        <f>'301.2 - Odvodnění ploch A...'!J35</f>
        <v>0</v>
      </c>
      <c r="AW60" s="135">
        <f>'301.2 - Odvodnění ploch A...'!J36</f>
        <v>0</v>
      </c>
      <c r="AX60" s="135">
        <f>'301.2 - Odvodnění ploch A...'!J37</f>
        <v>0</v>
      </c>
      <c r="AY60" s="135">
        <f>'301.2 - Odvodnění ploch A...'!J38</f>
        <v>0</v>
      </c>
      <c r="AZ60" s="135">
        <f>'301.2 - Odvodnění ploch A...'!F35</f>
        <v>0</v>
      </c>
      <c r="BA60" s="135">
        <f>'301.2 - Odvodnění ploch A...'!F36</f>
        <v>0</v>
      </c>
      <c r="BB60" s="135">
        <f>'301.2 - Odvodnění ploch A...'!F37</f>
        <v>0</v>
      </c>
      <c r="BC60" s="135">
        <f>'301.2 - Odvodnění ploch A...'!F38</f>
        <v>0</v>
      </c>
      <c r="BD60" s="137">
        <f>'301.2 - Odvodnění ploch A...'!F39</f>
        <v>0</v>
      </c>
      <c r="BE60" s="4"/>
      <c r="BT60" s="138" t="s">
        <v>21</v>
      </c>
      <c r="BV60" s="138" t="s">
        <v>80</v>
      </c>
      <c r="BW60" s="138" t="s">
        <v>104</v>
      </c>
      <c r="BX60" s="138" t="s">
        <v>86</v>
      </c>
      <c r="CL60" s="138" t="s">
        <v>105</v>
      </c>
    </row>
    <row r="61" s="4" customFormat="1" ht="23.25" customHeight="1">
      <c r="A61" s="129" t="s">
        <v>87</v>
      </c>
      <c r="B61" s="68"/>
      <c r="C61" s="130"/>
      <c r="D61" s="130"/>
      <c r="E61" s="131" t="s">
        <v>106</v>
      </c>
      <c r="F61" s="131"/>
      <c r="G61" s="131"/>
      <c r="H61" s="131"/>
      <c r="I61" s="131"/>
      <c r="J61" s="130"/>
      <c r="K61" s="131" t="s">
        <v>107</v>
      </c>
      <c r="L61" s="131"/>
      <c r="M61" s="131"/>
      <c r="N61" s="131"/>
      <c r="O61" s="131"/>
      <c r="P61" s="131"/>
      <c r="Q61" s="131"/>
      <c r="R61" s="131"/>
      <c r="S61" s="131"/>
      <c r="T61" s="131"/>
      <c r="U61" s="131"/>
      <c r="V61" s="131"/>
      <c r="W61" s="131"/>
      <c r="X61" s="131"/>
      <c r="Y61" s="131"/>
      <c r="Z61" s="131"/>
      <c r="AA61" s="131"/>
      <c r="AB61" s="131"/>
      <c r="AC61" s="131"/>
      <c r="AD61" s="131"/>
      <c r="AE61" s="131"/>
      <c r="AF61" s="131"/>
      <c r="AG61" s="132">
        <f>'301.3 - Odvodnění ploch v...'!J32</f>
        <v>0</v>
      </c>
      <c r="AH61" s="130"/>
      <c r="AI61" s="130"/>
      <c r="AJ61" s="130"/>
      <c r="AK61" s="130"/>
      <c r="AL61" s="130"/>
      <c r="AM61" s="130"/>
      <c r="AN61" s="132">
        <f>SUM(AG61,AT61)</f>
        <v>0</v>
      </c>
      <c r="AO61" s="130"/>
      <c r="AP61" s="130"/>
      <c r="AQ61" s="133" t="s">
        <v>90</v>
      </c>
      <c r="AR61" s="70"/>
      <c r="AS61" s="134">
        <v>0</v>
      </c>
      <c r="AT61" s="135">
        <f>ROUND(SUM(AV61:AW61),2)</f>
        <v>0</v>
      </c>
      <c r="AU61" s="136">
        <f>'301.3 - Odvodnění ploch v...'!P94</f>
        <v>0</v>
      </c>
      <c r="AV61" s="135">
        <f>'301.3 - Odvodnění ploch v...'!J35</f>
        <v>0</v>
      </c>
      <c r="AW61" s="135">
        <f>'301.3 - Odvodnění ploch v...'!J36</f>
        <v>0</v>
      </c>
      <c r="AX61" s="135">
        <f>'301.3 - Odvodnění ploch v...'!J37</f>
        <v>0</v>
      </c>
      <c r="AY61" s="135">
        <f>'301.3 - Odvodnění ploch v...'!J38</f>
        <v>0</v>
      </c>
      <c r="AZ61" s="135">
        <f>'301.3 - Odvodnění ploch v...'!F35</f>
        <v>0</v>
      </c>
      <c r="BA61" s="135">
        <f>'301.3 - Odvodnění ploch v...'!F36</f>
        <v>0</v>
      </c>
      <c r="BB61" s="135">
        <f>'301.3 - Odvodnění ploch v...'!F37</f>
        <v>0</v>
      </c>
      <c r="BC61" s="135">
        <f>'301.3 - Odvodnění ploch v...'!F38</f>
        <v>0</v>
      </c>
      <c r="BD61" s="137">
        <f>'301.3 - Odvodnění ploch v...'!F39</f>
        <v>0</v>
      </c>
      <c r="BE61" s="4"/>
      <c r="BT61" s="138" t="s">
        <v>21</v>
      </c>
      <c r="BV61" s="138" t="s">
        <v>80</v>
      </c>
      <c r="BW61" s="138" t="s">
        <v>108</v>
      </c>
      <c r="BX61" s="138" t="s">
        <v>86</v>
      </c>
      <c r="CL61" s="138" t="s">
        <v>105</v>
      </c>
    </row>
    <row r="62" s="4" customFormat="1" ht="16.5" customHeight="1">
      <c r="A62" s="129" t="s">
        <v>87</v>
      </c>
      <c r="B62" s="68"/>
      <c r="C62" s="130"/>
      <c r="D62" s="130"/>
      <c r="E62" s="131" t="s">
        <v>109</v>
      </c>
      <c r="F62" s="131"/>
      <c r="G62" s="131"/>
      <c r="H62" s="131"/>
      <c r="I62" s="131"/>
      <c r="J62" s="130"/>
      <c r="K62" s="131" t="s">
        <v>110</v>
      </c>
      <c r="L62" s="131"/>
      <c r="M62" s="131"/>
      <c r="N62" s="131"/>
      <c r="O62" s="131"/>
      <c r="P62" s="131"/>
      <c r="Q62" s="131"/>
      <c r="R62" s="131"/>
      <c r="S62" s="131"/>
      <c r="T62" s="131"/>
      <c r="U62" s="131"/>
      <c r="V62" s="131"/>
      <c r="W62" s="131"/>
      <c r="X62" s="131"/>
      <c r="Y62" s="131"/>
      <c r="Z62" s="131"/>
      <c r="AA62" s="131"/>
      <c r="AB62" s="131"/>
      <c r="AC62" s="131"/>
      <c r="AD62" s="131"/>
      <c r="AE62" s="131"/>
      <c r="AF62" s="131"/>
      <c r="AG62" s="132">
        <f>'302 - Pítko s  přípojkou'!J32</f>
        <v>0</v>
      </c>
      <c r="AH62" s="130"/>
      <c r="AI62" s="130"/>
      <c r="AJ62" s="130"/>
      <c r="AK62" s="130"/>
      <c r="AL62" s="130"/>
      <c r="AM62" s="130"/>
      <c r="AN62" s="132">
        <f>SUM(AG62,AT62)</f>
        <v>0</v>
      </c>
      <c r="AO62" s="130"/>
      <c r="AP62" s="130"/>
      <c r="AQ62" s="133" t="s">
        <v>90</v>
      </c>
      <c r="AR62" s="70"/>
      <c r="AS62" s="134">
        <v>0</v>
      </c>
      <c r="AT62" s="135">
        <f>ROUND(SUM(AV62:AW62),2)</f>
        <v>0</v>
      </c>
      <c r="AU62" s="136">
        <f>'302 - Pítko s  přípojkou'!P91</f>
        <v>0</v>
      </c>
      <c r="AV62" s="135">
        <f>'302 - Pítko s  přípojkou'!J35</f>
        <v>0</v>
      </c>
      <c r="AW62" s="135">
        <f>'302 - Pítko s  přípojkou'!J36</f>
        <v>0</v>
      </c>
      <c r="AX62" s="135">
        <f>'302 - Pítko s  přípojkou'!J37</f>
        <v>0</v>
      </c>
      <c r="AY62" s="135">
        <f>'302 - Pítko s  přípojkou'!J38</f>
        <v>0</v>
      </c>
      <c r="AZ62" s="135">
        <f>'302 - Pítko s  přípojkou'!F35</f>
        <v>0</v>
      </c>
      <c r="BA62" s="135">
        <f>'302 - Pítko s  přípojkou'!F36</f>
        <v>0</v>
      </c>
      <c r="BB62" s="135">
        <f>'302 - Pítko s  přípojkou'!F37</f>
        <v>0</v>
      </c>
      <c r="BC62" s="135">
        <f>'302 - Pítko s  přípojkou'!F38</f>
        <v>0</v>
      </c>
      <c r="BD62" s="137">
        <f>'302 - Pítko s  přípojkou'!F39</f>
        <v>0</v>
      </c>
      <c r="BE62" s="4"/>
      <c r="BT62" s="138" t="s">
        <v>21</v>
      </c>
      <c r="BV62" s="138" t="s">
        <v>80</v>
      </c>
      <c r="BW62" s="138" t="s">
        <v>111</v>
      </c>
      <c r="BX62" s="138" t="s">
        <v>86</v>
      </c>
      <c r="CL62" s="138" t="s">
        <v>105</v>
      </c>
    </row>
    <row r="63" s="4" customFormat="1" ht="16.5" customHeight="1">
      <c r="A63" s="129" t="s">
        <v>87</v>
      </c>
      <c r="B63" s="68"/>
      <c r="C63" s="130"/>
      <c r="D63" s="130"/>
      <c r="E63" s="131" t="s">
        <v>112</v>
      </c>
      <c r="F63" s="131"/>
      <c r="G63" s="131"/>
      <c r="H63" s="131"/>
      <c r="I63" s="131"/>
      <c r="J63" s="130"/>
      <c r="K63" s="131" t="s">
        <v>113</v>
      </c>
      <c r="L63" s="131"/>
      <c r="M63" s="131"/>
      <c r="N63" s="131"/>
      <c r="O63" s="131"/>
      <c r="P63" s="131"/>
      <c r="Q63" s="131"/>
      <c r="R63" s="131"/>
      <c r="S63" s="131"/>
      <c r="T63" s="131"/>
      <c r="U63" s="131"/>
      <c r="V63" s="131"/>
      <c r="W63" s="131"/>
      <c r="X63" s="131"/>
      <c r="Y63" s="131"/>
      <c r="Z63" s="131"/>
      <c r="AA63" s="131"/>
      <c r="AB63" s="131"/>
      <c r="AC63" s="131"/>
      <c r="AD63" s="131"/>
      <c r="AE63" s="131"/>
      <c r="AF63" s="131"/>
      <c r="AG63" s="132">
        <f>'401 - Veřejné osvětlení'!J32</f>
        <v>0</v>
      </c>
      <c r="AH63" s="130"/>
      <c r="AI63" s="130"/>
      <c r="AJ63" s="130"/>
      <c r="AK63" s="130"/>
      <c r="AL63" s="130"/>
      <c r="AM63" s="130"/>
      <c r="AN63" s="132">
        <f>SUM(AG63,AT63)</f>
        <v>0</v>
      </c>
      <c r="AO63" s="130"/>
      <c r="AP63" s="130"/>
      <c r="AQ63" s="133" t="s">
        <v>90</v>
      </c>
      <c r="AR63" s="70"/>
      <c r="AS63" s="134">
        <v>0</v>
      </c>
      <c r="AT63" s="135">
        <f>ROUND(SUM(AV63:AW63),2)</f>
        <v>0</v>
      </c>
      <c r="AU63" s="136">
        <f>'401 - Veřejné osvětlení'!P87</f>
        <v>0</v>
      </c>
      <c r="AV63" s="135">
        <f>'401 - Veřejné osvětlení'!J35</f>
        <v>0</v>
      </c>
      <c r="AW63" s="135">
        <f>'401 - Veřejné osvětlení'!J36</f>
        <v>0</v>
      </c>
      <c r="AX63" s="135">
        <f>'401 - Veřejné osvětlení'!J37</f>
        <v>0</v>
      </c>
      <c r="AY63" s="135">
        <f>'401 - Veřejné osvětlení'!J38</f>
        <v>0</v>
      </c>
      <c r="AZ63" s="135">
        <f>'401 - Veřejné osvětlení'!F35</f>
        <v>0</v>
      </c>
      <c r="BA63" s="135">
        <f>'401 - Veřejné osvětlení'!F36</f>
        <v>0</v>
      </c>
      <c r="BB63" s="135">
        <f>'401 - Veřejné osvětlení'!F37</f>
        <v>0</v>
      </c>
      <c r="BC63" s="135">
        <f>'401 - Veřejné osvětlení'!F38</f>
        <v>0</v>
      </c>
      <c r="BD63" s="137">
        <f>'401 - Veřejné osvětlení'!F39</f>
        <v>0</v>
      </c>
      <c r="BE63" s="4"/>
      <c r="BT63" s="138" t="s">
        <v>21</v>
      </c>
      <c r="BV63" s="138" t="s">
        <v>80</v>
      </c>
      <c r="BW63" s="138" t="s">
        <v>114</v>
      </c>
      <c r="BX63" s="138" t="s">
        <v>86</v>
      </c>
      <c r="CL63" s="138" t="s">
        <v>115</v>
      </c>
    </row>
    <row r="64" s="4" customFormat="1" ht="16.5" customHeight="1">
      <c r="A64" s="129" t="s">
        <v>87</v>
      </c>
      <c r="B64" s="68"/>
      <c r="C64" s="130"/>
      <c r="D64" s="130"/>
      <c r="E64" s="131" t="s">
        <v>116</v>
      </c>
      <c r="F64" s="131"/>
      <c r="G64" s="131"/>
      <c r="H64" s="131"/>
      <c r="I64" s="131"/>
      <c r="J64" s="130"/>
      <c r="K64" s="131" t="s">
        <v>117</v>
      </c>
      <c r="L64" s="131"/>
      <c r="M64" s="131"/>
      <c r="N64" s="131"/>
      <c r="O64" s="131"/>
      <c r="P64" s="131"/>
      <c r="Q64" s="131"/>
      <c r="R64" s="131"/>
      <c r="S64" s="131"/>
      <c r="T64" s="131"/>
      <c r="U64" s="131"/>
      <c r="V64" s="131"/>
      <c r="W64" s="131"/>
      <c r="X64" s="131"/>
      <c r="Y64" s="131"/>
      <c r="Z64" s="131"/>
      <c r="AA64" s="131"/>
      <c r="AB64" s="131"/>
      <c r="AC64" s="131"/>
      <c r="AD64" s="131"/>
      <c r="AE64" s="131"/>
      <c r="AF64" s="131"/>
      <c r="AG64" s="132">
        <f>'801 - Vegetační úpravy po...'!J32</f>
        <v>0</v>
      </c>
      <c r="AH64" s="130"/>
      <c r="AI64" s="130"/>
      <c r="AJ64" s="130"/>
      <c r="AK64" s="130"/>
      <c r="AL64" s="130"/>
      <c r="AM64" s="130"/>
      <c r="AN64" s="132">
        <f>SUM(AG64,AT64)</f>
        <v>0</v>
      </c>
      <c r="AO64" s="130"/>
      <c r="AP64" s="130"/>
      <c r="AQ64" s="133" t="s">
        <v>90</v>
      </c>
      <c r="AR64" s="70"/>
      <c r="AS64" s="134">
        <v>0</v>
      </c>
      <c r="AT64" s="135">
        <f>ROUND(SUM(AV64:AW64),2)</f>
        <v>0</v>
      </c>
      <c r="AU64" s="136">
        <f>'801 - Vegetační úpravy po...'!P103</f>
        <v>0</v>
      </c>
      <c r="AV64" s="135">
        <f>'801 - Vegetační úpravy po...'!J35</f>
        <v>0</v>
      </c>
      <c r="AW64" s="135">
        <f>'801 - Vegetační úpravy po...'!J36</f>
        <v>0</v>
      </c>
      <c r="AX64" s="135">
        <f>'801 - Vegetační úpravy po...'!J37</f>
        <v>0</v>
      </c>
      <c r="AY64" s="135">
        <f>'801 - Vegetační úpravy po...'!J38</f>
        <v>0</v>
      </c>
      <c r="AZ64" s="135">
        <f>'801 - Vegetační úpravy po...'!F35</f>
        <v>0</v>
      </c>
      <c r="BA64" s="135">
        <f>'801 - Vegetační úpravy po...'!F36</f>
        <v>0</v>
      </c>
      <c r="BB64" s="135">
        <f>'801 - Vegetační úpravy po...'!F37</f>
        <v>0</v>
      </c>
      <c r="BC64" s="135">
        <f>'801 - Vegetační úpravy po...'!F38</f>
        <v>0</v>
      </c>
      <c r="BD64" s="137">
        <f>'801 - Vegetační úpravy po...'!F39</f>
        <v>0</v>
      </c>
      <c r="BE64" s="4"/>
      <c r="BT64" s="138" t="s">
        <v>21</v>
      </c>
      <c r="BV64" s="138" t="s">
        <v>80</v>
      </c>
      <c r="BW64" s="138" t="s">
        <v>118</v>
      </c>
      <c r="BX64" s="138" t="s">
        <v>86</v>
      </c>
      <c r="CL64" s="138" t="s">
        <v>32</v>
      </c>
    </row>
    <row r="65" s="4" customFormat="1" ht="23.25" customHeight="1">
      <c r="A65" s="129" t="s">
        <v>87</v>
      </c>
      <c r="B65" s="68"/>
      <c r="C65" s="130"/>
      <c r="D65" s="130"/>
      <c r="E65" s="131" t="s">
        <v>119</v>
      </c>
      <c r="F65" s="131"/>
      <c r="G65" s="131"/>
      <c r="H65" s="131"/>
      <c r="I65" s="131"/>
      <c r="J65" s="130"/>
      <c r="K65" s="131" t="s">
        <v>120</v>
      </c>
      <c r="L65" s="131"/>
      <c r="M65" s="131"/>
      <c r="N65" s="131"/>
      <c r="O65" s="131"/>
      <c r="P65" s="131"/>
      <c r="Q65" s="131"/>
      <c r="R65" s="131"/>
      <c r="S65" s="131"/>
      <c r="T65" s="131"/>
      <c r="U65" s="131"/>
      <c r="V65" s="131"/>
      <c r="W65" s="131"/>
      <c r="X65" s="131"/>
      <c r="Y65" s="131"/>
      <c r="Z65" s="131"/>
      <c r="AA65" s="131"/>
      <c r="AB65" s="131"/>
      <c r="AC65" s="131"/>
      <c r="AD65" s="131"/>
      <c r="AE65" s="131"/>
      <c r="AF65" s="131"/>
      <c r="AG65" s="132">
        <f>'802 - Vegetační úpravy pa...'!J32</f>
        <v>0</v>
      </c>
      <c r="AH65" s="130"/>
      <c r="AI65" s="130"/>
      <c r="AJ65" s="130"/>
      <c r="AK65" s="130"/>
      <c r="AL65" s="130"/>
      <c r="AM65" s="130"/>
      <c r="AN65" s="132">
        <f>SUM(AG65,AT65)</f>
        <v>0</v>
      </c>
      <c r="AO65" s="130"/>
      <c r="AP65" s="130"/>
      <c r="AQ65" s="133" t="s">
        <v>90</v>
      </c>
      <c r="AR65" s="70"/>
      <c r="AS65" s="134">
        <v>0</v>
      </c>
      <c r="AT65" s="135">
        <f>ROUND(SUM(AV65:AW65),2)</f>
        <v>0</v>
      </c>
      <c r="AU65" s="136">
        <f>'802 - Vegetační úpravy pa...'!P94</f>
        <v>0</v>
      </c>
      <c r="AV65" s="135">
        <f>'802 - Vegetační úpravy pa...'!J35</f>
        <v>0</v>
      </c>
      <c r="AW65" s="135">
        <f>'802 - Vegetační úpravy pa...'!J36</f>
        <v>0</v>
      </c>
      <c r="AX65" s="135">
        <f>'802 - Vegetační úpravy pa...'!J37</f>
        <v>0</v>
      </c>
      <c r="AY65" s="135">
        <f>'802 - Vegetační úpravy pa...'!J38</f>
        <v>0</v>
      </c>
      <c r="AZ65" s="135">
        <f>'802 - Vegetační úpravy pa...'!F35</f>
        <v>0</v>
      </c>
      <c r="BA65" s="135">
        <f>'802 - Vegetační úpravy pa...'!F36</f>
        <v>0</v>
      </c>
      <c r="BB65" s="135">
        <f>'802 - Vegetační úpravy pa...'!F37</f>
        <v>0</v>
      </c>
      <c r="BC65" s="135">
        <f>'802 - Vegetační úpravy pa...'!F38</f>
        <v>0</v>
      </c>
      <c r="BD65" s="137">
        <f>'802 - Vegetační úpravy pa...'!F39</f>
        <v>0</v>
      </c>
      <c r="BE65" s="4"/>
      <c r="BT65" s="138" t="s">
        <v>21</v>
      </c>
      <c r="BV65" s="138" t="s">
        <v>80</v>
      </c>
      <c r="BW65" s="138" t="s">
        <v>121</v>
      </c>
      <c r="BX65" s="138" t="s">
        <v>86</v>
      </c>
      <c r="CL65" s="138" t="s">
        <v>32</v>
      </c>
    </row>
    <row r="66" s="4" customFormat="1" ht="23.25" customHeight="1">
      <c r="A66" s="129" t="s">
        <v>87</v>
      </c>
      <c r="B66" s="68"/>
      <c r="C66" s="130"/>
      <c r="D66" s="130"/>
      <c r="E66" s="131" t="s">
        <v>122</v>
      </c>
      <c r="F66" s="131"/>
      <c r="G66" s="131"/>
      <c r="H66" s="131"/>
      <c r="I66" s="131"/>
      <c r="J66" s="130"/>
      <c r="K66" s="131" t="s">
        <v>123</v>
      </c>
      <c r="L66" s="131"/>
      <c r="M66" s="131"/>
      <c r="N66" s="131"/>
      <c r="O66" s="131"/>
      <c r="P66" s="131"/>
      <c r="Q66" s="131"/>
      <c r="R66" s="131"/>
      <c r="S66" s="131"/>
      <c r="T66" s="131"/>
      <c r="U66" s="131"/>
      <c r="V66" s="131"/>
      <c r="W66" s="131"/>
      <c r="X66" s="131"/>
      <c r="Y66" s="131"/>
      <c r="Z66" s="131"/>
      <c r="AA66" s="131"/>
      <c r="AB66" s="131"/>
      <c r="AC66" s="131"/>
      <c r="AD66" s="131"/>
      <c r="AE66" s="131"/>
      <c r="AF66" s="131"/>
      <c r="AG66" s="132">
        <f>'803 - Vegetační a terénní...'!J32</f>
        <v>0</v>
      </c>
      <c r="AH66" s="130"/>
      <c r="AI66" s="130"/>
      <c r="AJ66" s="130"/>
      <c r="AK66" s="130"/>
      <c r="AL66" s="130"/>
      <c r="AM66" s="130"/>
      <c r="AN66" s="132">
        <f>SUM(AG66,AT66)</f>
        <v>0</v>
      </c>
      <c r="AO66" s="130"/>
      <c r="AP66" s="130"/>
      <c r="AQ66" s="133" t="s">
        <v>90</v>
      </c>
      <c r="AR66" s="70"/>
      <c r="AS66" s="134">
        <v>0</v>
      </c>
      <c r="AT66" s="135">
        <f>ROUND(SUM(AV66:AW66),2)</f>
        <v>0</v>
      </c>
      <c r="AU66" s="136">
        <f>'803 - Vegetační a terénní...'!P107</f>
        <v>0</v>
      </c>
      <c r="AV66" s="135">
        <f>'803 - Vegetační a terénní...'!J35</f>
        <v>0</v>
      </c>
      <c r="AW66" s="135">
        <f>'803 - Vegetační a terénní...'!J36</f>
        <v>0</v>
      </c>
      <c r="AX66" s="135">
        <f>'803 - Vegetační a terénní...'!J37</f>
        <v>0</v>
      </c>
      <c r="AY66" s="135">
        <f>'803 - Vegetační a terénní...'!J38</f>
        <v>0</v>
      </c>
      <c r="AZ66" s="135">
        <f>'803 - Vegetační a terénní...'!F35</f>
        <v>0</v>
      </c>
      <c r="BA66" s="135">
        <f>'803 - Vegetační a terénní...'!F36</f>
        <v>0</v>
      </c>
      <c r="BB66" s="135">
        <f>'803 - Vegetační a terénní...'!F37</f>
        <v>0</v>
      </c>
      <c r="BC66" s="135">
        <f>'803 - Vegetační a terénní...'!F38</f>
        <v>0</v>
      </c>
      <c r="BD66" s="137">
        <f>'803 - Vegetační a terénní...'!F39</f>
        <v>0</v>
      </c>
      <c r="BE66" s="4"/>
      <c r="BT66" s="138" t="s">
        <v>21</v>
      </c>
      <c r="BV66" s="138" t="s">
        <v>80</v>
      </c>
      <c r="BW66" s="138" t="s">
        <v>124</v>
      </c>
      <c r="BX66" s="138" t="s">
        <v>86</v>
      </c>
      <c r="CL66" s="138" t="s">
        <v>32</v>
      </c>
    </row>
    <row r="67" s="4" customFormat="1" ht="16.5" customHeight="1">
      <c r="A67" s="4"/>
      <c r="B67" s="68"/>
      <c r="C67" s="130"/>
      <c r="D67" s="130"/>
      <c r="E67" s="131" t="s">
        <v>125</v>
      </c>
      <c r="F67" s="131"/>
      <c r="G67" s="131"/>
      <c r="H67" s="131"/>
      <c r="I67" s="131"/>
      <c r="J67" s="130"/>
      <c r="K67" s="131" t="s">
        <v>126</v>
      </c>
      <c r="L67" s="131"/>
      <c r="M67" s="131"/>
      <c r="N67" s="131"/>
      <c r="O67" s="131"/>
      <c r="P67" s="131"/>
      <c r="Q67" s="131"/>
      <c r="R67" s="131"/>
      <c r="S67" s="131"/>
      <c r="T67" s="131"/>
      <c r="U67" s="131"/>
      <c r="V67" s="131"/>
      <c r="W67" s="131"/>
      <c r="X67" s="131"/>
      <c r="Y67" s="131"/>
      <c r="Z67" s="131"/>
      <c r="AA67" s="131"/>
      <c r="AB67" s="131"/>
      <c r="AC67" s="131"/>
      <c r="AD67" s="131"/>
      <c r="AE67" s="131"/>
      <c r="AF67" s="131"/>
      <c r="AG67" s="139">
        <f>ROUND(SUM(AG68:AG69),2)</f>
        <v>0</v>
      </c>
      <c r="AH67" s="130"/>
      <c r="AI67" s="130"/>
      <c r="AJ67" s="130"/>
      <c r="AK67" s="130"/>
      <c r="AL67" s="130"/>
      <c r="AM67" s="130"/>
      <c r="AN67" s="132">
        <f>SUM(AG67,AT67)</f>
        <v>0</v>
      </c>
      <c r="AO67" s="130"/>
      <c r="AP67" s="130"/>
      <c r="AQ67" s="133" t="s">
        <v>90</v>
      </c>
      <c r="AR67" s="70"/>
      <c r="AS67" s="134">
        <f>ROUND(SUM(AS68:AS69),2)</f>
        <v>0</v>
      </c>
      <c r="AT67" s="135">
        <f>ROUND(SUM(AV67:AW67),2)</f>
        <v>0</v>
      </c>
      <c r="AU67" s="136">
        <f>ROUND(SUM(AU68:AU69),5)</f>
        <v>0</v>
      </c>
      <c r="AV67" s="135">
        <f>ROUND(AZ67*L29,2)</f>
        <v>0</v>
      </c>
      <c r="AW67" s="135">
        <f>ROUND(BA67*L30,2)</f>
        <v>0</v>
      </c>
      <c r="AX67" s="135">
        <f>ROUND(BB67*L29,2)</f>
        <v>0</v>
      </c>
      <c r="AY67" s="135">
        <f>ROUND(BC67*L30,2)</f>
        <v>0</v>
      </c>
      <c r="AZ67" s="135">
        <f>ROUND(SUM(AZ68:AZ69),2)</f>
        <v>0</v>
      </c>
      <c r="BA67" s="135">
        <f>ROUND(SUM(BA68:BA69),2)</f>
        <v>0</v>
      </c>
      <c r="BB67" s="135">
        <f>ROUND(SUM(BB68:BB69),2)</f>
        <v>0</v>
      </c>
      <c r="BC67" s="135">
        <f>ROUND(SUM(BC68:BC69),2)</f>
        <v>0</v>
      </c>
      <c r="BD67" s="137">
        <f>ROUND(SUM(BD68:BD69),2)</f>
        <v>0</v>
      </c>
      <c r="BE67" s="4"/>
      <c r="BS67" s="138" t="s">
        <v>77</v>
      </c>
      <c r="BT67" s="138" t="s">
        <v>21</v>
      </c>
      <c r="BV67" s="138" t="s">
        <v>80</v>
      </c>
      <c r="BW67" s="138" t="s">
        <v>127</v>
      </c>
      <c r="BX67" s="138" t="s">
        <v>86</v>
      </c>
      <c r="CL67" s="138" t="s">
        <v>128</v>
      </c>
    </row>
    <row r="68" s="4" customFormat="1" ht="16.5" customHeight="1">
      <c r="A68" s="129" t="s">
        <v>87</v>
      </c>
      <c r="B68" s="68"/>
      <c r="C68" s="130"/>
      <c r="D68" s="130"/>
      <c r="E68" s="130"/>
      <c r="F68" s="131" t="s">
        <v>125</v>
      </c>
      <c r="G68" s="131"/>
      <c r="H68" s="131"/>
      <c r="I68" s="131"/>
      <c r="J68" s="131"/>
      <c r="K68" s="130"/>
      <c r="L68" s="131" t="s">
        <v>126</v>
      </c>
      <c r="M68" s="131"/>
      <c r="N68" s="131"/>
      <c r="O68" s="131"/>
      <c r="P68" s="131"/>
      <c r="Q68" s="131"/>
      <c r="R68" s="131"/>
      <c r="S68" s="131"/>
      <c r="T68" s="131"/>
      <c r="U68" s="131"/>
      <c r="V68" s="131"/>
      <c r="W68" s="131"/>
      <c r="X68" s="131"/>
      <c r="Y68" s="131"/>
      <c r="Z68" s="131"/>
      <c r="AA68" s="131"/>
      <c r="AB68" s="131"/>
      <c r="AC68" s="131"/>
      <c r="AD68" s="131"/>
      <c r="AE68" s="131"/>
      <c r="AF68" s="131"/>
      <c r="AG68" s="132">
        <f>'901-V - Zastávkový přístř...'!J32</f>
        <v>0</v>
      </c>
      <c r="AH68" s="130"/>
      <c r="AI68" s="130"/>
      <c r="AJ68" s="130"/>
      <c r="AK68" s="130"/>
      <c r="AL68" s="130"/>
      <c r="AM68" s="130"/>
      <c r="AN68" s="132">
        <f>SUM(AG68,AT68)</f>
        <v>0</v>
      </c>
      <c r="AO68" s="130"/>
      <c r="AP68" s="130"/>
      <c r="AQ68" s="133" t="s">
        <v>90</v>
      </c>
      <c r="AR68" s="70"/>
      <c r="AS68" s="134">
        <v>0</v>
      </c>
      <c r="AT68" s="135">
        <f>ROUND(SUM(AV68:AW68),2)</f>
        <v>0</v>
      </c>
      <c r="AU68" s="136">
        <f>'901-V - Zastávkový přístř...'!P98</f>
        <v>0</v>
      </c>
      <c r="AV68" s="135">
        <f>'901-V - Zastávkový přístř...'!J35</f>
        <v>0</v>
      </c>
      <c r="AW68" s="135">
        <f>'901-V - Zastávkový přístř...'!J36</f>
        <v>0</v>
      </c>
      <c r="AX68" s="135">
        <f>'901-V - Zastávkový přístř...'!J37</f>
        <v>0</v>
      </c>
      <c r="AY68" s="135">
        <f>'901-V - Zastávkový přístř...'!J38</f>
        <v>0</v>
      </c>
      <c r="AZ68" s="135">
        <f>'901-V - Zastávkový přístř...'!F35</f>
        <v>0</v>
      </c>
      <c r="BA68" s="135">
        <f>'901-V - Zastávkový přístř...'!F36</f>
        <v>0</v>
      </c>
      <c r="BB68" s="135">
        <f>'901-V - Zastávkový přístř...'!F37</f>
        <v>0</v>
      </c>
      <c r="BC68" s="135">
        <f>'901-V - Zastávkový přístř...'!F38</f>
        <v>0</v>
      </c>
      <c r="BD68" s="137">
        <f>'901-V - Zastávkový přístř...'!F39</f>
        <v>0</v>
      </c>
      <c r="BE68" s="4"/>
      <c r="BT68" s="138" t="s">
        <v>129</v>
      </c>
      <c r="BU68" s="138" t="s">
        <v>130</v>
      </c>
      <c r="BV68" s="138" t="s">
        <v>80</v>
      </c>
      <c r="BW68" s="138" t="s">
        <v>127</v>
      </c>
      <c r="BX68" s="138" t="s">
        <v>86</v>
      </c>
      <c r="CL68" s="138" t="s">
        <v>128</v>
      </c>
    </row>
    <row r="69" s="4" customFormat="1" ht="16.5" customHeight="1">
      <c r="A69" s="129" t="s">
        <v>87</v>
      </c>
      <c r="B69" s="68"/>
      <c r="C69" s="130"/>
      <c r="D69" s="130"/>
      <c r="E69" s="130"/>
      <c r="F69" s="131" t="s">
        <v>131</v>
      </c>
      <c r="G69" s="131"/>
      <c r="H69" s="131"/>
      <c r="I69" s="131"/>
      <c r="J69" s="131"/>
      <c r="K69" s="130"/>
      <c r="L69" s="131" t="s">
        <v>132</v>
      </c>
      <c r="M69" s="131"/>
      <c r="N69" s="131"/>
      <c r="O69" s="131"/>
      <c r="P69" s="131"/>
      <c r="Q69" s="131"/>
      <c r="R69" s="131"/>
      <c r="S69" s="131"/>
      <c r="T69" s="131"/>
      <c r="U69" s="131"/>
      <c r="V69" s="131"/>
      <c r="W69" s="131"/>
      <c r="X69" s="131"/>
      <c r="Y69" s="131"/>
      <c r="Z69" s="131"/>
      <c r="AA69" s="131"/>
      <c r="AB69" s="131"/>
      <c r="AC69" s="131"/>
      <c r="AD69" s="131"/>
      <c r="AE69" s="131"/>
      <c r="AF69" s="131"/>
      <c r="AG69" s="132">
        <f>'901-V-a - Elektroinstalace'!J34</f>
        <v>0</v>
      </c>
      <c r="AH69" s="130"/>
      <c r="AI69" s="130"/>
      <c r="AJ69" s="130"/>
      <c r="AK69" s="130"/>
      <c r="AL69" s="130"/>
      <c r="AM69" s="130"/>
      <c r="AN69" s="132">
        <f>SUM(AG69,AT69)</f>
        <v>0</v>
      </c>
      <c r="AO69" s="130"/>
      <c r="AP69" s="130"/>
      <c r="AQ69" s="133" t="s">
        <v>90</v>
      </c>
      <c r="AR69" s="70"/>
      <c r="AS69" s="134">
        <v>0</v>
      </c>
      <c r="AT69" s="135">
        <f>ROUND(SUM(AV69:AW69),2)</f>
        <v>0</v>
      </c>
      <c r="AU69" s="136">
        <f>'901-V-a - Elektroinstalace'!P95</f>
        <v>0</v>
      </c>
      <c r="AV69" s="135">
        <f>'901-V-a - Elektroinstalace'!J37</f>
        <v>0</v>
      </c>
      <c r="AW69" s="135">
        <f>'901-V-a - Elektroinstalace'!J38</f>
        <v>0</v>
      </c>
      <c r="AX69" s="135">
        <f>'901-V-a - Elektroinstalace'!J39</f>
        <v>0</v>
      </c>
      <c r="AY69" s="135">
        <f>'901-V-a - Elektroinstalace'!J40</f>
        <v>0</v>
      </c>
      <c r="AZ69" s="135">
        <f>'901-V-a - Elektroinstalace'!F37</f>
        <v>0</v>
      </c>
      <c r="BA69" s="135">
        <f>'901-V-a - Elektroinstalace'!F38</f>
        <v>0</v>
      </c>
      <c r="BB69" s="135">
        <f>'901-V-a - Elektroinstalace'!F39</f>
        <v>0</v>
      </c>
      <c r="BC69" s="135">
        <f>'901-V-a - Elektroinstalace'!F40</f>
        <v>0</v>
      </c>
      <c r="BD69" s="137">
        <f>'901-V-a - Elektroinstalace'!F41</f>
        <v>0</v>
      </c>
      <c r="BE69" s="4"/>
      <c r="BT69" s="138" t="s">
        <v>129</v>
      </c>
      <c r="BV69" s="138" t="s">
        <v>80</v>
      </c>
      <c r="BW69" s="138" t="s">
        <v>133</v>
      </c>
      <c r="BX69" s="138" t="s">
        <v>127</v>
      </c>
      <c r="CL69" s="138" t="s">
        <v>115</v>
      </c>
    </row>
    <row r="70" s="4" customFormat="1" ht="16.5" customHeight="1">
      <c r="A70" s="129" t="s">
        <v>87</v>
      </c>
      <c r="B70" s="68"/>
      <c r="C70" s="130"/>
      <c r="D70" s="130"/>
      <c r="E70" s="131" t="s">
        <v>134</v>
      </c>
      <c r="F70" s="131"/>
      <c r="G70" s="131"/>
      <c r="H70" s="131"/>
      <c r="I70" s="131"/>
      <c r="J70" s="130"/>
      <c r="K70" s="131" t="s">
        <v>135</v>
      </c>
      <c r="L70" s="131"/>
      <c r="M70" s="131"/>
      <c r="N70" s="131"/>
      <c r="O70" s="131"/>
      <c r="P70" s="131"/>
      <c r="Q70" s="131"/>
      <c r="R70" s="131"/>
      <c r="S70" s="131"/>
      <c r="T70" s="131"/>
      <c r="U70" s="131"/>
      <c r="V70" s="131"/>
      <c r="W70" s="131"/>
      <c r="X70" s="131"/>
      <c r="Y70" s="131"/>
      <c r="Z70" s="131"/>
      <c r="AA70" s="131"/>
      <c r="AB70" s="131"/>
      <c r="AC70" s="131"/>
      <c r="AD70" s="131"/>
      <c r="AE70" s="131"/>
      <c r="AF70" s="131"/>
      <c r="AG70" s="132">
        <f>'902 - Mobiliář pozemní ko...'!J32</f>
        <v>0</v>
      </c>
      <c r="AH70" s="130"/>
      <c r="AI70" s="130"/>
      <c r="AJ70" s="130"/>
      <c r="AK70" s="130"/>
      <c r="AL70" s="130"/>
      <c r="AM70" s="130"/>
      <c r="AN70" s="132">
        <f>SUM(AG70,AT70)</f>
        <v>0</v>
      </c>
      <c r="AO70" s="130"/>
      <c r="AP70" s="130"/>
      <c r="AQ70" s="133" t="s">
        <v>90</v>
      </c>
      <c r="AR70" s="70"/>
      <c r="AS70" s="134">
        <v>0</v>
      </c>
      <c r="AT70" s="135">
        <f>ROUND(SUM(AV70:AW70),2)</f>
        <v>0</v>
      </c>
      <c r="AU70" s="136">
        <f>'902 - Mobiliář pozemní ko...'!P87</f>
        <v>0</v>
      </c>
      <c r="AV70" s="135">
        <f>'902 - Mobiliář pozemní ko...'!J35</f>
        <v>0</v>
      </c>
      <c r="AW70" s="135">
        <f>'902 - Mobiliář pozemní ko...'!J36</f>
        <v>0</v>
      </c>
      <c r="AX70" s="135">
        <f>'902 - Mobiliář pozemní ko...'!J37</f>
        <v>0</v>
      </c>
      <c r="AY70" s="135">
        <f>'902 - Mobiliář pozemní ko...'!J38</f>
        <v>0</v>
      </c>
      <c r="AZ70" s="135">
        <f>'902 - Mobiliář pozemní ko...'!F35</f>
        <v>0</v>
      </c>
      <c r="BA70" s="135">
        <f>'902 - Mobiliář pozemní ko...'!F36</f>
        <v>0</v>
      </c>
      <c r="BB70" s="135">
        <f>'902 - Mobiliář pozemní ko...'!F37</f>
        <v>0</v>
      </c>
      <c r="BC70" s="135">
        <f>'902 - Mobiliář pozemní ko...'!F38</f>
        <v>0</v>
      </c>
      <c r="BD70" s="137">
        <f>'902 - Mobiliář pozemní ko...'!F39</f>
        <v>0</v>
      </c>
      <c r="BE70" s="4"/>
      <c r="BT70" s="138" t="s">
        <v>21</v>
      </c>
      <c r="BV70" s="138" t="s">
        <v>80</v>
      </c>
      <c r="BW70" s="138" t="s">
        <v>136</v>
      </c>
      <c r="BX70" s="138" t="s">
        <v>86</v>
      </c>
      <c r="CL70" s="138" t="s">
        <v>128</v>
      </c>
    </row>
    <row r="71" s="4" customFormat="1" ht="16.5" customHeight="1">
      <c r="A71" s="129" t="s">
        <v>87</v>
      </c>
      <c r="B71" s="68"/>
      <c r="C71" s="130"/>
      <c r="D71" s="130"/>
      <c r="E71" s="131" t="s">
        <v>137</v>
      </c>
      <c r="F71" s="131"/>
      <c r="G71" s="131"/>
      <c r="H71" s="131"/>
      <c r="I71" s="131"/>
      <c r="J71" s="130"/>
      <c r="K71" s="131" t="s">
        <v>138</v>
      </c>
      <c r="L71" s="131"/>
      <c r="M71" s="131"/>
      <c r="N71" s="131"/>
      <c r="O71" s="131"/>
      <c r="P71" s="131"/>
      <c r="Q71" s="131"/>
      <c r="R71" s="131"/>
      <c r="S71" s="131"/>
      <c r="T71" s="131"/>
      <c r="U71" s="131"/>
      <c r="V71" s="131"/>
      <c r="W71" s="131"/>
      <c r="X71" s="131"/>
      <c r="Y71" s="131"/>
      <c r="Z71" s="131"/>
      <c r="AA71" s="131"/>
      <c r="AB71" s="131"/>
      <c r="AC71" s="131"/>
      <c r="AD71" s="131"/>
      <c r="AE71" s="131"/>
      <c r="AF71" s="131"/>
      <c r="AG71" s="132">
        <f>'903 - Mobiliář park'!J32</f>
        <v>0</v>
      </c>
      <c r="AH71" s="130"/>
      <c r="AI71" s="130"/>
      <c r="AJ71" s="130"/>
      <c r="AK71" s="130"/>
      <c r="AL71" s="130"/>
      <c r="AM71" s="130"/>
      <c r="AN71" s="132">
        <f>SUM(AG71,AT71)</f>
        <v>0</v>
      </c>
      <c r="AO71" s="130"/>
      <c r="AP71" s="130"/>
      <c r="AQ71" s="133" t="s">
        <v>90</v>
      </c>
      <c r="AR71" s="70"/>
      <c r="AS71" s="134">
        <v>0</v>
      </c>
      <c r="AT71" s="135">
        <f>ROUND(SUM(AV71:AW71),2)</f>
        <v>0</v>
      </c>
      <c r="AU71" s="136">
        <f>'903 - Mobiliář park'!P87</f>
        <v>0</v>
      </c>
      <c r="AV71" s="135">
        <f>'903 - Mobiliář park'!J35</f>
        <v>0</v>
      </c>
      <c r="AW71" s="135">
        <f>'903 - Mobiliář park'!J36</f>
        <v>0</v>
      </c>
      <c r="AX71" s="135">
        <f>'903 - Mobiliář park'!J37</f>
        <v>0</v>
      </c>
      <c r="AY71" s="135">
        <f>'903 - Mobiliář park'!J38</f>
        <v>0</v>
      </c>
      <c r="AZ71" s="135">
        <f>'903 - Mobiliář park'!F35</f>
        <v>0</v>
      </c>
      <c r="BA71" s="135">
        <f>'903 - Mobiliář park'!F36</f>
        <v>0</v>
      </c>
      <c r="BB71" s="135">
        <f>'903 - Mobiliář park'!F37</f>
        <v>0</v>
      </c>
      <c r="BC71" s="135">
        <f>'903 - Mobiliář park'!F38</f>
        <v>0</v>
      </c>
      <c r="BD71" s="137">
        <f>'903 - Mobiliář park'!F39</f>
        <v>0</v>
      </c>
      <c r="BE71" s="4"/>
      <c r="BT71" s="138" t="s">
        <v>21</v>
      </c>
      <c r="BV71" s="138" t="s">
        <v>80</v>
      </c>
      <c r="BW71" s="138" t="s">
        <v>139</v>
      </c>
      <c r="BX71" s="138" t="s">
        <v>86</v>
      </c>
      <c r="CL71" s="138" t="s">
        <v>128</v>
      </c>
    </row>
    <row r="72" s="7" customFormat="1" ht="24.75" customHeight="1">
      <c r="A72" s="7"/>
      <c r="B72" s="116"/>
      <c r="C72" s="117"/>
      <c r="D72" s="118" t="s">
        <v>140</v>
      </c>
      <c r="E72" s="118"/>
      <c r="F72" s="118"/>
      <c r="G72" s="118"/>
      <c r="H72" s="118"/>
      <c r="I72" s="119"/>
      <c r="J72" s="118" t="s">
        <v>141</v>
      </c>
      <c r="K72" s="118"/>
      <c r="L72" s="118"/>
      <c r="M72" s="118"/>
      <c r="N72" s="118"/>
      <c r="O72" s="118"/>
      <c r="P72" s="118"/>
      <c r="Q72" s="118"/>
      <c r="R72" s="118"/>
      <c r="S72" s="118"/>
      <c r="T72" s="118"/>
      <c r="U72" s="118"/>
      <c r="V72" s="118"/>
      <c r="W72" s="118"/>
      <c r="X72" s="118"/>
      <c r="Y72" s="118"/>
      <c r="Z72" s="118"/>
      <c r="AA72" s="118"/>
      <c r="AB72" s="118"/>
      <c r="AC72" s="118"/>
      <c r="AD72" s="118"/>
      <c r="AE72" s="118"/>
      <c r="AF72" s="118"/>
      <c r="AG72" s="120">
        <f>ROUND(SUM(AG73:AG83),2)</f>
        <v>0</v>
      </c>
      <c r="AH72" s="119"/>
      <c r="AI72" s="119"/>
      <c r="AJ72" s="119"/>
      <c r="AK72" s="119"/>
      <c r="AL72" s="119"/>
      <c r="AM72" s="119"/>
      <c r="AN72" s="121">
        <f>SUM(AG72,AT72)</f>
        <v>0</v>
      </c>
      <c r="AO72" s="119"/>
      <c r="AP72" s="119"/>
      <c r="AQ72" s="122" t="s">
        <v>84</v>
      </c>
      <c r="AR72" s="123"/>
      <c r="AS72" s="124">
        <f>ROUND(SUM(AS73:AS83),2)</f>
        <v>0</v>
      </c>
      <c r="AT72" s="125">
        <f>ROUND(SUM(AV72:AW72),2)</f>
        <v>0</v>
      </c>
      <c r="AU72" s="126">
        <f>ROUND(SUM(AU73:AU83),5)</f>
        <v>0</v>
      </c>
      <c r="AV72" s="125">
        <f>ROUND(AZ72*L29,2)</f>
        <v>0</v>
      </c>
      <c r="AW72" s="125">
        <f>ROUND(BA72*L30,2)</f>
        <v>0</v>
      </c>
      <c r="AX72" s="125">
        <f>ROUND(BB72*L29,2)</f>
        <v>0</v>
      </c>
      <c r="AY72" s="125">
        <f>ROUND(BC72*L30,2)</f>
        <v>0</v>
      </c>
      <c r="AZ72" s="125">
        <f>ROUND(SUM(AZ73:AZ83),2)</f>
        <v>0</v>
      </c>
      <c r="BA72" s="125">
        <f>ROUND(SUM(BA73:BA83),2)</f>
        <v>0</v>
      </c>
      <c r="BB72" s="125">
        <f>ROUND(SUM(BB73:BB83),2)</f>
        <v>0</v>
      </c>
      <c r="BC72" s="125">
        <f>ROUND(SUM(BC73:BC83),2)</f>
        <v>0</v>
      </c>
      <c r="BD72" s="127">
        <f>ROUND(SUM(BD73:BD83),2)</f>
        <v>0</v>
      </c>
      <c r="BE72" s="7"/>
      <c r="BS72" s="128" t="s">
        <v>77</v>
      </c>
      <c r="BT72" s="128" t="s">
        <v>85</v>
      </c>
      <c r="BU72" s="128" t="s">
        <v>79</v>
      </c>
      <c r="BV72" s="128" t="s">
        <v>80</v>
      </c>
      <c r="BW72" s="128" t="s">
        <v>142</v>
      </c>
      <c r="BX72" s="128" t="s">
        <v>5</v>
      </c>
      <c r="CL72" s="128" t="s">
        <v>19</v>
      </c>
      <c r="CM72" s="128" t="s">
        <v>21</v>
      </c>
    </row>
    <row r="73" s="4" customFormat="1" ht="35.25" customHeight="1">
      <c r="A73" s="129" t="s">
        <v>87</v>
      </c>
      <c r="B73" s="68"/>
      <c r="C73" s="130"/>
      <c r="D73" s="130"/>
      <c r="E73" s="131" t="s">
        <v>143</v>
      </c>
      <c r="F73" s="131"/>
      <c r="G73" s="131"/>
      <c r="H73" s="131"/>
      <c r="I73" s="131"/>
      <c r="J73" s="130"/>
      <c r="K73" s="131" t="s">
        <v>144</v>
      </c>
      <c r="L73" s="131"/>
      <c r="M73" s="131"/>
      <c r="N73" s="131"/>
      <c r="O73" s="131"/>
      <c r="P73" s="131"/>
      <c r="Q73" s="131"/>
      <c r="R73" s="131"/>
      <c r="S73" s="131"/>
      <c r="T73" s="131"/>
      <c r="U73" s="131"/>
      <c r="V73" s="131"/>
      <c r="W73" s="131"/>
      <c r="X73" s="131"/>
      <c r="Y73" s="131"/>
      <c r="Z73" s="131"/>
      <c r="AA73" s="131"/>
      <c r="AB73" s="131"/>
      <c r="AC73" s="131"/>
      <c r="AD73" s="131"/>
      <c r="AE73" s="131"/>
      <c r="AF73" s="131"/>
      <c r="AG73" s="132">
        <f>'101 _b_doprov.st - Zpevně...'!J32</f>
        <v>0</v>
      </c>
      <c r="AH73" s="130"/>
      <c r="AI73" s="130"/>
      <c r="AJ73" s="130"/>
      <c r="AK73" s="130"/>
      <c r="AL73" s="130"/>
      <c r="AM73" s="130"/>
      <c r="AN73" s="132">
        <f>SUM(AG73,AT73)</f>
        <v>0</v>
      </c>
      <c r="AO73" s="130"/>
      <c r="AP73" s="130"/>
      <c r="AQ73" s="133" t="s">
        <v>90</v>
      </c>
      <c r="AR73" s="70"/>
      <c r="AS73" s="134">
        <v>0</v>
      </c>
      <c r="AT73" s="135">
        <f>ROUND(SUM(AV73:AW73),2)</f>
        <v>0</v>
      </c>
      <c r="AU73" s="136">
        <f>'101 _b_doprov.st - Zpevně...'!P92</f>
        <v>0</v>
      </c>
      <c r="AV73" s="135">
        <f>'101 _b_doprov.st - Zpevně...'!J35</f>
        <v>0</v>
      </c>
      <c r="AW73" s="135">
        <f>'101 _b_doprov.st - Zpevně...'!J36</f>
        <v>0</v>
      </c>
      <c r="AX73" s="135">
        <f>'101 _b_doprov.st - Zpevně...'!J37</f>
        <v>0</v>
      </c>
      <c r="AY73" s="135">
        <f>'101 _b_doprov.st - Zpevně...'!J38</f>
        <v>0</v>
      </c>
      <c r="AZ73" s="135">
        <f>'101 _b_doprov.st - Zpevně...'!F35</f>
        <v>0</v>
      </c>
      <c r="BA73" s="135">
        <f>'101 _b_doprov.st - Zpevně...'!F36</f>
        <v>0</v>
      </c>
      <c r="BB73" s="135">
        <f>'101 _b_doprov.st - Zpevně...'!F37</f>
        <v>0</v>
      </c>
      <c r="BC73" s="135">
        <f>'101 _b_doprov.st - Zpevně...'!F38</f>
        <v>0</v>
      </c>
      <c r="BD73" s="137">
        <f>'101 _b_doprov.st - Zpevně...'!F39</f>
        <v>0</v>
      </c>
      <c r="BE73" s="4"/>
      <c r="BT73" s="138" t="s">
        <v>21</v>
      </c>
      <c r="BV73" s="138" t="s">
        <v>80</v>
      </c>
      <c r="BW73" s="138" t="s">
        <v>145</v>
      </c>
      <c r="BX73" s="138" t="s">
        <v>142</v>
      </c>
      <c r="CL73" s="138" t="s">
        <v>95</v>
      </c>
    </row>
    <row r="74" s="4" customFormat="1" ht="16.5" customHeight="1">
      <c r="A74" s="129" t="s">
        <v>87</v>
      </c>
      <c r="B74" s="68"/>
      <c r="C74" s="130"/>
      <c r="D74" s="130"/>
      <c r="E74" s="131" t="s">
        <v>146</v>
      </c>
      <c r="F74" s="131"/>
      <c r="G74" s="131"/>
      <c r="H74" s="131"/>
      <c r="I74" s="131"/>
      <c r="J74" s="130"/>
      <c r="K74" s="131" t="s">
        <v>93</v>
      </c>
      <c r="L74" s="131"/>
      <c r="M74" s="131"/>
      <c r="N74" s="131"/>
      <c r="O74" s="131"/>
      <c r="P74" s="131"/>
      <c r="Q74" s="131"/>
      <c r="R74" s="131"/>
      <c r="S74" s="131"/>
      <c r="T74" s="131"/>
      <c r="U74" s="131"/>
      <c r="V74" s="131"/>
      <c r="W74" s="131"/>
      <c r="X74" s="131"/>
      <c r="Y74" s="131"/>
      <c r="Z74" s="131"/>
      <c r="AA74" s="131"/>
      <c r="AB74" s="131"/>
      <c r="AC74" s="131"/>
      <c r="AD74" s="131"/>
      <c r="AE74" s="131"/>
      <c r="AF74" s="131"/>
      <c r="AG74" s="132">
        <f>'101-c - Zpevněné plochy u...'!J32</f>
        <v>0</v>
      </c>
      <c r="AH74" s="130"/>
      <c r="AI74" s="130"/>
      <c r="AJ74" s="130"/>
      <c r="AK74" s="130"/>
      <c r="AL74" s="130"/>
      <c r="AM74" s="130"/>
      <c r="AN74" s="132">
        <f>SUM(AG74,AT74)</f>
        <v>0</v>
      </c>
      <c r="AO74" s="130"/>
      <c r="AP74" s="130"/>
      <c r="AQ74" s="133" t="s">
        <v>90</v>
      </c>
      <c r="AR74" s="70"/>
      <c r="AS74" s="134">
        <v>0</v>
      </c>
      <c r="AT74" s="135">
        <f>ROUND(SUM(AV74:AW74),2)</f>
        <v>0</v>
      </c>
      <c r="AU74" s="136">
        <f>'101-c - Zpevněné plochy u...'!P93</f>
        <v>0</v>
      </c>
      <c r="AV74" s="135">
        <f>'101-c - Zpevněné plochy u...'!J35</f>
        <v>0</v>
      </c>
      <c r="AW74" s="135">
        <f>'101-c - Zpevněné plochy u...'!J36</f>
        <v>0</v>
      </c>
      <c r="AX74" s="135">
        <f>'101-c - Zpevněné plochy u...'!J37</f>
        <v>0</v>
      </c>
      <c r="AY74" s="135">
        <f>'101-c - Zpevněné plochy u...'!J38</f>
        <v>0</v>
      </c>
      <c r="AZ74" s="135">
        <f>'101-c - Zpevněné plochy u...'!F35</f>
        <v>0</v>
      </c>
      <c r="BA74" s="135">
        <f>'101-c - Zpevněné plochy u...'!F36</f>
        <v>0</v>
      </c>
      <c r="BB74" s="135">
        <f>'101-c - Zpevněné plochy u...'!F37</f>
        <v>0</v>
      </c>
      <c r="BC74" s="135">
        <f>'101-c - Zpevněné plochy u...'!F38</f>
        <v>0</v>
      </c>
      <c r="BD74" s="137">
        <f>'101-c - Zpevněné plochy u...'!F39</f>
        <v>0</v>
      </c>
      <c r="BE74" s="4"/>
      <c r="BT74" s="138" t="s">
        <v>21</v>
      </c>
      <c r="BV74" s="138" t="s">
        <v>80</v>
      </c>
      <c r="BW74" s="138" t="s">
        <v>147</v>
      </c>
      <c r="BX74" s="138" t="s">
        <v>142</v>
      </c>
      <c r="CL74" s="138" t="s">
        <v>95</v>
      </c>
    </row>
    <row r="75" s="4" customFormat="1" ht="16.5" customHeight="1">
      <c r="A75" s="129" t="s">
        <v>87</v>
      </c>
      <c r="B75" s="68"/>
      <c r="C75" s="130"/>
      <c r="D75" s="130"/>
      <c r="E75" s="131" t="s">
        <v>96</v>
      </c>
      <c r="F75" s="131"/>
      <c r="G75" s="131"/>
      <c r="H75" s="131"/>
      <c r="I75" s="131"/>
      <c r="J75" s="130"/>
      <c r="K75" s="131" t="s">
        <v>97</v>
      </c>
      <c r="L75" s="131"/>
      <c r="M75" s="131"/>
      <c r="N75" s="131"/>
      <c r="O75" s="131"/>
      <c r="P75" s="131"/>
      <c r="Q75" s="131"/>
      <c r="R75" s="131"/>
      <c r="S75" s="131"/>
      <c r="T75" s="131"/>
      <c r="U75" s="131"/>
      <c r="V75" s="131"/>
      <c r="W75" s="131"/>
      <c r="X75" s="131"/>
      <c r="Y75" s="131"/>
      <c r="Z75" s="131"/>
      <c r="AA75" s="131"/>
      <c r="AB75" s="131"/>
      <c r="AC75" s="131"/>
      <c r="AD75" s="131"/>
      <c r="AE75" s="131"/>
      <c r="AF75" s="131"/>
      <c r="AG75" s="132">
        <f>'102 - Parkoviště u zdravo..._01'!J32</f>
        <v>0</v>
      </c>
      <c r="AH75" s="130"/>
      <c r="AI75" s="130"/>
      <c r="AJ75" s="130"/>
      <c r="AK75" s="130"/>
      <c r="AL75" s="130"/>
      <c r="AM75" s="130"/>
      <c r="AN75" s="132">
        <f>SUM(AG75,AT75)</f>
        <v>0</v>
      </c>
      <c r="AO75" s="130"/>
      <c r="AP75" s="130"/>
      <c r="AQ75" s="133" t="s">
        <v>90</v>
      </c>
      <c r="AR75" s="70"/>
      <c r="AS75" s="134">
        <v>0</v>
      </c>
      <c r="AT75" s="135">
        <f>ROUND(SUM(AV75:AW75),2)</f>
        <v>0</v>
      </c>
      <c r="AU75" s="136">
        <f>'102 - Parkoviště u zdravo..._01'!P88</f>
        <v>0</v>
      </c>
      <c r="AV75" s="135">
        <f>'102 - Parkoviště u zdravo..._01'!J35</f>
        <v>0</v>
      </c>
      <c r="AW75" s="135">
        <f>'102 - Parkoviště u zdravo..._01'!J36</f>
        <v>0</v>
      </c>
      <c r="AX75" s="135">
        <f>'102 - Parkoviště u zdravo..._01'!J37</f>
        <v>0</v>
      </c>
      <c r="AY75" s="135">
        <f>'102 - Parkoviště u zdravo..._01'!J38</f>
        <v>0</v>
      </c>
      <c r="AZ75" s="135">
        <f>'102 - Parkoviště u zdravo..._01'!F35</f>
        <v>0</v>
      </c>
      <c r="BA75" s="135">
        <f>'102 - Parkoviště u zdravo..._01'!F36</f>
        <v>0</v>
      </c>
      <c r="BB75" s="135">
        <f>'102 - Parkoviště u zdravo..._01'!F37</f>
        <v>0</v>
      </c>
      <c r="BC75" s="135">
        <f>'102 - Parkoviště u zdravo..._01'!F38</f>
        <v>0</v>
      </c>
      <c r="BD75" s="137">
        <f>'102 - Parkoviště u zdravo..._01'!F39</f>
        <v>0</v>
      </c>
      <c r="BE75" s="4"/>
      <c r="BT75" s="138" t="s">
        <v>21</v>
      </c>
      <c r="BV75" s="138" t="s">
        <v>80</v>
      </c>
      <c r="BW75" s="138" t="s">
        <v>148</v>
      </c>
      <c r="BX75" s="138" t="s">
        <v>142</v>
      </c>
      <c r="CL75" s="138" t="s">
        <v>95</v>
      </c>
    </row>
    <row r="76" s="4" customFormat="1" ht="16.5" customHeight="1">
      <c r="A76" s="129" t="s">
        <v>87</v>
      </c>
      <c r="B76" s="68"/>
      <c r="C76" s="130"/>
      <c r="D76" s="130"/>
      <c r="E76" s="131" t="s">
        <v>99</v>
      </c>
      <c r="F76" s="131"/>
      <c r="G76" s="131"/>
      <c r="H76" s="131"/>
      <c r="I76" s="131"/>
      <c r="J76" s="130"/>
      <c r="K76" s="131" t="s">
        <v>100</v>
      </c>
      <c r="L76" s="131"/>
      <c r="M76" s="131"/>
      <c r="N76" s="131"/>
      <c r="O76" s="131"/>
      <c r="P76" s="131"/>
      <c r="Q76" s="131"/>
      <c r="R76" s="131"/>
      <c r="S76" s="131"/>
      <c r="T76" s="131"/>
      <c r="U76" s="131"/>
      <c r="V76" s="131"/>
      <c r="W76" s="131"/>
      <c r="X76" s="131"/>
      <c r="Y76" s="131"/>
      <c r="Z76" s="131"/>
      <c r="AA76" s="131"/>
      <c r="AB76" s="131"/>
      <c r="AC76" s="131"/>
      <c r="AD76" s="131"/>
      <c r="AE76" s="131"/>
      <c r="AF76" s="131"/>
      <c r="AG76" s="132">
        <f>'103 - Veřejné parkoviště_01'!J32</f>
        <v>0</v>
      </c>
      <c r="AH76" s="130"/>
      <c r="AI76" s="130"/>
      <c r="AJ76" s="130"/>
      <c r="AK76" s="130"/>
      <c r="AL76" s="130"/>
      <c r="AM76" s="130"/>
      <c r="AN76" s="132">
        <f>SUM(AG76,AT76)</f>
        <v>0</v>
      </c>
      <c r="AO76" s="130"/>
      <c r="AP76" s="130"/>
      <c r="AQ76" s="133" t="s">
        <v>90</v>
      </c>
      <c r="AR76" s="70"/>
      <c r="AS76" s="134">
        <v>0</v>
      </c>
      <c r="AT76" s="135">
        <f>ROUND(SUM(AV76:AW76),2)</f>
        <v>0</v>
      </c>
      <c r="AU76" s="136">
        <f>'103 - Veřejné parkoviště_01'!P91</f>
        <v>0</v>
      </c>
      <c r="AV76" s="135">
        <f>'103 - Veřejné parkoviště_01'!J35</f>
        <v>0</v>
      </c>
      <c r="AW76" s="135">
        <f>'103 - Veřejné parkoviště_01'!J36</f>
        <v>0</v>
      </c>
      <c r="AX76" s="135">
        <f>'103 - Veřejné parkoviště_01'!J37</f>
        <v>0</v>
      </c>
      <c r="AY76" s="135">
        <f>'103 - Veřejné parkoviště_01'!J38</f>
        <v>0</v>
      </c>
      <c r="AZ76" s="135">
        <f>'103 - Veřejné parkoviště_01'!F35</f>
        <v>0</v>
      </c>
      <c r="BA76" s="135">
        <f>'103 - Veřejné parkoviště_01'!F36</f>
        <v>0</v>
      </c>
      <c r="BB76" s="135">
        <f>'103 - Veřejné parkoviště_01'!F37</f>
        <v>0</v>
      </c>
      <c r="BC76" s="135">
        <f>'103 - Veřejné parkoviště_01'!F38</f>
        <v>0</v>
      </c>
      <c r="BD76" s="137">
        <f>'103 - Veřejné parkoviště_01'!F39</f>
        <v>0</v>
      </c>
      <c r="BE76" s="4"/>
      <c r="BT76" s="138" t="s">
        <v>21</v>
      </c>
      <c r="BV76" s="138" t="s">
        <v>80</v>
      </c>
      <c r="BW76" s="138" t="s">
        <v>149</v>
      </c>
      <c r="BX76" s="138" t="s">
        <v>142</v>
      </c>
      <c r="CL76" s="138" t="s">
        <v>95</v>
      </c>
    </row>
    <row r="77" s="4" customFormat="1" ht="16.5" customHeight="1">
      <c r="A77" s="129" t="s">
        <v>87</v>
      </c>
      <c r="B77" s="68"/>
      <c r="C77" s="130"/>
      <c r="D77" s="130"/>
      <c r="E77" s="131" t="s">
        <v>150</v>
      </c>
      <c r="F77" s="131"/>
      <c r="G77" s="131"/>
      <c r="H77" s="131"/>
      <c r="I77" s="131"/>
      <c r="J77" s="130"/>
      <c r="K77" s="131" t="s">
        <v>151</v>
      </c>
      <c r="L77" s="131"/>
      <c r="M77" s="131"/>
      <c r="N77" s="131"/>
      <c r="O77" s="131"/>
      <c r="P77" s="131"/>
      <c r="Q77" s="131"/>
      <c r="R77" s="131"/>
      <c r="S77" s="131"/>
      <c r="T77" s="131"/>
      <c r="U77" s="131"/>
      <c r="V77" s="131"/>
      <c r="W77" s="131"/>
      <c r="X77" s="131"/>
      <c r="Y77" s="131"/>
      <c r="Z77" s="131"/>
      <c r="AA77" s="131"/>
      <c r="AB77" s="131"/>
      <c r="AC77" s="131"/>
      <c r="AD77" s="131"/>
      <c r="AE77" s="131"/>
      <c r="AF77" s="131"/>
      <c r="AG77" s="132">
        <f>'104 - Účelová komunikace ...'!J32</f>
        <v>0</v>
      </c>
      <c r="AH77" s="130"/>
      <c r="AI77" s="130"/>
      <c r="AJ77" s="130"/>
      <c r="AK77" s="130"/>
      <c r="AL77" s="130"/>
      <c r="AM77" s="130"/>
      <c r="AN77" s="132">
        <f>SUM(AG77,AT77)</f>
        <v>0</v>
      </c>
      <c r="AO77" s="130"/>
      <c r="AP77" s="130"/>
      <c r="AQ77" s="133" t="s">
        <v>90</v>
      </c>
      <c r="AR77" s="70"/>
      <c r="AS77" s="134">
        <v>0</v>
      </c>
      <c r="AT77" s="135">
        <f>ROUND(SUM(AV77:AW77),2)</f>
        <v>0</v>
      </c>
      <c r="AU77" s="136">
        <f>'104 - Účelová komunikace ...'!P93</f>
        <v>0</v>
      </c>
      <c r="AV77" s="135">
        <f>'104 - Účelová komunikace ...'!J35</f>
        <v>0</v>
      </c>
      <c r="AW77" s="135">
        <f>'104 - Účelová komunikace ...'!J36</f>
        <v>0</v>
      </c>
      <c r="AX77" s="135">
        <f>'104 - Účelová komunikace ...'!J37</f>
        <v>0</v>
      </c>
      <c r="AY77" s="135">
        <f>'104 - Účelová komunikace ...'!J38</f>
        <v>0</v>
      </c>
      <c r="AZ77" s="135">
        <f>'104 - Účelová komunikace ...'!F35</f>
        <v>0</v>
      </c>
      <c r="BA77" s="135">
        <f>'104 - Účelová komunikace ...'!F36</f>
        <v>0</v>
      </c>
      <c r="BB77" s="135">
        <f>'104 - Účelová komunikace ...'!F37</f>
        <v>0</v>
      </c>
      <c r="BC77" s="135">
        <f>'104 - Účelová komunikace ...'!F38</f>
        <v>0</v>
      </c>
      <c r="BD77" s="137">
        <f>'104 - Účelová komunikace ...'!F39</f>
        <v>0</v>
      </c>
      <c r="BE77" s="4"/>
      <c r="BT77" s="138" t="s">
        <v>21</v>
      </c>
      <c r="BV77" s="138" t="s">
        <v>80</v>
      </c>
      <c r="BW77" s="138" t="s">
        <v>152</v>
      </c>
      <c r="BX77" s="138" t="s">
        <v>142</v>
      </c>
      <c r="CL77" s="138" t="s">
        <v>153</v>
      </c>
    </row>
    <row r="78" s="4" customFormat="1" ht="16.5" customHeight="1">
      <c r="A78" s="129" t="s">
        <v>87</v>
      </c>
      <c r="B78" s="68"/>
      <c r="C78" s="130"/>
      <c r="D78" s="130"/>
      <c r="E78" s="131" t="s">
        <v>154</v>
      </c>
      <c r="F78" s="131"/>
      <c r="G78" s="131"/>
      <c r="H78" s="131"/>
      <c r="I78" s="131"/>
      <c r="J78" s="130"/>
      <c r="K78" s="131" t="s">
        <v>155</v>
      </c>
      <c r="L78" s="131"/>
      <c r="M78" s="131"/>
      <c r="N78" s="131"/>
      <c r="O78" s="131"/>
      <c r="P78" s="131"/>
      <c r="Q78" s="131"/>
      <c r="R78" s="131"/>
      <c r="S78" s="131"/>
      <c r="T78" s="131"/>
      <c r="U78" s="131"/>
      <c r="V78" s="131"/>
      <c r="W78" s="131"/>
      <c r="X78" s="131"/>
      <c r="Y78" s="131"/>
      <c r="Z78" s="131"/>
      <c r="AA78" s="131"/>
      <c r="AB78" s="131"/>
      <c r="AC78" s="131"/>
      <c r="AD78" s="131"/>
      <c r="AE78" s="131"/>
      <c r="AF78" s="131"/>
      <c r="AG78" s="132">
        <f>'301.1 - Odvodnění plochy ...'!J32</f>
        <v>0</v>
      </c>
      <c r="AH78" s="130"/>
      <c r="AI78" s="130"/>
      <c r="AJ78" s="130"/>
      <c r="AK78" s="130"/>
      <c r="AL78" s="130"/>
      <c r="AM78" s="130"/>
      <c r="AN78" s="132">
        <f>SUM(AG78,AT78)</f>
        <v>0</v>
      </c>
      <c r="AO78" s="130"/>
      <c r="AP78" s="130"/>
      <c r="AQ78" s="133" t="s">
        <v>90</v>
      </c>
      <c r="AR78" s="70"/>
      <c r="AS78" s="134">
        <v>0</v>
      </c>
      <c r="AT78" s="135">
        <f>ROUND(SUM(AV78:AW78),2)</f>
        <v>0</v>
      </c>
      <c r="AU78" s="136">
        <f>'301.1 - Odvodnění plochy ...'!P91</f>
        <v>0</v>
      </c>
      <c r="AV78" s="135">
        <f>'301.1 - Odvodnění plochy ...'!J35</f>
        <v>0</v>
      </c>
      <c r="AW78" s="135">
        <f>'301.1 - Odvodnění plochy ...'!J36</f>
        <v>0</v>
      </c>
      <c r="AX78" s="135">
        <f>'301.1 - Odvodnění plochy ...'!J37</f>
        <v>0</v>
      </c>
      <c r="AY78" s="135">
        <f>'301.1 - Odvodnění plochy ...'!J38</f>
        <v>0</v>
      </c>
      <c r="AZ78" s="135">
        <f>'301.1 - Odvodnění plochy ...'!F35</f>
        <v>0</v>
      </c>
      <c r="BA78" s="135">
        <f>'301.1 - Odvodnění plochy ...'!F36</f>
        <v>0</v>
      </c>
      <c r="BB78" s="135">
        <f>'301.1 - Odvodnění plochy ...'!F37</f>
        <v>0</v>
      </c>
      <c r="BC78" s="135">
        <f>'301.1 - Odvodnění plochy ...'!F38</f>
        <v>0</v>
      </c>
      <c r="BD78" s="137">
        <f>'301.1 - Odvodnění plochy ...'!F39</f>
        <v>0</v>
      </c>
      <c r="BE78" s="4"/>
      <c r="BT78" s="138" t="s">
        <v>21</v>
      </c>
      <c r="BV78" s="138" t="s">
        <v>80</v>
      </c>
      <c r="BW78" s="138" t="s">
        <v>156</v>
      </c>
      <c r="BX78" s="138" t="s">
        <v>142</v>
      </c>
      <c r="CL78" s="138" t="s">
        <v>105</v>
      </c>
    </row>
    <row r="79" s="4" customFormat="1" ht="16.5" customHeight="1">
      <c r="A79" s="129" t="s">
        <v>87</v>
      </c>
      <c r="B79" s="68"/>
      <c r="C79" s="130"/>
      <c r="D79" s="130"/>
      <c r="E79" s="131" t="s">
        <v>112</v>
      </c>
      <c r="F79" s="131"/>
      <c r="G79" s="131"/>
      <c r="H79" s="131"/>
      <c r="I79" s="131"/>
      <c r="J79" s="130"/>
      <c r="K79" s="131" t="s">
        <v>113</v>
      </c>
      <c r="L79" s="131"/>
      <c r="M79" s="131"/>
      <c r="N79" s="131"/>
      <c r="O79" s="131"/>
      <c r="P79" s="131"/>
      <c r="Q79" s="131"/>
      <c r="R79" s="131"/>
      <c r="S79" s="131"/>
      <c r="T79" s="131"/>
      <c r="U79" s="131"/>
      <c r="V79" s="131"/>
      <c r="W79" s="131"/>
      <c r="X79" s="131"/>
      <c r="Y79" s="131"/>
      <c r="Z79" s="131"/>
      <c r="AA79" s="131"/>
      <c r="AB79" s="131"/>
      <c r="AC79" s="131"/>
      <c r="AD79" s="131"/>
      <c r="AE79" s="131"/>
      <c r="AF79" s="131"/>
      <c r="AG79" s="132">
        <f>'401 - Veřejné osvětlení_01'!J32</f>
        <v>0</v>
      </c>
      <c r="AH79" s="130"/>
      <c r="AI79" s="130"/>
      <c r="AJ79" s="130"/>
      <c r="AK79" s="130"/>
      <c r="AL79" s="130"/>
      <c r="AM79" s="130"/>
      <c r="AN79" s="132">
        <f>SUM(AG79,AT79)</f>
        <v>0</v>
      </c>
      <c r="AO79" s="130"/>
      <c r="AP79" s="130"/>
      <c r="AQ79" s="133" t="s">
        <v>90</v>
      </c>
      <c r="AR79" s="70"/>
      <c r="AS79" s="134">
        <v>0</v>
      </c>
      <c r="AT79" s="135">
        <f>ROUND(SUM(AV79:AW79),2)</f>
        <v>0</v>
      </c>
      <c r="AU79" s="136">
        <f>'401 - Veřejné osvětlení_01'!P91</f>
        <v>0</v>
      </c>
      <c r="AV79" s="135">
        <f>'401 - Veřejné osvětlení_01'!J35</f>
        <v>0</v>
      </c>
      <c r="AW79" s="135">
        <f>'401 - Veřejné osvětlení_01'!J36</f>
        <v>0</v>
      </c>
      <c r="AX79" s="135">
        <f>'401 - Veřejné osvětlení_01'!J37</f>
        <v>0</v>
      </c>
      <c r="AY79" s="135">
        <f>'401 - Veřejné osvětlení_01'!J38</f>
        <v>0</v>
      </c>
      <c r="AZ79" s="135">
        <f>'401 - Veřejné osvětlení_01'!F35</f>
        <v>0</v>
      </c>
      <c r="BA79" s="135">
        <f>'401 - Veřejné osvětlení_01'!F36</f>
        <v>0</v>
      </c>
      <c r="BB79" s="135">
        <f>'401 - Veřejné osvětlení_01'!F37</f>
        <v>0</v>
      </c>
      <c r="BC79" s="135">
        <f>'401 - Veřejné osvětlení_01'!F38</f>
        <v>0</v>
      </c>
      <c r="BD79" s="137">
        <f>'401 - Veřejné osvětlení_01'!F39</f>
        <v>0</v>
      </c>
      <c r="BE79" s="4"/>
      <c r="BT79" s="138" t="s">
        <v>21</v>
      </c>
      <c r="BV79" s="138" t="s">
        <v>80</v>
      </c>
      <c r="BW79" s="138" t="s">
        <v>157</v>
      </c>
      <c r="BX79" s="138" t="s">
        <v>142</v>
      </c>
      <c r="CL79" s="138" t="s">
        <v>115</v>
      </c>
    </row>
    <row r="80" s="4" customFormat="1" ht="16.5" customHeight="1">
      <c r="A80" s="129" t="s">
        <v>87</v>
      </c>
      <c r="B80" s="68"/>
      <c r="C80" s="130"/>
      <c r="D80" s="130"/>
      <c r="E80" s="131" t="s">
        <v>158</v>
      </c>
      <c r="F80" s="131"/>
      <c r="G80" s="131"/>
      <c r="H80" s="131"/>
      <c r="I80" s="131"/>
      <c r="J80" s="130"/>
      <c r="K80" s="131" t="s">
        <v>159</v>
      </c>
      <c r="L80" s="131"/>
      <c r="M80" s="131"/>
      <c r="N80" s="131"/>
      <c r="O80" s="131"/>
      <c r="P80" s="131"/>
      <c r="Q80" s="131"/>
      <c r="R80" s="131"/>
      <c r="S80" s="131"/>
      <c r="T80" s="131"/>
      <c r="U80" s="131"/>
      <c r="V80" s="131"/>
      <c r="W80" s="131"/>
      <c r="X80" s="131"/>
      <c r="Y80" s="131"/>
      <c r="Z80" s="131"/>
      <c r="AA80" s="131"/>
      <c r="AB80" s="131"/>
      <c r="AC80" s="131"/>
      <c r="AD80" s="131"/>
      <c r="AE80" s="131"/>
      <c r="AF80" s="131"/>
      <c r="AG80" s="132">
        <f>'402 - Elektroinstalace pa...'!J32</f>
        <v>0</v>
      </c>
      <c r="AH80" s="130"/>
      <c r="AI80" s="130"/>
      <c r="AJ80" s="130"/>
      <c r="AK80" s="130"/>
      <c r="AL80" s="130"/>
      <c r="AM80" s="130"/>
      <c r="AN80" s="132">
        <f>SUM(AG80,AT80)</f>
        <v>0</v>
      </c>
      <c r="AO80" s="130"/>
      <c r="AP80" s="130"/>
      <c r="AQ80" s="133" t="s">
        <v>90</v>
      </c>
      <c r="AR80" s="70"/>
      <c r="AS80" s="134">
        <v>0</v>
      </c>
      <c r="AT80" s="135">
        <f>ROUND(SUM(AV80:AW80),2)</f>
        <v>0</v>
      </c>
      <c r="AU80" s="136">
        <f>'402 - Elektroinstalace pa...'!P91</f>
        <v>0</v>
      </c>
      <c r="AV80" s="135">
        <f>'402 - Elektroinstalace pa...'!J35</f>
        <v>0</v>
      </c>
      <c r="AW80" s="135">
        <f>'402 - Elektroinstalace pa...'!J36</f>
        <v>0</v>
      </c>
      <c r="AX80" s="135">
        <f>'402 - Elektroinstalace pa...'!J37</f>
        <v>0</v>
      </c>
      <c r="AY80" s="135">
        <f>'402 - Elektroinstalace pa...'!J38</f>
        <v>0</v>
      </c>
      <c r="AZ80" s="135">
        <f>'402 - Elektroinstalace pa...'!F35</f>
        <v>0</v>
      </c>
      <c r="BA80" s="135">
        <f>'402 - Elektroinstalace pa...'!F36</f>
        <v>0</v>
      </c>
      <c r="BB80" s="135">
        <f>'402 - Elektroinstalace pa...'!F37</f>
        <v>0</v>
      </c>
      <c r="BC80" s="135">
        <f>'402 - Elektroinstalace pa...'!F38</f>
        <v>0</v>
      </c>
      <c r="BD80" s="137">
        <f>'402 - Elektroinstalace pa...'!F39</f>
        <v>0</v>
      </c>
      <c r="BE80" s="4"/>
      <c r="BT80" s="138" t="s">
        <v>21</v>
      </c>
      <c r="BV80" s="138" t="s">
        <v>80</v>
      </c>
      <c r="BW80" s="138" t="s">
        <v>160</v>
      </c>
      <c r="BX80" s="138" t="s">
        <v>142</v>
      </c>
      <c r="CL80" s="138" t="s">
        <v>115</v>
      </c>
    </row>
    <row r="81" s="4" customFormat="1" ht="16.5" customHeight="1">
      <c r="A81" s="129" t="s">
        <v>87</v>
      </c>
      <c r="B81" s="68"/>
      <c r="C81" s="130"/>
      <c r="D81" s="130"/>
      <c r="E81" s="131" t="s">
        <v>134</v>
      </c>
      <c r="F81" s="131"/>
      <c r="G81" s="131"/>
      <c r="H81" s="131"/>
      <c r="I81" s="131"/>
      <c r="J81" s="130"/>
      <c r="K81" s="131" t="s">
        <v>135</v>
      </c>
      <c r="L81" s="131"/>
      <c r="M81" s="131"/>
      <c r="N81" s="131"/>
      <c r="O81" s="131"/>
      <c r="P81" s="131"/>
      <c r="Q81" s="131"/>
      <c r="R81" s="131"/>
      <c r="S81" s="131"/>
      <c r="T81" s="131"/>
      <c r="U81" s="131"/>
      <c r="V81" s="131"/>
      <c r="W81" s="131"/>
      <c r="X81" s="131"/>
      <c r="Y81" s="131"/>
      <c r="Z81" s="131"/>
      <c r="AA81" s="131"/>
      <c r="AB81" s="131"/>
      <c r="AC81" s="131"/>
      <c r="AD81" s="131"/>
      <c r="AE81" s="131"/>
      <c r="AF81" s="131"/>
      <c r="AG81" s="132">
        <f>'902 - Mobiliář pozemní ko..._01'!J32</f>
        <v>0</v>
      </c>
      <c r="AH81" s="130"/>
      <c r="AI81" s="130"/>
      <c r="AJ81" s="130"/>
      <c r="AK81" s="130"/>
      <c r="AL81" s="130"/>
      <c r="AM81" s="130"/>
      <c r="AN81" s="132">
        <f>SUM(AG81,AT81)</f>
        <v>0</v>
      </c>
      <c r="AO81" s="130"/>
      <c r="AP81" s="130"/>
      <c r="AQ81" s="133" t="s">
        <v>90</v>
      </c>
      <c r="AR81" s="70"/>
      <c r="AS81" s="134">
        <v>0</v>
      </c>
      <c r="AT81" s="135">
        <f>ROUND(SUM(AV81:AW81),2)</f>
        <v>0</v>
      </c>
      <c r="AU81" s="136">
        <f>'902 - Mobiliář pozemní ko..._01'!P87</f>
        <v>0</v>
      </c>
      <c r="AV81" s="135">
        <f>'902 - Mobiliář pozemní ko..._01'!J35</f>
        <v>0</v>
      </c>
      <c r="AW81" s="135">
        <f>'902 - Mobiliář pozemní ko..._01'!J36</f>
        <v>0</v>
      </c>
      <c r="AX81" s="135">
        <f>'902 - Mobiliář pozemní ko..._01'!J37</f>
        <v>0</v>
      </c>
      <c r="AY81" s="135">
        <f>'902 - Mobiliář pozemní ko..._01'!J38</f>
        <v>0</v>
      </c>
      <c r="AZ81" s="135">
        <f>'902 - Mobiliář pozemní ko..._01'!F35</f>
        <v>0</v>
      </c>
      <c r="BA81" s="135">
        <f>'902 - Mobiliář pozemní ko..._01'!F36</f>
        <v>0</v>
      </c>
      <c r="BB81" s="135">
        <f>'902 - Mobiliář pozemní ko..._01'!F37</f>
        <v>0</v>
      </c>
      <c r="BC81" s="135">
        <f>'902 - Mobiliář pozemní ko..._01'!F38</f>
        <v>0</v>
      </c>
      <c r="BD81" s="137">
        <f>'902 - Mobiliář pozemní ko..._01'!F39</f>
        <v>0</v>
      </c>
      <c r="BE81" s="4"/>
      <c r="BT81" s="138" t="s">
        <v>21</v>
      </c>
      <c r="BV81" s="138" t="s">
        <v>80</v>
      </c>
      <c r="BW81" s="138" t="s">
        <v>161</v>
      </c>
      <c r="BX81" s="138" t="s">
        <v>142</v>
      </c>
      <c r="CL81" s="138" t="s">
        <v>128</v>
      </c>
    </row>
    <row r="82" s="4" customFormat="1" ht="16.5" customHeight="1">
      <c r="A82" s="129" t="s">
        <v>87</v>
      </c>
      <c r="B82" s="68"/>
      <c r="C82" s="130"/>
      <c r="D82" s="130"/>
      <c r="E82" s="131" t="s">
        <v>137</v>
      </c>
      <c r="F82" s="131"/>
      <c r="G82" s="131"/>
      <c r="H82" s="131"/>
      <c r="I82" s="131"/>
      <c r="J82" s="130"/>
      <c r="K82" s="131" t="s">
        <v>138</v>
      </c>
      <c r="L82" s="131"/>
      <c r="M82" s="131"/>
      <c r="N82" s="131"/>
      <c r="O82" s="131"/>
      <c r="P82" s="131"/>
      <c r="Q82" s="131"/>
      <c r="R82" s="131"/>
      <c r="S82" s="131"/>
      <c r="T82" s="131"/>
      <c r="U82" s="131"/>
      <c r="V82" s="131"/>
      <c r="W82" s="131"/>
      <c r="X82" s="131"/>
      <c r="Y82" s="131"/>
      <c r="Z82" s="131"/>
      <c r="AA82" s="131"/>
      <c r="AB82" s="131"/>
      <c r="AC82" s="131"/>
      <c r="AD82" s="131"/>
      <c r="AE82" s="131"/>
      <c r="AF82" s="131"/>
      <c r="AG82" s="132">
        <f>'903 - Mobiliář park_01'!J32</f>
        <v>0</v>
      </c>
      <c r="AH82" s="130"/>
      <c r="AI82" s="130"/>
      <c r="AJ82" s="130"/>
      <c r="AK82" s="130"/>
      <c r="AL82" s="130"/>
      <c r="AM82" s="130"/>
      <c r="AN82" s="132">
        <f>SUM(AG82,AT82)</f>
        <v>0</v>
      </c>
      <c r="AO82" s="130"/>
      <c r="AP82" s="130"/>
      <c r="AQ82" s="133" t="s">
        <v>90</v>
      </c>
      <c r="AR82" s="70"/>
      <c r="AS82" s="134">
        <v>0</v>
      </c>
      <c r="AT82" s="135">
        <f>ROUND(SUM(AV82:AW82),2)</f>
        <v>0</v>
      </c>
      <c r="AU82" s="136">
        <f>'903 - Mobiliář park_01'!P87</f>
        <v>0</v>
      </c>
      <c r="AV82" s="135">
        <f>'903 - Mobiliář park_01'!J35</f>
        <v>0</v>
      </c>
      <c r="AW82" s="135">
        <f>'903 - Mobiliář park_01'!J36</f>
        <v>0</v>
      </c>
      <c r="AX82" s="135">
        <f>'903 - Mobiliář park_01'!J37</f>
        <v>0</v>
      </c>
      <c r="AY82" s="135">
        <f>'903 - Mobiliář park_01'!J38</f>
        <v>0</v>
      </c>
      <c r="AZ82" s="135">
        <f>'903 - Mobiliář park_01'!F35</f>
        <v>0</v>
      </c>
      <c r="BA82" s="135">
        <f>'903 - Mobiliář park_01'!F36</f>
        <v>0</v>
      </c>
      <c r="BB82" s="135">
        <f>'903 - Mobiliář park_01'!F37</f>
        <v>0</v>
      </c>
      <c r="BC82" s="135">
        <f>'903 - Mobiliář park_01'!F38</f>
        <v>0</v>
      </c>
      <c r="BD82" s="137">
        <f>'903 - Mobiliář park_01'!F39</f>
        <v>0</v>
      </c>
      <c r="BE82" s="4"/>
      <c r="BT82" s="138" t="s">
        <v>21</v>
      </c>
      <c r="BV82" s="138" t="s">
        <v>80</v>
      </c>
      <c r="BW82" s="138" t="s">
        <v>162</v>
      </c>
      <c r="BX82" s="138" t="s">
        <v>142</v>
      </c>
      <c r="CL82" s="138" t="s">
        <v>128</v>
      </c>
    </row>
    <row r="83" s="4" customFormat="1" ht="16.5" customHeight="1">
      <c r="A83" s="129" t="s">
        <v>87</v>
      </c>
      <c r="B83" s="68"/>
      <c r="C83" s="130"/>
      <c r="D83" s="130"/>
      <c r="E83" s="131" t="s">
        <v>163</v>
      </c>
      <c r="F83" s="131"/>
      <c r="G83" s="131"/>
      <c r="H83" s="131"/>
      <c r="I83" s="131"/>
      <c r="J83" s="130"/>
      <c r="K83" s="131" t="s">
        <v>164</v>
      </c>
      <c r="L83" s="131"/>
      <c r="M83" s="131"/>
      <c r="N83" s="131"/>
      <c r="O83" s="131"/>
      <c r="P83" s="131"/>
      <c r="Q83" s="131"/>
      <c r="R83" s="131"/>
      <c r="S83" s="131"/>
      <c r="T83" s="131"/>
      <c r="U83" s="131"/>
      <c r="V83" s="131"/>
      <c r="W83" s="131"/>
      <c r="X83" s="131"/>
      <c r="Y83" s="131"/>
      <c r="Z83" s="131"/>
      <c r="AA83" s="131"/>
      <c r="AB83" s="131"/>
      <c r="AC83" s="131"/>
      <c r="AD83" s="131"/>
      <c r="AE83" s="131"/>
      <c r="AF83" s="131"/>
      <c r="AG83" s="132">
        <f>'VRN - Vedlejší rozpočtové...'!J32</f>
        <v>0</v>
      </c>
      <c r="AH83" s="130"/>
      <c r="AI83" s="130"/>
      <c r="AJ83" s="130"/>
      <c r="AK83" s="130"/>
      <c r="AL83" s="130"/>
      <c r="AM83" s="130"/>
      <c r="AN83" s="132">
        <f>SUM(AG83,AT83)</f>
        <v>0</v>
      </c>
      <c r="AO83" s="130"/>
      <c r="AP83" s="130"/>
      <c r="AQ83" s="133" t="s">
        <v>90</v>
      </c>
      <c r="AR83" s="70"/>
      <c r="AS83" s="134">
        <v>0</v>
      </c>
      <c r="AT83" s="135">
        <f>ROUND(SUM(AV83:AW83),2)</f>
        <v>0</v>
      </c>
      <c r="AU83" s="136">
        <f>'VRN - Vedlejší rozpočtové...'!P92</f>
        <v>0</v>
      </c>
      <c r="AV83" s="135">
        <f>'VRN - Vedlejší rozpočtové...'!J35</f>
        <v>0</v>
      </c>
      <c r="AW83" s="135">
        <f>'VRN - Vedlejší rozpočtové...'!J36</f>
        <v>0</v>
      </c>
      <c r="AX83" s="135">
        <f>'VRN - Vedlejší rozpočtové...'!J37</f>
        <v>0</v>
      </c>
      <c r="AY83" s="135">
        <f>'VRN - Vedlejší rozpočtové...'!J38</f>
        <v>0</v>
      </c>
      <c r="AZ83" s="135">
        <f>'VRN - Vedlejší rozpočtové...'!F35</f>
        <v>0</v>
      </c>
      <c r="BA83" s="135">
        <f>'VRN - Vedlejší rozpočtové...'!F36</f>
        <v>0</v>
      </c>
      <c r="BB83" s="135">
        <f>'VRN - Vedlejší rozpočtové...'!F37</f>
        <v>0</v>
      </c>
      <c r="BC83" s="135">
        <f>'VRN - Vedlejší rozpočtové...'!F38</f>
        <v>0</v>
      </c>
      <c r="BD83" s="137">
        <f>'VRN - Vedlejší rozpočtové...'!F39</f>
        <v>0</v>
      </c>
      <c r="BE83" s="4"/>
      <c r="BT83" s="138" t="s">
        <v>21</v>
      </c>
      <c r="BV83" s="138" t="s">
        <v>80</v>
      </c>
      <c r="BW83" s="138" t="s">
        <v>165</v>
      </c>
      <c r="BX83" s="138" t="s">
        <v>142</v>
      </c>
      <c r="CL83" s="138" t="s">
        <v>32</v>
      </c>
    </row>
    <row r="84" s="7" customFormat="1" ht="24.75" customHeight="1">
      <c r="A84" s="7"/>
      <c r="B84" s="116"/>
      <c r="C84" s="117"/>
      <c r="D84" s="118" t="s">
        <v>77</v>
      </c>
      <c r="E84" s="118"/>
      <c r="F84" s="118"/>
      <c r="G84" s="118"/>
      <c r="H84" s="118"/>
      <c r="I84" s="119"/>
      <c r="J84" s="118" t="s">
        <v>166</v>
      </c>
      <c r="K84" s="118"/>
      <c r="L84" s="118"/>
      <c r="M84" s="118"/>
      <c r="N84" s="118"/>
      <c r="O84" s="118"/>
      <c r="P84" s="118"/>
      <c r="Q84" s="118"/>
      <c r="R84" s="118"/>
      <c r="S84" s="118"/>
      <c r="T84" s="118"/>
      <c r="U84" s="118"/>
      <c r="V84" s="118"/>
      <c r="W84" s="118"/>
      <c r="X84" s="118"/>
      <c r="Y84" s="118"/>
      <c r="Z84" s="118"/>
      <c r="AA84" s="118"/>
      <c r="AB84" s="118"/>
      <c r="AC84" s="118"/>
      <c r="AD84" s="118"/>
      <c r="AE84" s="118"/>
      <c r="AF84" s="118"/>
      <c r="AG84" s="120">
        <f>ROUND(AG85+SUM(AG86:AG95)+SUM(AG98:AG100),2)</f>
        <v>0</v>
      </c>
      <c r="AH84" s="119"/>
      <c r="AI84" s="119"/>
      <c r="AJ84" s="119"/>
      <c r="AK84" s="119"/>
      <c r="AL84" s="119"/>
      <c r="AM84" s="119"/>
      <c r="AN84" s="121">
        <f>SUM(AG84,AT84)</f>
        <v>0</v>
      </c>
      <c r="AO84" s="119"/>
      <c r="AP84" s="119"/>
      <c r="AQ84" s="122" t="s">
        <v>84</v>
      </c>
      <c r="AR84" s="123"/>
      <c r="AS84" s="124">
        <f>ROUND(AS85+SUM(AS86:AS95)+SUM(AS98:AS100),2)</f>
        <v>0</v>
      </c>
      <c r="AT84" s="125">
        <f>ROUND(SUM(AV84:AW84),2)</f>
        <v>0</v>
      </c>
      <c r="AU84" s="126">
        <f>ROUND(AU85+SUM(AU86:AU95)+SUM(AU98:AU100),5)</f>
        <v>0</v>
      </c>
      <c r="AV84" s="125">
        <f>ROUND(AZ84*L29,2)</f>
        <v>0</v>
      </c>
      <c r="AW84" s="125">
        <f>ROUND(BA84*L30,2)</f>
        <v>0</v>
      </c>
      <c r="AX84" s="125">
        <f>ROUND(BB84*L29,2)</f>
        <v>0</v>
      </c>
      <c r="AY84" s="125">
        <f>ROUND(BC84*L30,2)</f>
        <v>0</v>
      </c>
      <c r="AZ84" s="125">
        <f>ROUND(AZ85+SUM(AZ86:AZ95)+SUM(AZ98:AZ100),2)</f>
        <v>0</v>
      </c>
      <c r="BA84" s="125">
        <f>ROUND(BA85+SUM(BA86:BA95)+SUM(BA98:BA100),2)</f>
        <v>0</v>
      </c>
      <c r="BB84" s="125">
        <f>ROUND(BB85+SUM(BB86:BB95)+SUM(BB98:BB100),2)</f>
        <v>0</v>
      </c>
      <c r="BC84" s="125">
        <f>ROUND(BC85+SUM(BC86:BC95)+SUM(BC98:BC100),2)</f>
        <v>0</v>
      </c>
      <c r="BD84" s="127">
        <f>ROUND(BD85+SUM(BD86:BD95)+SUM(BD98:BD100),2)</f>
        <v>0</v>
      </c>
      <c r="BE84" s="7"/>
      <c r="BS84" s="128" t="s">
        <v>77</v>
      </c>
      <c r="BT84" s="128" t="s">
        <v>85</v>
      </c>
      <c r="BU84" s="128" t="s">
        <v>79</v>
      </c>
      <c r="BV84" s="128" t="s">
        <v>80</v>
      </c>
      <c r="BW84" s="128" t="s">
        <v>167</v>
      </c>
      <c r="BX84" s="128" t="s">
        <v>5</v>
      </c>
      <c r="CL84" s="128" t="s">
        <v>19</v>
      </c>
      <c r="CM84" s="128" t="s">
        <v>21</v>
      </c>
    </row>
    <row r="85" s="4" customFormat="1" ht="16.5" customHeight="1">
      <c r="A85" s="129" t="s">
        <v>87</v>
      </c>
      <c r="B85" s="68"/>
      <c r="C85" s="130"/>
      <c r="D85" s="130"/>
      <c r="E85" s="131" t="s">
        <v>88</v>
      </c>
      <c r="F85" s="131"/>
      <c r="G85" s="131"/>
      <c r="H85" s="131"/>
      <c r="I85" s="131"/>
      <c r="J85" s="130"/>
      <c r="K85" s="131" t="s">
        <v>89</v>
      </c>
      <c r="L85" s="131"/>
      <c r="M85" s="131"/>
      <c r="N85" s="131"/>
      <c r="O85" s="131"/>
      <c r="P85" s="131"/>
      <c r="Q85" s="131"/>
      <c r="R85" s="131"/>
      <c r="S85" s="131"/>
      <c r="T85" s="131"/>
      <c r="U85" s="131"/>
      <c r="V85" s="131"/>
      <c r="W85" s="131"/>
      <c r="X85" s="131"/>
      <c r="Y85" s="131"/>
      <c r="Z85" s="131"/>
      <c r="AA85" s="131"/>
      <c r="AB85" s="131"/>
      <c r="AC85" s="131"/>
      <c r="AD85" s="131"/>
      <c r="AE85" s="131"/>
      <c r="AF85" s="131"/>
      <c r="AG85" s="132">
        <f>'001 - Příprava staveniště_01'!J32</f>
        <v>0</v>
      </c>
      <c r="AH85" s="130"/>
      <c r="AI85" s="130"/>
      <c r="AJ85" s="130"/>
      <c r="AK85" s="130"/>
      <c r="AL85" s="130"/>
      <c r="AM85" s="130"/>
      <c r="AN85" s="132">
        <f>SUM(AG85,AT85)</f>
        <v>0</v>
      </c>
      <c r="AO85" s="130"/>
      <c r="AP85" s="130"/>
      <c r="AQ85" s="133" t="s">
        <v>90</v>
      </c>
      <c r="AR85" s="70"/>
      <c r="AS85" s="134">
        <v>0</v>
      </c>
      <c r="AT85" s="135">
        <f>ROUND(SUM(AV85:AW85),2)</f>
        <v>0</v>
      </c>
      <c r="AU85" s="136">
        <f>'001 - Příprava staveniště_01'!P88</f>
        <v>0</v>
      </c>
      <c r="AV85" s="135">
        <f>'001 - Příprava staveniště_01'!J35</f>
        <v>0</v>
      </c>
      <c r="AW85" s="135">
        <f>'001 - Příprava staveniště_01'!J36</f>
        <v>0</v>
      </c>
      <c r="AX85" s="135">
        <f>'001 - Příprava staveniště_01'!J37</f>
        <v>0</v>
      </c>
      <c r="AY85" s="135">
        <f>'001 - Příprava staveniště_01'!J38</f>
        <v>0</v>
      </c>
      <c r="AZ85" s="135">
        <f>'001 - Příprava staveniště_01'!F35</f>
        <v>0</v>
      </c>
      <c r="BA85" s="135">
        <f>'001 - Příprava staveniště_01'!F36</f>
        <v>0</v>
      </c>
      <c r="BB85" s="135">
        <f>'001 - Příprava staveniště_01'!F37</f>
        <v>0</v>
      </c>
      <c r="BC85" s="135">
        <f>'001 - Příprava staveniště_01'!F38</f>
        <v>0</v>
      </c>
      <c r="BD85" s="137">
        <f>'001 - Příprava staveniště_01'!F39</f>
        <v>0</v>
      </c>
      <c r="BE85" s="4"/>
      <c r="BT85" s="138" t="s">
        <v>21</v>
      </c>
      <c r="BV85" s="138" t="s">
        <v>80</v>
      </c>
      <c r="BW85" s="138" t="s">
        <v>168</v>
      </c>
      <c r="BX85" s="138" t="s">
        <v>167</v>
      </c>
      <c r="CL85" s="138" t="s">
        <v>19</v>
      </c>
    </row>
    <row r="86" s="4" customFormat="1" ht="16.5" customHeight="1">
      <c r="A86" s="129" t="s">
        <v>87</v>
      </c>
      <c r="B86" s="68"/>
      <c r="C86" s="130"/>
      <c r="D86" s="130"/>
      <c r="E86" s="131" t="s">
        <v>92</v>
      </c>
      <c r="F86" s="131"/>
      <c r="G86" s="131"/>
      <c r="H86" s="131"/>
      <c r="I86" s="131"/>
      <c r="J86" s="130"/>
      <c r="K86" s="131" t="s">
        <v>93</v>
      </c>
      <c r="L86" s="131"/>
      <c r="M86" s="131"/>
      <c r="N86" s="131"/>
      <c r="O86" s="131"/>
      <c r="P86" s="131"/>
      <c r="Q86" s="131"/>
      <c r="R86" s="131"/>
      <c r="S86" s="131"/>
      <c r="T86" s="131"/>
      <c r="U86" s="131"/>
      <c r="V86" s="131"/>
      <c r="W86" s="131"/>
      <c r="X86" s="131"/>
      <c r="Y86" s="131"/>
      <c r="Z86" s="131"/>
      <c r="AA86" s="131"/>
      <c r="AB86" s="131"/>
      <c r="AC86" s="131"/>
      <c r="AD86" s="131"/>
      <c r="AE86" s="131"/>
      <c r="AF86" s="131"/>
      <c r="AG86" s="132">
        <f>'101 - Zpevněné plochy uli..._01'!J32</f>
        <v>0</v>
      </c>
      <c r="AH86" s="130"/>
      <c r="AI86" s="130"/>
      <c r="AJ86" s="130"/>
      <c r="AK86" s="130"/>
      <c r="AL86" s="130"/>
      <c r="AM86" s="130"/>
      <c r="AN86" s="132">
        <f>SUM(AG86,AT86)</f>
        <v>0</v>
      </c>
      <c r="AO86" s="130"/>
      <c r="AP86" s="130"/>
      <c r="AQ86" s="133" t="s">
        <v>90</v>
      </c>
      <c r="AR86" s="70"/>
      <c r="AS86" s="134">
        <v>0</v>
      </c>
      <c r="AT86" s="135">
        <f>ROUND(SUM(AV86:AW86),2)</f>
        <v>0</v>
      </c>
      <c r="AU86" s="136">
        <f>'101 - Zpevněné plochy uli..._01'!P92</f>
        <v>0</v>
      </c>
      <c r="AV86" s="135">
        <f>'101 - Zpevněné plochy uli..._01'!J35</f>
        <v>0</v>
      </c>
      <c r="AW86" s="135">
        <f>'101 - Zpevněné plochy uli..._01'!J36</f>
        <v>0</v>
      </c>
      <c r="AX86" s="135">
        <f>'101 - Zpevněné plochy uli..._01'!J37</f>
        <v>0</v>
      </c>
      <c r="AY86" s="135">
        <f>'101 - Zpevněné plochy uli..._01'!J38</f>
        <v>0</v>
      </c>
      <c r="AZ86" s="135">
        <f>'101 - Zpevněné plochy uli..._01'!F35</f>
        <v>0</v>
      </c>
      <c r="BA86" s="135">
        <f>'101 - Zpevněné plochy uli..._01'!F36</f>
        <v>0</v>
      </c>
      <c r="BB86" s="135">
        <f>'101 - Zpevněné plochy uli..._01'!F37</f>
        <v>0</v>
      </c>
      <c r="BC86" s="135">
        <f>'101 - Zpevněné plochy uli..._01'!F38</f>
        <v>0</v>
      </c>
      <c r="BD86" s="137">
        <f>'101 - Zpevněné plochy uli..._01'!F39</f>
        <v>0</v>
      </c>
      <c r="BE86" s="4"/>
      <c r="BT86" s="138" t="s">
        <v>21</v>
      </c>
      <c r="BV86" s="138" t="s">
        <v>80</v>
      </c>
      <c r="BW86" s="138" t="s">
        <v>169</v>
      </c>
      <c r="BX86" s="138" t="s">
        <v>167</v>
      </c>
      <c r="CL86" s="138" t="s">
        <v>95</v>
      </c>
    </row>
    <row r="87" s="4" customFormat="1" ht="16.5" customHeight="1">
      <c r="A87" s="129" t="s">
        <v>87</v>
      </c>
      <c r="B87" s="68"/>
      <c r="C87" s="130"/>
      <c r="D87" s="130"/>
      <c r="E87" s="131" t="s">
        <v>150</v>
      </c>
      <c r="F87" s="131"/>
      <c r="G87" s="131"/>
      <c r="H87" s="131"/>
      <c r="I87" s="131"/>
      <c r="J87" s="130"/>
      <c r="K87" s="131" t="s">
        <v>151</v>
      </c>
      <c r="L87" s="131"/>
      <c r="M87" s="131"/>
      <c r="N87" s="131"/>
      <c r="O87" s="131"/>
      <c r="P87" s="131"/>
      <c r="Q87" s="131"/>
      <c r="R87" s="131"/>
      <c r="S87" s="131"/>
      <c r="T87" s="131"/>
      <c r="U87" s="131"/>
      <c r="V87" s="131"/>
      <c r="W87" s="131"/>
      <c r="X87" s="131"/>
      <c r="Y87" s="131"/>
      <c r="Z87" s="131"/>
      <c r="AA87" s="131"/>
      <c r="AB87" s="131"/>
      <c r="AC87" s="131"/>
      <c r="AD87" s="131"/>
      <c r="AE87" s="131"/>
      <c r="AF87" s="131"/>
      <c r="AG87" s="132">
        <f>'104 - Účelová komunikace ..._01'!J32</f>
        <v>0</v>
      </c>
      <c r="AH87" s="130"/>
      <c r="AI87" s="130"/>
      <c r="AJ87" s="130"/>
      <c r="AK87" s="130"/>
      <c r="AL87" s="130"/>
      <c r="AM87" s="130"/>
      <c r="AN87" s="132">
        <f>SUM(AG87,AT87)</f>
        <v>0</v>
      </c>
      <c r="AO87" s="130"/>
      <c r="AP87" s="130"/>
      <c r="AQ87" s="133" t="s">
        <v>90</v>
      </c>
      <c r="AR87" s="70"/>
      <c r="AS87" s="134">
        <v>0</v>
      </c>
      <c r="AT87" s="135">
        <f>ROUND(SUM(AV87:AW87),2)</f>
        <v>0</v>
      </c>
      <c r="AU87" s="136">
        <f>'104 - Účelová komunikace ..._01'!P92</f>
        <v>0</v>
      </c>
      <c r="AV87" s="135">
        <f>'104 - Účelová komunikace ..._01'!J35</f>
        <v>0</v>
      </c>
      <c r="AW87" s="135">
        <f>'104 - Účelová komunikace ..._01'!J36</f>
        <v>0</v>
      </c>
      <c r="AX87" s="135">
        <f>'104 - Účelová komunikace ..._01'!J37</f>
        <v>0</v>
      </c>
      <c r="AY87" s="135">
        <f>'104 - Účelová komunikace ..._01'!J38</f>
        <v>0</v>
      </c>
      <c r="AZ87" s="135">
        <f>'104 - Účelová komunikace ..._01'!F35</f>
        <v>0</v>
      </c>
      <c r="BA87" s="135">
        <f>'104 - Účelová komunikace ..._01'!F36</f>
        <v>0</v>
      </c>
      <c r="BB87" s="135">
        <f>'104 - Účelová komunikace ..._01'!F37</f>
        <v>0</v>
      </c>
      <c r="BC87" s="135">
        <f>'104 - Účelová komunikace ..._01'!F38</f>
        <v>0</v>
      </c>
      <c r="BD87" s="137">
        <f>'104 - Účelová komunikace ..._01'!F39</f>
        <v>0</v>
      </c>
      <c r="BE87" s="4"/>
      <c r="BT87" s="138" t="s">
        <v>21</v>
      </c>
      <c r="BV87" s="138" t="s">
        <v>80</v>
      </c>
      <c r="BW87" s="138" t="s">
        <v>170</v>
      </c>
      <c r="BX87" s="138" t="s">
        <v>167</v>
      </c>
      <c r="CL87" s="138" t="s">
        <v>95</v>
      </c>
    </row>
    <row r="88" s="4" customFormat="1" ht="16.5" customHeight="1">
      <c r="A88" s="129" t="s">
        <v>87</v>
      </c>
      <c r="B88" s="68"/>
      <c r="C88" s="130"/>
      <c r="D88" s="130"/>
      <c r="E88" s="131" t="s">
        <v>154</v>
      </c>
      <c r="F88" s="131"/>
      <c r="G88" s="131"/>
      <c r="H88" s="131"/>
      <c r="I88" s="131"/>
      <c r="J88" s="130"/>
      <c r="K88" s="131" t="s">
        <v>171</v>
      </c>
      <c r="L88" s="131"/>
      <c r="M88" s="131"/>
      <c r="N88" s="131"/>
      <c r="O88" s="131"/>
      <c r="P88" s="131"/>
      <c r="Q88" s="131"/>
      <c r="R88" s="131"/>
      <c r="S88" s="131"/>
      <c r="T88" s="131"/>
      <c r="U88" s="131"/>
      <c r="V88" s="131"/>
      <c r="W88" s="131"/>
      <c r="X88" s="131"/>
      <c r="Y88" s="131"/>
      <c r="Z88" s="131"/>
      <c r="AA88" s="131"/>
      <c r="AB88" s="131"/>
      <c r="AC88" s="131"/>
      <c r="AD88" s="131"/>
      <c r="AE88" s="131"/>
      <c r="AF88" s="131"/>
      <c r="AG88" s="132">
        <f>'301.1 - Odvodnění plochy A0a'!J32</f>
        <v>0</v>
      </c>
      <c r="AH88" s="130"/>
      <c r="AI88" s="130"/>
      <c r="AJ88" s="130"/>
      <c r="AK88" s="130"/>
      <c r="AL88" s="130"/>
      <c r="AM88" s="130"/>
      <c r="AN88" s="132">
        <f>SUM(AG88,AT88)</f>
        <v>0</v>
      </c>
      <c r="AO88" s="130"/>
      <c r="AP88" s="130"/>
      <c r="AQ88" s="133" t="s">
        <v>90</v>
      </c>
      <c r="AR88" s="70"/>
      <c r="AS88" s="134">
        <v>0</v>
      </c>
      <c r="AT88" s="135">
        <f>ROUND(SUM(AV88:AW88),2)</f>
        <v>0</v>
      </c>
      <c r="AU88" s="136">
        <f>'301.1 - Odvodnění plochy A0a'!P92</f>
        <v>0</v>
      </c>
      <c r="AV88" s="135">
        <f>'301.1 - Odvodnění plochy A0a'!J35</f>
        <v>0</v>
      </c>
      <c r="AW88" s="135">
        <f>'301.1 - Odvodnění plochy A0a'!J36</f>
        <v>0</v>
      </c>
      <c r="AX88" s="135">
        <f>'301.1 - Odvodnění plochy A0a'!J37</f>
        <v>0</v>
      </c>
      <c r="AY88" s="135">
        <f>'301.1 - Odvodnění plochy A0a'!J38</f>
        <v>0</v>
      </c>
      <c r="AZ88" s="135">
        <f>'301.1 - Odvodnění plochy A0a'!F35</f>
        <v>0</v>
      </c>
      <c r="BA88" s="135">
        <f>'301.1 - Odvodnění plochy A0a'!F36</f>
        <v>0</v>
      </c>
      <c r="BB88" s="135">
        <f>'301.1 - Odvodnění plochy A0a'!F37</f>
        <v>0</v>
      </c>
      <c r="BC88" s="135">
        <f>'301.1 - Odvodnění plochy A0a'!F38</f>
        <v>0</v>
      </c>
      <c r="BD88" s="137">
        <f>'301.1 - Odvodnění plochy A0a'!F39</f>
        <v>0</v>
      </c>
      <c r="BE88" s="4"/>
      <c r="BT88" s="138" t="s">
        <v>21</v>
      </c>
      <c r="BV88" s="138" t="s">
        <v>80</v>
      </c>
      <c r="BW88" s="138" t="s">
        <v>172</v>
      </c>
      <c r="BX88" s="138" t="s">
        <v>167</v>
      </c>
      <c r="CL88" s="138" t="s">
        <v>105</v>
      </c>
    </row>
    <row r="89" s="4" customFormat="1" ht="16.5" customHeight="1">
      <c r="A89" s="129" t="s">
        <v>87</v>
      </c>
      <c r="B89" s="68"/>
      <c r="C89" s="130"/>
      <c r="D89" s="130"/>
      <c r="E89" s="131" t="s">
        <v>102</v>
      </c>
      <c r="F89" s="131"/>
      <c r="G89" s="131"/>
      <c r="H89" s="131"/>
      <c r="I89" s="131"/>
      <c r="J89" s="130"/>
      <c r="K89" s="131" t="s">
        <v>173</v>
      </c>
      <c r="L89" s="131"/>
      <c r="M89" s="131"/>
      <c r="N89" s="131"/>
      <c r="O89" s="131"/>
      <c r="P89" s="131"/>
      <c r="Q89" s="131"/>
      <c r="R89" s="131"/>
      <c r="S89" s="131"/>
      <c r="T89" s="131"/>
      <c r="U89" s="131"/>
      <c r="V89" s="131"/>
      <c r="W89" s="131"/>
      <c r="X89" s="131"/>
      <c r="Y89" s="131"/>
      <c r="Z89" s="131"/>
      <c r="AA89" s="131"/>
      <c r="AB89" s="131"/>
      <c r="AC89" s="131"/>
      <c r="AD89" s="131"/>
      <c r="AE89" s="131"/>
      <c r="AF89" s="131"/>
      <c r="AG89" s="132">
        <f>'301.2 - Odvodnění ploch A..._01'!J32</f>
        <v>0</v>
      </c>
      <c r="AH89" s="130"/>
      <c r="AI89" s="130"/>
      <c r="AJ89" s="130"/>
      <c r="AK89" s="130"/>
      <c r="AL89" s="130"/>
      <c r="AM89" s="130"/>
      <c r="AN89" s="132">
        <f>SUM(AG89,AT89)</f>
        <v>0</v>
      </c>
      <c r="AO89" s="130"/>
      <c r="AP89" s="130"/>
      <c r="AQ89" s="133" t="s">
        <v>90</v>
      </c>
      <c r="AR89" s="70"/>
      <c r="AS89" s="134">
        <v>0</v>
      </c>
      <c r="AT89" s="135">
        <f>ROUND(SUM(AV89:AW89),2)</f>
        <v>0</v>
      </c>
      <c r="AU89" s="136">
        <f>'301.2 - Odvodnění ploch A..._01'!P91</f>
        <v>0</v>
      </c>
      <c r="AV89" s="135">
        <f>'301.2 - Odvodnění ploch A..._01'!J35</f>
        <v>0</v>
      </c>
      <c r="AW89" s="135">
        <f>'301.2 - Odvodnění ploch A..._01'!J36</f>
        <v>0</v>
      </c>
      <c r="AX89" s="135">
        <f>'301.2 - Odvodnění ploch A..._01'!J37</f>
        <v>0</v>
      </c>
      <c r="AY89" s="135">
        <f>'301.2 - Odvodnění ploch A..._01'!J38</f>
        <v>0</v>
      </c>
      <c r="AZ89" s="135">
        <f>'301.2 - Odvodnění ploch A..._01'!F35</f>
        <v>0</v>
      </c>
      <c r="BA89" s="135">
        <f>'301.2 - Odvodnění ploch A..._01'!F36</f>
        <v>0</v>
      </c>
      <c r="BB89" s="135">
        <f>'301.2 - Odvodnění ploch A..._01'!F37</f>
        <v>0</v>
      </c>
      <c r="BC89" s="135">
        <f>'301.2 - Odvodnění ploch A..._01'!F38</f>
        <v>0</v>
      </c>
      <c r="BD89" s="137">
        <f>'301.2 - Odvodnění ploch A..._01'!F39</f>
        <v>0</v>
      </c>
      <c r="BE89" s="4"/>
      <c r="BT89" s="138" t="s">
        <v>21</v>
      </c>
      <c r="BV89" s="138" t="s">
        <v>80</v>
      </c>
      <c r="BW89" s="138" t="s">
        <v>174</v>
      </c>
      <c r="BX89" s="138" t="s">
        <v>167</v>
      </c>
      <c r="CL89" s="138" t="s">
        <v>105</v>
      </c>
    </row>
    <row r="90" s="4" customFormat="1" ht="16.5" customHeight="1">
      <c r="A90" s="129" t="s">
        <v>87</v>
      </c>
      <c r="B90" s="68"/>
      <c r="C90" s="130"/>
      <c r="D90" s="130"/>
      <c r="E90" s="131" t="s">
        <v>109</v>
      </c>
      <c r="F90" s="131"/>
      <c r="G90" s="131"/>
      <c r="H90" s="131"/>
      <c r="I90" s="131"/>
      <c r="J90" s="130"/>
      <c r="K90" s="131" t="s">
        <v>175</v>
      </c>
      <c r="L90" s="131"/>
      <c r="M90" s="131"/>
      <c r="N90" s="131"/>
      <c r="O90" s="131"/>
      <c r="P90" s="131"/>
      <c r="Q90" s="131"/>
      <c r="R90" s="131"/>
      <c r="S90" s="131"/>
      <c r="T90" s="131"/>
      <c r="U90" s="131"/>
      <c r="V90" s="131"/>
      <c r="W90" s="131"/>
      <c r="X90" s="131"/>
      <c r="Y90" s="131"/>
      <c r="Z90" s="131"/>
      <c r="AA90" s="131"/>
      <c r="AB90" s="131"/>
      <c r="AC90" s="131"/>
      <c r="AD90" s="131"/>
      <c r="AE90" s="131"/>
      <c r="AF90" s="131"/>
      <c r="AG90" s="132">
        <f>'302 - Pítko s přípojkou'!J32</f>
        <v>0</v>
      </c>
      <c r="AH90" s="130"/>
      <c r="AI90" s="130"/>
      <c r="AJ90" s="130"/>
      <c r="AK90" s="130"/>
      <c r="AL90" s="130"/>
      <c r="AM90" s="130"/>
      <c r="AN90" s="132">
        <f>SUM(AG90,AT90)</f>
        <v>0</v>
      </c>
      <c r="AO90" s="130"/>
      <c r="AP90" s="130"/>
      <c r="AQ90" s="133" t="s">
        <v>90</v>
      </c>
      <c r="AR90" s="70"/>
      <c r="AS90" s="134">
        <v>0</v>
      </c>
      <c r="AT90" s="135">
        <f>ROUND(SUM(AV90:AW90),2)</f>
        <v>0</v>
      </c>
      <c r="AU90" s="136">
        <f>'302 - Pítko s přípojkou'!P91</f>
        <v>0</v>
      </c>
      <c r="AV90" s="135">
        <f>'302 - Pítko s přípojkou'!J35</f>
        <v>0</v>
      </c>
      <c r="AW90" s="135">
        <f>'302 - Pítko s přípojkou'!J36</f>
        <v>0</v>
      </c>
      <c r="AX90" s="135">
        <f>'302 - Pítko s přípojkou'!J37</f>
        <v>0</v>
      </c>
      <c r="AY90" s="135">
        <f>'302 - Pítko s přípojkou'!J38</f>
        <v>0</v>
      </c>
      <c r="AZ90" s="135">
        <f>'302 - Pítko s přípojkou'!F35</f>
        <v>0</v>
      </c>
      <c r="BA90" s="135">
        <f>'302 - Pítko s přípojkou'!F36</f>
        <v>0</v>
      </c>
      <c r="BB90" s="135">
        <f>'302 - Pítko s přípojkou'!F37</f>
        <v>0</v>
      </c>
      <c r="BC90" s="135">
        <f>'302 - Pítko s přípojkou'!F38</f>
        <v>0</v>
      </c>
      <c r="BD90" s="137">
        <f>'302 - Pítko s přípojkou'!F39</f>
        <v>0</v>
      </c>
      <c r="BE90" s="4"/>
      <c r="BT90" s="138" t="s">
        <v>21</v>
      </c>
      <c r="BV90" s="138" t="s">
        <v>80</v>
      </c>
      <c r="BW90" s="138" t="s">
        <v>176</v>
      </c>
      <c r="BX90" s="138" t="s">
        <v>167</v>
      </c>
      <c r="CL90" s="138" t="s">
        <v>105</v>
      </c>
    </row>
    <row r="91" s="4" customFormat="1" ht="16.5" customHeight="1">
      <c r="A91" s="129" t="s">
        <v>87</v>
      </c>
      <c r="B91" s="68"/>
      <c r="C91" s="130"/>
      <c r="D91" s="130"/>
      <c r="E91" s="131" t="s">
        <v>112</v>
      </c>
      <c r="F91" s="131"/>
      <c r="G91" s="131"/>
      <c r="H91" s="131"/>
      <c r="I91" s="131"/>
      <c r="J91" s="130"/>
      <c r="K91" s="131" t="s">
        <v>113</v>
      </c>
      <c r="L91" s="131"/>
      <c r="M91" s="131"/>
      <c r="N91" s="131"/>
      <c r="O91" s="131"/>
      <c r="P91" s="131"/>
      <c r="Q91" s="131"/>
      <c r="R91" s="131"/>
      <c r="S91" s="131"/>
      <c r="T91" s="131"/>
      <c r="U91" s="131"/>
      <c r="V91" s="131"/>
      <c r="W91" s="131"/>
      <c r="X91" s="131"/>
      <c r="Y91" s="131"/>
      <c r="Z91" s="131"/>
      <c r="AA91" s="131"/>
      <c r="AB91" s="131"/>
      <c r="AC91" s="131"/>
      <c r="AD91" s="131"/>
      <c r="AE91" s="131"/>
      <c r="AF91" s="131"/>
      <c r="AG91" s="132">
        <f>'401 - Veřejné osvětlení_02'!J32</f>
        <v>0</v>
      </c>
      <c r="AH91" s="130"/>
      <c r="AI91" s="130"/>
      <c r="AJ91" s="130"/>
      <c r="AK91" s="130"/>
      <c r="AL91" s="130"/>
      <c r="AM91" s="130"/>
      <c r="AN91" s="132">
        <f>SUM(AG91,AT91)</f>
        <v>0</v>
      </c>
      <c r="AO91" s="130"/>
      <c r="AP91" s="130"/>
      <c r="AQ91" s="133" t="s">
        <v>90</v>
      </c>
      <c r="AR91" s="70"/>
      <c r="AS91" s="134">
        <v>0</v>
      </c>
      <c r="AT91" s="135">
        <f>ROUND(SUM(AV91:AW91),2)</f>
        <v>0</v>
      </c>
      <c r="AU91" s="136">
        <f>'401 - Veřejné osvětlení_02'!P91</f>
        <v>0</v>
      </c>
      <c r="AV91" s="135">
        <f>'401 - Veřejné osvětlení_02'!J35</f>
        <v>0</v>
      </c>
      <c r="AW91" s="135">
        <f>'401 - Veřejné osvětlení_02'!J36</f>
        <v>0</v>
      </c>
      <c r="AX91" s="135">
        <f>'401 - Veřejné osvětlení_02'!J37</f>
        <v>0</v>
      </c>
      <c r="AY91" s="135">
        <f>'401 - Veřejné osvětlení_02'!J38</f>
        <v>0</v>
      </c>
      <c r="AZ91" s="135">
        <f>'401 - Veřejné osvětlení_02'!F35</f>
        <v>0</v>
      </c>
      <c r="BA91" s="135">
        <f>'401 - Veřejné osvětlení_02'!F36</f>
        <v>0</v>
      </c>
      <c r="BB91" s="135">
        <f>'401 - Veřejné osvětlení_02'!F37</f>
        <v>0</v>
      </c>
      <c r="BC91" s="135">
        <f>'401 - Veřejné osvětlení_02'!F38</f>
        <v>0</v>
      </c>
      <c r="BD91" s="137">
        <f>'401 - Veřejné osvětlení_02'!F39</f>
        <v>0</v>
      </c>
      <c r="BE91" s="4"/>
      <c r="BT91" s="138" t="s">
        <v>21</v>
      </c>
      <c r="BV91" s="138" t="s">
        <v>80</v>
      </c>
      <c r="BW91" s="138" t="s">
        <v>177</v>
      </c>
      <c r="BX91" s="138" t="s">
        <v>167</v>
      </c>
      <c r="CL91" s="138" t="s">
        <v>115</v>
      </c>
    </row>
    <row r="92" s="4" customFormat="1" ht="16.5" customHeight="1">
      <c r="A92" s="129" t="s">
        <v>87</v>
      </c>
      <c r="B92" s="68"/>
      <c r="C92" s="130"/>
      <c r="D92" s="130"/>
      <c r="E92" s="131" t="s">
        <v>116</v>
      </c>
      <c r="F92" s="131"/>
      <c r="G92" s="131"/>
      <c r="H92" s="131"/>
      <c r="I92" s="131"/>
      <c r="J92" s="130"/>
      <c r="K92" s="131" t="s">
        <v>117</v>
      </c>
      <c r="L92" s="131"/>
      <c r="M92" s="131"/>
      <c r="N92" s="131"/>
      <c r="O92" s="131"/>
      <c r="P92" s="131"/>
      <c r="Q92" s="131"/>
      <c r="R92" s="131"/>
      <c r="S92" s="131"/>
      <c r="T92" s="131"/>
      <c r="U92" s="131"/>
      <c r="V92" s="131"/>
      <c r="W92" s="131"/>
      <c r="X92" s="131"/>
      <c r="Y92" s="131"/>
      <c r="Z92" s="131"/>
      <c r="AA92" s="131"/>
      <c r="AB92" s="131"/>
      <c r="AC92" s="131"/>
      <c r="AD92" s="131"/>
      <c r="AE92" s="131"/>
      <c r="AF92" s="131"/>
      <c r="AG92" s="132">
        <f>'801 - Vegetační úpravy po..._01'!J32</f>
        <v>0</v>
      </c>
      <c r="AH92" s="130"/>
      <c r="AI92" s="130"/>
      <c r="AJ92" s="130"/>
      <c r="AK92" s="130"/>
      <c r="AL92" s="130"/>
      <c r="AM92" s="130"/>
      <c r="AN92" s="132">
        <f>SUM(AG92,AT92)</f>
        <v>0</v>
      </c>
      <c r="AO92" s="130"/>
      <c r="AP92" s="130"/>
      <c r="AQ92" s="133" t="s">
        <v>90</v>
      </c>
      <c r="AR92" s="70"/>
      <c r="AS92" s="134">
        <v>0</v>
      </c>
      <c r="AT92" s="135">
        <f>ROUND(SUM(AV92:AW92),2)</f>
        <v>0</v>
      </c>
      <c r="AU92" s="136">
        <f>'801 - Vegetační úpravy po..._01'!P103</f>
        <v>0</v>
      </c>
      <c r="AV92" s="135">
        <f>'801 - Vegetační úpravy po..._01'!J35</f>
        <v>0</v>
      </c>
      <c r="AW92" s="135">
        <f>'801 - Vegetační úpravy po..._01'!J36</f>
        <v>0</v>
      </c>
      <c r="AX92" s="135">
        <f>'801 - Vegetační úpravy po..._01'!J37</f>
        <v>0</v>
      </c>
      <c r="AY92" s="135">
        <f>'801 - Vegetační úpravy po..._01'!J38</f>
        <v>0</v>
      </c>
      <c r="AZ92" s="135">
        <f>'801 - Vegetační úpravy po..._01'!F35</f>
        <v>0</v>
      </c>
      <c r="BA92" s="135">
        <f>'801 - Vegetační úpravy po..._01'!F36</f>
        <v>0</v>
      </c>
      <c r="BB92" s="135">
        <f>'801 - Vegetační úpravy po..._01'!F37</f>
        <v>0</v>
      </c>
      <c r="BC92" s="135">
        <f>'801 - Vegetační úpravy po..._01'!F38</f>
        <v>0</v>
      </c>
      <c r="BD92" s="137">
        <f>'801 - Vegetační úpravy po..._01'!F39</f>
        <v>0</v>
      </c>
      <c r="BE92" s="4"/>
      <c r="BT92" s="138" t="s">
        <v>21</v>
      </c>
      <c r="BV92" s="138" t="s">
        <v>80</v>
      </c>
      <c r="BW92" s="138" t="s">
        <v>178</v>
      </c>
      <c r="BX92" s="138" t="s">
        <v>167</v>
      </c>
      <c r="CL92" s="138" t="s">
        <v>32</v>
      </c>
    </row>
    <row r="93" s="4" customFormat="1" ht="23.25" customHeight="1">
      <c r="A93" s="129" t="s">
        <v>87</v>
      </c>
      <c r="B93" s="68"/>
      <c r="C93" s="130"/>
      <c r="D93" s="130"/>
      <c r="E93" s="131" t="s">
        <v>119</v>
      </c>
      <c r="F93" s="131"/>
      <c r="G93" s="131"/>
      <c r="H93" s="131"/>
      <c r="I93" s="131"/>
      <c r="J93" s="130"/>
      <c r="K93" s="131" t="s">
        <v>120</v>
      </c>
      <c r="L93" s="131"/>
      <c r="M93" s="131"/>
      <c r="N93" s="131"/>
      <c r="O93" s="131"/>
      <c r="P93" s="131"/>
      <c r="Q93" s="131"/>
      <c r="R93" s="131"/>
      <c r="S93" s="131"/>
      <c r="T93" s="131"/>
      <c r="U93" s="131"/>
      <c r="V93" s="131"/>
      <c r="W93" s="131"/>
      <c r="X93" s="131"/>
      <c r="Y93" s="131"/>
      <c r="Z93" s="131"/>
      <c r="AA93" s="131"/>
      <c r="AB93" s="131"/>
      <c r="AC93" s="131"/>
      <c r="AD93" s="131"/>
      <c r="AE93" s="131"/>
      <c r="AF93" s="131"/>
      <c r="AG93" s="132">
        <f>'802 - Vegetační úpravy pa..._01'!J32</f>
        <v>0</v>
      </c>
      <c r="AH93" s="130"/>
      <c r="AI93" s="130"/>
      <c r="AJ93" s="130"/>
      <c r="AK93" s="130"/>
      <c r="AL93" s="130"/>
      <c r="AM93" s="130"/>
      <c r="AN93" s="132">
        <f>SUM(AG93,AT93)</f>
        <v>0</v>
      </c>
      <c r="AO93" s="130"/>
      <c r="AP93" s="130"/>
      <c r="AQ93" s="133" t="s">
        <v>90</v>
      </c>
      <c r="AR93" s="70"/>
      <c r="AS93" s="134">
        <v>0</v>
      </c>
      <c r="AT93" s="135">
        <f>ROUND(SUM(AV93:AW93),2)</f>
        <v>0</v>
      </c>
      <c r="AU93" s="136">
        <f>'802 - Vegetační úpravy pa..._01'!P93</f>
        <v>0</v>
      </c>
      <c r="AV93" s="135">
        <f>'802 - Vegetační úpravy pa..._01'!J35</f>
        <v>0</v>
      </c>
      <c r="AW93" s="135">
        <f>'802 - Vegetační úpravy pa..._01'!J36</f>
        <v>0</v>
      </c>
      <c r="AX93" s="135">
        <f>'802 - Vegetační úpravy pa..._01'!J37</f>
        <v>0</v>
      </c>
      <c r="AY93" s="135">
        <f>'802 - Vegetační úpravy pa..._01'!J38</f>
        <v>0</v>
      </c>
      <c r="AZ93" s="135">
        <f>'802 - Vegetační úpravy pa..._01'!F35</f>
        <v>0</v>
      </c>
      <c r="BA93" s="135">
        <f>'802 - Vegetační úpravy pa..._01'!F36</f>
        <v>0</v>
      </c>
      <c r="BB93" s="135">
        <f>'802 - Vegetační úpravy pa..._01'!F37</f>
        <v>0</v>
      </c>
      <c r="BC93" s="135">
        <f>'802 - Vegetační úpravy pa..._01'!F38</f>
        <v>0</v>
      </c>
      <c r="BD93" s="137">
        <f>'802 - Vegetační úpravy pa..._01'!F39</f>
        <v>0</v>
      </c>
      <c r="BE93" s="4"/>
      <c r="BT93" s="138" t="s">
        <v>21</v>
      </c>
      <c r="BV93" s="138" t="s">
        <v>80</v>
      </c>
      <c r="BW93" s="138" t="s">
        <v>179</v>
      </c>
      <c r="BX93" s="138" t="s">
        <v>167</v>
      </c>
      <c r="CL93" s="138" t="s">
        <v>32</v>
      </c>
    </row>
    <row r="94" s="4" customFormat="1" ht="23.25" customHeight="1">
      <c r="A94" s="129" t="s">
        <v>87</v>
      </c>
      <c r="B94" s="68"/>
      <c r="C94" s="130"/>
      <c r="D94" s="130"/>
      <c r="E94" s="131" t="s">
        <v>122</v>
      </c>
      <c r="F94" s="131"/>
      <c r="G94" s="131"/>
      <c r="H94" s="131"/>
      <c r="I94" s="131"/>
      <c r="J94" s="130"/>
      <c r="K94" s="131" t="s">
        <v>123</v>
      </c>
      <c r="L94" s="131"/>
      <c r="M94" s="131"/>
      <c r="N94" s="131"/>
      <c r="O94" s="131"/>
      <c r="P94" s="131"/>
      <c r="Q94" s="131"/>
      <c r="R94" s="131"/>
      <c r="S94" s="131"/>
      <c r="T94" s="131"/>
      <c r="U94" s="131"/>
      <c r="V94" s="131"/>
      <c r="W94" s="131"/>
      <c r="X94" s="131"/>
      <c r="Y94" s="131"/>
      <c r="Z94" s="131"/>
      <c r="AA94" s="131"/>
      <c r="AB94" s="131"/>
      <c r="AC94" s="131"/>
      <c r="AD94" s="131"/>
      <c r="AE94" s="131"/>
      <c r="AF94" s="131"/>
      <c r="AG94" s="132">
        <f>'803 - Vegetační a terénní..._01'!J32</f>
        <v>0</v>
      </c>
      <c r="AH94" s="130"/>
      <c r="AI94" s="130"/>
      <c r="AJ94" s="130"/>
      <c r="AK94" s="130"/>
      <c r="AL94" s="130"/>
      <c r="AM94" s="130"/>
      <c r="AN94" s="132">
        <f>SUM(AG94,AT94)</f>
        <v>0</v>
      </c>
      <c r="AO94" s="130"/>
      <c r="AP94" s="130"/>
      <c r="AQ94" s="133" t="s">
        <v>90</v>
      </c>
      <c r="AR94" s="70"/>
      <c r="AS94" s="134">
        <v>0</v>
      </c>
      <c r="AT94" s="135">
        <f>ROUND(SUM(AV94:AW94),2)</f>
        <v>0</v>
      </c>
      <c r="AU94" s="136">
        <f>'803 - Vegetační a terénní..._01'!P99</f>
        <v>0</v>
      </c>
      <c r="AV94" s="135">
        <f>'803 - Vegetační a terénní..._01'!J35</f>
        <v>0</v>
      </c>
      <c r="AW94" s="135">
        <f>'803 - Vegetační a terénní..._01'!J36</f>
        <v>0</v>
      </c>
      <c r="AX94" s="135">
        <f>'803 - Vegetační a terénní..._01'!J37</f>
        <v>0</v>
      </c>
      <c r="AY94" s="135">
        <f>'803 - Vegetační a terénní..._01'!J38</f>
        <v>0</v>
      </c>
      <c r="AZ94" s="135">
        <f>'803 - Vegetační a terénní..._01'!F35</f>
        <v>0</v>
      </c>
      <c r="BA94" s="135">
        <f>'803 - Vegetační a terénní..._01'!F36</f>
        <v>0</v>
      </c>
      <c r="BB94" s="135">
        <f>'803 - Vegetační a terénní..._01'!F37</f>
        <v>0</v>
      </c>
      <c r="BC94" s="135">
        <f>'803 - Vegetační a terénní..._01'!F38</f>
        <v>0</v>
      </c>
      <c r="BD94" s="137">
        <f>'803 - Vegetační a terénní..._01'!F39</f>
        <v>0</v>
      </c>
      <c r="BE94" s="4"/>
      <c r="BT94" s="138" t="s">
        <v>21</v>
      </c>
      <c r="BV94" s="138" t="s">
        <v>80</v>
      </c>
      <c r="BW94" s="138" t="s">
        <v>180</v>
      </c>
      <c r="BX94" s="138" t="s">
        <v>167</v>
      </c>
      <c r="CL94" s="138" t="s">
        <v>32</v>
      </c>
    </row>
    <row r="95" s="4" customFormat="1" ht="16.5" customHeight="1">
      <c r="A95" s="4"/>
      <c r="B95" s="68"/>
      <c r="C95" s="130"/>
      <c r="D95" s="130"/>
      <c r="E95" s="131" t="s">
        <v>181</v>
      </c>
      <c r="F95" s="131"/>
      <c r="G95" s="131"/>
      <c r="H95" s="131"/>
      <c r="I95" s="131"/>
      <c r="J95" s="130"/>
      <c r="K95" s="131" t="s">
        <v>182</v>
      </c>
      <c r="L95" s="131"/>
      <c r="M95" s="131"/>
      <c r="N95" s="131"/>
      <c r="O95" s="131"/>
      <c r="P95" s="131"/>
      <c r="Q95" s="131"/>
      <c r="R95" s="131"/>
      <c r="S95" s="131"/>
      <c r="T95" s="131"/>
      <c r="U95" s="131"/>
      <c r="V95" s="131"/>
      <c r="W95" s="131"/>
      <c r="X95" s="131"/>
      <c r="Y95" s="131"/>
      <c r="Z95" s="131"/>
      <c r="AA95" s="131"/>
      <c r="AB95" s="131"/>
      <c r="AC95" s="131"/>
      <c r="AD95" s="131"/>
      <c r="AE95" s="131"/>
      <c r="AF95" s="131"/>
      <c r="AG95" s="139">
        <f>ROUND(SUM(AG96:AG97),2)</f>
        <v>0</v>
      </c>
      <c r="AH95" s="130"/>
      <c r="AI95" s="130"/>
      <c r="AJ95" s="130"/>
      <c r="AK95" s="130"/>
      <c r="AL95" s="130"/>
      <c r="AM95" s="130"/>
      <c r="AN95" s="132">
        <f>SUM(AG95,AT95)</f>
        <v>0</v>
      </c>
      <c r="AO95" s="130"/>
      <c r="AP95" s="130"/>
      <c r="AQ95" s="133" t="s">
        <v>90</v>
      </c>
      <c r="AR95" s="70"/>
      <c r="AS95" s="134">
        <f>ROUND(SUM(AS96:AS97),2)</f>
        <v>0</v>
      </c>
      <c r="AT95" s="135">
        <f>ROUND(SUM(AV95:AW95),2)</f>
        <v>0</v>
      </c>
      <c r="AU95" s="136">
        <f>ROUND(SUM(AU96:AU97),5)</f>
        <v>0</v>
      </c>
      <c r="AV95" s="135">
        <f>ROUND(AZ95*L29,2)</f>
        <v>0</v>
      </c>
      <c r="AW95" s="135">
        <f>ROUND(BA95*L30,2)</f>
        <v>0</v>
      </c>
      <c r="AX95" s="135">
        <f>ROUND(BB95*L29,2)</f>
        <v>0</v>
      </c>
      <c r="AY95" s="135">
        <f>ROUND(BC95*L30,2)</f>
        <v>0</v>
      </c>
      <c r="AZ95" s="135">
        <f>ROUND(SUM(AZ96:AZ97),2)</f>
        <v>0</v>
      </c>
      <c r="BA95" s="135">
        <f>ROUND(SUM(BA96:BA97),2)</f>
        <v>0</v>
      </c>
      <c r="BB95" s="135">
        <f>ROUND(SUM(BB96:BB97),2)</f>
        <v>0</v>
      </c>
      <c r="BC95" s="135">
        <f>ROUND(SUM(BC96:BC97),2)</f>
        <v>0</v>
      </c>
      <c r="BD95" s="137">
        <f>ROUND(SUM(BD96:BD97),2)</f>
        <v>0</v>
      </c>
      <c r="BE95" s="4"/>
      <c r="BS95" s="138" t="s">
        <v>77</v>
      </c>
      <c r="BT95" s="138" t="s">
        <v>21</v>
      </c>
      <c r="BV95" s="138" t="s">
        <v>80</v>
      </c>
      <c r="BW95" s="138" t="s">
        <v>183</v>
      </c>
      <c r="BX95" s="138" t="s">
        <v>167</v>
      </c>
      <c r="CL95" s="138" t="s">
        <v>128</v>
      </c>
    </row>
    <row r="96" s="4" customFormat="1" ht="16.5" customHeight="1">
      <c r="A96" s="129" t="s">
        <v>87</v>
      </c>
      <c r="B96" s="68"/>
      <c r="C96" s="130"/>
      <c r="D96" s="130"/>
      <c r="E96" s="130"/>
      <c r="F96" s="131" t="s">
        <v>181</v>
      </c>
      <c r="G96" s="131"/>
      <c r="H96" s="131"/>
      <c r="I96" s="131"/>
      <c r="J96" s="131"/>
      <c r="K96" s="130"/>
      <c r="L96" s="131" t="s">
        <v>182</v>
      </c>
      <c r="M96" s="131"/>
      <c r="N96" s="131"/>
      <c r="O96" s="131"/>
      <c r="P96" s="131"/>
      <c r="Q96" s="131"/>
      <c r="R96" s="131"/>
      <c r="S96" s="131"/>
      <c r="T96" s="131"/>
      <c r="U96" s="131"/>
      <c r="V96" s="131"/>
      <c r="W96" s="131"/>
      <c r="X96" s="131"/>
      <c r="Y96" s="131"/>
      <c r="Z96" s="131"/>
      <c r="AA96" s="131"/>
      <c r="AB96" s="131"/>
      <c r="AC96" s="131"/>
      <c r="AD96" s="131"/>
      <c r="AE96" s="131"/>
      <c r="AF96" s="131"/>
      <c r="AG96" s="132">
        <f>'901-Z - Zástávkový přístř...'!J32</f>
        <v>0</v>
      </c>
      <c r="AH96" s="130"/>
      <c r="AI96" s="130"/>
      <c r="AJ96" s="130"/>
      <c r="AK96" s="130"/>
      <c r="AL96" s="130"/>
      <c r="AM96" s="130"/>
      <c r="AN96" s="132">
        <f>SUM(AG96,AT96)</f>
        <v>0</v>
      </c>
      <c r="AO96" s="130"/>
      <c r="AP96" s="130"/>
      <c r="AQ96" s="133" t="s">
        <v>90</v>
      </c>
      <c r="AR96" s="70"/>
      <c r="AS96" s="134">
        <v>0</v>
      </c>
      <c r="AT96" s="135">
        <f>ROUND(SUM(AV96:AW96),2)</f>
        <v>0</v>
      </c>
      <c r="AU96" s="136">
        <f>'901-Z - Zástávkový přístř...'!P98</f>
        <v>0</v>
      </c>
      <c r="AV96" s="135">
        <f>'901-Z - Zástávkový přístř...'!J35</f>
        <v>0</v>
      </c>
      <c r="AW96" s="135">
        <f>'901-Z - Zástávkový přístř...'!J36</f>
        <v>0</v>
      </c>
      <c r="AX96" s="135">
        <f>'901-Z - Zástávkový přístř...'!J37</f>
        <v>0</v>
      </c>
      <c r="AY96" s="135">
        <f>'901-Z - Zástávkový přístř...'!J38</f>
        <v>0</v>
      </c>
      <c r="AZ96" s="135">
        <f>'901-Z - Zástávkový přístř...'!F35</f>
        <v>0</v>
      </c>
      <c r="BA96" s="135">
        <f>'901-Z - Zástávkový přístř...'!F36</f>
        <v>0</v>
      </c>
      <c r="BB96" s="135">
        <f>'901-Z - Zástávkový přístř...'!F37</f>
        <v>0</v>
      </c>
      <c r="BC96" s="135">
        <f>'901-Z - Zástávkový přístř...'!F38</f>
        <v>0</v>
      </c>
      <c r="BD96" s="137">
        <f>'901-Z - Zástávkový přístř...'!F39</f>
        <v>0</v>
      </c>
      <c r="BE96" s="4"/>
      <c r="BT96" s="138" t="s">
        <v>129</v>
      </c>
      <c r="BU96" s="138" t="s">
        <v>130</v>
      </c>
      <c r="BV96" s="138" t="s">
        <v>80</v>
      </c>
      <c r="BW96" s="138" t="s">
        <v>183</v>
      </c>
      <c r="BX96" s="138" t="s">
        <v>167</v>
      </c>
      <c r="CL96" s="138" t="s">
        <v>128</v>
      </c>
    </row>
    <row r="97" s="4" customFormat="1" ht="16.5" customHeight="1">
      <c r="A97" s="129" t="s">
        <v>87</v>
      </c>
      <c r="B97" s="68"/>
      <c r="C97" s="130"/>
      <c r="D97" s="130"/>
      <c r="E97" s="130"/>
      <c r="F97" s="131" t="s">
        <v>181</v>
      </c>
      <c r="G97" s="131"/>
      <c r="H97" s="131"/>
      <c r="I97" s="131"/>
      <c r="J97" s="131"/>
      <c r="K97" s="130"/>
      <c r="L97" s="131" t="s">
        <v>132</v>
      </c>
      <c r="M97" s="131"/>
      <c r="N97" s="131"/>
      <c r="O97" s="131"/>
      <c r="P97" s="131"/>
      <c r="Q97" s="131"/>
      <c r="R97" s="131"/>
      <c r="S97" s="131"/>
      <c r="T97" s="131"/>
      <c r="U97" s="131"/>
      <c r="V97" s="131"/>
      <c r="W97" s="131"/>
      <c r="X97" s="131"/>
      <c r="Y97" s="131"/>
      <c r="Z97" s="131"/>
      <c r="AA97" s="131"/>
      <c r="AB97" s="131"/>
      <c r="AC97" s="131"/>
      <c r="AD97" s="131"/>
      <c r="AE97" s="131"/>
      <c r="AF97" s="131"/>
      <c r="AG97" s="132">
        <f>'901-Z - Elektroinstalace'!J34</f>
        <v>0</v>
      </c>
      <c r="AH97" s="130"/>
      <c r="AI97" s="130"/>
      <c r="AJ97" s="130"/>
      <c r="AK97" s="130"/>
      <c r="AL97" s="130"/>
      <c r="AM97" s="130"/>
      <c r="AN97" s="132">
        <f>SUM(AG97,AT97)</f>
        <v>0</v>
      </c>
      <c r="AO97" s="130"/>
      <c r="AP97" s="130"/>
      <c r="AQ97" s="133" t="s">
        <v>90</v>
      </c>
      <c r="AR97" s="70"/>
      <c r="AS97" s="134">
        <v>0</v>
      </c>
      <c r="AT97" s="135">
        <f>ROUND(SUM(AV97:AW97),2)</f>
        <v>0</v>
      </c>
      <c r="AU97" s="136">
        <f>'901-Z - Elektroinstalace'!P95</f>
        <v>0</v>
      </c>
      <c r="AV97" s="135">
        <f>'901-Z - Elektroinstalace'!J37</f>
        <v>0</v>
      </c>
      <c r="AW97" s="135">
        <f>'901-Z - Elektroinstalace'!J38</f>
        <v>0</v>
      </c>
      <c r="AX97" s="135">
        <f>'901-Z - Elektroinstalace'!J39</f>
        <v>0</v>
      </c>
      <c r="AY97" s="135">
        <f>'901-Z - Elektroinstalace'!J40</f>
        <v>0</v>
      </c>
      <c r="AZ97" s="135">
        <f>'901-Z - Elektroinstalace'!F37</f>
        <v>0</v>
      </c>
      <c r="BA97" s="135">
        <f>'901-Z - Elektroinstalace'!F38</f>
        <v>0</v>
      </c>
      <c r="BB97" s="135">
        <f>'901-Z - Elektroinstalace'!F39</f>
        <v>0</v>
      </c>
      <c r="BC97" s="135">
        <f>'901-Z - Elektroinstalace'!F40</f>
        <v>0</v>
      </c>
      <c r="BD97" s="137">
        <f>'901-Z - Elektroinstalace'!F41</f>
        <v>0</v>
      </c>
      <c r="BE97" s="4"/>
      <c r="BT97" s="138" t="s">
        <v>129</v>
      </c>
      <c r="BV97" s="138" t="s">
        <v>80</v>
      </c>
      <c r="BW97" s="138" t="s">
        <v>184</v>
      </c>
      <c r="BX97" s="138" t="s">
        <v>183</v>
      </c>
      <c r="CL97" s="138" t="s">
        <v>115</v>
      </c>
    </row>
    <row r="98" s="4" customFormat="1" ht="16.5" customHeight="1">
      <c r="A98" s="129" t="s">
        <v>87</v>
      </c>
      <c r="B98" s="68"/>
      <c r="C98" s="130"/>
      <c r="D98" s="130"/>
      <c r="E98" s="131" t="s">
        <v>134</v>
      </c>
      <c r="F98" s="131"/>
      <c r="G98" s="131"/>
      <c r="H98" s="131"/>
      <c r="I98" s="131"/>
      <c r="J98" s="130"/>
      <c r="K98" s="131" t="s">
        <v>135</v>
      </c>
      <c r="L98" s="131"/>
      <c r="M98" s="131"/>
      <c r="N98" s="131"/>
      <c r="O98" s="131"/>
      <c r="P98" s="131"/>
      <c r="Q98" s="131"/>
      <c r="R98" s="131"/>
      <c r="S98" s="131"/>
      <c r="T98" s="131"/>
      <c r="U98" s="131"/>
      <c r="V98" s="131"/>
      <c r="W98" s="131"/>
      <c r="X98" s="131"/>
      <c r="Y98" s="131"/>
      <c r="Z98" s="131"/>
      <c r="AA98" s="131"/>
      <c r="AB98" s="131"/>
      <c r="AC98" s="131"/>
      <c r="AD98" s="131"/>
      <c r="AE98" s="131"/>
      <c r="AF98" s="131"/>
      <c r="AG98" s="132">
        <f>'902 - Mobiliář pozemní ko..._02'!J32</f>
        <v>0</v>
      </c>
      <c r="AH98" s="130"/>
      <c r="AI98" s="130"/>
      <c r="AJ98" s="130"/>
      <c r="AK98" s="130"/>
      <c r="AL98" s="130"/>
      <c r="AM98" s="130"/>
      <c r="AN98" s="132">
        <f>SUM(AG98,AT98)</f>
        <v>0</v>
      </c>
      <c r="AO98" s="130"/>
      <c r="AP98" s="130"/>
      <c r="AQ98" s="133" t="s">
        <v>90</v>
      </c>
      <c r="AR98" s="70"/>
      <c r="AS98" s="134">
        <v>0</v>
      </c>
      <c r="AT98" s="135">
        <f>ROUND(SUM(AV98:AW98),2)</f>
        <v>0</v>
      </c>
      <c r="AU98" s="136">
        <f>'902 - Mobiliář pozemní ko..._02'!P87</f>
        <v>0</v>
      </c>
      <c r="AV98" s="135">
        <f>'902 - Mobiliář pozemní ko..._02'!J35</f>
        <v>0</v>
      </c>
      <c r="AW98" s="135">
        <f>'902 - Mobiliář pozemní ko..._02'!J36</f>
        <v>0</v>
      </c>
      <c r="AX98" s="135">
        <f>'902 - Mobiliář pozemní ko..._02'!J37</f>
        <v>0</v>
      </c>
      <c r="AY98" s="135">
        <f>'902 - Mobiliář pozemní ko..._02'!J38</f>
        <v>0</v>
      </c>
      <c r="AZ98" s="135">
        <f>'902 - Mobiliář pozemní ko..._02'!F35</f>
        <v>0</v>
      </c>
      <c r="BA98" s="135">
        <f>'902 - Mobiliář pozemní ko..._02'!F36</f>
        <v>0</v>
      </c>
      <c r="BB98" s="135">
        <f>'902 - Mobiliář pozemní ko..._02'!F37</f>
        <v>0</v>
      </c>
      <c r="BC98" s="135">
        <f>'902 - Mobiliář pozemní ko..._02'!F38</f>
        <v>0</v>
      </c>
      <c r="BD98" s="137">
        <f>'902 - Mobiliář pozemní ko..._02'!F39</f>
        <v>0</v>
      </c>
      <c r="BE98" s="4"/>
      <c r="BT98" s="138" t="s">
        <v>21</v>
      </c>
      <c r="BV98" s="138" t="s">
        <v>80</v>
      </c>
      <c r="BW98" s="138" t="s">
        <v>185</v>
      </c>
      <c r="BX98" s="138" t="s">
        <v>167</v>
      </c>
      <c r="CL98" s="138" t="s">
        <v>128</v>
      </c>
    </row>
    <row r="99" s="4" customFormat="1" ht="16.5" customHeight="1">
      <c r="A99" s="129" t="s">
        <v>87</v>
      </c>
      <c r="B99" s="68"/>
      <c r="C99" s="130"/>
      <c r="D99" s="130"/>
      <c r="E99" s="131" t="s">
        <v>137</v>
      </c>
      <c r="F99" s="131"/>
      <c r="G99" s="131"/>
      <c r="H99" s="131"/>
      <c r="I99" s="131"/>
      <c r="J99" s="130"/>
      <c r="K99" s="131" t="s">
        <v>138</v>
      </c>
      <c r="L99" s="131"/>
      <c r="M99" s="131"/>
      <c r="N99" s="131"/>
      <c r="O99" s="131"/>
      <c r="P99" s="131"/>
      <c r="Q99" s="131"/>
      <c r="R99" s="131"/>
      <c r="S99" s="131"/>
      <c r="T99" s="131"/>
      <c r="U99" s="131"/>
      <c r="V99" s="131"/>
      <c r="W99" s="131"/>
      <c r="X99" s="131"/>
      <c r="Y99" s="131"/>
      <c r="Z99" s="131"/>
      <c r="AA99" s="131"/>
      <c r="AB99" s="131"/>
      <c r="AC99" s="131"/>
      <c r="AD99" s="131"/>
      <c r="AE99" s="131"/>
      <c r="AF99" s="131"/>
      <c r="AG99" s="132">
        <f>'903 - Mobiliář park_02'!J32</f>
        <v>0</v>
      </c>
      <c r="AH99" s="130"/>
      <c r="AI99" s="130"/>
      <c r="AJ99" s="130"/>
      <c r="AK99" s="130"/>
      <c r="AL99" s="130"/>
      <c r="AM99" s="130"/>
      <c r="AN99" s="132">
        <f>SUM(AG99,AT99)</f>
        <v>0</v>
      </c>
      <c r="AO99" s="130"/>
      <c r="AP99" s="130"/>
      <c r="AQ99" s="133" t="s">
        <v>90</v>
      </c>
      <c r="AR99" s="70"/>
      <c r="AS99" s="134">
        <v>0</v>
      </c>
      <c r="AT99" s="135">
        <f>ROUND(SUM(AV99:AW99),2)</f>
        <v>0</v>
      </c>
      <c r="AU99" s="136">
        <f>'903 - Mobiliář park_02'!P87</f>
        <v>0</v>
      </c>
      <c r="AV99" s="135">
        <f>'903 - Mobiliář park_02'!J35</f>
        <v>0</v>
      </c>
      <c r="AW99" s="135">
        <f>'903 - Mobiliář park_02'!J36</f>
        <v>0</v>
      </c>
      <c r="AX99" s="135">
        <f>'903 - Mobiliář park_02'!J37</f>
        <v>0</v>
      </c>
      <c r="AY99" s="135">
        <f>'903 - Mobiliář park_02'!J38</f>
        <v>0</v>
      </c>
      <c r="AZ99" s="135">
        <f>'903 - Mobiliář park_02'!F35</f>
        <v>0</v>
      </c>
      <c r="BA99" s="135">
        <f>'903 - Mobiliář park_02'!F36</f>
        <v>0</v>
      </c>
      <c r="BB99" s="135">
        <f>'903 - Mobiliář park_02'!F37</f>
        <v>0</v>
      </c>
      <c r="BC99" s="135">
        <f>'903 - Mobiliář park_02'!F38</f>
        <v>0</v>
      </c>
      <c r="BD99" s="137">
        <f>'903 - Mobiliář park_02'!F39</f>
        <v>0</v>
      </c>
      <c r="BE99" s="4"/>
      <c r="BT99" s="138" t="s">
        <v>21</v>
      </c>
      <c r="BV99" s="138" t="s">
        <v>80</v>
      </c>
      <c r="BW99" s="138" t="s">
        <v>186</v>
      </c>
      <c r="BX99" s="138" t="s">
        <v>167</v>
      </c>
      <c r="CL99" s="138" t="s">
        <v>128</v>
      </c>
    </row>
    <row r="100" s="4" customFormat="1" ht="16.5" customHeight="1">
      <c r="A100" s="129" t="s">
        <v>87</v>
      </c>
      <c r="B100" s="68"/>
      <c r="C100" s="130"/>
      <c r="D100" s="130"/>
      <c r="E100" s="131" t="s">
        <v>163</v>
      </c>
      <c r="F100" s="131"/>
      <c r="G100" s="131"/>
      <c r="H100" s="131"/>
      <c r="I100" s="131"/>
      <c r="J100" s="130"/>
      <c r="K100" s="131" t="s">
        <v>164</v>
      </c>
      <c r="L100" s="131"/>
      <c r="M100" s="131"/>
      <c r="N100" s="131"/>
      <c r="O100" s="131"/>
      <c r="P100" s="131"/>
      <c r="Q100" s="131"/>
      <c r="R100" s="131"/>
      <c r="S100" s="131"/>
      <c r="T100" s="131"/>
      <c r="U100" s="131"/>
      <c r="V100" s="131"/>
      <c r="W100" s="131"/>
      <c r="X100" s="131"/>
      <c r="Y100" s="131"/>
      <c r="Z100" s="131"/>
      <c r="AA100" s="131"/>
      <c r="AB100" s="131"/>
      <c r="AC100" s="131"/>
      <c r="AD100" s="131"/>
      <c r="AE100" s="131"/>
      <c r="AF100" s="131"/>
      <c r="AG100" s="132">
        <f>'VRN - Vedlejší rozpočtové..._01'!J32</f>
        <v>0</v>
      </c>
      <c r="AH100" s="130"/>
      <c r="AI100" s="130"/>
      <c r="AJ100" s="130"/>
      <c r="AK100" s="130"/>
      <c r="AL100" s="130"/>
      <c r="AM100" s="130"/>
      <c r="AN100" s="132">
        <f>SUM(AG100,AT100)</f>
        <v>0</v>
      </c>
      <c r="AO100" s="130"/>
      <c r="AP100" s="130"/>
      <c r="AQ100" s="133" t="s">
        <v>90</v>
      </c>
      <c r="AR100" s="70"/>
      <c r="AS100" s="140">
        <v>0</v>
      </c>
      <c r="AT100" s="141">
        <f>ROUND(SUM(AV100:AW100),2)</f>
        <v>0</v>
      </c>
      <c r="AU100" s="142">
        <f>'VRN - Vedlejší rozpočtové..._01'!P92</f>
        <v>0</v>
      </c>
      <c r="AV100" s="141">
        <f>'VRN - Vedlejší rozpočtové..._01'!J35</f>
        <v>0</v>
      </c>
      <c r="AW100" s="141">
        <f>'VRN - Vedlejší rozpočtové..._01'!J36</f>
        <v>0</v>
      </c>
      <c r="AX100" s="141">
        <f>'VRN - Vedlejší rozpočtové..._01'!J37</f>
        <v>0</v>
      </c>
      <c r="AY100" s="141">
        <f>'VRN - Vedlejší rozpočtové..._01'!J38</f>
        <v>0</v>
      </c>
      <c r="AZ100" s="141">
        <f>'VRN - Vedlejší rozpočtové..._01'!F35</f>
        <v>0</v>
      </c>
      <c r="BA100" s="141">
        <f>'VRN - Vedlejší rozpočtové..._01'!F36</f>
        <v>0</v>
      </c>
      <c r="BB100" s="141">
        <f>'VRN - Vedlejší rozpočtové..._01'!F37</f>
        <v>0</v>
      </c>
      <c r="BC100" s="141">
        <f>'VRN - Vedlejší rozpočtové..._01'!F38</f>
        <v>0</v>
      </c>
      <c r="BD100" s="143">
        <f>'VRN - Vedlejší rozpočtové..._01'!F39</f>
        <v>0</v>
      </c>
      <c r="BE100" s="4"/>
      <c r="BT100" s="138" t="s">
        <v>21</v>
      </c>
      <c r="BV100" s="138" t="s">
        <v>80</v>
      </c>
      <c r="BW100" s="138" t="s">
        <v>187</v>
      </c>
      <c r="BX100" s="138" t="s">
        <v>167</v>
      </c>
      <c r="CL100" s="138" t="s">
        <v>153</v>
      </c>
    </row>
    <row r="101" s="2" customFormat="1" ht="30" customHeight="1">
      <c r="A101" s="43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45"/>
      <c r="M101" s="45"/>
      <c r="N101" s="45"/>
      <c r="O101" s="45"/>
      <c r="P101" s="45"/>
      <c r="Q101" s="45"/>
      <c r="R101" s="45"/>
      <c r="S101" s="45"/>
      <c r="T101" s="45"/>
      <c r="U101" s="45"/>
      <c r="V101" s="45"/>
      <c r="W101" s="45"/>
      <c r="X101" s="45"/>
      <c r="Y101" s="45"/>
      <c r="Z101" s="45"/>
      <c r="AA101" s="45"/>
      <c r="AB101" s="45"/>
      <c r="AC101" s="45"/>
      <c r="AD101" s="45"/>
      <c r="AE101" s="45"/>
      <c r="AF101" s="45"/>
      <c r="AG101" s="45"/>
      <c r="AH101" s="45"/>
      <c r="AI101" s="45"/>
      <c r="AJ101" s="45"/>
      <c r="AK101" s="45"/>
      <c r="AL101" s="45"/>
      <c r="AM101" s="45"/>
      <c r="AN101" s="45"/>
      <c r="AO101" s="45"/>
      <c r="AP101" s="45"/>
      <c r="AQ101" s="45"/>
      <c r="AR101" s="49"/>
      <c r="AS101" s="43"/>
      <c r="AT101" s="43"/>
      <c r="AU101" s="43"/>
      <c r="AV101" s="43"/>
      <c r="AW101" s="43"/>
      <c r="AX101" s="43"/>
      <c r="AY101" s="43"/>
      <c r="AZ101" s="43"/>
      <c r="BA101" s="43"/>
      <c r="BB101" s="43"/>
      <c r="BC101" s="43"/>
      <c r="BD101" s="43"/>
      <c r="BE101" s="43"/>
    </row>
    <row r="102" s="2" customFormat="1" ht="6.96" customHeight="1">
      <c r="A102" s="43"/>
      <c r="B102" s="64"/>
      <c r="C102" s="65"/>
      <c r="D102" s="65"/>
      <c r="E102" s="65"/>
      <c r="F102" s="65"/>
      <c r="G102" s="65"/>
      <c r="H102" s="65"/>
      <c r="I102" s="65"/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  <c r="AA102" s="65"/>
      <c r="AB102" s="65"/>
      <c r="AC102" s="65"/>
      <c r="AD102" s="65"/>
      <c r="AE102" s="65"/>
      <c r="AF102" s="65"/>
      <c r="AG102" s="65"/>
      <c r="AH102" s="65"/>
      <c r="AI102" s="65"/>
      <c r="AJ102" s="65"/>
      <c r="AK102" s="65"/>
      <c r="AL102" s="65"/>
      <c r="AM102" s="65"/>
      <c r="AN102" s="65"/>
      <c r="AO102" s="65"/>
      <c r="AP102" s="65"/>
      <c r="AQ102" s="65"/>
      <c r="AR102" s="49"/>
      <c r="AS102" s="43"/>
      <c r="AT102" s="43"/>
      <c r="AU102" s="43"/>
      <c r="AV102" s="43"/>
      <c r="AW102" s="43"/>
      <c r="AX102" s="43"/>
      <c r="AY102" s="43"/>
      <c r="AZ102" s="43"/>
      <c r="BA102" s="43"/>
      <c r="BB102" s="43"/>
      <c r="BC102" s="43"/>
      <c r="BD102" s="43"/>
      <c r="BE102" s="43"/>
    </row>
  </sheetData>
  <sheetProtection sheet="1" formatColumns="0" formatRows="0" objects="1" scenarios="1" spinCount="100000" saltValue="yk6vM9TUuWk21vQbVSrDl1EHOBf0Aga8yL+PBOCDrMQFl6zsUCIvV0T+36415AqeRcZSXlvy1zdpiKiWDir3NA==" hashValue="YsOkAbllN5lxHiL025eE37KjD+C8W6JEhZWl4vbYnegfTJ45q4IIUI9OC3eUf8iA5OLtbOOlr3Ys1ri/+k5B8w==" algorithmName="SHA-512" password="CC35"/>
  <mergeCells count="222"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AK29:AO29"/>
    <mergeCell ref="L29:P29"/>
    <mergeCell ref="W29:AE29"/>
    <mergeCell ref="W30:AE30"/>
    <mergeCell ref="AK30:AO30"/>
    <mergeCell ref="L30:P30"/>
    <mergeCell ref="AK31:AO31"/>
    <mergeCell ref="W31:AE31"/>
    <mergeCell ref="L31:P31"/>
    <mergeCell ref="L32:P32"/>
    <mergeCell ref="W32:AE32"/>
    <mergeCell ref="AK32:AO32"/>
    <mergeCell ref="L33:P33"/>
    <mergeCell ref="AK33:AO33"/>
    <mergeCell ref="W33:AE33"/>
    <mergeCell ref="AK35:AO35"/>
    <mergeCell ref="X35:AB35"/>
    <mergeCell ref="AR2:BE2"/>
    <mergeCell ref="AG61:AM61"/>
    <mergeCell ref="AN61:AP61"/>
    <mergeCell ref="AN62:AP62"/>
    <mergeCell ref="AG62:AM62"/>
    <mergeCell ref="AN63:AP63"/>
    <mergeCell ref="AG63:AM63"/>
    <mergeCell ref="AN64:AP64"/>
    <mergeCell ref="AG64:AM64"/>
    <mergeCell ref="AN65:AP65"/>
    <mergeCell ref="AG65:AM65"/>
    <mergeCell ref="AN66:AP66"/>
    <mergeCell ref="AG66:AM66"/>
    <mergeCell ref="AN67:AP67"/>
    <mergeCell ref="AG67:AM67"/>
    <mergeCell ref="AG68:AM68"/>
    <mergeCell ref="AN68:AP68"/>
    <mergeCell ref="AN69:AP69"/>
    <mergeCell ref="AG69:AM69"/>
    <mergeCell ref="AN70:AP70"/>
    <mergeCell ref="AG70:AM70"/>
    <mergeCell ref="AN71:AP71"/>
    <mergeCell ref="AG71:AM71"/>
    <mergeCell ref="AN72:AP72"/>
    <mergeCell ref="AG72:AM72"/>
    <mergeCell ref="AN73:AP73"/>
    <mergeCell ref="AG73:AM73"/>
    <mergeCell ref="AN74:AP74"/>
    <mergeCell ref="AG74:AM74"/>
    <mergeCell ref="AN75:AP75"/>
    <mergeCell ref="AG75:AM75"/>
    <mergeCell ref="AN76:AP76"/>
    <mergeCell ref="AG76:AM76"/>
    <mergeCell ref="AG77:AM77"/>
    <mergeCell ref="AN77:AP77"/>
    <mergeCell ref="AN78:AP78"/>
    <mergeCell ref="AG78:AM78"/>
    <mergeCell ref="AG79:AM79"/>
    <mergeCell ref="AN79:AP79"/>
    <mergeCell ref="AG80:AM80"/>
    <mergeCell ref="AN80:AP80"/>
    <mergeCell ref="AG81:AM81"/>
    <mergeCell ref="AN81:AP81"/>
    <mergeCell ref="AG82:AM82"/>
    <mergeCell ref="AN82:AP82"/>
    <mergeCell ref="AN83:AP83"/>
    <mergeCell ref="AG83:AM83"/>
    <mergeCell ref="AN84:AP84"/>
    <mergeCell ref="AG84:AM84"/>
    <mergeCell ref="AN85:AP85"/>
    <mergeCell ref="AG85:AM85"/>
    <mergeCell ref="AG86:AM86"/>
    <mergeCell ref="AN86:AP86"/>
    <mergeCell ref="AG87:AM87"/>
    <mergeCell ref="AN87:AP87"/>
    <mergeCell ref="AN88:AP88"/>
    <mergeCell ref="AG88:AM88"/>
    <mergeCell ref="AN89:AP89"/>
    <mergeCell ref="AG89:AM89"/>
    <mergeCell ref="AN90:AP90"/>
    <mergeCell ref="AG90:AM90"/>
    <mergeCell ref="AN91:AP91"/>
    <mergeCell ref="AG91:AM91"/>
    <mergeCell ref="AG92:AM92"/>
    <mergeCell ref="AN92:AP92"/>
    <mergeCell ref="AN93:AP93"/>
    <mergeCell ref="AG93:AM93"/>
    <mergeCell ref="AN94:AP94"/>
    <mergeCell ref="AG94:AM94"/>
    <mergeCell ref="AN95:AP95"/>
    <mergeCell ref="AG95:AM95"/>
    <mergeCell ref="AN96:AP96"/>
    <mergeCell ref="AG96:AM96"/>
    <mergeCell ref="AN97:AP97"/>
    <mergeCell ref="AG97:AM97"/>
    <mergeCell ref="AN98:AP98"/>
    <mergeCell ref="AG98:AM98"/>
    <mergeCell ref="AN99:AP99"/>
    <mergeCell ref="AG99:AM99"/>
    <mergeCell ref="AN100:AP100"/>
    <mergeCell ref="AG100:AM100"/>
    <mergeCell ref="L45:AO45"/>
    <mergeCell ref="C52:G52"/>
    <mergeCell ref="I52:AF52"/>
    <mergeCell ref="J55:AF55"/>
    <mergeCell ref="D55:H55"/>
    <mergeCell ref="K56:AF56"/>
    <mergeCell ref="E56:I56"/>
    <mergeCell ref="K57:AF57"/>
    <mergeCell ref="E57:I57"/>
    <mergeCell ref="E58:I58"/>
    <mergeCell ref="K58:AF58"/>
    <mergeCell ref="E59:I59"/>
    <mergeCell ref="K59:AF59"/>
    <mergeCell ref="K60:AF60"/>
    <mergeCell ref="E60:I60"/>
    <mergeCell ref="K61:AF61"/>
    <mergeCell ref="E61:I61"/>
    <mergeCell ref="E62:I62"/>
    <mergeCell ref="K62:AF62"/>
    <mergeCell ref="K63:AF63"/>
    <mergeCell ref="E63:I63"/>
    <mergeCell ref="AM47:AN47"/>
    <mergeCell ref="AM49:AP49"/>
    <mergeCell ref="AS49:AT51"/>
    <mergeCell ref="AM50:AP50"/>
    <mergeCell ref="AG52:AM52"/>
    <mergeCell ref="AN52:AP52"/>
    <mergeCell ref="AN55:AP55"/>
    <mergeCell ref="AG55:AM55"/>
    <mergeCell ref="AN56:AP56"/>
    <mergeCell ref="AG56:AM56"/>
    <mergeCell ref="AG57:AM57"/>
    <mergeCell ref="AN57:AP57"/>
    <mergeCell ref="AN58:AP58"/>
    <mergeCell ref="AG58:AM58"/>
    <mergeCell ref="AN59:AP59"/>
    <mergeCell ref="AG59:AM59"/>
    <mergeCell ref="AN60:AP60"/>
    <mergeCell ref="AG60:AM60"/>
    <mergeCell ref="AG54:AM54"/>
    <mergeCell ref="AN54:AP54"/>
    <mergeCell ref="K64:AF64"/>
    <mergeCell ref="E64:I64"/>
    <mergeCell ref="K65:AF65"/>
    <mergeCell ref="E65:I65"/>
    <mergeCell ref="K66:AF66"/>
    <mergeCell ref="E66:I66"/>
    <mergeCell ref="K67:AF67"/>
    <mergeCell ref="E67:I67"/>
    <mergeCell ref="L68:AF68"/>
    <mergeCell ref="F68:J68"/>
    <mergeCell ref="F69:J69"/>
    <mergeCell ref="L69:AF69"/>
    <mergeCell ref="K70:AF70"/>
    <mergeCell ref="E70:I70"/>
    <mergeCell ref="K71:AF71"/>
    <mergeCell ref="E71:I71"/>
    <mergeCell ref="D72:H72"/>
    <mergeCell ref="J72:AF72"/>
    <mergeCell ref="K73:AF73"/>
    <mergeCell ref="E73:I73"/>
    <mergeCell ref="E74:I74"/>
    <mergeCell ref="K74:AF74"/>
    <mergeCell ref="K75:AF75"/>
    <mergeCell ref="E75:I75"/>
    <mergeCell ref="E76:I76"/>
    <mergeCell ref="K76:AF76"/>
    <mergeCell ref="K77:AF77"/>
    <mergeCell ref="E77:I77"/>
    <mergeCell ref="K78:AF78"/>
    <mergeCell ref="E78:I78"/>
    <mergeCell ref="K79:AF79"/>
    <mergeCell ref="E79:I79"/>
    <mergeCell ref="E80:I80"/>
    <mergeCell ref="K80:AF80"/>
    <mergeCell ref="K81:AF81"/>
    <mergeCell ref="E81:I81"/>
    <mergeCell ref="E82:I82"/>
    <mergeCell ref="K82:AF82"/>
    <mergeCell ref="E83:I83"/>
    <mergeCell ref="K83:AF83"/>
    <mergeCell ref="J84:AF84"/>
    <mergeCell ref="D84:H84"/>
    <mergeCell ref="E85:I85"/>
    <mergeCell ref="K85:AF85"/>
    <mergeCell ref="K86:AF86"/>
    <mergeCell ref="E86:I86"/>
    <mergeCell ref="E87:I87"/>
    <mergeCell ref="K87:AF87"/>
    <mergeCell ref="E88:I88"/>
    <mergeCell ref="K88:AF88"/>
    <mergeCell ref="E89:I89"/>
    <mergeCell ref="K89:AF89"/>
    <mergeCell ref="E90:I90"/>
    <mergeCell ref="K90:AF90"/>
    <mergeCell ref="E91:I91"/>
    <mergeCell ref="K91:AF91"/>
    <mergeCell ref="E92:I92"/>
    <mergeCell ref="K92:AF92"/>
    <mergeCell ref="E93:I93"/>
    <mergeCell ref="K93:AF93"/>
    <mergeCell ref="K94:AF94"/>
    <mergeCell ref="E94:I94"/>
    <mergeCell ref="E95:I95"/>
    <mergeCell ref="K95:AF95"/>
    <mergeCell ref="F96:J96"/>
    <mergeCell ref="L96:AF96"/>
    <mergeCell ref="F97:J97"/>
    <mergeCell ref="L97:AF97"/>
    <mergeCell ref="E98:I98"/>
    <mergeCell ref="K98:AF98"/>
    <mergeCell ref="E99:I99"/>
    <mergeCell ref="K99:AF99"/>
    <mergeCell ref="E100:I100"/>
    <mergeCell ref="K100:AF100"/>
  </mergeCells>
  <hyperlinks>
    <hyperlink ref="A56" location="'001 - Příprava staveniště'!C2" display="/"/>
    <hyperlink ref="A57" location="'101 - Zpevněné plochy uli...'!C2" display="/"/>
    <hyperlink ref="A58" location="'102 - Parkoviště u zdravo...'!C2" display="/"/>
    <hyperlink ref="A59" location="'103 - Veřejné parkoviště'!C2" display="/"/>
    <hyperlink ref="A60" location="'301.2 - Odvodnění ploch A...'!C2" display="/"/>
    <hyperlink ref="A61" location="'301.3 - Odvodnění ploch v...'!C2" display="/"/>
    <hyperlink ref="A62" location="'302 - Pítko s  přípojkou'!C2" display="/"/>
    <hyperlink ref="A63" location="'401 - Veřejné osvětlení'!C2" display="/"/>
    <hyperlink ref="A64" location="'801 - Vegetační úpravy po...'!C2" display="/"/>
    <hyperlink ref="A65" location="'802 - Vegetační úpravy pa...'!C2" display="/"/>
    <hyperlink ref="A66" location="'803 - Vegetační a terénní...'!C2" display="/"/>
    <hyperlink ref="A68" location="'901-V - Zastávkový přístř...'!C2" display="/"/>
    <hyperlink ref="A69" location="'901-V-a - Elektroinstalace'!C2" display="/"/>
    <hyperlink ref="A70" location="'902 - Mobiliář pozemní ko...'!C2" display="/"/>
    <hyperlink ref="A71" location="'903 - Mobiliář park'!C2" display="/"/>
    <hyperlink ref="A73" location="'101 _b_doprov.st - Zpevně...'!C2" display="/"/>
    <hyperlink ref="A74" location="'101-c - Zpevněné plochy u...'!C2" display="/"/>
    <hyperlink ref="A75" location="'102 - Parkoviště u zdravo..._01'!C2" display="/"/>
    <hyperlink ref="A76" location="'103 - Veřejné parkoviště_01'!C2" display="/"/>
    <hyperlink ref="A77" location="'104 - Účelová komunikace ...'!C2" display="/"/>
    <hyperlink ref="A78" location="'301.1 - Odvodnění plochy ...'!C2" display="/"/>
    <hyperlink ref="A79" location="'401 - Veřejné osvětlení_01'!C2" display="/"/>
    <hyperlink ref="A80" location="'402 - Elektroinstalace pa...'!C2" display="/"/>
    <hyperlink ref="A81" location="'902 - Mobiliář pozemní ko..._01'!C2" display="/"/>
    <hyperlink ref="A82" location="'903 - Mobiliář park_01'!C2" display="/"/>
    <hyperlink ref="A83" location="'VRN - Vedlejší rozpočtové...'!C2" display="/"/>
    <hyperlink ref="A85" location="'001 - Příprava staveniště_01'!C2" display="/"/>
    <hyperlink ref="A86" location="'101 - Zpevněné plochy uli..._01'!C2" display="/"/>
    <hyperlink ref="A87" location="'104 - Účelová komunikace ..._01'!C2" display="/"/>
    <hyperlink ref="A88" location="'301.1 - Odvodnění plochy A0a'!C2" display="/"/>
    <hyperlink ref="A89" location="'301.2 - Odvodnění ploch A..._01'!C2" display="/"/>
    <hyperlink ref="A90" location="'302 - Pítko s přípojkou'!C2" display="/"/>
    <hyperlink ref="A91" location="'401 - Veřejné osvětlení_02'!C2" display="/"/>
    <hyperlink ref="A92" location="'801 - Vegetační úpravy po..._01'!C2" display="/"/>
    <hyperlink ref="A93" location="'802 - Vegetační úpravy pa..._01'!C2" display="/"/>
    <hyperlink ref="A94" location="'803 - Vegetační a terénní..._01'!C2" display="/"/>
    <hyperlink ref="A96" location="'901-Z - Zástávkový přístř...'!C2" display="/"/>
    <hyperlink ref="A97" location="'901-Z - Elektroinstalace'!C2" display="/"/>
    <hyperlink ref="A98" location="'902 - Mobiliář pozemní ko..._02'!C2" display="/"/>
    <hyperlink ref="A99" location="'903 - Mobiliář park_02'!C2" display="/"/>
    <hyperlink ref="A100" location="'VRN - Vedlejší rozpočtové..._01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192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19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ROUND(J90,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ROUND((SUM(BE90:BE185)),  2)</f>
        <v>0</v>
      </c>
      <c r="G35" s="43"/>
      <c r="H35" s="43"/>
      <c r="I35" s="163">
        <v>0.20999999999999999</v>
      </c>
      <c r="J35" s="162">
        <f>ROUND(((SUM(BE90:BE185))*I35),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ROUND((SUM(BF90:BF185)),  2)</f>
        <v>0</v>
      </c>
      <c r="G36" s="43"/>
      <c r="H36" s="43"/>
      <c r="I36" s="163">
        <v>0.14999999999999999</v>
      </c>
      <c r="J36" s="162">
        <f>ROUND(((SUM(BF90:BF185))*I36),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ROUND((SUM(BG90:BG185)),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ROUND((SUM(BH90:BH185)),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ROUND((SUM(BI90:BI185)),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001 - Příprava staveniště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J90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J91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J92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199</v>
      </c>
      <c r="E66" s="188"/>
      <c r="F66" s="188"/>
      <c r="G66" s="188"/>
      <c r="H66" s="188"/>
      <c r="I66" s="188"/>
      <c r="J66" s="189">
        <f>J119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200</v>
      </c>
      <c r="E67" s="188"/>
      <c r="F67" s="188"/>
      <c r="G67" s="188"/>
      <c r="H67" s="188"/>
      <c r="I67" s="188"/>
      <c r="J67" s="189">
        <f>J123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201</v>
      </c>
      <c r="E68" s="188"/>
      <c r="F68" s="188"/>
      <c r="G68" s="188"/>
      <c r="H68" s="188"/>
      <c r="I68" s="188"/>
      <c r="J68" s="189">
        <f>J130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3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150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="2" customFormat="1" ht="6.96" customHeight="1">
      <c r="A70" s="43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4" s="2" customFormat="1" ht="6.96" customHeight="1">
      <c r="A74" s="43"/>
      <c r="B74" s="66"/>
      <c r="C74" s="67"/>
      <c r="D74" s="67"/>
      <c r="E74" s="67"/>
      <c r="F74" s="67"/>
      <c r="G74" s="67"/>
      <c r="H74" s="67"/>
      <c r="I74" s="67"/>
      <c r="J74" s="67"/>
      <c r="K74" s="67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24.96" customHeight="1">
      <c r="A75" s="43"/>
      <c r="B75" s="44"/>
      <c r="C75" s="27" t="s">
        <v>202</v>
      </c>
      <c r="D75" s="45"/>
      <c r="E75" s="45"/>
      <c r="F75" s="45"/>
      <c r="G75" s="45"/>
      <c r="H75" s="45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6.96" customHeight="1">
      <c r="A76" s="43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12" customHeight="1">
      <c r="A77" s="43"/>
      <c r="B77" s="44"/>
      <c r="C77" s="36" t="s">
        <v>16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6.5" customHeight="1">
      <c r="A78" s="43"/>
      <c r="B78" s="44"/>
      <c r="C78" s="45"/>
      <c r="D78" s="45"/>
      <c r="E78" s="175" t="str">
        <f>E7</f>
        <v>Náměstí a park v Liběchově, dokumentace úprav veřejných prostranství</v>
      </c>
      <c r="F78" s="36"/>
      <c r="G78" s="36"/>
      <c r="H78" s="36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1" customFormat="1" ht="12" customHeight="1">
      <c r="B79" s="25"/>
      <c r="C79" s="36" t="s">
        <v>189</v>
      </c>
      <c r="D79" s="26"/>
      <c r="E79" s="26"/>
      <c r="F79" s="26"/>
      <c r="G79" s="26"/>
      <c r="H79" s="26"/>
      <c r="I79" s="26"/>
      <c r="J79" s="26"/>
      <c r="K79" s="26"/>
      <c r="L79" s="24"/>
    </row>
    <row r="80" s="2" customFormat="1" ht="16.5" customHeight="1">
      <c r="A80" s="43"/>
      <c r="B80" s="44"/>
      <c r="C80" s="45"/>
      <c r="D80" s="45"/>
      <c r="E80" s="175" t="s">
        <v>190</v>
      </c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191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74" t="str">
        <f>E11</f>
        <v>001 - Příprava staveniště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22</v>
      </c>
      <c r="D84" s="45"/>
      <c r="E84" s="45"/>
      <c r="F84" s="31" t="str">
        <f>F14</f>
        <v>Liběchov-Litoměřická ulice</v>
      </c>
      <c r="G84" s="45"/>
      <c r="H84" s="45"/>
      <c r="I84" s="36" t="s">
        <v>24</v>
      </c>
      <c r="J84" s="77" t="str">
        <f>IF(J14="","",J14)</f>
        <v>16. 6. 2024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40.05" customHeight="1">
      <c r="A86" s="43"/>
      <c r="B86" s="44"/>
      <c r="C86" s="36" t="s">
        <v>30</v>
      </c>
      <c r="D86" s="45"/>
      <c r="E86" s="45"/>
      <c r="F86" s="31" t="str">
        <f>E17</f>
        <v>Město Liběchov, Rumburská 53, 277 21 Liběchov</v>
      </c>
      <c r="G86" s="45"/>
      <c r="H86" s="45"/>
      <c r="I86" s="36" t="s">
        <v>37</v>
      </c>
      <c r="J86" s="41" t="str">
        <f>E23</f>
        <v xml:space="preserve">UNIT architekti s.r.o., Praha 6, 16634, Thákurova 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5.15" customHeight="1">
      <c r="A87" s="43"/>
      <c r="B87" s="44"/>
      <c r="C87" s="36" t="s">
        <v>35</v>
      </c>
      <c r="D87" s="45"/>
      <c r="E87" s="45"/>
      <c r="F87" s="31" t="str">
        <f>IF(E20="","",E20)</f>
        <v>Vyplň údaj</v>
      </c>
      <c r="G87" s="45"/>
      <c r="H87" s="45"/>
      <c r="I87" s="36" t="s">
        <v>40</v>
      </c>
      <c r="J87" s="41" t="str">
        <f>E26</f>
        <v xml:space="preserve">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0.32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11" customFormat="1" ht="29.28" customHeight="1">
      <c r="A89" s="191"/>
      <c r="B89" s="192"/>
      <c r="C89" s="193" t="s">
        <v>203</v>
      </c>
      <c r="D89" s="194" t="s">
        <v>63</v>
      </c>
      <c r="E89" s="194" t="s">
        <v>59</v>
      </c>
      <c r="F89" s="194" t="s">
        <v>60</v>
      </c>
      <c r="G89" s="194" t="s">
        <v>204</v>
      </c>
      <c r="H89" s="194" t="s">
        <v>205</v>
      </c>
      <c r="I89" s="194" t="s">
        <v>206</v>
      </c>
      <c r="J89" s="195" t="s">
        <v>195</v>
      </c>
      <c r="K89" s="196" t="s">
        <v>207</v>
      </c>
      <c r="L89" s="197"/>
      <c r="M89" s="97" t="s">
        <v>32</v>
      </c>
      <c r="N89" s="98" t="s">
        <v>48</v>
      </c>
      <c r="O89" s="98" t="s">
        <v>208</v>
      </c>
      <c r="P89" s="98" t="s">
        <v>209</v>
      </c>
      <c r="Q89" s="98" t="s">
        <v>210</v>
      </c>
      <c r="R89" s="98" t="s">
        <v>211</v>
      </c>
      <c r="S89" s="98" t="s">
        <v>212</v>
      </c>
      <c r="T89" s="99" t="s">
        <v>213</v>
      </c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</row>
    <row r="90" s="2" customFormat="1" ht="22.8" customHeight="1">
      <c r="A90" s="43"/>
      <c r="B90" s="44"/>
      <c r="C90" s="104" t="s">
        <v>214</v>
      </c>
      <c r="D90" s="45"/>
      <c r="E90" s="45"/>
      <c r="F90" s="45"/>
      <c r="G90" s="45"/>
      <c r="H90" s="45"/>
      <c r="I90" s="45"/>
      <c r="J90" s="198">
        <f>BK90</f>
        <v>0</v>
      </c>
      <c r="K90" s="45"/>
      <c r="L90" s="49"/>
      <c r="M90" s="100"/>
      <c r="N90" s="199"/>
      <c r="O90" s="101"/>
      <c r="P90" s="200">
        <f>P91</f>
        <v>0</v>
      </c>
      <c r="Q90" s="101"/>
      <c r="R90" s="200">
        <f>R91</f>
        <v>2.4475500000000001</v>
      </c>
      <c r="S90" s="101"/>
      <c r="T90" s="201">
        <f>T91</f>
        <v>585.58234000000004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T90" s="21" t="s">
        <v>77</v>
      </c>
      <c r="AU90" s="21" t="s">
        <v>196</v>
      </c>
      <c r="BK90" s="202">
        <f>BK91</f>
        <v>0</v>
      </c>
    </row>
    <row r="91" s="12" customFormat="1" ht="25.92" customHeight="1">
      <c r="A91" s="12"/>
      <c r="B91" s="203"/>
      <c r="C91" s="204"/>
      <c r="D91" s="205" t="s">
        <v>77</v>
      </c>
      <c r="E91" s="206" t="s">
        <v>215</v>
      </c>
      <c r="F91" s="206" t="s">
        <v>216</v>
      </c>
      <c r="G91" s="204"/>
      <c r="H91" s="204"/>
      <c r="I91" s="207"/>
      <c r="J91" s="208">
        <f>BK91</f>
        <v>0</v>
      </c>
      <c r="K91" s="204"/>
      <c r="L91" s="209"/>
      <c r="M91" s="210"/>
      <c r="N91" s="211"/>
      <c r="O91" s="211"/>
      <c r="P91" s="212">
        <f>P92+P119+P123+P130</f>
        <v>0</v>
      </c>
      <c r="Q91" s="211"/>
      <c r="R91" s="212">
        <f>R92+R119+R123+R130</f>
        <v>2.4475500000000001</v>
      </c>
      <c r="S91" s="211"/>
      <c r="T91" s="213">
        <f>T92+T119+T123+T130</f>
        <v>585.58234000000004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4" t="s">
        <v>85</v>
      </c>
      <c r="AT91" s="215" t="s">
        <v>77</v>
      </c>
      <c r="AU91" s="215" t="s">
        <v>78</v>
      </c>
      <c r="AY91" s="214" t="s">
        <v>217</v>
      </c>
      <c r="BK91" s="216">
        <f>BK92+BK119+BK123+BK130</f>
        <v>0</v>
      </c>
    </row>
    <row r="92" s="12" customFormat="1" ht="22.8" customHeight="1">
      <c r="A92" s="12"/>
      <c r="B92" s="203"/>
      <c r="C92" s="204"/>
      <c r="D92" s="205" t="s">
        <v>77</v>
      </c>
      <c r="E92" s="217" t="s">
        <v>85</v>
      </c>
      <c r="F92" s="217" t="s">
        <v>218</v>
      </c>
      <c r="G92" s="204"/>
      <c r="H92" s="204"/>
      <c r="I92" s="207"/>
      <c r="J92" s="218">
        <f>BK92</f>
        <v>0</v>
      </c>
      <c r="K92" s="204"/>
      <c r="L92" s="209"/>
      <c r="M92" s="210"/>
      <c r="N92" s="211"/>
      <c r="O92" s="211"/>
      <c r="P92" s="212">
        <f>SUM(P93:P118)</f>
        <v>0</v>
      </c>
      <c r="Q92" s="211"/>
      <c r="R92" s="212">
        <f>SUM(R93:R118)</f>
        <v>0</v>
      </c>
      <c r="S92" s="211"/>
      <c r="T92" s="213">
        <f>SUM(T93:T118)</f>
        <v>582.91934000000003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85</v>
      </c>
      <c r="AY92" s="214" t="s">
        <v>217</v>
      </c>
      <c r="BK92" s="216">
        <f>SUM(BK93:BK118)</f>
        <v>0</v>
      </c>
    </row>
    <row r="93" s="2" customFormat="1" ht="24.15" customHeight="1">
      <c r="A93" s="43"/>
      <c r="B93" s="44"/>
      <c r="C93" s="219" t="s">
        <v>85</v>
      </c>
      <c r="D93" s="219" t="s">
        <v>219</v>
      </c>
      <c r="E93" s="220" t="s">
        <v>220</v>
      </c>
      <c r="F93" s="221" t="s">
        <v>221</v>
      </c>
      <c r="G93" s="222" t="s">
        <v>222</v>
      </c>
      <c r="H93" s="223">
        <v>1493.8699999999999</v>
      </c>
      <c r="I93" s="224"/>
      <c r="J93" s="225">
        <f>ROUND(I93*H93,2)</f>
        <v>0</v>
      </c>
      <c r="K93" s="226"/>
      <c r="L93" s="49"/>
      <c r="M93" s="227" t="s">
        <v>32</v>
      </c>
      <c r="N93" s="228" t="s">
        <v>49</v>
      </c>
      <c r="O93" s="89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R93" s="231" t="s">
        <v>223</v>
      </c>
      <c r="AT93" s="231" t="s">
        <v>219</v>
      </c>
      <c r="AU93" s="231" t="s">
        <v>21</v>
      </c>
      <c r="AY93" s="21" t="s">
        <v>217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1" t="s">
        <v>85</v>
      </c>
      <c r="BK93" s="232">
        <f>ROUND(I93*H93,2)</f>
        <v>0</v>
      </c>
      <c r="BL93" s="21" t="s">
        <v>223</v>
      </c>
      <c r="BM93" s="231" t="s">
        <v>224</v>
      </c>
    </row>
    <row r="94" s="2" customFormat="1">
      <c r="A94" s="43"/>
      <c r="B94" s="44"/>
      <c r="C94" s="45"/>
      <c r="D94" s="233" t="s">
        <v>225</v>
      </c>
      <c r="E94" s="45"/>
      <c r="F94" s="234" t="s">
        <v>226</v>
      </c>
      <c r="G94" s="45"/>
      <c r="H94" s="45"/>
      <c r="I94" s="235"/>
      <c r="J94" s="45"/>
      <c r="K94" s="45"/>
      <c r="L94" s="49"/>
      <c r="M94" s="236"/>
      <c r="N94" s="237"/>
      <c r="O94" s="89"/>
      <c r="P94" s="89"/>
      <c r="Q94" s="89"/>
      <c r="R94" s="89"/>
      <c r="S94" s="89"/>
      <c r="T94" s="90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225</v>
      </c>
      <c r="AU94" s="21" t="s">
        <v>21</v>
      </c>
    </row>
    <row r="95" s="2" customFormat="1">
      <c r="A95" s="43"/>
      <c r="B95" s="44"/>
      <c r="C95" s="45"/>
      <c r="D95" s="238" t="s">
        <v>227</v>
      </c>
      <c r="E95" s="45"/>
      <c r="F95" s="239" t="s">
        <v>228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227</v>
      </c>
      <c r="AU95" s="21" t="s">
        <v>21</v>
      </c>
    </row>
    <row r="96" s="13" customFormat="1">
      <c r="A96" s="13"/>
      <c r="B96" s="240"/>
      <c r="C96" s="241"/>
      <c r="D96" s="233" t="s">
        <v>229</v>
      </c>
      <c r="E96" s="242" t="s">
        <v>32</v>
      </c>
      <c r="F96" s="243" t="s">
        <v>230</v>
      </c>
      <c r="G96" s="241"/>
      <c r="H96" s="244">
        <v>1493.8699999999999</v>
      </c>
      <c r="I96" s="245"/>
      <c r="J96" s="241"/>
      <c r="K96" s="241"/>
      <c r="L96" s="246"/>
      <c r="M96" s="247"/>
      <c r="N96" s="248"/>
      <c r="O96" s="248"/>
      <c r="P96" s="248"/>
      <c r="Q96" s="248"/>
      <c r="R96" s="248"/>
      <c r="S96" s="248"/>
      <c r="T96" s="24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0" t="s">
        <v>229</v>
      </c>
      <c r="AU96" s="250" t="s">
        <v>21</v>
      </c>
      <c r="AV96" s="13" t="s">
        <v>21</v>
      </c>
      <c r="AW96" s="13" t="s">
        <v>39</v>
      </c>
      <c r="AX96" s="13" t="s">
        <v>85</v>
      </c>
      <c r="AY96" s="250" t="s">
        <v>217</v>
      </c>
    </row>
    <row r="97" s="2" customFormat="1" ht="16.5" customHeight="1">
      <c r="A97" s="43"/>
      <c r="B97" s="44"/>
      <c r="C97" s="219" t="s">
        <v>21</v>
      </c>
      <c r="D97" s="219" t="s">
        <v>219</v>
      </c>
      <c r="E97" s="220" t="s">
        <v>231</v>
      </c>
      <c r="F97" s="221" t="s">
        <v>232</v>
      </c>
      <c r="G97" s="222" t="s">
        <v>222</v>
      </c>
      <c r="H97" s="223">
        <v>43.200000000000003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0</v>
      </c>
      <c r="R97" s="229">
        <f>Q97*H97</f>
        <v>0</v>
      </c>
      <c r="S97" s="229">
        <v>0.29499999999999998</v>
      </c>
      <c r="T97" s="230">
        <f>S97*H97</f>
        <v>12.744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233</v>
      </c>
    </row>
    <row r="98" s="2" customFormat="1">
      <c r="A98" s="43"/>
      <c r="B98" s="44"/>
      <c r="C98" s="45"/>
      <c r="D98" s="233" t="s">
        <v>225</v>
      </c>
      <c r="E98" s="45"/>
      <c r="F98" s="234" t="s">
        <v>234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2" customFormat="1">
      <c r="A99" s="43"/>
      <c r="B99" s="44"/>
      <c r="C99" s="45"/>
      <c r="D99" s="238" t="s">
        <v>227</v>
      </c>
      <c r="E99" s="45"/>
      <c r="F99" s="239" t="s">
        <v>235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236</v>
      </c>
      <c r="G100" s="241"/>
      <c r="H100" s="244">
        <v>43.200000000000003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2" customFormat="1" ht="16.5" customHeight="1">
      <c r="A101" s="43"/>
      <c r="B101" s="44"/>
      <c r="C101" s="219" t="s">
        <v>129</v>
      </c>
      <c r="D101" s="219" t="s">
        <v>219</v>
      </c>
      <c r="E101" s="220" t="s">
        <v>237</v>
      </c>
      <c r="F101" s="221" t="s">
        <v>238</v>
      </c>
      <c r="G101" s="222" t="s">
        <v>222</v>
      </c>
      <c r="H101" s="223">
        <v>714.88999999999999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0.316</v>
      </c>
      <c r="T101" s="230">
        <f>S101*H101</f>
        <v>225.90523999999999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239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240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241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3" customFormat="1">
      <c r="A104" s="13"/>
      <c r="B104" s="240"/>
      <c r="C104" s="241"/>
      <c r="D104" s="233" t="s">
        <v>229</v>
      </c>
      <c r="E104" s="242" t="s">
        <v>32</v>
      </c>
      <c r="F104" s="243" t="s">
        <v>242</v>
      </c>
      <c r="G104" s="241"/>
      <c r="H104" s="244">
        <v>714.88999999999999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229</v>
      </c>
      <c r="AU104" s="250" t="s">
        <v>21</v>
      </c>
      <c r="AV104" s="13" t="s">
        <v>21</v>
      </c>
      <c r="AW104" s="13" t="s">
        <v>39</v>
      </c>
      <c r="AX104" s="13" t="s">
        <v>85</v>
      </c>
      <c r="AY104" s="250" t="s">
        <v>217</v>
      </c>
    </row>
    <row r="105" s="2" customFormat="1" ht="16.5" customHeight="1">
      <c r="A105" s="43"/>
      <c r="B105" s="44"/>
      <c r="C105" s="219" t="s">
        <v>223</v>
      </c>
      <c r="D105" s="219" t="s">
        <v>219</v>
      </c>
      <c r="E105" s="220" t="s">
        <v>243</v>
      </c>
      <c r="F105" s="221" t="s">
        <v>244</v>
      </c>
      <c r="G105" s="222" t="s">
        <v>222</v>
      </c>
      <c r="H105" s="223">
        <v>1891.79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0.17000000000000001</v>
      </c>
      <c r="T105" s="230">
        <f>S105*H105</f>
        <v>321.60430000000002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223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223</v>
      </c>
      <c r="BM105" s="231" t="s">
        <v>245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246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247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248</v>
      </c>
      <c r="G108" s="241"/>
      <c r="H108" s="244">
        <v>1891.79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78</v>
      </c>
      <c r="AY108" s="250" t="s">
        <v>217</v>
      </c>
    </row>
    <row r="109" s="14" customFormat="1">
      <c r="A109" s="14"/>
      <c r="B109" s="251"/>
      <c r="C109" s="252"/>
      <c r="D109" s="233" t="s">
        <v>229</v>
      </c>
      <c r="E109" s="253" t="s">
        <v>32</v>
      </c>
      <c r="F109" s="254" t="s">
        <v>249</v>
      </c>
      <c r="G109" s="252"/>
      <c r="H109" s="255">
        <v>1891.79</v>
      </c>
      <c r="I109" s="256"/>
      <c r="J109" s="252"/>
      <c r="K109" s="252"/>
      <c r="L109" s="257"/>
      <c r="M109" s="258"/>
      <c r="N109" s="259"/>
      <c r="O109" s="259"/>
      <c r="P109" s="259"/>
      <c r="Q109" s="259"/>
      <c r="R109" s="259"/>
      <c r="S109" s="259"/>
      <c r="T109" s="260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T109" s="261" t="s">
        <v>229</v>
      </c>
      <c r="AU109" s="261" t="s">
        <v>21</v>
      </c>
      <c r="AV109" s="14" t="s">
        <v>223</v>
      </c>
      <c r="AW109" s="14" t="s">
        <v>39</v>
      </c>
      <c r="AX109" s="14" t="s">
        <v>85</v>
      </c>
      <c r="AY109" s="261" t="s">
        <v>217</v>
      </c>
    </row>
    <row r="110" s="2" customFormat="1" ht="16.5" customHeight="1">
      <c r="A110" s="43"/>
      <c r="B110" s="44"/>
      <c r="C110" s="219" t="s">
        <v>250</v>
      </c>
      <c r="D110" s="219" t="s">
        <v>219</v>
      </c>
      <c r="E110" s="220" t="s">
        <v>251</v>
      </c>
      <c r="F110" s="221" t="s">
        <v>252</v>
      </c>
      <c r="G110" s="222" t="s">
        <v>222</v>
      </c>
      <c r="H110" s="223">
        <v>15.960000000000001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0.35499999999999998</v>
      </c>
      <c r="T110" s="230">
        <f>S110*H110</f>
        <v>5.6657999999999999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253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254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255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256</v>
      </c>
      <c r="G113" s="241"/>
      <c r="H113" s="244">
        <v>15.960000000000001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2" customFormat="1" ht="16.5" customHeight="1">
      <c r="A114" s="43"/>
      <c r="B114" s="44"/>
      <c r="C114" s="219" t="s">
        <v>257</v>
      </c>
      <c r="D114" s="219" t="s">
        <v>219</v>
      </c>
      <c r="E114" s="220" t="s">
        <v>258</v>
      </c>
      <c r="F114" s="221" t="s">
        <v>259</v>
      </c>
      <c r="G114" s="222" t="s">
        <v>260</v>
      </c>
      <c r="H114" s="223">
        <v>7.5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2</v>
      </c>
      <c r="T114" s="230">
        <f>S114*H114</f>
        <v>15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223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223</v>
      </c>
      <c r="BM114" s="231" t="s">
        <v>261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259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262</v>
      </c>
      <c r="G116" s="241"/>
      <c r="H116" s="244">
        <v>7.5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16.5" customHeight="1">
      <c r="A117" s="43"/>
      <c r="B117" s="44"/>
      <c r="C117" s="219" t="s">
        <v>263</v>
      </c>
      <c r="D117" s="219" t="s">
        <v>219</v>
      </c>
      <c r="E117" s="220" t="s">
        <v>264</v>
      </c>
      <c r="F117" s="221" t="s">
        <v>265</v>
      </c>
      <c r="G117" s="222" t="s">
        <v>266</v>
      </c>
      <c r="H117" s="223">
        <v>1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2</v>
      </c>
      <c r="T117" s="230">
        <f>S117*H117</f>
        <v>2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267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265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12" customFormat="1" ht="22.8" customHeight="1">
      <c r="A119" s="12"/>
      <c r="B119" s="203"/>
      <c r="C119" s="204"/>
      <c r="D119" s="205" t="s">
        <v>77</v>
      </c>
      <c r="E119" s="217" t="s">
        <v>129</v>
      </c>
      <c r="F119" s="217" t="s">
        <v>268</v>
      </c>
      <c r="G119" s="204"/>
      <c r="H119" s="204"/>
      <c r="I119" s="207"/>
      <c r="J119" s="218">
        <f>BK119</f>
        <v>0</v>
      </c>
      <c r="K119" s="204"/>
      <c r="L119" s="209"/>
      <c r="M119" s="210"/>
      <c r="N119" s="211"/>
      <c r="O119" s="211"/>
      <c r="P119" s="212">
        <f>SUM(P120:P122)</f>
        <v>0</v>
      </c>
      <c r="Q119" s="211"/>
      <c r="R119" s="212">
        <f>SUM(R120:R122)</f>
        <v>2.4475500000000001</v>
      </c>
      <c r="S119" s="211"/>
      <c r="T119" s="213">
        <f>SUM(T120:T122)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214" t="s">
        <v>85</v>
      </c>
      <c r="AT119" s="215" t="s">
        <v>77</v>
      </c>
      <c r="AU119" s="215" t="s">
        <v>85</v>
      </c>
      <c r="AY119" s="214" t="s">
        <v>217</v>
      </c>
      <c r="BK119" s="216">
        <f>SUM(BK120:BK122)</f>
        <v>0</v>
      </c>
    </row>
    <row r="120" s="2" customFormat="1" ht="16.5" customHeight="1">
      <c r="A120" s="43"/>
      <c r="B120" s="44"/>
      <c r="C120" s="219" t="s">
        <v>269</v>
      </c>
      <c r="D120" s="219" t="s">
        <v>219</v>
      </c>
      <c r="E120" s="220" t="s">
        <v>270</v>
      </c>
      <c r="F120" s="221" t="s">
        <v>271</v>
      </c>
      <c r="G120" s="222" t="s">
        <v>272</v>
      </c>
      <c r="H120" s="223">
        <v>129.5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0.0189</v>
      </c>
      <c r="R120" s="229">
        <f>Q120*H120</f>
        <v>2.4475500000000001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273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271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274</v>
      </c>
      <c r="G122" s="241"/>
      <c r="H122" s="244">
        <v>129.5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12" customFormat="1" ht="22.8" customHeight="1">
      <c r="A123" s="12"/>
      <c r="B123" s="203"/>
      <c r="C123" s="204"/>
      <c r="D123" s="205" t="s">
        <v>77</v>
      </c>
      <c r="E123" s="217" t="s">
        <v>275</v>
      </c>
      <c r="F123" s="217" t="s">
        <v>276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SUM(P124:P129)</f>
        <v>0</v>
      </c>
      <c r="Q123" s="211"/>
      <c r="R123" s="212">
        <f>SUM(R124:R129)</f>
        <v>0</v>
      </c>
      <c r="S123" s="211"/>
      <c r="T123" s="213">
        <f>SUM(T124:T129)</f>
        <v>2.6630000000000003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85</v>
      </c>
      <c r="AT123" s="215" t="s">
        <v>77</v>
      </c>
      <c r="AU123" s="215" t="s">
        <v>85</v>
      </c>
      <c r="AY123" s="214" t="s">
        <v>217</v>
      </c>
      <c r="BK123" s="216">
        <f>SUM(BK124:BK129)</f>
        <v>0</v>
      </c>
    </row>
    <row r="124" s="2" customFormat="1" ht="16.5" customHeight="1">
      <c r="A124" s="43"/>
      <c r="B124" s="44"/>
      <c r="C124" s="219" t="s">
        <v>275</v>
      </c>
      <c r="D124" s="219" t="s">
        <v>219</v>
      </c>
      <c r="E124" s="220" t="s">
        <v>277</v>
      </c>
      <c r="F124" s="221" t="s">
        <v>278</v>
      </c>
      <c r="G124" s="222" t="s">
        <v>266</v>
      </c>
      <c r="H124" s="223">
        <v>4</v>
      </c>
      <c r="I124" s="224"/>
      <c r="J124" s="225">
        <f>ROUND(I124*H124,2)</f>
        <v>0</v>
      </c>
      <c r="K124" s="226"/>
      <c r="L124" s="49"/>
      <c r="M124" s="227" t="s">
        <v>32</v>
      </c>
      <c r="N124" s="228" t="s">
        <v>49</v>
      </c>
      <c r="O124" s="89"/>
      <c r="P124" s="229">
        <f>O124*H124</f>
        <v>0</v>
      </c>
      <c r="Q124" s="229">
        <v>0</v>
      </c>
      <c r="R124" s="229">
        <f>Q124*H124</f>
        <v>0</v>
      </c>
      <c r="S124" s="229">
        <v>0.48199999999999998</v>
      </c>
      <c r="T124" s="230">
        <f>S124*H124</f>
        <v>1.9279999999999999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223</v>
      </c>
      <c r="AT124" s="231" t="s">
        <v>219</v>
      </c>
      <c r="AU124" s="231" t="s">
        <v>21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223</v>
      </c>
      <c r="BM124" s="231" t="s">
        <v>279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280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21</v>
      </c>
    </row>
    <row r="126" s="2" customFormat="1">
      <c r="A126" s="43"/>
      <c r="B126" s="44"/>
      <c r="C126" s="45"/>
      <c r="D126" s="238" t="s">
        <v>227</v>
      </c>
      <c r="E126" s="45"/>
      <c r="F126" s="239" t="s">
        <v>281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227</v>
      </c>
      <c r="AU126" s="21" t="s">
        <v>21</v>
      </c>
    </row>
    <row r="127" s="2" customFormat="1" ht="16.5" customHeight="1">
      <c r="A127" s="43"/>
      <c r="B127" s="44"/>
      <c r="C127" s="219" t="s">
        <v>282</v>
      </c>
      <c r="D127" s="219" t="s">
        <v>219</v>
      </c>
      <c r="E127" s="220" t="s">
        <v>283</v>
      </c>
      <c r="F127" s="221" t="s">
        <v>284</v>
      </c>
      <c r="G127" s="222" t="s">
        <v>272</v>
      </c>
      <c r="H127" s="223">
        <v>21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0.035000000000000003</v>
      </c>
      <c r="T127" s="230">
        <f>S127*H127</f>
        <v>0.7350000000000001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285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286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2" customFormat="1">
      <c r="A129" s="43"/>
      <c r="B129" s="44"/>
      <c r="C129" s="45"/>
      <c r="D129" s="238" t="s">
        <v>227</v>
      </c>
      <c r="E129" s="45"/>
      <c r="F129" s="239" t="s">
        <v>287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227</v>
      </c>
      <c r="AU129" s="21" t="s">
        <v>21</v>
      </c>
    </row>
    <row r="130" s="12" customFormat="1" ht="22.8" customHeight="1">
      <c r="A130" s="12"/>
      <c r="B130" s="203"/>
      <c r="C130" s="204"/>
      <c r="D130" s="205" t="s">
        <v>77</v>
      </c>
      <c r="E130" s="217" t="s">
        <v>288</v>
      </c>
      <c r="F130" s="217" t="s">
        <v>289</v>
      </c>
      <c r="G130" s="204"/>
      <c r="H130" s="204"/>
      <c r="I130" s="207"/>
      <c r="J130" s="218">
        <f>BK130</f>
        <v>0</v>
      </c>
      <c r="K130" s="204"/>
      <c r="L130" s="209"/>
      <c r="M130" s="210"/>
      <c r="N130" s="211"/>
      <c r="O130" s="211"/>
      <c r="P130" s="212">
        <f>SUM(P131:P185)</f>
        <v>0</v>
      </c>
      <c r="Q130" s="211"/>
      <c r="R130" s="212">
        <f>SUM(R131:R185)</f>
        <v>0</v>
      </c>
      <c r="S130" s="211"/>
      <c r="T130" s="213">
        <f>SUM(T131:T185)</f>
        <v>0</v>
      </c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R130" s="214" t="s">
        <v>85</v>
      </c>
      <c r="AT130" s="215" t="s">
        <v>77</v>
      </c>
      <c r="AU130" s="215" t="s">
        <v>85</v>
      </c>
      <c r="AY130" s="214" t="s">
        <v>217</v>
      </c>
      <c r="BK130" s="216">
        <f>SUM(BK131:BK185)</f>
        <v>0</v>
      </c>
    </row>
    <row r="131" s="2" customFormat="1" ht="16.5" customHeight="1">
      <c r="A131" s="43"/>
      <c r="B131" s="44"/>
      <c r="C131" s="219" t="s">
        <v>290</v>
      </c>
      <c r="D131" s="219" t="s">
        <v>219</v>
      </c>
      <c r="E131" s="220" t="s">
        <v>291</v>
      </c>
      <c r="F131" s="221" t="s">
        <v>292</v>
      </c>
      <c r="G131" s="222" t="s">
        <v>293</v>
      </c>
      <c r="H131" s="223">
        <v>585.58199999999999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294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295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296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2" customFormat="1" ht="16.5" customHeight="1">
      <c r="A134" s="43"/>
      <c r="B134" s="44"/>
      <c r="C134" s="219" t="s">
        <v>297</v>
      </c>
      <c r="D134" s="219" t="s">
        <v>219</v>
      </c>
      <c r="E134" s="220" t="s">
        <v>298</v>
      </c>
      <c r="F134" s="221" t="s">
        <v>299</v>
      </c>
      <c r="G134" s="222" t="s">
        <v>293</v>
      </c>
      <c r="H134" s="223">
        <v>8198.1479999999992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300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301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302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303</v>
      </c>
      <c r="G137" s="241"/>
      <c r="H137" s="244">
        <v>8198.1479999999992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85</v>
      </c>
      <c r="AY137" s="250" t="s">
        <v>217</v>
      </c>
    </row>
    <row r="138" s="2" customFormat="1" ht="16.5" customHeight="1">
      <c r="A138" s="43"/>
      <c r="B138" s="44"/>
      <c r="C138" s="219" t="s">
        <v>304</v>
      </c>
      <c r="D138" s="219" t="s">
        <v>219</v>
      </c>
      <c r="E138" s="220" t="s">
        <v>305</v>
      </c>
      <c r="F138" s="221" t="s">
        <v>306</v>
      </c>
      <c r="G138" s="222" t="s">
        <v>293</v>
      </c>
      <c r="H138" s="223">
        <v>16.928000000000001</v>
      </c>
      <c r="I138" s="224"/>
      <c r="J138" s="225">
        <f>ROUND(I138*H138,2)</f>
        <v>0</v>
      </c>
      <c r="K138" s="226"/>
      <c r="L138" s="49"/>
      <c r="M138" s="227" t="s">
        <v>32</v>
      </c>
      <c r="N138" s="228" t="s">
        <v>49</v>
      </c>
      <c r="O138" s="89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R138" s="231" t="s">
        <v>223</v>
      </c>
      <c r="AT138" s="231" t="s">
        <v>219</v>
      </c>
      <c r="AU138" s="231" t="s">
        <v>21</v>
      </c>
      <c r="AY138" s="21" t="s">
        <v>217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1" t="s">
        <v>85</v>
      </c>
      <c r="BK138" s="232">
        <f>ROUND(I138*H138,2)</f>
        <v>0</v>
      </c>
      <c r="BL138" s="21" t="s">
        <v>223</v>
      </c>
      <c r="BM138" s="231" t="s">
        <v>307</v>
      </c>
    </row>
    <row r="139" s="2" customFormat="1">
      <c r="A139" s="43"/>
      <c r="B139" s="44"/>
      <c r="C139" s="45"/>
      <c r="D139" s="233" t="s">
        <v>225</v>
      </c>
      <c r="E139" s="45"/>
      <c r="F139" s="234" t="s">
        <v>308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225</v>
      </c>
      <c r="AU139" s="21" t="s">
        <v>21</v>
      </c>
    </row>
    <row r="140" s="2" customFormat="1">
      <c r="A140" s="43"/>
      <c r="B140" s="44"/>
      <c r="C140" s="45"/>
      <c r="D140" s="238" t="s">
        <v>227</v>
      </c>
      <c r="E140" s="45"/>
      <c r="F140" s="239" t="s">
        <v>309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227</v>
      </c>
      <c r="AU140" s="21" t="s">
        <v>21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310</v>
      </c>
      <c r="G141" s="241"/>
      <c r="H141" s="244">
        <v>16.928000000000001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21.75" customHeight="1">
      <c r="A142" s="43"/>
      <c r="B142" s="44"/>
      <c r="C142" s="219" t="s">
        <v>311</v>
      </c>
      <c r="D142" s="219" t="s">
        <v>219</v>
      </c>
      <c r="E142" s="220" t="s">
        <v>312</v>
      </c>
      <c r="F142" s="221" t="s">
        <v>313</v>
      </c>
      <c r="G142" s="222" t="s">
        <v>293</v>
      </c>
      <c r="H142" s="223">
        <v>2.4279999999999999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223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223</v>
      </c>
      <c r="BM142" s="231" t="s">
        <v>314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315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2" customFormat="1">
      <c r="A144" s="43"/>
      <c r="B144" s="44"/>
      <c r="C144" s="45"/>
      <c r="D144" s="238" t="s">
        <v>227</v>
      </c>
      <c r="E144" s="45"/>
      <c r="F144" s="239" t="s">
        <v>316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227</v>
      </c>
      <c r="AU144" s="21" t="s">
        <v>21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317</v>
      </c>
      <c r="G145" s="241"/>
      <c r="H145" s="244">
        <v>2.4279999999999999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85</v>
      </c>
      <c r="AY145" s="250" t="s">
        <v>217</v>
      </c>
    </row>
    <row r="146" s="2" customFormat="1" ht="24.15" customHeight="1">
      <c r="A146" s="43"/>
      <c r="B146" s="44"/>
      <c r="C146" s="219" t="s">
        <v>8</v>
      </c>
      <c r="D146" s="219" t="s">
        <v>219</v>
      </c>
      <c r="E146" s="220" t="s">
        <v>318</v>
      </c>
      <c r="F146" s="221" t="s">
        <v>319</v>
      </c>
      <c r="G146" s="222" t="s">
        <v>293</v>
      </c>
      <c r="H146" s="223">
        <v>5.6660000000000004</v>
      </c>
      <c r="I146" s="224"/>
      <c r="J146" s="225">
        <f>ROUND(I146*H146,2)</f>
        <v>0</v>
      </c>
      <c r="K146" s="226"/>
      <c r="L146" s="49"/>
      <c r="M146" s="227" t="s">
        <v>32</v>
      </c>
      <c r="N146" s="228" t="s">
        <v>49</v>
      </c>
      <c r="O146" s="89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R146" s="231" t="s">
        <v>223</v>
      </c>
      <c r="AT146" s="231" t="s">
        <v>219</v>
      </c>
      <c r="AU146" s="231" t="s">
        <v>21</v>
      </c>
      <c r="AY146" s="21" t="s">
        <v>217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1" t="s">
        <v>85</v>
      </c>
      <c r="BK146" s="232">
        <f>ROUND(I146*H146,2)</f>
        <v>0</v>
      </c>
      <c r="BL146" s="21" t="s">
        <v>223</v>
      </c>
      <c r="BM146" s="231" t="s">
        <v>320</v>
      </c>
    </row>
    <row r="147" s="2" customFormat="1">
      <c r="A147" s="43"/>
      <c r="B147" s="44"/>
      <c r="C147" s="45"/>
      <c r="D147" s="233" t="s">
        <v>225</v>
      </c>
      <c r="E147" s="45"/>
      <c r="F147" s="234" t="s">
        <v>321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225</v>
      </c>
      <c r="AU147" s="21" t="s">
        <v>21</v>
      </c>
    </row>
    <row r="148" s="2" customFormat="1">
      <c r="A148" s="43"/>
      <c r="B148" s="44"/>
      <c r="C148" s="45"/>
      <c r="D148" s="238" t="s">
        <v>227</v>
      </c>
      <c r="E148" s="45"/>
      <c r="F148" s="239" t="s">
        <v>322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227</v>
      </c>
      <c r="AU148" s="21" t="s">
        <v>21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323</v>
      </c>
      <c r="G149" s="241"/>
      <c r="H149" s="244">
        <v>5.6660000000000004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2" customFormat="1" ht="21.75" customHeight="1">
      <c r="A150" s="43"/>
      <c r="B150" s="44"/>
      <c r="C150" s="219" t="s">
        <v>324</v>
      </c>
      <c r="D150" s="219" t="s">
        <v>219</v>
      </c>
      <c r="E150" s="220" t="s">
        <v>325</v>
      </c>
      <c r="F150" s="221" t="s">
        <v>326</v>
      </c>
      <c r="G150" s="222" t="s">
        <v>293</v>
      </c>
      <c r="H150" s="223">
        <v>67.772000000000006</v>
      </c>
      <c r="I150" s="224"/>
      <c r="J150" s="225">
        <f>ROUND(I150*H150,2)</f>
        <v>0</v>
      </c>
      <c r="K150" s="226"/>
      <c r="L150" s="49"/>
      <c r="M150" s="227" t="s">
        <v>32</v>
      </c>
      <c r="N150" s="228" t="s">
        <v>49</v>
      </c>
      <c r="O150" s="89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R150" s="231" t="s">
        <v>223</v>
      </c>
      <c r="AT150" s="231" t="s">
        <v>219</v>
      </c>
      <c r="AU150" s="231" t="s">
        <v>21</v>
      </c>
      <c r="AY150" s="21" t="s">
        <v>217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1" t="s">
        <v>85</v>
      </c>
      <c r="BK150" s="232">
        <f>ROUND(I150*H150,2)</f>
        <v>0</v>
      </c>
      <c r="BL150" s="21" t="s">
        <v>223</v>
      </c>
      <c r="BM150" s="231" t="s">
        <v>327</v>
      </c>
    </row>
    <row r="151" s="2" customFormat="1">
      <c r="A151" s="43"/>
      <c r="B151" s="44"/>
      <c r="C151" s="45"/>
      <c r="D151" s="233" t="s">
        <v>225</v>
      </c>
      <c r="E151" s="45"/>
      <c r="F151" s="234" t="s">
        <v>328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225</v>
      </c>
      <c r="AU151" s="21" t="s">
        <v>21</v>
      </c>
    </row>
    <row r="152" s="2" customFormat="1">
      <c r="A152" s="43"/>
      <c r="B152" s="44"/>
      <c r="C152" s="45"/>
      <c r="D152" s="238" t="s">
        <v>227</v>
      </c>
      <c r="E152" s="45"/>
      <c r="F152" s="239" t="s">
        <v>329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227</v>
      </c>
      <c r="AU152" s="21" t="s">
        <v>21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330</v>
      </c>
      <c r="G153" s="241"/>
      <c r="H153" s="244">
        <v>67.772000000000006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85</v>
      </c>
      <c r="AY153" s="250" t="s">
        <v>217</v>
      </c>
    </row>
    <row r="154" s="2" customFormat="1" ht="24.15" customHeight="1">
      <c r="A154" s="43"/>
      <c r="B154" s="44"/>
      <c r="C154" s="219" t="s">
        <v>331</v>
      </c>
      <c r="D154" s="219" t="s">
        <v>219</v>
      </c>
      <c r="E154" s="220" t="s">
        <v>332</v>
      </c>
      <c r="F154" s="221" t="s">
        <v>333</v>
      </c>
      <c r="G154" s="222" t="s">
        <v>293</v>
      </c>
      <c r="H154" s="223">
        <v>158.13399999999999</v>
      </c>
      <c r="I154" s="224"/>
      <c r="J154" s="225">
        <f>ROUND(I154*H154,2)</f>
        <v>0</v>
      </c>
      <c r="K154" s="226"/>
      <c r="L154" s="49"/>
      <c r="M154" s="227" t="s">
        <v>32</v>
      </c>
      <c r="N154" s="228" t="s">
        <v>49</v>
      </c>
      <c r="O154" s="89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223</v>
      </c>
      <c r="AT154" s="231" t="s">
        <v>219</v>
      </c>
      <c r="AU154" s="231" t="s">
        <v>21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334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335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21</v>
      </c>
    </row>
    <row r="156" s="2" customFormat="1">
      <c r="A156" s="43"/>
      <c r="B156" s="44"/>
      <c r="C156" s="45"/>
      <c r="D156" s="238" t="s">
        <v>227</v>
      </c>
      <c r="E156" s="45"/>
      <c r="F156" s="239" t="s">
        <v>336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227</v>
      </c>
      <c r="AU156" s="21" t="s">
        <v>21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337</v>
      </c>
      <c r="G157" s="241"/>
      <c r="H157" s="244">
        <v>158.13399999999999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85</v>
      </c>
      <c r="AY157" s="250" t="s">
        <v>217</v>
      </c>
    </row>
    <row r="158" s="2" customFormat="1" ht="16.5" customHeight="1">
      <c r="A158" s="43"/>
      <c r="B158" s="44"/>
      <c r="C158" s="219" t="s">
        <v>338</v>
      </c>
      <c r="D158" s="219" t="s">
        <v>219</v>
      </c>
      <c r="E158" s="220" t="s">
        <v>339</v>
      </c>
      <c r="F158" s="221" t="s">
        <v>340</v>
      </c>
      <c r="G158" s="222" t="s">
        <v>293</v>
      </c>
      <c r="H158" s="223">
        <v>96.480999999999995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21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341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342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21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343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21</v>
      </c>
    </row>
    <row r="161" s="13" customFormat="1">
      <c r="A161" s="13"/>
      <c r="B161" s="240"/>
      <c r="C161" s="241"/>
      <c r="D161" s="233" t="s">
        <v>229</v>
      </c>
      <c r="E161" s="242" t="s">
        <v>32</v>
      </c>
      <c r="F161" s="243" t="s">
        <v>344</v>
      </c>
      <c r="G161" s="241"/>
      <c r="H161" s="244">
        <v>96.480999999999995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0" t="s">
        <v>229</v>
      </c>
      <c r="AU161" s="250" t="s">
        <v>21</v>
      </c>
      <c r="AV161" s="13" t="s">
        <v>21</v>
      </c>
      <c r="AW161" s="13" t="s">
        <v>39</v>
      </c>
      <c r="AX161" s="13" t="s">
        <v>85</v>
      </c>
      <c r="AY161" s="250" t="s">
        <v>217</v>
      </c>
    </row>
    <row r="162" s="2" customFormat="1" ht="24.15" customHeight="1">
      <c r="A162" s="43"/>
      <c r="B162" s="44"/>
      <c r="C162" s="219" t="s">
        <v>345</v>
      </c>
      <c r="D162" s="219" t="s">
        <v>219</v>
      </c>
      <c r="E162" s="220" t="s">
        <v>346</v>
      </c>
      <c r="F162" s="221" t="s">
        <v>347</v>
      </c>
      <c r="G162" s="222" t="s">
        <v>293</v>
      </c>
      <c r="H162" s="223">
        <v>225.12299999999999</v>
      </c>
      <c r="I162" s="224"/>
      <c r="J162" s="225">
        <f>ROUND(I162*H162,2)</f>
        <v>0</v>
      </c>
      <c r="K162" s="226"/>
      <c r="L162" s="49"/>
      <c r="M162" s="227" t="s">
        <v>32</v>
      </c>
      <c r="N162" s="228" t="s">
        <v>49</v>
      </c>
      <c r="O162" s="89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R162" s="231" t="s">
        <v>223</v>
      </c>
      <c r="AT162" s="231" t="s">
        <v>219</v>
      </c>
      <c r="AU162" s="231" t="s">
        <v>21</v>
      </c>
      <c r="AY162" s="21" t="s">
        <v>217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1" t="s">
        <v>85</v>
      </c>
      <c r="BK162" s="232">
        <f>ROUND(I162*H162,2)</f>
        <v>0</v>
      </c>
      <c r="BL162" s="21" t="s">
        <v>223</v>
      </c>
      <c r="BM162" s="231" t="s">
        <v>348</v>
      </c>
    </row>
    <row r="163" s="2" customFormat="1">
      <c r="A163" s="43"/>
      <c r="B163" s="44"/>
      <c r="C163" s="45"/>
      <c r="D163" s="233" t="s">
        <v>225</v>
      </c>
      <c r="E163" s="45"/>
      <c r="F163" s="234" t="s">
        <v>349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225</v>
      </c>
      <c r="AU163" s="21" t="s">
        <v>21</v>
      </c>
    </row>
    <row r="164" s="2" customFormat="1">
      <c r="A164" s="43"/>
      <c r="B164" s="44"/>
      <c r="C164" s="45"/>
      <c r="D164" s="238" t="s">
        <v>227</v>
      </c>
      <c r="E164" s="45"/>
      <c r="F164" s="239" t="s">
        <v>350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227</v>
      </c>
      <c r="AU164" s="21" t="s">
        <v>21</v>
      </c>
    </row>
    <row r="165" s="13" customFormat="1">
      <c r="A165" s="13"/>
      <c r="B165" s="240"/>
      <c r="C165" s="241"/>
      <c r="D165" s="233" t="s">
        <v>229</v>
      </c>
      <c r="E165" s="242" t="s">
        <v>32</v>
      </c>
      <c r="F165" s="243" t="s">
        <v>351</v>
      </c>
      <c r="G165" s="241"/>
      <c r="H165" s="244">
        <v>225.12299999999999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0" t="s">
        <v>229</v>
      </c>
      <c r="AU165" s="250" t="s">
        <v>21</v>
      </c>
      <c r="AV165" s="13" t="s">
        <v>21</v>
      </c>
      <c r="AW165" s="13" t="s">
        <v>39</v>
      </c>
      <c r="AX165" s="13" t="s">
        <v>85</v>
      </c>
      <c r="AY165" s="250" t="s">
        <v>217</v>
      </c>
    </row>
    <row r="166" s="2" customFormat="1" ht="24.15" customHeight="1">
      <c r="A166" s="43"/>
      <c r="B166" s="44"/>
      <c r="C166" s="219" t="s">
        <v>352</v>
      </c>
      <c r="D166" s="219" t="s">
        <v>219</v>
      </c>
      <c r="E166" s="220" t="s">
        <v>353</v>
      </c>
      <c r="F166" s="221" t="s">
        <v>354</v>
      </c>
      <c r="G166" s="222" t="s">
        <v>293</v>
      </c>
      <c r="H166" s="223">
        <v>8.3230000000000004</v>
      </c>
      <c r="I166" s="224"/>
      <c r="J166" s="225">
        <f>ROUND(I166*H166,2)</f>
        <v>0</v>
      </c>
      <c r="K166" s="226"/>
      <c r="L166" s="49"/>
      <c r="M166" s="227" t="s">
        <v>32</v>
      </c>
      <c r="N166" s="228" t="s">
        <v>49</v>
      </c>
      <c r="O166" s="89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R166" s="231" t="s">
        <v>223</v>
      </c>
      <c r="AT166" s="231" t="s">
        <v>219</v>
      </c>
      <c r="AU166" s="231" t="s">
        <v>21</v>
      </c>
      <c r="AY166" s="21" t="s">
        <v>217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1" t="s">
        <v>85</v>
      </c>
      <c r="BK166" s="232">
        <f>ROUND(I166*H166,2)</f>
        <v>0</v>
      </c>
      <c r="BL166" s="21" t="s">
        <v>223</v>
      </c>
      <c r="BM166" s="231" t="s">
        <v>355</v>
      </c>
    </row>
    <row r="167" s="2" customFormat="1">
      <c r="A167" s="43"/>
      <c r="B167" s="44"/>
      <c r="C167" s="45"/>
      <c r="D167" s="233" t="s">
        <v>225</v>
      </c>
      <c r="E167" s="45"/>
      <c r="F167" s="234" t="s">
        <v>356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225</v>
      </c>
      <c r="AU167" s="21" t="s">
        <v>21</v>
      </c>
    </row>
    <row r="168" s="2" customFormat="1">
      <c r="A168" s="43"/>
      <c r="B168" s="44"/>
      <c r="C168" s="45"/>
      <c r="D168" s="238" t="s">
        <v>227</v>
      </c>
      <c r="E168" s="45"/>
      <c r="F168" s="239" t="s">
        <v>357</v>
      </c>
      <c r="G168" s="45"/>
      <c r="H168" s="45"/>
      <c r="I168" s="235"/>
      <c r="J168" s="45"/>
      <c r="K168" s="45"/>
      <c r="L168" s="49"/>
      <c r="M168" s="236"/>
      <c r="N168" s="237"/>
      <c r="O168" s="89"/>
      <c r="P168" s="89"/>
      <c r="Q168" s="89"/>
      <c r="R168" s="89"/>
      <c r="S168" s="89"/>
      <c r="T168" s="90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T168" s="21" t="s">
        <v>227</v>
      </c>
      <c r="AU168" s="21" t="s">
        <v>21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358</v>
      </c>
      <c r="G169" s="241"/>
      <c r="H169" s="244">
        <v>3.823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359</v>
      </c>
      <c r="G170" s="241"/>
      <c r="H170" s="244">
        <v>4.5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39</v>
      </c>
      <c r="AX170" s="13" t="s">
        <v>78</v>
      </c>
      <c r="AY170" s="250" t="s">
        <v>217</v>
      </c>
    </row>
    <row r="171" s="14" customFormat="1">
      <c r="A171" s="14"/>
      <c r="B171" s="251"/>
      <c r="C171" s="252"/>
      <c r="D171" s="233" t="s">
        <v>229</v>
      </c>
      <c r="E171" s="253" t="s">
        <v>32</v>
      </c>
      <c r="F171" s="254" t="s">
        <v>249</v>
      </c>
      <c r="G171" s="252"/>
      <c r="H171" s="255">
        <v>8.3230000000000004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229</v>
      </c>
      <c r="AU171" s="261" t="s">
        <v>21</v>
      </c>
      <c r="AV171" s="14" t="s">
        <v>223</v>
      </c>
      <c r="AW171" s="14" t="s">
        <v>39</v>
      </c>
      <c r="AX171" s="14" t="s">
        <v>85</v>
      </c>
      <c r="AY171" s="261" t="s">
        <v>217</v>
      </c>
    </row>
    <row r="172" s="2" customFormat="1" ht="24.15" customHeight="1">
      <c r="A172" s="43"/>
      <c r="B172" s="44"/>
      <c r="C172" s="219" t="s">
        <v>7</v>
      </c>
      <c r="D172" s="219" t="s">
        <v>219</v>
      </c>
      <c r="E172" s="220" t="s">
        <v>360</v>
      </c>
      <c r="F172" s="221" t="s">
        <v>361</v>
      </c>
      <c r="G172" s="222" t="s">
        <v>293</v>
      </c>
      <c r="H172" s="223">
        <v>19.420999999999999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21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362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363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21</v>
      </c>
    </row>
    <row r="174" s="2" customFormat="1">
      <c r="A174" s="43"/>
      <c r="B174" s="44"/>
      <c r="C174" s="45"/>
      <c r="D174" s="238" t="s">
        <v>227</v>
      </c>
      <c r="E174" s="45"/>
      <c r="F174" s="239" t="s">
        <v>364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227</v>
      </c>
      <c r="AU174" s="21" t="s">
        <v>21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365</v>
      </c>
      <c r="G175" s="241"/>
      <c r="H175" s="244">
        <v>8.9209999999999994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21</v>
      </c>
      <c r="AV175" s="13" t="s">
        <v>21</v>
      </c>
      <c r="AW175" s="13" t="s">
        <v>39</v>
      </c>
      <c r="AX175" s="13" t="s">
        <v>78</v>
      </c>
      <c r="AY175" s="250" t="s">
        <v>217</v>
      </c>
    </row>
    <row r="176" s="13" customFormat="1">
      <c r="A176" s="13"/>
      <c r="B176" s="240"/>
      <c r="C176" s="241"/>
      <c r="D176" s="233" t="s">
        <v>229</v>
      </c>
      <c r="E176" s="242" t="s">
        <v>32</v>
      </c>
      <c r="F176" s="243" t="s">
        <v>366</v>
      </c>
      <c r="G176" s="241"/>
      <c r="H176" s="244">
        <v>10.5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21</v>
      </c>
      <c r="AV176" s="13" t="s">
        <v>21</v>
      </c>
      <c r="AW176" s="13" t="s">
        <v>39</v>
      </c>
      <c r="AX176" s="13" t="s">
        <v>78</v>
      </c>
      <c r="AY176" s="250" t="s">
        <v>217</v>
      </c>
    </row>
    <row r="177" s="14" customFormat="1">
      <c r="A177" s="14"/>
      <c r="B177" s="251"/>
      <c r="C177" s="252"/>
      <c r="D177" s="233" t="s">
        <v>229</v>
      </c>
      <c r="E177" s="253" t="s">
        <v>32</v>
      </c>
      <c r="F177" s="254" t="s">
        <v>249</v>
      </c>
      <c r="G177" s="252"/>
      <c r="H177" s="255">
        <v>19.420999999999999</v>
      </c>
      <c r="I177" s="256"/>
      <c r="J177" s="252"/>
      <c r="K177" s="252"/>
      <c r="L177" s="257"/>
      <c r="M177" s="258"/>
      <c r="N177" s="259"/>
      <c r="O177" s="259"/>
      <c r="P177" s="259"/>
      <c r="Q177" s="259"/>
      <c r="R177" s="259"/>
      <c r="S177" s="259"/>
      <c r="T177" s="26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261" t="s">
        <v>229</v>
      </c>
      <c r="AU177" s="261" t="s">
        <v>21</v>
      </c>
      <c r="AV177" s="14" t="s">
        <v>223</v>
      </c>
      <c r="AW177" s="14" t="s">
        <v>39</v>
      </c>
      <c r="AX177" s="14" t="s">
        <v>85</v>
      </c>
      <c r="AY177" s="261" t="s">
        <v>217</v>
      </c>
    </row>
    <row r="178" s="2" customFormat="1" ht="21.75" customHeight="1">
      <c r="A178" s="43"/>
      <c r="B178" s="44"/>
      <c r="C178" s="219" t="s">
        <v>367</v>
      </c>
      <c r="D178" s="219" t="s">
        <v>219</v>
      </c>
      <c r="E178" s="220" t="s">
        <v>368</v>
      </c>
      <c r="F178" s="221" t="s">
        <v>369</v>
      </c>
      <c r="G178" s="222" t="s">
        <v>293</v>
      </c>
      <c r="H178" s="223">
        <v>0.79900000000000004</v>
      </c>
      <c r="I178" s="224"/>
      <c r="J178" s="225">
        <f>ROUND(I178*H178,2)</f>
        <v>0</v>
      </c>
      <c r="K178" s="226"/>
      <c r="L178" s="49"/>
      <c r="M178" s="227" t="s">
        <v>32</v>
      </c>
      <c r="N178" s="228" t="s">
        <v>49</v>
      </c>
      <c r="O178" s="89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223</v>
      </c>
      <c r="AT178" s="231" t="s">
        <v>219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370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371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2" customFormat="1">
      <c r="A180" s="43"/>
      <c r="B180" s="44"/>
      <c r="C180" s="45"/>
      <c r="D180" s="238" t="s">
        <v>227</v>
      </c>
      <c r="E180" s="45"/>
      <c r="F180" s="239" t="s">
        <v>372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227</v>
      </c>
      <c r="AU180" s="21" t="s">
        <v>21</v>
      </c>
    </row>
    <row r="181" s="13" customFormat="1">
      <c r="A181" s="13"/>
      <c r="B181" s="240"/>
      <c r="C181" s="241"/>
      <c r="D181" s="233" t="s">
        <v>229</v>
      </c>
      <c r="E181" s="242" t="s">
        <v>32</v>
      </c>
      <c r="F181" s="243" t="s">
        <v>373</v>
      </c>
      <c r="G181" s="241"/>
      <c r="H181" s="244">
        <v>0.79900000000000004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0" t="s">
        <v>229</v>
      </c>
      <c r="AU181" s="250" t="s">
        <v>21</v>
      </c>
      <c r="AV181" s="13" t="s">
        <v>21</v>
      </c>
      <c r="AW181" s="13" t="s">
        <v>39</v>
      </c>
      <c r="AX181" s="13" t="s">
        <v>85</v>
      </c>
      <c r="AY181" s="250" t="s">
        <v>217</v>
      </c>
    </row>
    <row r="182" s="2" customFormat="1" ht="24.15" customHeight="1">
      <c r="A182" s="43"/>
      <c r="B182" s="44"/>
      <c r="C182" s="219" t="s">
        <v>374</v>
      </c>
      <c r="D182" s="219" t="s">
        <v>219</v>
      </c>
      <c r="E182" s="220" t="s">
        <v>375</v>
      </c>
      <c r="F182" s="221" t="s">
        <v>376</v>
      </c>
      <c r="G182" s="222" t="s">
        <v>293</v>
      </c>
      <c r="H182" s="223">
        <v>1.8640000000000001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377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378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379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21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380</v>
      </c>
      <c r="G185" s="241"/>
      <c r="H185" s="244">
        <v>1.8640000000000001</v>
      </c>
      <c r="I185" s="245"/>
      <c r="J185" s="241"/>
      <c r="K185" s="241"/>
      <c r="L185" s="246"/>
      <c r="M185" s="262"/>
      <c r="N185" s="263"/>
      <c r="O185" s="263"/>
      <c r="P185" s="263"/>
      <c r="Q185" s="263"/>
      <c r="R185" s="263"/>
      <c r="S185" s="263"/>
      <c r="T185" s="264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85</v>
      </c>
      <c r="AY185" s="250" t="s">
        <v>217</v>
      </c>
    </row>
    <row r="186" s="2" customFormat="1" ht="6.96" customHeight="1">
      <c r="A186" s="43"/>
      <c r="B186" s="64"/>
      <c r="C186" s="65"/>
      <c r="D186" s="65"/>
      <c r="E186" s="65"/>
      <c r="F186" s="65"/>
      <c r="G186" s="65"/>
      <c r="H186" s="65"/>
      <c r="I186" s="65"/>
      <c r="J186" s="65"/>
      <c r="K186" s="65"/>
      <c r="L186" s="49"/>
      <c r="M186" s="43"/>
      <c r="O186" s="43"/>
      <c r="P186" s="43"/>
      <c r="Q186" s="43"/>
      <c r="R186" s="43"/>
      <c r="S186" s="43"/>
      <c r="T186" s="43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</row>
  </sheetData>
  <sheetProtection sheet="1" autoFilter="0" formatColumns="0" formatRows="0" objects="1" scenarios="1" spinCount="100000" saltValue="qCxMCD8SbRRhOhmixDhHgispXENKH4mmDi3p5xhiu2/EstzVPkn4tRkbV11y2Umtie3dWY5hp9N6OWknYwOjng==" hashValue="RtjgiZ+R5sXF3BFUPCyUSXQAuzsjQj4UcI4OwevIai5jNiyChMcnLlceaAduZZMSAChE4M8uLHWgs95BIQMQVg==" algorithmName="SHA-512" password="CC35"/>
  <autoFilter ref="C89:K18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4_01/111311113"/>
    <hyperlink ref="F99" r:id="rId2" display="https://podminky.urs.cz/item/CS_URS_2024_01/113106187"/>
    <hyperlink ref="F103" r:id="rId3" display="https://podminky.urs.cz/item/CS_URS_2024_01/113107183"/>
    <hyperlink ref="F107" r:id="rId4" display="https://podminky.urs.cz/item/CS_URS_2024_01/113107221"/>
    <hyperlink ref="F112" r:id="rId5" display="https://podminky.urs.cz/item/CS_URS_2024_01/113151111"/>
    <hyperlink ref="F126" r:id="rId6" display="https://podminky.urs.cz/item/CS_URS_2024_01/966001211"/>
    <hyperlink ref="F129" r:id="rId7" display="https://podminky.urs.cz/item/CS_URS_2024_01/966005111"/>
    <hyperlink ref="F133" r:id="rId8" display="https://podminky.urs.cz/item/CS_URS_2024_01/997221551"/>
    <hyperlink ref="F136" r:id="rId9" display="https://podminky.urs.cz/item/CS_URS_2024_01/997221559"/>
    <hyperlink ref="F140" r:id="rId10" display="https://podminky.urs.cz/item/CS_URS_2024_01/997221611"/>
    <hyperlink ref="F144" r:id="rId11" display="https://podminky.urs.cz/item/CS_URS_2024_01/997013602"/>
    <hyperlink ref="F148" r:id="rId12" display="https://podminky.urs.cz/item/CS_URS_2024_01/997013862"/>
    <hyperlink ref="F152" r:id="rId13" display="https://podminky.urs.cz/item/CS_URS_2024_01/997221645"/>
    <hyperlink ref="F156" r:id="rId14" display="https://podminky.urs.cz/item/CS_URS_2024_01/997221875"/>
    <hyperlink ref="F160" r:id="rId15" display="https://podminky.urs.cz/item/CS_URS_2024_01/997221655"/>
    <hyperlink ref="F164" r:id="rId16" display="https://podminky.urs.cz/item/CS_URS_2024_01/997221873"/>
    <hyperlink ref="F168" r:id="rId17" display="https://podminky.urs.cz/item/CS_URS_2024_01/997013609"/>
    <hyperlink ref="F174" r:id="rId18" display="https://podminky.urs.cz/item/CS_URS_2024_01/997013869"/>
    <hyperlink ref="F180" r:id="rId19" display="https://podminky.urs.cz/item/CS_URS_2024_01/997013631"/>
    <hyperlink ref="F184" r:id="rId20" display="https://podminky.urs.cz/item/CS_URS_2024_01/99701387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381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ROUND(J90,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ROUND((SUM(BE90:BE225)),  2)</f>
        <v>0</v>
      </c>
      <c r="G35" s="43"/>
      <c r="H35" s="43"/>
      <c r="I35" s="163">
        <v>0.20999999999999999</v>
      </c>
      <c r="J35" s="162">
        <f>ROUND(((SUM(BE90:BE225))*I35),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ROUND((SUM(BF90:BF225)),  2)</f>
        <v>0</v>
      </c>
      <c r="G36" s="43"/>
      <c r="H36" s="43"/>
      <c r="I36" s="163">
        <v>0.14999999999999999</v>
      </c>
      <c r="J36" s="162">
        <f>ROUND(((SUM(BF90:BF225))*I36),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ROUND((SUM(BG90:BG225)),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ROUND((SUM(BH90:BH225)),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ROUND((SUM(BI90:BI225)),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101 - Zpevněné plochy ulice Litoměřická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J90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J91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J92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J156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J176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385</v>
      </c>
      <c r="E68" s="188"/>
      <c r="F68" s="188"/>
      <c r="G68" s="188"/>
      <c r="H68" s="188"/>
      <c r="I68" s="188"/>
      <c r="J68" s="189">
        <f>J219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3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150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="2" customFormat="1" ht="6.96" customHeight="1">
      <c r="A70" s="43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4" s="2" customFormat="1" ht="6.96" customHeight="1">
      <c r="A74" s="43"/>
      <c r="B74" s="66"/>
      <c r="C74" s="67"/>
      <c r="D74" s="67"/>
      <c r="E74" s="67"/>
      <c r="F74" s="67"/>
      <c r="G74" s="67"/>
      <c r="H74" s="67"/>
      <c r="I74" s="67"/>
      <c r="J74" s="67"/>
      <c r="K74" s="67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24.96" customHeight="1">
      <c r="A75" s="43"/>
      <c r="B75" s="44"/>
      <c r="C75" s="27" t="s">
        <v>202</v>
      </c>
      <c r="D75" s="45"/>
      <c r="E75" s="45"/>
      <c r="F75" s="45"/>
      <c r="G75" s="45"/>
      <c r="H75" s="45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6.96" customHeight="1">
      <c r="A76" s="43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12" customHeight="1">
      <c r="A77" s="43"/>
      <c r="B77" s="44"/>
      <c r="C77" s="36" t="s">
        <v>16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6.5" customHeight="1">
      <c r="A78" s="43"/>
      <c r="B78" s="44"/>
      <c r="C78" s="45"/>
      <c r="D78" s="45"/>
      <c r="E78" s="175" t="str">
        <f>E7</f>
        <v>Náměstí a park v Liběchově, dokumentace úprav veřejných prostranství</v>
      </c>
      <c r="F78" s="36"/>
      <c r="G78" s="36"/>
      <c r="H78" s="36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1" customFormat="1" ht="12" customHeight="1">
      <c r="B79" s="25"/>
      <c r="C79" s="36" t="s">
        <v>189</v>
      </c>
      <c r="D79" s="26"/>
      <c r="E79" s="26"/>
      <c r="F79" s="26"/>
      <c r="G79" s="26"/>
      <c r="H79" s="26"/>
      <c r="I79" s="26"/>
      <c r="J79" s="26"/>
      <c r="K79" s="26"/>
      <c r="L79" s="24"/>
    </row>
    <row r="80" s="2" customFormat="1" ht="16.5" customHeight="1">
      <c r="A80" s="43"/>
      <c r="B80" s="44"/>
      <c r="C80" s="45"/>
      <c r="D80" s="45"/>
      <c r="E80" s="175" t="s">
        <v>190</v>
      </c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191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74" t="str">
        <f>E11</f>
        <v>101 - Zpevněné plochy ulice Litoměřická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22</v>
      </c>
      <c r="D84" s="45"/>
      <c r="E84" s="45"/>
      <c r="F84" s="31" t="str">
        <f>F14</f>
        <v>Liběchov-Litoměřická ulice</v>
      </c>
      <c r="G84" s="45"/>
      <c r="H84" s="45"/>
      <c r="I84" s="36" t="s">
        <v>24</v>
      </c>
      <c r="J84" s="77" t="str">
        <f>IF(J14="","",J14)</f>
        <v>16. 6. 2024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40.05" customHeight="1">
      <c r="A86" s="43"/>
      <c r="B86" s="44"/>
      <c r="C86" s="36" t="s">
        <v>30</v>
      </c>
      <c r="D86" s="45"/>
      <c r="E86" s="45"/>
      <c r="F86" s="31" t="str">
        <f>E17</f>
        <v>Město Liběchov, Rumburská 53, 277 21 Liběchov</v>
      </c>
      <c r="G86" s="45"/>
      <c r="H86" s="45"/>
      <c r="I86" s="36" t="s">
        <v>37</v>
      </c>
      <c r="J86" s="41" t="str">
        <f>E23</f>
        <v xml:space="preserve">UNIT architekti s.r.o., Praha 6, 16634, Thákurova 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5.15" customHeight="1">
      <c r="A87" s="43"/>
      <c r="B87" s="44"/>
      <c r="C87" s="36" t="s">
        <v>35</v>
      </c>
      <c r="D87" s="45"/>
      <c r="E87" s="45"/>
      <c r="F87" s="31" t="str">
        <f>IF(E20="","",E20)</f>
        <v>Vyplň údaj</v>
      </c>
      <c r="G87" s="45"/>
      <c r="H87" s="45"/>
      <c r="I87" s="36" t="s">
        <v>40</v>
      </c>
      <c r="J87" s="41" t="str">
        <f>E26</f>
        <v xml:space="preserve">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0.32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11" customFormat="1" ht="29.28" customHeight="1">
      <c r="A89" s="191"/>
      <c r="B89" s="192"/>
      <c r="C89" s="193" t="s">
        <v>203</v>
      </c>
      <c r="D89" s="194" t="s">
        <v>63</v>
      </c>
      <c r="E89" s="194" t="s">
        <v>59</v>
      </c>
      <c r="F89" s="194" t="s">
        <v>60</v>
      </c>
      <c r="G89" s="194" t="s">
        <v>204</v>
      </c>
      <c r="H89" s="194" t="s">
        <v>205</v>
      </c>
      <c r="I89" s="194" t="s">
        <v>206</v>
      </c>
      <c r="J89" s="195" t="s">
        <v>195</v>
      </c>
      <c r="K89" s="196" t="s">
        <v>207</v>
      </c>
      <c r="L89" s="197"/>
      <c r="M89" s="97" t="s">
        <v>32</v>
      </c>
      <c r="N89" s="98" t="s">
        <v>48</v>
      </c>
      <c r="O89" s="98" t="s">
        <v>208</v>
      </c>
      <c r="P89" s="98" t="s">
        <v>209</v>
      </c>
      <c r="Q89" s="98" t="s">
        <v>210</v>
      </c>
      <c r="R89" s="98" t="s">
        <v>211</v>
      </c>
      <c r="S89" s="98" t="s">
        <v>212</v>
      </c>
      <c r="T89" s="99" t="s">
        <v>213</v>
      </c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</row>
    <row r="90" s="2" customFormat="1" ht="22.8" customHeight="1">
      <c r="A90" s="43"/>
      <c r="B90" s="44"/>
      <c r="C90" s="104" t="s">
        <v>214</v>
      </c>
      <c r="D90" s="45"/>
      <c r="E90" s="45"/>
      <c r="F90" s="45"/>
      <c r="G90" s="45"/>
      <c r="H90" s="45"/>
      <c r="I90" s="45"/>
      <c r="J90" s="198">
        <f>BK90</f>
        <v>0</v>
      </c>
      <c r="K90" s="45"/>
      <c r="L90" s="49"/>
      <c r="M90" s="100"/>
      <c r="N90" s="199"/>
      <c r="O90" s="101"/>
      <c r="P90" s="200">
        <f>P91</f>
        <v>0</v>
      </c>
      <c r="Q90" s="101"/>
      <c r="R90" s="200">
        <f>R91</f>
        <v>505.90675808500004</v>
      </c>
      <c r="S90" s="101"/>
      <c r="T90" s="201">
        <f>T91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T90" s="21" t="s">
        <v>77</v>
      </c>
      <c r="AU90" s="21" t="s">
        <v>196</v>
      </c>
      <c r="BK90" s="202">
        <f>BK91</f>
        <v>0</v>
      </c>
    </row>
    <row r="91" s="12" customFormat="1" ht="25.92" customHeight="1">
      <c r="A91" s="12"/>
      <c r="B91" s="203"/>
      <c r="C91" s="204"/>
      <c r="D91" s="205" t="s">
        <v>77</v>
      </c>
      <c r="E91" s="206" t="s">
        <v>215</v>
      </c>
      <c r="F91" s="206" t="s">
        <v>216</v>
      </c>
      <c r="G91" s="204"/>
      <c r="H91" s="204"/>
      <c r="I91" s="207"/>
      <c r="J91" s="208">
        <f>BK91</f>
        <v>0</v>
      </c>
      <c r="K91" s="204"/>
      <c r="L91" s="209"/>
      <c r="M91" s="210"/>
      <c r="N91" s="211"/>
      <c r="O91" s="211"/>
      <c r="P91" s="212">
        <f>P92+P156+P176+P219</f>
        <v>0</v>
      </c>
      <c r="Q91" s="211"/>
      <c r="R91" s="212">
        <f>R92+R156+R176+R219</f>
        <v>505.90675808500004</v>
      </c>
      <c r="S91" s="211"/>
      <c r="T91" s="213">
        <f>T92+T156+T176+T219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4" t="s">
        <v>85</v>
      </c>
      <c r="AT91" s="215" t="s">
        <v>77</v>
      </c>
      <c r="AU91" s="215" t="s">
        <v>78</v>
      </c>
      <c r="AY91" s="214" t="s">
        <v>217</v>
      </c>
      <c r="BK91" s="216">
        <f>BK92+BK156+BK176+BK219</f>
        <v>0</v>
      </c>
    </row>
    <row r="92" s="12" customFormat="1" ht="22.8" customHeight="1">
      <c r="A92" s="12"/>
      <c r="B92" s="203"/>
      <c r="C92" s="204"/>
      <c r="D92" s="205" t="s">
        <v>77</v>
      </c>
      <c r="E92" s="217" t="s">
        <v>85</v>
      </c>
      <c r="F92" s="217" t="s">
        <v>218</v>
      </c>
      <c r="G92" s="204"/>
      <c r="H92" s="204"/>
      <c r="I92" s="207"/>
      <c r="J92" s="218">
        <f>BK92</f>
        <v>0</v>
      </c>
      <c r="K92" s="204"/>
      <c r="L92" s="209"/>
      <c r="M92" s="210"/>
      <c r="N92" s="211"/>
      <c r="O92" s="211"/>
      <c r="P92" s="212">
        <f>SUM(P93:P155)</f>
        <v>0</v>
      </c>
      <c r="Q92" s="211"/>
      <c r="R92" s="212">
        <f>SUM(R93:R155)</f>
        <v>0</v>
      </c>
      <c r="S92" s="211"/>
      <c r="T92" s="213">
        <f>SUM(T93:T155)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85</v>
      </c>
      <c r="AY92" s="214" t="s">
        <v>217</v>
      </c>
      <c r="BK92" s="216">
        <f>SUM(BK93:BK155)</f>
        <v>0</v>
      </c>
    </row>
    <row r="93" s="2" customFormat="1" ht="21.75" customHeight="1">
      <c r="A93" s="43"/>
      <c r="B93" s="44"/>
      <c r="C93" s="219" t="s">
        <v>85</v>
      </c>
      <c r="D93" s="219" t="s">
        <v>219</v>
      </c>
      <c r="E93" s="220" t="s">
        <v>386</v>
      </c>
      <c r="F93" s="221" t="s">
        <v>387</v>
      </c>
      <c r="G93" s="222" t="s">
        <v>260</v>
      </c>
      <c r="H93" s="223">
        <v>157.26400000000001</v>
      </c>
      <c r="I93" s="224"/>
      <c r="J93" s="225">
        <f>ROUND(I93*H93,2)</f>
        <v>0</v>
      </c>
      <c r="K93" s="226"/>
      <c r="L93" s="49"/>
      <c r="M93" s="227" t="s">
        <v>32</v>
      </c>
      <c r="N93" s="228" t="s">
        <v>49</v>
      </c>
      <c r="O93" s="89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R93" s="231" t="s">
        <v>223</v>
      </c>
      <c r="AT93" s="231" t="s">
        <v>219</v>
      </c>
      <c r="AU93" s="231" t="s">
        <v>21</v>
      </c>
      <c r="AY93" s="21" t="s">
        <v>217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1" t="s">
        <v>85</v>
      </c>
      <c r="BK93" s="232">
        <f>ROUND(I93*H93,2)</f>
        <v>0</v>
      </c>
      <c r="BL93" s="21" t="s">
        <v>223</v>
      </c>
      <c r="BM93" s="231" t="s">
        <v>388</v>
      </c>
    </row>
    <row r="94" s="2" customFormat="1">
      <c r="A94" s="43"/>
      <c r="B94" s="44"/>
      <c r="C94" s="45"/>
      <c r="D94" s="233" t="s">
        <v>225</v>
      </c>
      <c r="E94" s="45"/>
      <c r="F94" s="234" t="s">
        <v>389</v>
      </c>
      <c r="G94" s="45"/>
      <c r="H94" s="45"/>
      <c r="I94" s="235"/>
      <c r="J94" s="45"/>
      <c r="K94" s="45"/>
      <c r="L94" s="49"/>
      <c r="M94" s="236"/>
      <c r="N94" s="237"/>
      <c r="O94" s="89"/>
      <c r="P94" s="89"/>
      <c r="Q94" s="89"/>
      <c r="R94" s="89"/>
      <c r="S94" s="89"/>
      <c r="T94" s="90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225</v>
      </c>
      <c r="AU94" s="21" t="s">
        <v>21</v>
      </c>
    </row>
    <row r="95" s="2" customFormat="1">
      <c r="A95" s="43"/>
      <c r="B95" s="44"/>
      <c r="C95" s="45"/>
      <c r="D95" s="238" t="s">
        <v>227</v>
      </c>
      <c r="E95" s="45"/>
      <c r="F95" s="239" t="s">
        <v>390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227</v>
      </c>
      <c r="AU95" s="21" t="s">
        <v>21</v>
      </c>
    </row>
    <row r="96" s="15" customFormat="1">
      <c r="A96" s="15"/>
      <c r="B96" s="267"/>
      <c r="C96" s="268"/>
      <c r="D96" s="233" t="s">
        <v>229</v>
      </c>
      <c r="E96" s="269" t="s">
        <v>32</v>
      </c>
      <c r="F96" s="270" t="s">
        <v>391</v>
      </c>
      <c r="G96" s="268"/>
      <c r="H96" s="269" t="s">
        <v>32</v>
      </c>
      <c r="I96" s="271"/>
      <c r="J96" s="268"/>
      <c r="K96" s="268"/>
      <c r="L96" s="272"/>
      <c r="M96" s="273"/>
      <c r="N96" s="274"/>
      <c r="O96" s="274"/>
      <c r="P96" s="274"/>
      <c r="Q96" s="274"/>
      <c r="R96" s="274"/>
      <c r="S96" s="274"/>
      <c r="T96" s="27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76" t="s">
        <v>229</v>
      </c>
      <c r="AU96" s="276" t="s">
        <v>21</v>
      </c>
      <c r="AV96" s="15" t="s">
        <v>85</v>
      </c>
      <c r="AW96" s="15" t="s">
        <v>39</v>
      </c>
      <c r="AX96" s="15" t="s">
        <v>78</v>
      </c>
      <c r="AY96" s="276" t="s">
        <v>217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392</v>
      </c>
      <c r="G97" s="241"/>
      <c r="H97" s="244">
        <v>216.346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78</v>
      </c>
      <c r="AY97" s="250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393</v>
      </c>
      <c r="G98" s="241"/>
      <c r="H98" s="244">
        <v>72.469999999999999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78</v>
      </c>
      <c r="AY98" s="250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394</v>
      </c>
      <c r="G99" s="241"/>
      <c r="H99" s="244">
        <v>-52.920000000000002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78</v>
      </c>
      <c r="AY99" s="250" t="s">
        <v>217</v>
      </c>
    </row>
    <row r="100" s="16" customFormat="1">
      <c r="A100" s="16"/>
      <c r="B100" s="277"/>
      <c r="C100" s="278"/>
      <c r="D100" s="233" t="s">
        <v>229</v>
      </c>
      <c r="E100" s="279" t="s">
        <v>32</v>
      </c>
      <c r="F100" s="280" t="s">
        <v>395</v>
      </c>
      <c r="G100" s="278"/>
      <c r="H100" s="281">
        <v>235.89599999999999</v>
      </c>
      <c r="I100" s="282"/>
      <c r="J100" s="278"/>
      <c r="K100" s="278"/>
      <c r="L100" s="283"/>
      <c r="M100" s="284"/>
      <c r="N100" s="285"/>
      <c r="O100" s="285"/>
      <c r="P100" s="285"/>
      <c r="Q100" s="285"/>
      <c r="R100" s="285"/>
      <c r="S100" s="285"/>
      <c r="T100" s="28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87" t="s">
        <v>229</v>
      </c>
      <c r="AU100" s="287" t="s">
        <v>21</v>
      </c>
      <c r="AV100" s="16" t="s">
        <v>129</v>
      </c>
      <c r="AW100" s="16" t="s">
        <v>39</v>
      </c>
      <c r="AX100" s="16" t="s">
        <v>78</v>
      </c>
      <c r="AY100" s="287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396</v>
      </c>
      <c r="G101" s="241"/>
      <c r="H101" s="244">
        <v>157.26400000000001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39</v>
      </c>
      <c r="AX101" s="13" t="s">
        <v>85</v>
      </c>
      <c r="AY101" s="250" t="s">
        <v>217</v>
      </c>
    </row>
    <row r="102" s="2" customFormat="1" ht="24.15" customHeight="1">
      <c r="A102" s="43"/>
      <c r="B102" s="44"/>
      <c r="C102" s="219" t="s">
        <v>21</v>
      </c>
      <c r="D102" s="219" t="s">
        <v>219</v>
      </c>
      <c r="E102" s="220" t="s">
        <v>397</v>
      </c>
      <c r="F102" s="221" t="s">
        <v>398</v>
      </c>
      <c r="G102" s="222" t="s">
        <v>260</v>
      </c>
      <c r="H102" s="223">
        <v>78.632000000000005</v>
      </c>
      <c r="I102" s="224"/>
      <c r="J102" s="225">
        <f>ROUND(I102*H102,2)</f>
        <v>0</v>
      </c>
      <c r="K102" s="226"/>
      <c r="L102" s="49"/>
      <c r="M102" s="227" t="s">
        <v>32</v>
      </c>
      <c r="N102" s="228" t="s">
        <v>49</v>
      </c>
      <c r="O102" s="89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223</v>
      </c>
      <c r="AT102" s="231" t="s">
        <v>219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223</v>
      </c>
      <c r="BM102" s="231" t="s">
        <v>399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400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2" customFormat="1">
      <c r="A104" s="43"/>
      <c r="B104" s="44"/>
      <c r="C104" s="45"/>
      <c r="D104" s="238" t="s">
        <v>227</v>
      </c>
      <c r="E104" s="45"/>
      <c r="F104" s="239" t="s">
        <v>401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227</v>
      </c>
      <c r="AU104" s="21" t="s">
        <v>21</v>
      </c>
    </row>
    <row r="105" s="15" customFormat="1">
      <c r="A105" s="15"/>
      <c r="B105" s="267"/>
      <c r="C105" s="268"/>
      <c r="D105" s="233" t="s">
        <v>229</v>
      </c>
      <c r="E105" s="269" t="s">
        <v>32</v>
      </c>
      <c r="F105" s="270" t="s">
        <v>402</v>
      </c>
      <c r="G105" s="268"/>
      <c r="H105" s="269" t="s">
        <v>32</v>
      </c>
      <c r="I105" s="271"/>
      <c r="J105" s="268"/>
      <c r="K105" s="268"/>
      <c r="L105" s="272"/>
      <c r="M105" s="273"/>
      <c r="N105" s="274"/>
      <c r="O105" s="274"/>
      <c r="P105" s="274"/>
      <c r="Q105" s="274"/>
      <c r="R105" s="274"/>
      <c r="S105" s="274"/>
      <c r="T105" s="27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76" t="s">
        <v>229</v>
      </c>
      <c r="AU105" s="276" t="s">
        <v>21</v>
      </c>
      <c r="AV105" s="15" t="s">
        <v>85</v>
      </c>
      <c r="AW105" s="15" t="s">
        <v>39</v>
      </c>
      <c r="AX105" s="15" t="s">
        <v>78</v>
      </c>
      <c r="AY105" s="276" t="s">
        <v>217</v>
      </c>
    </row>
    <row r="106" s="13" customFormat="1">
      <c r="A106" s="13"/>
      <c r="B106" s="240"/>
      <c r="C106" s="241"/>
      <c r="D106" s="233" t="s">
        <v>229</v>
      </c>
      <c r="E106" s="242" t="s">
        <v>32</v>
      </c>
      <c r="F106" s="243" t="s">
        <v>392</v>
      </c>
      <c r="G106" s="241"/>
      <c r="H106" s="244">
        <v>216.346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39</v>
      </c>
      <c r="AX106" s="13" t="s">
        <v>78</v>
      </c>
      <c r="AY106" s="250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393</v>
      </c>
      <c r="G107" s="241"/>
      <c r="H107" s="244">
        <v>72.469999999999999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394</v>
      </c>
      <c r="G108" s="241"/>
      <c r="H108" s="244">
        <v>-52.920000000000002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78</v>
      </c>
      <c r="AY108" s="250" t="s">
        <v>217</v>
      </c>
    </row>
    <row r="109" s="16" customFormat="1">
      <c r="A109" s="16"/>
      <c r="B109" s="277"/>
      <c r="C109" s="278"/>
      <c r="D109" s="233" t="s">
        <v>229</v>
      </c>
      <c r="E109" s="279" t="s">
        <v>32</v>
      </c>
      <c r="F109" s="280" t="s">
        <v>395</v>
      </c>
      <c r="G109" s="278"/>
      <c r="H109" s="281">
        <v>235.89599999999999</v>
      </c>
      <c r="I109" s="282"/>
      <c r="J109" s="278"/>
      <c r="K109" s="278"/>
      <c r="L109" s="283"/>
      <c r="M109" s="284"/>
      <c r="N109" s="285"/>
      <c r="O109" s="285"/>
      <c r="P109" s="285"/>
      <c r="Q109" s="285"/>
      <c r="R109" s="285"/>
      <c r="S109" s="285"/>
      <c r="T109" s="28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T109" s="287" t="s">
        <v>229</v>
      </c>
      <c r="AU109" s="287" t="s">
        <v>21</v>
      </c>
      <c r="AV109" s="16" t="s">
        <v>129</v>
      </c>
      <c r="AW109" s="16" t="s">
        <v>39</v>
      </c>
      <c r="AX109" s="16" t="s">
        <v>78</v>
      </c>
      <c r="AY109" s="287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403</v>
      </c>
      <c r="G110" s="241"/>
      <c r="H110" s="244">
        <v>78.632000000000005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85</v>
      </c>
      <c r="AY110" s="250" t="s">
        <v>217</v>
      </c>
    </row>
    <row r="111" s="2" customFormat="1" ht="21.75" customHeight="1">
      <c r="A111" s="43"/>
      <c r="B111" s="44"/>
      <c r="C111" s="219" t="s">
        <v>129</v>
      </c>
      <c r="D111" s="219" t="s">
        <v>219</v>
      </c>
      <c r="E111" s="220" t="s">
        <v>404</v>
      </c>
      <c r="F111" s="221" t="s">
        <v>405</v>
      </c>
      <c r="G111" s="222" t="s">
        <v>260</v>
      </c>
      <c r="H111" s="223">
        <v>13.199999999999999</v>
      </c>
      <c r="I111" s="224"/>
      <c r="J111" s="225">
        <f>ROUND(I111*H111,2)</f>
        <v>0</v>
      </c>
      <c r="K111" s="226"/>
      <c r="L111" s="49"/>
      <c r="M111" s="227" t="s">
        <v>32</v>
      </c>
      <c r="N111" s="22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223</v>
      </c>
      <c r="AT111" s="231" t="s">
        <v>219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406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407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2" customFormat="1">
      <c r="A113" s="43"/>
      <c r="B113" s="44"/>
      <c r="C113" s="45"/>
      <c r="D113" s="238" t="s">
        <v>227</v>
      </c>
      <c r="E113" s="45"/>
      <c r="F113" s="239" t="s">
        <v>408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227</v>
      </c>
      <c r="AU113" s="21" t="s">
        <v>21</v>
      </c>
    </row>
    <row r="114" s="15" customFormat="1">
      <c r="A114" s="15"/>
      <c r="B114" s="267"/>
      <c r="C114" s="268"/>
      <c r="D114" s="233" t="s">
        <v>229</v>
      </c>
      <c r="E114" s="269" t="s">
        <v>32</v>
      </c>
      <c r="F114" s="270" t="s">
        <v>409</v>
      </c>
      <c r="G114" s="268"/>
      <c r="H114" s="269" t="s">
        <v>32</v>
      </c>
      <c r="I114" s="271"/>
      <c r="J114" s="268"/>
      <c r="K114" s="268"/>
      <c r="L114" s="272"/>
      <c r="M114" s="273"/>
      <c r="N114" s="274"/>
      <c r="O114" s="274"/>
      <c r="P114" s="274"/>
      <c r="Q114" s="274"/>
      <c r="R114" s="274"/>
      <c r="S114" s="274"/>
      <c r="T114" s="27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76" t="s">
        <v>229</v>
      </c>
      <c r="AU114" s="276" t="s">
        <v>21</v>
      </c>
      <c r="AV114" s="15" t="s">
        <v>85</v>
      </c>
      <c r="AW114" s="15" t="s">
        <v>39</v>
      </c>
      <c r="AX114" s="15" t="s">
        <v>78</v>
      </c>
      <c r="AY114" s="276" t="s">
        <v>217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410</v>
      </c>
      <c r="G115" s="241"/>
      <c r="H115" s="244">
        <v>13.199999999999999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21.75" customHeight="1">
      <c r="A116" s="43"/>
      <c r="B116" s="44"/>
      <c r="C116" s="219" t="s">
        <v>223</v>
      </c>
      <c r="D116" s="219" t="s">
        <v>219</v>
      </c>
      <c r="E116" s="220" t="s">
        <v>411</v>
      </c>
      <c r="F116" s="221" t="s">
        <v>412</v>
      </c>
      <c r="G116" s="222" t="s">
        <v>260</v>
      </c>
      <c r="H116" s="223">
        <v>192.54400000000001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223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223</v>
      </c>
      <c r="BM116" s="231" t="s">
        <v>413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414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2" customFormat="1">
      <c r="A118" s="43"/>
      <c r="B118" s="44"/>
      <c r="C118" s="45"/>
      <c r="D118" s="238" t="s">
        <v>227</v>
      </c>
      <c r="E118" s="45"/>
      <c r="F118" s="239" t="s">
        <v>415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227</v>
      </c>
      <c r="AU118" s="21" t="s">
        <v>21</v>
      </c>
    </row>
    <row r="119" s="13" customFormat="1">
      <c r="A119" s="13"/>
      <c r="B119" s="240"/>
      <c r="C119" s="241"/>
      <c r="D119" s="233" t="s">
        <v>229</v>
      </c>
      <c r="E119" s="242" t="s">
        <v>32</v>
      </c>
      <c r="F119" s="243" t="s">
        <v>416</v>
      </c>
      <c r="G119" s="241"/>
      <c r="H119" s="244">
        <v>192.54400000000001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21</v>
      </c>
      <c r="AV119" s="13" t="s">
        <v>21</v>
      </c>
      <c r="AW119" s="13" t="s">
        <v>39</v>
      </c>
      <c r="AX119" s="13" t="s">
        <v>85</v>
      </c>
      <c r="AY119" s="250" t="s">
        <v>217</v>
      </c>
    </row>
    <row r="120" s="2" customFormat="1" ht="24.15" customHeight="1">
      <c r="A120" s="43"/>
      <c r="B120" s="44"/>
      <c r="C120" s="219" t="s">
        <v>250</v>
      </c>
      <c r="D120" s="219" t="s">
        <v>219</v>
      </c>
      <c r="E120" s="220" t="s">
        <v>417</v>
      </c>
      <c r="F120" s="221" t="s">
        <v>418</v>
      </c>
      <c r="G120" s="222" t="s">
        <v>260</v>
      </c>
      <c r="H120" s="223">
        <v>962.72000000000003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419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420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2" customFormat="1">
      <c r="A122" s="43"/>
      <c r="B122" s="44"/>
      <c r="C122" s="45"/>
      <c r="D122" s="238" t="s">
        <v>227</v>
      </c>
      <c r="E122" s="45"/>
      <c r="F122" s="239" t="s">
        <v>421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227</v>
      </c>
      <c r="AU122" s="21" t="s">
        <v>21</v>
      </c>
    </row>
    <row r="123" s="13" customFormat="1">
      <c r="A123" s="13"/>
      <c r="B123" s="240"/>
      <c r="C123" s="241"/>
      <c r="D123" s="233" t="s">
        <v>229</v>
      </c>
      <c r="E123" s="242" t="s">
        <v>32</v>
      </c>
      <c r="F123" s="243" t="s">
        <v>422</v>
      </c>
      <c r="G123" s="241"/>
      <c r="H123" s="244">
        <v>192.54400000000001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39</v>
      </c>
      <c r="AX123" s="13" t="s">
        <v>85</v>
      </c>
      <c r="AY123" s="250" t="s">
        <v>217</v>
      </c>
    </row>
    <row r="124" s="13" customFormat="1">
      <c r="A124" s="13"/>
      <c r="B124" s="240"/>
      <c r="C124" s="241"/>
      <c r="D124" s="233" t="s">
        <v>229</v>
      </c>
      <c r="E124" s="241"/>
      <c r="F124" s="243" t="s">
        <v>423</v>
      </c>
      <c r="G124" s="241"/>
      <c r="H124" s="244">
        <v>962.72000000000003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4</v>
      </c>
      <c r="AX124" s="13" t="s">
        <v>85</v>
      </c>
      <c r="AY124" s="250" t="s">
        <v>217</v>
      </c>
    </row>
    <row r="125" s="2" customFormat="1" ht="21.75" customHeight="1">
      <c r="A125" s="43"/>
      <c r="B125" s="44"/>
      <c r="C125" s="219" t="s">
        <v>257</v>
      </c>
      <c r="D125" s="219" t="s">
        <v>219</v>
      </c>
      <c r="E125" s="220" t="s">
        <v>424</v>
      </c>
      <c r="F125" s="221" t="s">
        <v>425</v>
      </c>
      <c r="G125" s="222" t="s">
        <v>260</v>
      </c>
      <c r="H125" s="223">
        <v>109.47199999999999</v>
      </c>
      <c r="I125" s="224"/>
      <c r="J125" s="225">
        <f>ROUND(I125*H125,2)</f>
        <v>0</v>
      </c>
      <c r="K125" s="226"/>
      <c r="L125" s="49"/>
      <c r="M125" s="227" t="s">
        <v>32</v>
      </c>
      <c r="N125" s="228" t="s">
        <v>49</v>
      </c>
      <c r="O125" s="89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R125" s="231" t="s">
        <v>223</v>
      </c>
      <c r="AT125" s="231" t="s">
        <v>219</v>
      </c>
      <c r="AU125" s="231" t="s">
        <v>21</v>
      </c>
      <c r="AY125" s="21" t="s">
        <v>217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1" t="s">
        <v>85</v>
      </c>
      <c r="BK125" s="232">
        <f>ROUND(I125*H125,2)</f>
        <v>0</v>
      </c>
      <c r="BL125" s="21" t="s">
        <v>223</v>
      </c>
      <c r="BM125" s="231" t="s">
        <v>426</v>
      </c>
    </row>
    <row r="126" s="2" customFormat="1">
      <c r="A126" s="43"/>
      <c r="B126" s="44"/>
      <c r="C126" s="45"/>
      <c r="D126" s="233" t="s">
        <v>225</v>
      </c>
      <c r="E126" s="45"/>
      <c r="F126" s="234" t="s">
        <v>427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225</v>
      </c>
      <c r="AU126" s="21" t="s">
        <v>21</v>
      </c>
    </row>
    <row r="127" s="2" customFormat="1">
      <c r="A127" s="43"/>
      <c r="B127" s="44"/>
      <c r="C127" s="45"/>
      <c r="D127" s="238" t="s">
        <v>227</v>
      </c>
      <c r="E127" s="45"/>
      <c r="F127" s="239" t="s">
        <v>428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227</v>
      </c>
      <c r="AU127" s="21" t="s">
        <v>21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429</v>
      </c>
      <c r="G128" s="241"/>
      <c r="H128" s="244">
        <v>109.47199999999999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85</v>
      </c>
      <c r="AY128" s="250" t="s">
        <v>217</v>
      </c>
    </row>
    <row r="129" s="2" customFormat="1" ht="24.15" customHeight="1">
      <c r="A129" s="43"/>
      <c r="B129" s="44"/>
      <c r="C129" s="219" t="s">
        <v>263</v>
      </c>
      <c r="D129" s="219" t="s">
        <v>219</v>
      </c>
      <c r="E129" s="220" t="s">
        <v>430</v>
      </c>
      <c r="F129" s="221" t="s">
        <v>431</v>
      </c>
      <c r="G129" s="222" t="s">
        <v>260</v>
      </c>
      <c r="H129" s="223">
        <v>547.36000000000001</v>
      </c>
      <c r="I129" s="224"/>
      <c r="J129" s="225">
        <f>ROUND(I129*H129,2)</f>
        <v>0</v>
      </c>
      <c r="K129" s="226"/>
      <c r="L129" s="49"/>
      <c r="M129" s="227" t="s">
        <v>32</v>
      </c>
      <c r="N129" s="228" t="s">
        <v>49</v>
      </c>
      <c r="O129" s="89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223</v>
      </c>
      <c r="AT129" s="231" t="s">
        <v>219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223</v>
      </c>
      <c r="BM129" s="231" t="s">
        <v>432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433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>
      <c r="A131" s="43"/>
      <c r="B131" s="44"/>
      <c r="C131" s="45"/>
      <c r="D131" s="238" t="s">
        <v>227</v>
      </c>
      <c r="E131" s="45"/>
      <c r="F131" s="239" t="s">
        <v>434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227</v>
      </c>
      <c r="AU131" s="21" t="s">
        <v>21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435</v>
      </c>
      <c r="G132" s="241"/>
      <c r="H132" s="244">
        <v>109.47199999999999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85</v>
      </c>
      <c r="AY132" s="250" t="s">
        <v>217</v>
      </c>
    </row>
    <row r="133" s="13" customFormat="1">
      <c r="A133" s="13"/>
      <c r="B133" s="240"/>
      <c r="C133" s="241"/>
      <c r="D133" s="233" t="s">
        <v>229</v>
      </c>
      <c r="E133" s="241"/>
      <c r="F133" s="243" t="s">
        <v>436</v>
      </c>
      <c r="G133" s="241"/>
      <c r="H133" s="244">
        <v>547.36000000000001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4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269</v>
      </c>
      <c r="D134" s="219" t="s">
        <v>219</v>
      </c>
      <c r="E134" s="220" t="s">
        <v>437</v>
      </c>
      <c r="F134" s="221" t="s">
        <v>340</v>
      </c>
      <c r="G134" s="222" t="s">
        <v>293</v>
      </c>
      <c r="H134" s="223">
        <v>154.02799999999999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438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342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439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440</v>
      </c>
      <c r="G137" s="241"/>
      <c r="H137" s="244">
        <v>513.42700000000002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78</v>
      </c>
      <c r="AY137" s="250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441</v>
      </c>
      <c r="G138" s="241"/>
      <c r="H138" s="244">
        <v>154.02799999999999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85</v>
      </c>
      <c r="AY138" s="250" t="s">
        <v>217</v>
      </c>
    </row>
    <row r="139" s="2" customFormat="1" ht="16.5" customHeight="1">
      <c r="A139" s="43"/>
      <c r="B139" s="44"/>
      <c r="C139" s="219" t="s">
        <v>275</v>
      </c>
      <c r="D139" s="219" t="s">
        <v>219</v>
      </c>
      <c r="E139" s="220" t="s">
        <v>442</v>
      </c>
      <c r="F139" s="221" t="s">
        <v>443</v>
      </c>
      <c r="G139" s="222" t="s">
        <v>293</v>
      </c>
      <c r="H139" s="223">
        <v>359.399</v>
      </c>
      <c r="I139" s="224"/>
      <c r="J139" s="225">
        <f>ROUND(I139*H139,2)</f>
        <v>0</v>
      </c>
      <c r="K139" s="226"/>
      <c r="L139" s="49"/>
      <c r="M139" s="227" t="s">
        <v>32</v>
      </c>
      <c r="N139" s="228" t="s">
        <v>49</v>
      </c>
      <c r="O139" s="89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223</v>
      </c>
      <c r="AT139" s="231" t="s">
        <v>219</v>
      </c>
      <c r="AU139" s="231" t="s">
        <v>21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223</v>
      </c>
      <c r="BM139" s="231" t="s">
        <v>444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349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21</v>
      </c>
    </row>
    <row r="141" s="2" customFormat="1">
      <c r="A141" s="43"/>
      <c r="B141" s="44"/>
      <c r="C141" s="45"/>
      <c r="D141" s="238" t="s">
        <v>227</v>
      </c>
      <c r="E141" s="45"/>
      <c r="F141" s="239" t="s">
        <v>445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227</v>
      </c>
      <c r="AU141" s="21" t="s">
        <v>21</v>
      </c>
    </row>
    <row r="142" s="13" customFormat="1">
      <c r="A142" s="13"/>
      <c r="B142" s="240"/>
      <c r="C142" s="241"/>
      <c r="D142" s="233" t="s">
        <v>229</v>
      </c>
      <c r="E142" s="242" t="s">
        <v>32</v>
      </c>
      <c r="F142" s="243" t="s">
        <v>440</v>
      </c>
      <c r="G142" s="241"/>
      <c r="H142" s="244">
        <v>513.42700000000002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229</v>
      </c>
      <c r="AU142" s="250" t="s">
        <v>21</v>
      </c>
      <c r="AV142" s="13" t="s">
        <v>21</v>
      </c>
      <c r="AW142" s="13" t="s">
        <v>39</v>
      </c>
      <c r="AX142" s="13" t="s">
        <v>78</v>
      </c>
      <c r="AY142" s="250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446</v>
      </c>
      <c r="G143" s="241"/>
      <c r="H143" s="244">
        <v>359.399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85</v>
      </c>
      <c r="AY143" s="250" t="s">
        <v>217</v>
      </c>
    </row>
    <row r="144" s="2" customFormat="1" ht="16.5" customHeight="1">
      <c r="A144" s="43"/>
      <c r="B144" s="44"/>
      <c r="C144" s="219" t="s">
        <v>282</v>
      </c>
      <c r="D144" s="219" t="s">
        <v>219</v>
      </c>
      <c r="E144" s="220" t="s">
        <v>447</v>
      </c>
      <c r="F144" s="221" t="s">
        <v>448</v>
      </c>
      <c r="G144" s="222" t="s">
        <v>222</v>
      </c>
      <c r="H144" s="223">
        <v>412.08699999999999</v>
      </c>
      <c r="I144" s="224"/>
      <c r="J144" s="225">
        <f>ROUND(I144*H144,2)</f>
        <v>0</v>
      </c>
      <c r="K144" s="226"/>
      <c r="L144" s="49"/>
      <c r="M144" s="227" t="s">
        <v>32</v>
      </c>
      <c r="N144" s="228" t="s">
        <v>49</v>
      </c>
      <c r="O144" s="89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R144" s="231" t="s">
        <v>223</v>
      </c>
      <c r="AT144" s="231" t="s">
        <v>219</v>
      </c>
      <c r="AU144" s="231" t="s">
        <v>21</v>
      </c>
      <c r="AY144" s="21" t="s">
        <v>217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1" t="s">
        <v>85</v>
      </c>
      <c r="BK144" s="232">
        <f>ROUND(I144*H144,2)</f>
        <v>0</v>
      </c>
      <c r="BL144" s="21" t="s">
        <v>223</v>
      </c>
      <c r="BM144" s="231" t="s">
        <v>449</v>
      </c>
    </row>
    <row r="145" s="2" customFormat="1">
      <c r="A145" s="43"/>
      <c r="B145" s="44"/>
      <c r="C145" s="45"/>
      <c r="D145" s="233" t="s">
        <v>225</v>
      </c>
      <c r="E145" s="45"/>
      <c r="F145" s="234" t="s">
        <v>450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225</v>
      </c>
      <c r="AU145" s="21" t="s">
        <v>21</v>
      </c>
    </row>
    <row r="146" s="2" customFormat="1">
      <c r="A146" s="43"/>
      <c r="B146" s="44"/>
      <c r="C146" s="45"/>
      <c r="D146" s="238" t="s">
        <v>227</v>
      </c>
      <c r="E146" s="45"/>
      <c r="F146" s="239" t="s">
        <v>451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227</v>
      </c>
      <c r="AU146" s="21" t="s">
        <v>21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452</v>
      </c>
      <c r="G147" s="241"/>
      <c r="H147" s="244">
        <v>412.08699999999999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85</v>
      </c>
      <c r="AY147" s="250" t="s">
        <v>217</v>
      </c>
    </row>
    <row r="148" s="2" customFormat="1" ht="16.5" customHeight="1">
      <c r="A148" s="43"/>
      <c r="B148" s="44"/>
      <c r="C148" s="219" t="s">
        <v>290</v>
      </c>
      <c r="D148" s="219" t="s">
        <v>219</v>
      </c>
      <c r="E148" s="220" t="s">
        <v>453</v>
      </c>
      <c r="F148" s="221" t="s">
        <v>454</v>
      </c>
      <c r="G148" s="222" t="s">
        <v>222</v>
      </c>
      <c r="H148" s="223">
        <v>206.04300000000001</v>
      </c>
      <c r="I148" s="224"/>
      <c r="J148" s="225">
        <f>ROUND(I148*H148,2)</f>
        <v>0</v>
      </c>
      <c r="K148" s="226"/>
      <c r="L148" s="49"/>
      <c r="M148" s="227" t="s">
        <v>32</v>
      </c>
      <c r="N148" s="228" t="s">
        <v>49</v>
      </c>
      <c r="O148" s="89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R148" s="231" t="s">
        <v>223</v>
      </c>
      <c r="AT148" s="231" t="s">
        <v>219</v>
      </c>
      <c r="AU148" s="231" t="s">
        <v>21</v>
      </c>
      <c r="AY148" s="21" t="s">
        <v>217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1" t="s">
        <v>85</v>
      </c>
      <c r="BK148" s="232">
        <f>ROUND(I148*H148,2)</f>
        <v>0</v>
      </c>
      <c r="BL148" s="21" t="s">
        <v>223</v>
      </c>
      <c r="BM148" s="231" t="s">
        <v>455</v>
      </c>
    </row>
    <row r="149" s="2" customFormat="1">
      <c r="A149" s="43"/>
      <c r="B149" s="44"/>
      <c r="C149" s="45"/>
      <c r="D149" s="233" t="s">
        <v>225</v>
      </c>
      <c r="E149" s="45"/>
      <c r="F149" s="234" t="s">
        <v>456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225</v>
      </c>
      <c r="AU149" s="21" t="s">
        <v>21</v>
      </c>
    </row>
    <row r="150" s="2" customFormat="1">
      <c r="A150" s="43"/>
      <c r="B150" s="44"/>
      <c r="C150" s="45"/>
      <c r="D150" s="238" t="s">
        <v>227</v>
      </c>
      <c r="E150" s="45"/>
      <c r="F150" s="239" t="s">
        <v>457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227</v>
      </c>
      <c r="AU150" s="21" t="s">
        <v>21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458</v>
      </c>
      <c r="G151" s="241"/>
      <c r="H151" s="244">
        <v>206.04300000000001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85</v>
      </c>
      <c r="AY151" s="250" t="s">
        <v>217</v>
      </c>
    </row>
    <row r="152" s="2" customFormat="1" ht="24.15" customHeight="1">
      <c r="A152" s="43"/>
      <c r="B152" s="44"/>
      <c r="C152" s="219" t="s">
        <v>297</v>
      </c>
      <c r="D152" s="219" t="s">
        <v>219</v>
      </c>
      <c r="E152" s="220" t="s">
        <v>459</v>
      </c>
      <c r="F152" s="221" t="s">
        <v>460</v>
      </c>
      <c r="G152" s="222" t="s">
        <v>222</v>
      </c>
      <c r="H152" s="223">
        <v>151.19999999999999</v>
      </c>
      <c r="I152" s="224"/>
      <c r="J152" s="225">
        <f>ROUND(I152*H152,2)</f>
        <v>0</v>
      </c>
      <c r="K152" s="226"/>
      <c r="L152" s="49"/>
      <c r="M152" s="227" t="s">
        <v>32</v>
      </c>
      <c r="N152" s="228" t="s">
        <v>49</v>
      </c>
      <c r="O152" s="89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223</v>
      </c>
      <c r="AT152" s="231" t="s">
        <v>219</v>
      </c>
      <c r="AU152" s="231" t="s">
        <v>21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223</v>
      </c>
      <c r="BM152" s="231" t="s">
        <v>461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462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21</v>
      </c>
    </row>
    <row r="154" s="2" customFormat="1">
      <c r="A154" s="43"/>
      <c r="B154" s="44"/>
      <c r="C154" s="45"/>
      <c r="D154" s="238" t="s">
        <v>227</v>
      </c>
      <c r="E154" s="45"/>
      <c r="F154" s="239" t="s">
        <v>463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227</v>
      </c>
      <c r="AU154" s="21" t="s">
        <v>21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464</v>
      </c>
      <c r="G155" s="241"/>
      <c r="H155" s="244">
        <v>151.19999999999999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85</v>
      </c>
      <c r="AY155" s="250" t="s">
        <v>217</v>
      </c>
    </row>
    <row r="156" s="12" customFormat="1" ht="22.8" customHeight="1">
      <c r="A156" s="12"/>
      <c r="B156" s="203"/>
      <c r="C156" s="204"/>
      <c r="D156" s="205" t="s">
        <v>77</v>
      </c>
      <c r="E156" s="217" t="s">
        <v>21</v>
      </c>
      <c r="F156" s="217" t="s">
        <v>465</v>
      </c>
      <c r="G156" s="204"/>
      <c r="H156" s="204"/>
      <c r="I156" s="207"/>
      <c r="J156" s="218">
        <f>BK156</f>
        <v>0</v>
      </c>
      <c r="K156" s="204"/>
      <c r="L156" s="209"/>
      <c r="M156" s="210"/>
      <c r="N156" s="211"/>
      <c r="O156" s="211"/>
      <c r="P156" s="212">
        <f>SUM(P157:P175)</f>
        <v>0</v>
      </c>
      <c r="Q156" s="211"/>
      <c r="R156" s="212">
        <f>SUM(R157:R175)</f>
        <v>37.738803709999999</v>
      </c>
      <c r="S156" s="211"/>
      <c r="T156" s="213">
        <f>SUM(T157:T175)</f>
        <v>0</v>
      </c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R156" s="214" t="s">
        <v>85</v>
      </c>
      <c r="AT156" s="215" t="s">
        <v>77</v>
      </c>
      <c r="AU156" s="215" t="s">
        <v>85</v>
      </c>
      <c r="AY156" s="214" t="s">
        <v>217</v>
      </c>
      <c r="BK156" s="216">
        <f>SUM(BK157:BK175)</f>
        <v>0</v>
      </c>
    </row>
    <row r="157" s="2" customFormat="1" ht="16.5" customHeight="1">
      <c r="A157" s="43"/>
      <c r="B157" s="44"/>
      <c r="C157" s="219" t="s">
        <v>304</v>
      </c>
      <c r="D157" s="219" t="s">
        <v>219</v>
      </c>
      <c r="E157" s="220" t="s">
        <v>466</v>
      </c>
      <c r="F157" s="221" t="s">
        <v>467</v>
      </c>
      <c r="G157" s="222" t="s">
        <v>222</v>
      </c>
      <c r="H157" s="223">
        <v>64.763000000000005</v>
      </c>
      <c r="I157" s="224"/>
      <c r="J157" s="225">
        <f>ROUND(I157*H157,2)</f>
        <v>0</v>
      </c>
      <c r="K157" s="226"/>
      <c r="L157" s="49"/>
      <c r="M157" s="227" t="s">
        <v>32</v>
      </c>
      <c r="N157" s="228" t="s">
        <v>49</v>
      </c>
      <c r="O157" s="89"/>
      <c r="P157" s="229">
        <f>O157*H157</f>
        <v>0</v>
      </c>
      <c r="Q157" s="229">
        <v>0.00017000000000000001</v>
      </c>
      <c r="R157" s="229">
        <f>Q157*H157</f>
        <v>0.011009710000000002</v>
      </c>
      <c r="S157" s="229">
        <v>0</v>
      </c>
      <c r="T157" s="230">
        <f>S157*H157</f>
        <v>0</v>
      </c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R157" s="231" t="s">
        <v>223</v>
      </c>
      <c r="AT157" s="231" t="s">
        <v>219</v>
      </c>
      <c r="AU157" s="231" t="s">
        <v>21</v>
      </c>
      <c r="AY157" s="21" t="s">
        <v>217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1" t="s">
        <v>85</v>
      </c>
      <c r="BK157" s="232">
        <f>ROUND(I157*H157,2)</f>
        <v>0</v>
      </c>
      <c r="BL157" s="21" t="s">
        <v>223</v>
      </c>
      <c r="BM157" s="231" t="s">
        <v>468</v>
      </c>
    </row>
    <row r="158" s="2" customFormat="1">
      <c r="A158" s="43"/>
      <c r="B158" s="44"/>
      <c r="C158" s="45"/>
      <c r="D158" s="233" t="s">
        <v>225</v>
      </c>
      <c r="E158" s="45"/>
      <c r="F158" s="234" t="s">
        <v>469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225</v>
      </c>
      <c r="AU158" s="21" t="s">
        <v>21</v>
      </c>
    </row>
    <row r="159" s="2" customFormat="1">
      <c r="A159" s="43"/>
      <c r="B159" s="44"/>
      <c r="C159" s="45"/>
      <c r="D159" s="238" t="s">
        <v>227</v>
      </c>
      <c r="E159" s="45"/>
      <c r="F159" s="239" t="s">
        <v>470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227</v>
      </c>
      <c r="AU159" s="21" t="s">
        <v>21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471</v>
      </c>
      <c r="G160" s="241"/>
      <c r="H160" s="244">
        <v>110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78</v>
      </c>
      <c r="AY160" s="250" t="s">
        <v>217</v>
      </c>
    </row>
    <row r="161" s="13" customFormat="1">
      <c r="A161" s="13"/>
      <c r="B161" s="240"/>
      <c r="C161" s="241"/>
      <c r="D161" s="233" t="s">
        <v>229</v>
      </c>
      <c r="E161" s="242" t="s">
        <v>32</v>
      </c>
      <c r="F161" s="243" t="s">
        <v>472</v>
      </c>
      <c r="G161" s="241"/>
      <c r="H161" s="244">
        <v>64.763000000000005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0" t="s">
        <v>229</v>
      </c>
      <c r="AU161" s="250" t="s">
        <v>21</v>
      </c>
      <c r="AV161" s="13" t="s">
        <v>21</v>
      </c>
      <c r="AW161" s="13" t="s">
        <v>39</v>
      </c>
      <c r="AX161" s="13" t="s">
        <v>85</v>
      </c>
      <c r="AY161" s="250" t="s">
        <v>217</v>
      </c>
    </row>
    <row r="162" s="2" customFormat="1" ht="16.5" customHeight="1">
      <c r="A162" s="43"/>
      <c r="B162" s="44"/>
      <c r="C162" s="288" t="s">
        <v>311</v>
      </c>
      <c r="D162" s="288" t="s">
        <v>473</v>
      </c>
      <c r="E162" s="289" t="s">
        <v>474</v>
      </c>
      <c r="F162" s="290" t="s">
        <v>475</v>
      </c>
      <c r="G162" s="291" t="s">
        <v>222</v>
      </c>
      <c r="H162" s="292">
        <v>76.712000000000003</v>
      </c>
      <c r="I162" s="293"/>
      <c r="J162" s="294">
        <f>ROUND(I162*H162,2)</f>
        <v>0</v>
      </c>
      <c r="K162" s="295"/>
      <c r="L162" s="296"/>
      <c r="M162" s="297" t="s">
        <v>32</v>
      </c>
      <c r="N162" s="298" t="s">
        <v>49</v>
      </c>
      <c r="O162" s="89"/>
      <c r="P162" s="229">
        <f>O162*H162</f>
        <v>0</v>
      </c>
      <c r="Q162" s="229">
        <v>0.00025000000000000001</v>
      </c>
      <c r="R162" s="229">
        <f>Q162*H162</f>
        <v>0.019178000000000001</v>
      </c>
      <c r="S162" s="229">
        <v>0</v>
      </c>
      <c r="T162" s="230">
        <f>S162*H162</f>
        <v>0</v>
      </c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R162" s="231" t="s">
        <v>269</v>
      </c>
      <c r="AT162" s="231" t="s">
        <v>473</v>
      </c>
      <c r="AU162" s="231" t="s">
        <v>21</v>
      </c>
      <c r="AY162" s="21" t="s">
        <v>217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1" t="s">
        <v>85</v>
      </c>
      <c r="BK162" s="232">
        <f>ROUND(I162*H162,2)</f>
        <v>0</v>
      </c>
      <c r="BL162" s="21" t="s">
        <v>223</v>
      </c>
      <c r="BM162" s="231" t="s">
        <v>476</v>
      </c>
    </row>
    <row r="163" s="2" customFormat="1">
      <c r="A163" s="43"/>
      <c r="B163" s="44"/>
      <c r="C163" s="45"/>
      <c r="D163" s="233" t="s">
        <v>225</v>
      </c>
      <c r="E163" s="45"/>
      <c r="F163" s="234" t="s">
        <v>475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225</v>
      </c>
      <c r="AU163" s="21" t="s">
        <v>21</v>
      </c>
    </row>
    <row r="164" s="13" customFormat="1">
      <c r="A164" s="13"/>
      <c r="B164" s="240"/>
      <c r="C164" s="241"/>
      <c r="D164" s="233" t="s">
        <v>229</v>
      </c>
      <c r="E164" s="241"/>
      <c r="F164" s="243" t="s">
        <v>477</v>
      </c>
      <c r="G164" s="241"/>
      <c r="H164" s="244">
        <v>76.712000000000003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4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8</v>
      </c>
      <c r="D165" s="219" t="s">
        <v>219</v>
      </c>
      <c r="E165" s="220" t="s">
        <v>478</v>
      </c>
      <c r="F165" s="221" t="s">
        <v>479</v>
      </c>
      <c r="G165" s="222" t="s">
        <v>260</v>
      </c>
      <c r="H165" s="223">
        <v>3.2999999999999998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2.3010199999999998</v>
      </c>
      <c r="R165" s="229">
        <f>Q165*H165</f>
        <v>7.5933659999999987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480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479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481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482</v>
      </c>
      <c r="G168" s="241"/>
      <c r="H168" s="244">
        <v>3.2999999999999998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24.15" customHeight="1">
      <c r="A169" s="43"/>
      <c r="B169" s="44"/>
      <c r="C169" s="219" t="s">
        <v>324</v>
      </c>
      <c r="D169" s="219" t="s">
        <v>219</v>
      </c>
      <c r="E169" s="220" t="s">
        <v>483</v>
      </c>
      <c r="F169" s="221" t="s">
        <v>484</v>
      </c>
      <c r="G169" s="222" t="s">
        <v>272</v>
      </c>
      <c r="H169" s="223">
        <v>110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0.27377499999999999</v>
      </c>
      <c r="R169" s="229">
        <f>Q169*H169</f>
        <v>30.11525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485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486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487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488</v>
      </c>
      <c r="G172" s="241"/>
      <c r="H172" s="244">
        <v>110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2" customFormat="1" ht="16.5" customHeight="1">
      <c r="A173" s="43"/>
      <c r="B173" s="44"/>
      <c r="C173" s="219" t="s">
        <v>331</v>
      </c>
      <c r="D173" s="219" t="s">
        <v>219</v>
      </c>
      <c r="E173" s="220" t="s">
        <v>489</v>
      </c>
      <c r="F173" s="221" t="s">
        <v>490</v>
      </c>
      <c r="G173" s="222" t="s">
        <v>491</v>
      </c>
      <c r="H173" s="223">
        <v>1</v>
      </c>
      <c r="I173" s="224"/>
      <c r="J173" s="225">
        <f>ROUND(I173*H173,2)</f>
        <v>0</v>
      </c>
      <c r="K173" s="226"/>
      <c r="L173" s="49"/>
      <c r="M173" s="227" t="s">
        <v>32</v>
      </c>
      <c r="N173" s="228" t="s">
        <v>49</v>
      </c>
      <c r="O173" s="89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223</v>
      </c>
      <c r="AT173" s="231" t="s">
        <v>219</v>
      </c>
      <c r="AU173" s="231" t="s">
        <v>21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223</v>
      </c>
      <c r="BM173" s="231" t="s">
        <v>492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490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21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493</v>
      </c>
      <c r="G175" s="241"/>
      <c r="H175" s="244">
        <v>1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21</v>
      </c>
      <c r="AV175" s="13" t="s">
        <v>21</v>
      </c>
      <c r="AW175" s="13" t="s">
        <v>39</v>
      </c>
      <c r="AX175" s="13" t="s">
        <v>85</v>
      </c>
      <c r="AY175" s="250" t="s">
        <v>217</v>
      </c>
    </row>
    <row r="176" s="12" customFormat="1" ht="22.8" customHeight="1">
      <c r="A176" s="12"/>
      <c r="B176" s="203"/>
      <c r="C176" s="204"/>
      <c r="D176" s="205" t="s">
        <v>77</v>
      </c>
      <c r="E176" s="217" t="s">
        <v>250</v>
      </c>
      <c r="F176" s="217" t="s">
        <v>494</v>
      </c>
      <c r="G176" s="204"/>
      <c r="H176" s="204"/>
      <c r="I176" s="207"/>
      <c r="J176" s="218">
        <f>BK176</f>
        <v>0</v>
      </c>
      <c r="K176" s="204"/>
      <c r="L176" s="209"/>
      <c r="M176" s="210"/>
      <c r="N176" s="211"/>
      <c r="O176" s="211"/>
      <c r="P176" s="212">
        <f>SUM(P177:P218)</f>
        <v>0</v>
      </c>
      <c r="Q176" s="211"/>
      <c r="R176" s="212">
        <f>SUM(R177:R218)</f>
        <v>468.16795437500002</v>
      </c>
      <c r="S176" s="211"/>
      <c r="T176" s="213">
        <f>SUM(T177:T218)</f>
        <v>0</v>
      </c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R176" s="214" t="s">
        <v>85</v>
      </c>
      <c r="AT176" s="215" t="s">
        <v>77</v>
      </c>
      <c r="AU176" s="215" t="s">
        <v>85</v>
      </c>
      <c r="AY176" s="214" t="s">
        <v>217</v>
      </c>
      <c r="BK176" s="216">
        <f>SUM(BK177:BK218)</f>
        <v>0</v>
      </c>
    </row>
    <row r="177" s="2" customFormat="1" ht="24.15" customHeight="1">
      <c r="A177" s="43"/>
      <c r="B177" s="44"/>
      <c r="C177" s="219" t="s">
        <v>338</v>
      </c>
      <c r="D177" s="219" t="s">
        <v>219</v>
      </c>
      <c r="E177" s="220" t="s">
        <v>495</v>
      </c>
      <c r="F177" s="221" t="s">
        <v>496</v>
      </c>
      <c r="G177" s="222" t="s">
        <v>222</v>
      </c>
      <c r="H177" s="223">
        <v>618.13</v>
      </c>
      <c r="I177" s="224"/>
      <c r="J177" s="225">
        <f>ROUND(I177*H177,2)</f>
        <v>0</v>
      </c>
      <c r="K177" s="226"/>
      <c r="L177" s="49"/>
      <c r="M177" s="227" t="s">
        <v>32</v>
      </c>
      <c r="N177" s="228" t="s">
        <v>49</v>
      </c>
      <c r="O177" s="89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223</v>
      </c>
      <c r="AT177" s="231" t="s">
        <v>219</v>
      </c>
      <c r="AU177" s="231" t="s">
        <v>21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223</v>
      </c>
      <c r="BM177" s="231" t="s">
        <v>497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498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21</v>
      </c>
    </row>
    <row r="179" s="2" customFormat="1">
      <c r="A179" s="43"/>
      <c r="B179" s="44"/>
      <c r="C179" s="45"/>
      <c r="D179" s="238" t="s">
        <v>227</v>
      </c>
      <c r="E179" s="45"/>
      <c r="F179" s="239" t="s">
        <v>499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227</v>
      </c>
      <c r="AU179" s="21" t="s">
        <v>21</v>
      </c>
    </row>
    <row r="180" s="13" customFormat="1">
      <c r="A180" s="13"/>
      <c r="B180" s="240"/>
      <c r="C180" s="241"/>
      <c r="D180" s="233" t="s">
        <v>229</v>
      </c>
      <c r="E180" s="242" t="s">
        <v>32</v>
      </c>
      <c r="F180" s="243" t="s">
        <v>500</v>
      </c>
      <c r="G180" s="241"/>
      <c r="H180" s="244">
        <v>618.13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229</v>
      </c>
      <c r="AU180" s="250" t="s">
        <v>21</v>
      </c>
      <c r="AV180" s="13" t="s">
        <v>21</v>
      </c>
      <c r="AW180" s="13" t="s">
        <v>39</v>
      </c>
      <c r="AX180" s="13" t="s">
        <v>85</v>
      </c>
      <c r="AY180" s="250" t="s">
        <v>217</v>
      </c>
    </row>
    <row r="181" s="2" customFormat="1" ht="16.5" customHeight="1">
      <c r="A181" s="43"/>
      <c r="B181" s="44"/>
      <c r="C181" s="288" t="s">
        <v>345</v>
      </c>
      <c r="D181" s="288" t="s">
        <v>473</v>
      </c>
      <c r="E181" s="289" t="s">
        <v>501</v>
      </c>
      <c r="F181" s="290" t="s">
        <v>502</v>
      </c>
      <c r="G181" s="291" t="s">
        <v>293</v>
      </c>
      <c r="H181" s="292">
        <v>16.228999999999999</v>
      </c>
      <c r="I181" s="293"/>
      <c r="J181" s="294">
        <f>ROUND(I181*H181,2)</f>
        <v>0</v>
      </c>
      <c r="K181" s="295"/>
      <c r="L181" s="296"/>
      <c r="M181" s="297" t="s">
        <v>32</v>
      </c>
      <c r="N181" s="298" t="s">
        <v>49</v>
      </c>
      <c r="O181" s="89"/>
      <c r="P181" s="229">
        <f>O181*H181</f>
        <v>0</v>
      </c>
      <c r="Q181" s="229">
        <v>1</v>
      </c>
      <c r="R181" s="229">
        <f>Q181*H181</f>
        <v>16.228999999999999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269</v>
      </c>
      <c r="AT181" s="231" t="s">
        <v>473</v>
      </c>
      <c r="AU181" s="231" t="s">
        <v>21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503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502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21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504</v>
      </c>
      <c r="G183" s="241"/>
      <c r="H183" s="244">
        <v>15.456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85</v>
      </c>
      <c r="AY183" s="250" t="s">
        <v>217</v>
      </c>
    </row>
    <row r="184" s="13" customFormat="1">
      <c r="A184" s="13"/>
      <c r="B184" s="240"/>
      <c r="C184" s="241"/>
      <c r="D184" s="233" t="s">
        <v>229</v>
      </c>
      <c r="E184" s="241"/>
      <c r="F184" s="243" t="s">
        <v>505</v>
      </c>
      <c r="G184" s="241"/>
      <c r="H184" s="244">
        <v>16.228999999999999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21</v>
      </c>
      <c r="AV184" s="13" t="s">
        <v>21</v>
      </c>
      <c r="AW184" s="13" t="s">
        <v>4</v>
      </c>
      <c r="AX184" s="13" t="s">
        <v>85</v>
      </c>
      <c r="AY184" s="250" t="s">
        <v>217</v>
      </c>
    </row>
    <row r="185" s="2" customFormat="1" ht="16.5" customHeight="1">
      <c r="A185" s="43"/>
      <c r="B185" s="44"/>
      <c r="C185" s="219" t="s">
        <v>352</v>
      </c>
      <c r="D185" s="219" t="s">
        <v>219</v>
      </c>
      <c r="E185" s="220" t="s">
        <v>506</v>
      </c>
      <c r="F185" s="221" t="s">
        <v>507</v>
      </c>
      <c r="G185" s="222" t="s">
        <v>260</v>
      </c>
      <c r="H185" s="223">
        <v>22.789999999999999</v>
      </c>
      <c r="I185" s="224"/>
      <c r="J185" s="225">
        <f>ROUND(I185*H185,2)</f>
        <v>0</v>
      </c>
      <c r="K185" s="226"/>
      <c r="L185" s="49"/>
      <c r="M185" s="227" t="s">
        <v>32</v>
      </c>
      <c r="N185" s="228" t="s">
        <v>49</v>
      </c>
      <c r="O185" s="89"/>
      <c r="P185" s="229">
        <f>O185*H185</f>
        <v>0</v>
      </c>
      <c r="Q185" s="229">
        <v>2</v>
      </c>
      <c r="R185" s="229">
        <f>Q185*H185</f>
        <v>45.579999999999998</v>
      </c>
      <c r="S185" s="229">
        <v>0</v>
      </c>
      <c r="T185" s="230">
        <f>S185*H185</f>
        <v>0</v>
      </c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R185" s="231" t="s">
        <v>223</v>
      </c>
      <c r="AT185" s="231" t="s">
        <v>219</v>
      </c>
      <c r="AU185" s="231" t="s">
        <v>21</v>
      </c>
      <c r="AY185" s="21" t="s">
        <v>217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1" t="s">
        <v>85</v>
      </c>
      <c r="BK185" s="232">
        <f>ROUND(I185*H185,2)</f>
        <v>0</v>
      </c>
      <c r="BL185" s="21" t="s">
        <v>223</v>
      </c>
      <c r="BM185" s="231" t="s">
        <v>508</v>
      </c>
    </row>
    <row r="186" s="2" customFormat="1">
      <c r="A186" s="43"/>
      <c r="B186" s="44"/>
      <c r="C186" s="45"/>
      <c r="D186" s="233" t="s">
        <v>225</v>
      </c>
      <c r="E186" s="45"/>
      <c r="F186" s="234" t="s">
        <v>507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225</v>
      </c>
      <c r="AU186" s="21" t="s">
        <v>21</v>
      </c>
    </row>
    <row r="187" s="15" customFormat="1">
      <c r="A187" s="15"/>
      <c r="B187" s="267"/>
      <c r="C187" s="268"/>
      <c r="D187" s="233" t="s">
        <v>229</v>
      </c>
      <c r="E187" s="269" t="s">
        <v>32</v>
      </c>
      <c r="F187" s="270" t="s">
        <v>391</v>
      </c>
      <c r="G187" s="268"/>
      <c r="H187" s="269" t="s">
        <v>32</v>
      </c>
      <c r="I187" s="271"/>
      <c r="J187" s="268"/>
      <c r="K187" s="268"/>
      <c r="L187" s="272"/>
      <c r="M187" s="273"/>
      <c r="N187" s="274"/>
      <c r="O187" s="274"/>
      <c r="P187" s="274"/>
      <c r="Q187" s="274"/>
      <c r="R187" s="274"/>
      <c r="S187" s="274"/>
      <c r="T187" s="27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6" t="s">
        <v>229</v>
      </c>
      <c r="AU187" s="276" t="s">
        <v>21</v>
      </c>
      <c r="AV187" s="15" t="s">
        <v>85</v>
      </c>
      <c r="AW187" s="15" t="s">
        <v>39</v>
      </c>
      <c r="AX187" s="15" t="s">
        <v>78</v>
      </c>
      <c r="AY187" s="276" t="s">
        <v>217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509</v>
      </c>
      <c r="G188" s="241"/>
      <c r="H188" s="244">
        <v>22.789999999999999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21</v>
      </c>
      <c r="AV188" s="13" t="s">
        <v>21</v>
      </c>
      <c r="AW188" s="13" t="s">
        <v>39</v>
      </c>
      <c r="AX188" s="13" t="s">
        <v>78</v>
      </c>
      <c r="AY188" s="250" t="s">
        <v>217</v>
      </c>
    </row>
    <row r="189" s="14" customFormat="1">
      <c r="A189" s="14"/>
      <c r="B189" s="251"/>
      <c r="C189" s="252"/>
      <c r="D189" s="233" t="s">
        <v>229</v>
      </c>
      <c r="E189" s="253" t="s">
        <v>32</v>
      </c>
      <c r="F189" s="254" t="s">
        <v>249</v>
      </c>
      <c r="G189" s="252"/>
      <c r="H189" s="255">
        <v>22.789999999999999</v>
      </c>
      <c r="I189" s="256"/>
      <c r="J189" s="252"/>
      <c r="K189" s="252"/>
      <c r="L189" s="257"/>
      <c r="M189" s="258"/>
      <c r="N189" s="259"/>
      <c r="O189" s="259"/>
      <c r="P189" s="259"/>
      <c r="Q189" s="259"/>
      <c r="R189" s="259"/>
      <c r="S189" s="259"/>
      <c r="T189" s="26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261" t="s">
        <v>229</v>
      </c>
      <c r="AU189" s="261" t="s">
        <v>21</v>
      </c>
      <c r="AV189" s="14" t="s">
        <v>223</v>
      </c>
      <c r="AW189" s="14" t="s">
        <v>39</v>
      </c>
      <c r="AX189" s="14" t="s">
        <v>85</v>
      </c>
      <c r="AY189" s="261" t="s">
        <v>217</v>
      </c>
    </row>
    <row r="190" s="2" customFormat="1" ht="16.5" customHeight="1">
      <c r="A190" s="43"/>
      <c r="B190" s="44"/>
      <c r="C190" s="219" t="s">
        <v>7</v>
      </c>
      <c r="D190" s="219" t="s">
        <v>219</v>
      </c>
      <c r="E190" s="220" t="s">
        <v>510</v>
      </c>
      <c r="F190" s="221" t="s">
        <v>511</v>
      </c>
      <c r="G190" s="222" t="s">
        <v>222</v>
      </c>
      <c r="H190" s="223">
        <v>618.13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0.121</v>
      </c>
      <c r="R190" s="229">
        <f>Q190*H190</f>
        <v>74.793729999999996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512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513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514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21</v>
      </c>
    </row>
    <row r="193" s="15" customFormat="1">
      <c r="A193" s="15"/>
      <c r="B193" s="267"/>
      <c r="C193" s="268"/>
      <c r="D193" s="233" t="s">
        <v>229</v>
      </c>
      <c r="E193" s="269" t="s">
        <v>32</v>
      </c>
      <c r="F193" s="270" t="s">
        <v>391</v>
      </c>
      <c r="G193" s="268"/>
      <c r="H193" s="269" t="s">
        <v>32</v>
      </c>
      <c r="I193" s="271"/>
      <c r="J193" s="268"/>
      <c r="K193" s="268"/>
      <c r="L193" s="272"/>
      <c r="M193" s="273"/>
      <c r="N193" s="274"/>
      <c r="O193" s="274"/>
      <c r="P193" s="274"/>
      <c r="Q193" s="274"/>
      <c r="R193" s="274"/>
      <c r="S193" s="274"/>
      <c r="T193" s="27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6" t="s">
        <v>229</v>
      </c>
      <c r="AU193" s="276" t="s">
        <v>21</v>
      </c>
      <c r="AV193" s="15" t="s">
        <v>85</v>
      </c>
      <c r="AW193" s="15" t="s">
        <v>39</v>
      </c>
      <c r="AX193" s="15" t="s">
        <v>78</v>
      </c>
      <c r="AY193" s="276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500</v>
      </c>
      <c r="G194" s="241"/>
      <c r="H194" s="244">
        <v>618.13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78</v>
      </c>
      <c r="AY194" s="250" t="s">
        <v>217</v>
      </c>
    </row>
    <row r="195" s="14" customFormat="1">
      <c r="A195" s="14"/>
      <c r="B195" s="251"/>
      <c r="C195" s="252"/>
      <c r="D195" s="233" t="s">
        <v>229</v>
      </c>
      <c r="E195" s="253" t="s">
        <v>32</v>
      </c>
      <c r="F195" s="254" t="s">
        <v>249</v>
      </c>
      <c r="G195" s="252"/>
      <c r="H195" s="255">
        <v>618.13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1" t="s">
        <v>229</v>
      </c>
      <c r="AU195" s="261" t="s">
        <v>21</v>
      </c>
      <c r="AV195" s="14" t="s">
        <v>223</v>
      </c>
      <c r="AW195" s="14" t="s">
        <v>39</v>
      </c>
      <c r="AX195" s="14" t="s">
        <v>85</v>
      </c>
      <c r="AY195" s="261" t="s">
        <v>217</v>
      </c>
    </row>
    <row r="196" s="2" customFormat="1" ht="16.5" customHeight="1">
      <c r="A196" s="43"/>
      <c r="B196" s="44"/>
      <c r="C196" s="219" t="s">
        <v>367</v>
      </c>
      <c r="D196" s="219" t="s">
        <v>219</v>
      </c>
      <c r="E196" s="220" t="s">
        <v>515</v>
      </c>
      <c r="F196" s="221" t="s">
        <v>516</v>
      </c>
      <c r="G196" s="222" t="s">
        <v>222</v>
      </c>
      <c r="H196" s="223">
        <v>48.380000000000003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0.39600000000000002</v>
      </c>
      <c r="R196" s="229">
        <f>Q196*H196</f>
        <v>19.158480000000001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21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517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518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21</v>
      </c>
    </row>
    <row r="198" s="2" customFormat="1">
      <c r="A198" s="43"/>
      <c r="B198" s="44"/>
      <c r="C198" s="45"/>
      <c r="D198" s="238" t="s">
        <v>227</v>
      </c>
      <c r="E198" s="45"/>
      <c r="F198" s="239" t="s">
        <v>519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227</v>
      </c>
      <c r="AU198" s="21" t="s">
        <v>21</v>
      </c>
    </row>
    <row r="199" s="13" customFormat="1">
      <c r="A199" s="13"/>
      <c r="B199" s="240"/>
      <c r="C199" s="241"/>
      <c r="D199" s="233" t="s">
        <v>229</v>
      </c>
      <c r="E199" s="242" t="s">
        <v>32</v>
      </c>
      <c r="F199" s="243" t="s">
        <v>520</v>
      </c>
      <c r="G199" s="241"/>
      <c r="H199" s="244">
        <v>48.380000000000003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229</v>
      </c>
      <c r="AU199" s="250" t="s">
        <v>21</v>
      </c>
      <c r="AV199" s="13" t="s">
        <v>21</v>
      </c>
      <c r="AW199" s="13" t="s">
        <v>39</v>
      </c>
      <c r="AX199" s="13" t="s">
        <v>85</v>
      </c>
      <c r="AY199" s="250" t="s">
        <v>217</v>
      </c>
    </row>
    <row r="200" s="2" customFormat="1" ht="16.5" customHeight="1">
      <c r="A200" s="43"/>
      <c r="B200" s="44"/>
      <c r="C200" s="219" t="s">
        <v>374</v>
      </c>
      <c r="D200" s="219" t="s">
        <v>219</v>
      </c>
      <c r="E200" s="220" t="s">
        <v>521</v>
      </c>
      <c r="F200" s="221" t="s">
        <v>522</v>
      </c>
      <c r="G200" s="222" t="s">
        <v>222</v>
      </c>
      <c r="H200" s="223">
        <v>618.13</v>
      </c>
      <c r="I200" s="224"/>
      <c r="J200" s="225">
        <f>ROUND(I200*H200,2)</f>
        <v>0</v>
      </c>
      <c r="K200" s="226"/>
      <c r="L200" s="49"/>
      <c r="M200" s="227" t="s">
        <v>32</v>
      </c>
      <c r="N200" s="228" t="s">
        <v>49</v>
      </c>
      <c r="O200" s="89"/>
      <c r="P200" s="229">
        <f>O200*H200</f>
        <v>0</v>
      </c>
      <c r="Q200" s="229">
        <v>0.496</v>
      </c>
      <c r="R200" s="229">
        <f>Q200*H200</f>
        <v>306.59248000000002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223</v>
      </c>
      <c r="AT200" s="231" t="s">
        <v>219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523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524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2" customFormat="1">
      <c r="A202" s="43"/>
      <c r="B202" s="44"/>
      <c r="C202" s="45"/>
      <c r="D202" s="238" t="s">
        <v>227</v>
      </c>
      <c r="E202" s="45"/>
      <c r="F202" s="239" t="s">
        <v>525</v>
      </c>
      <c r="G202" s="45"/>
      <c r="H202" s="45"/>
      <c r="I202" s="235"/>
      <c r="J202" s="45"/>
      <c r="K202" s="45"/>
      <c r="L202" s="49"/>
      <c r="M202" s="236"/>
      <c r="N202" s="237"/>
      <c r="O202" s="89"/>
      <c r="P202" s="89"/>
      <c r="Q202" s="89"/>
      <c r="R202" s="89"/>
      <c r="S202" s="89"/>
      <c r="T202" s="90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T202" s="21" t="s">
        <v>227</v>
      </c>
      <c r="AU202" s="21" t="s">
        <v>21</v>
      </c>
    </row>
    <row r="203" s="15" customFormat="1">
      <c r="A203" s="15"/>
      <c r="B203" s="267"/>
      <c r="C203" s="268"/>
      <c r="D203" s="233" t="s">
        <v>229</v>
      </c>
      <c r="E203" s="269" t="s">
        <v>32</v>
      </c>
      <c r="F203" s="270" t="s">
        <v>391</v>
      </c>
      <c r="G203" s="268"/>
      <c r="H203" s="269" t="s">
        <v>32</v>
      </c>
      <c r="I203" s="271"/>
      <c r="J203" s="268"/>
      <c r="K203" s="268"/>
      <c r="L203" s="272"/>
      <c r="M203" s="273"/>
      <c r="N203" s="274"/>
      <c r="O203" s="274"/>
      <c r="P203" s="274"/>
      <c r="Q203" s="274"/>
      <c r="R203" s="274"/>
      <c r="S203" s="274"/>
      <c r="T203" s="27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6" t="s">
        <v>229</v>
      </c>
      <c r="AU203" s="276" t="s">
        <v>21</v>
      </c>
      <c r="AV203" s="15" t="s">
        <v>85</v>
      </c>
      <c r="AW203" s="15" t="s">
        <v>39</v>
      </c>
      <c r="AX203" s="15" t="s">
        <v>78</v>
      </c>
      <c r="AY203" s="276" t="s">
        <v>217</v>
      </c>
    </row>
    <row r="204" s="13" customFormat="1">
      <c r="A204" s="13"/>
      <c r="B204" s="240"/>
      <c r="C204" s="241"/>
      <c r="D204" s="233" t="s">
        <v>229</v>
      </c>
      <c r="E204" s="242" t="s">
        <v>32</v>
      </c>
      <c r="F204" s="243" t="s">
        <v>500</v>
      </c>
      <c r="G204" s="241"/>
      <c r="H204" s="244">
        <v>618.13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229</v>
      </c>
      <c r="AU204" s="250" t="s">
        <v>21</v>
      </c>
      <c r="AV204" s="13" t="s">
        <v>21</v>
      </c>
      <c r="AW204" s="13" t="s">
        <v>39</v>
      </c>
      <c r="AX204" s="13" t="s">
        <v>78</v>
      </c>
      <c r="AY204" s="250" t="s">
        <v>217</v>
      </c>
    </row>
    <row r="205" s="14" customFormat="1">
      <c r="A205" s="14"/>
      <c r="B205" s="251"/>
      <c r="C205" s="252"/>
      <c r="D205" s="233" t="s">
        <v>229</v>
      </c>
      <c r="E205" s="253" t="s">
        <v>32</v>
      </c>
      <c r="F205" s="254" t="s">
        <v>249</v>
      </c>
      <c r="G205" s="252"/>
      <c r="H205" s="255">
        <v>618.13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229</v>
      </c>
      <c r="AU205" s="261" t="s">
        <v>21</v>
      </c>
      <c r="AV205" s="14" t="s">
        <v>223</v>
      </c>
      <c r="AW205" s="14" t="s">
        <v>39</v>
      </c>
      <c r="AX205" s="14" t="s">
        <v>85</v>
      </c>
      <c r="AY205" s="261" t="s">
        <v>217</v>
      </c>
    </row>
    <row r="206" s="2" customFormat="1" ht="16.5" customHeight="1">
      <c r="A206" s="43"/>
      <c r="B206" s="44"/>
      <c r="C206" s="219" t="s">
        <v>526</v>
      </c>
      <c r="D206" s="219" t="s">
        <v>219</v>
      </c>
      <c r="E206" s="220" t="s">
        <v>527</v>
      </c>
      <c r="F206" s="221" t="s">
        <v>528</v>
      </c>
      <c r="G206" s="222" t="s">
        <v>272</v>
      </c>
      <c r="H206" s="223">
        <v>269.46499999999997</v>
      </c>
      <c r="I206" s="224"/>
      <c r="J206" s="225">
        <f>ROUND(I206*H206,2)</f>
        <v>0</v>
      </c>
      <c r="K206" s="226"/>
      <c r="L206" s="49"/>
      <c r="M206" s="227" t="s">
        <v>32</v>
      </c>
      <c r="N206" s="228" t="s">
        <v>49</v>
      </c>
      <c r="O206" s="89"/>
      <c r="P206" s="229">
        <f>O206*H206</f>
        <v>0</v>
      </c>
      <c r="Q206" s="229">
        <v>0.02</v>
      </c>
      <c r="R206" s="229">
        <f>Q206*H206</f>
        <v>5.3892999999999995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223</v>
      </c>
      <c r="AT206" s="231" t="s">
        <v>219</v>
      </c>
      <c r="AU206" s="231" t="s">
        <v>21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529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528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21</v>
      </c>
    </row>
    <row r="208" s="15" customFormat="1">
      <c r="A208" s="15"/>
      <c r="B208" s="267"/>
      <c r="C208" s="268"/>
      <c r="D208" s="233" t="s">
        <v>229</v>
      </c>
      <c r="E208" s="269" t="s">
        <v>32</v>
      </c>
      <c r="F208" s="270" t="s">
        <v>530</v>
      </c>
      <c r="G208" s="268"/>
      <c r="H208" s="269" t="s">
        <v>32</v>
      </c>
      <c r="I208" s="271"/>
      <c r="J208" s="268"/>
      <c r="K208" s="268"/>
      <c r="L208" s="272"/>
      <c r="M208" s="273"/>
      <c r="N208" s="274"/>
      <c r="O208" s="274"/>
      <c r="P208" s="274"/>
      <c r="Q208" s="274"/>
      <c r="R208" s="274"/>
      <c r="S208" s="274"/>
      <c r="T208" s="27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76" t="s">
        <v>229</v>
      </c>
      <c r="AU208" s="276" t="s">
        <v>21</v>
      </c>
      <c r="AV208" s="15" t="s">
        <v>85</v>
      </c>
      <c r="AW208" s="15" t="s">
        <v>39</v>
      </c>
      <c r="AX208" s="15" t="s">
        <v>78</v>
      </c>
      <c r="AY208" s="276" t="s">
        <v>217</v>
      </c>
    </row>
    <row r="209" s="13" customFormat="1">
      <c r="A209" s="13"/>
      <c r="B209" s="240"/>
      <c r="C209" s="241"/>
      <c r="D209" s="233" t="s">
        <v>229</v>
      </c>
      <c r="E209" s="242" t="s">
        <v>32</v>
      </c>
      <c r="F209" s="243" t="s">
        <v>531</v>
      </c>
      <c r="G209" s="241"/>
      <c r="H209" s="244">
        <v>239.44200000000001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229</v>
      </c>
      <c r="AU209" s="250" t="s">
        <v>21</v>
      </c>
      <c r="AV209" s="13" t="s">
        <v>21</v>
      </c>
      <c r="AW209" s="13" t="s">
        <v>39</v>
      </c>
      <c r="AX209" s="13" t="s">
        <v>78</v>
      </c>
      <c r="AY209" s="250" t="s">
        <v>217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532</v>
      </c>
      <c r="G210" s="241"/>
      <c r="H210" s="244">
        <v>17.056000000000001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78</v>
      </c>
      <c r="AY210" s="250" t="s">
        <v>217</v>
      </c>
    </row>
    <row r="211" s="13" customFormat="1">
      <c r="A211" s="13"/>
      <c r="B211" s="240"/>
      <c r="C211" s="241"/>
      <c r="D211" s="233" t="s">
        <v>229</v>
      </c>
      <c r="E211" s="242" t="s">
        <v>32</v>
      </c>
      <c r="F211" s="243" t="s">
        <v>533</v>
      </c>
      <c r="G211" s="241"/>
      <c r="H211" s="244">
        <v>12.967000000000001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39</v>
      </c>
      <c r="AX211" s="13" t="s">
        <v>78</v>
      </c>
      <c r="AY211" s="250" t="s">
        <v>217</v>
      </c>
    </row>
    <row r="212" s="14" customFormat="1">
      <c r="A212" s="14"/>
      <c r="B212" s="251"/>
      <c r="C212" s="252"/>
      <c r="D212" s="233" t="s">
        <v>229</v>
      </c>
      <c r="E212" s="253" t="s">
        <v>32</v>
      </c>
      <c r="F212" s="254" t="s">
        <v>249</v>
      </c>
      <c r="G212" s="252"/>
      <c r="H212" s="255">
        <v>269.46499999999997</v>
      </c>
      <c r="I212" s="256"/>
      <c r="J212" s="252"/>
      <c r="K212" s="252"/>
      <c r="L212" s="257"/>
      <c r="M212" s="258"/>
      <c r="N212" s="259"/>
      <c r="O212" s="259"/>
      <c r="P212" s="259"/>
      <c r="Q212" s="259"/>
      <c r="R212" s="259"/>
      <c r="S212" s="259"/>
      <c r="T212" s="26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261" t="s">
        <v>229</v>
      </c>
      <c r="AU212" s="261" t="s">
        <v>21</v>
      </c>
      <c r="AV212" s="14" t="s">
        <v>223</v>
      </c>
      <c r="AW212" s="14" t="s">
        <v>39</v>
      </c>
      <c r="AX212" s="14" t="s">
        <v>85</v>
      </c>
      <c r="AY212" s="261" t="s">
        <v>217</v>
      </c>
    </row>
    <row r="213" s="2" customFormat="1" ht="16.5" customHeight="1">
      <c r="A213" s="43"/>
      <c r="B213" s="44"/>
      <c r="C213" s="219" t="s">
        <v>534</v>
      </c>
      <c r="D213" s="219" t="s">
        <v>219</v>
      </c>
      <c r="E213" s="220" t="s">
        <v>535</v>
      </c>
      <c r="F213" s="221" t="s">
        <v>536</v>
      </c>
      <c r="G213" s="222" t="s">
        <v>222</v>
      </c>
      <c r="H213" s="223">
        <v>618.13</v>
      </c>
      <c r="I213" s="224"/>
      <c r="J213" s="225">
        <f>ROUND(I213*H213,2)</f>
        <v>0</v>
      </c>
      <c r="K213" s="226"/>
      <c r="L213" s="49"/>
      <c r="M213" s="227" t="s">
        <v>32</v>
      </c>
      <c r="N213" s="228" t="s">
        <v>49</v>
      </c>
      <c r="O213" s="89"/>
      <c r="P213" s="229">
        <f>O213*H213</f>
        <v>0</v>
      </c>
      <c r="Q213" s="229">
        <v>0.00068749999999999996</v>
      </c>
      <c r="R213" s="229">
        <f>Q213*H213</f>
        <v>0.42496437499999995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223</v>
      </c>
      <c r="AT213" s="231" t="s">
        <v>219</v>
      </c>
      <c r="AU213" s="231" t="s">
        <v>21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537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538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21</v>
      </c>
    </row>
    <row r="215" s="2" customFormat="1">
      <c r="A215" s="43"/>
      <c r="B215" s="44"/>
      <c r="C215" s="45"/>
      <c r="D215" s="238" t="s">
        <v>227</v>
      </c>
      <c r="E215" s="45"/>
      <c r="F215" s="239" t="s">
        <v>539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227</v>
      </c>
      <c r="AU215" s="21" t="s">
        <v>21</v>
      </c>
    </row>
    <row r="216" s="15" customFormat="1">
      <c r="A216" s="15"/>
      <c r="B216" s="267"/>
      <c r="C216" s="268"/>
      <c r="D216" s="233" t="s">
        <v>229</v>
      </c>
      <c r="E216" s="269" t="s">
        <v>32</v>
      </c>
      <c r="F216" s="270" t="s">
        <v>391</v>
      </c>
      <c r="G216" s="268"/>
      <c r="H216" s="269" t="s">
        <v>32</v>
      </c>
      <c r="I216" s="271"/>
      <c r="J216" s="268"/>
      <c r="K216" s="268"/>
      <c r="L216" s="272"/>
      <c r="M216" s="273"/>
      <c r="N216" s="274"/>
      <c r="O216" s="274"/>
      <c r="P216" s="274"/>
      <c r="Q216" s="274"/>
      <c r="R216" s="274"/>
      <c r="S216" s="274"/>
      <c r="T216" s="27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6" t="s">
        <v>229</v>
      </c>
      <c r="AU216" s="276" t="s">
        <v>21</v>
      </c>
      <c r="AV216" s="15" t="s">
        <v>85</v>
      </c>
      <c r="AW216" s="15" t="s">
        <v>39</v>
      </c>
      <c r="AX216" s="15" t="s">
        <v>78</v>
      </c>
      <c r="AY216" s="276" t="s">
        <v>217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500</v>
      </c>
      <c r="G217" s="241"/>
      <c r="H217" s="244">
        <v>618.13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78</v>
      </c>
      <c r="AY217" s="250" t="s">
        <v>217</v>
      </c>
    </row>
    <row r="218" s="14" customFormat="1">
      <c r="A218" s="14"/>
      <c r="B218" s="251"/>
      <c r="C218" s="252"/>
      <c r="D218" s="233" t="s">
        <v>229</v>
      </c>
      <c r="E218" s="253" t="s">
        <v>32</v>
      </c>
      <c r="F218" s="254" t="s">
        <v>249</v>
      </c>
      <c r="G218" s="252"/>
      <c r="H218" s="255">
        <v>618.13</v>
      </c>
      <c r="I218" s="256"/>
      <c r="J218" s="252"/>
      <c r="K218" s="252"/>
      <c r="L218" s="257"/>
      <c r="M218" s="258"/>
      <c r="N218" s="259"/>
      <c r="O218" s="259"/>
      <c r="P218" s="259"/>
      <c r="Q218" s="259"/>
      <c r="R218" s="259"/>
      <c r="S218" s="259"/>
      <c r="T218" s="26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261" t="s">
        <v>229</v>
      </c>
      <c r="AU218" s="261" t="s">
        <v>21</v>
      </c>
      <c r="AV218" s="14" t="s">
        <v>223</v>
      </c>
      <c r="AW218" s="14" t="s">
        <v>39</v>
      </c>
      <c r="AX218" s="14" t="s">
        <v>85</v>
      </c>
      <c r="AY218" s="261" t="s">
        <v>217</v>
      </c>
    </row>
    <row r="219" s="12" customFormat="1" ht="22.8" customHeight="1">
      <c r="A219" s="12"/>
      <c r="B219" s="203"/>
      <c r="C219" s="204"/>
      <c r="D219" s="205" t="s">
        <v>77</v>
      </c>
      <c r="E219" s="217" t="s">
        <v>540</v>
      </c>
      <c r="F219" s="217" t="s">
        <v>541</v>
      </c>
      <c r="G219" s="204"/>
      <c r="H219" s="204"/>
      <c r="I219" s="207"/>
      <c r="J219" s="218">
        <f>BK219</f>
        <v>0</v>
      </c>
      <c r="K219" s="204"/>
      <c r="L219" s="209"/>
      <c r="M219" s="210"/>
      <c r="N219" s="211"/>
      <c r="O219" s="211"/>
      <c r="P219" s="212">
        <f>SUM(P220:P225)</f>
        <v>0</v>
      </c>
      <c r="Q219" s="211"/>
      <c r="R219" s="212">
        <f>SUM(R220:R225)</f>
        <v>0</v>
      </c>
      <c r="S219" s="211"/>
      <c r="T219" s="213">
        <f>SUM(T220:T225)</f>
        <v>0</v>
      </c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R219" s="214" t="s">
        <v>85</v>
      </c>
      <c r="AT219" s="215" t="s">
        <v>77</v>
      </c>
      <c r="AU219" s="215" t="s">
        <v>85</v>
      </c>
      <c r="AY219" s="214" t="s">
        <v>217</v>
      </c>
      <c r="BK219" s="216">
        <f>SUM(BK220:BK225)</f>
        <v>0</v>
      </c>
    </row>
    <row r="220" s="2" customFormat="1" ht="16.5" customHeight="1">
      <c r="A220" s="43"/>
      <c r="B220" s="44"/>
      <c r="C220" s="219" t="s">
        <v>542</v>
      </c>
      <c r="D220" s="219" t="s">
        <v>219</v>
      </c>
      <c r="E220" s="220" t="s">
        <v>543</v>
      </c>
      <c r="F220" s="221" t="s">
        <v>544</v>
      </c>
      <c r="G220" s="222" t="s">
        <v>293</v>
      </c>
      <c r="H220" s="223">
        <v>505.90699999999998</v>
      </c>
      <c r="I220" s="224"/>
      <c r="J220" s="225">
        <f>ROUND(I220*H220,2)</f>
        <v>0</v>
      </c>
      <c r="K220" s="226"/>
      <c r="L220" s="49"/>
      <c r="M220" s="227" t="s">
        <v>32</v>
      </c>
      <c r="N220" s="228" t="s">
        <v>49</v>
      </c>
      <c r="O220" s="89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R220" s="231" t="s">
        <v>223</v>
      </c>
      <c r="AT220" s="231" t="s">
        <v>219</v>
      </c>
      <c r="AU220" s="231" t="s">
        <v>21</v>
      </c>
      <c r="AY220" s="21" t="s">
        <v>217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1" t="s">
        <v>85</v>
      </c>
      <c r="BK220" s="232">
        <f>ROUND(I220*H220,2)</f>
        <v>0</v>
      </c>
      <c r="BL220" s="21" t="s">
        <v>223</v>
      </c>
      <c r="BM220" s="231" t="s">
        <v>545</v>
      </c>
    </row>
    <row r="221" s="2" customFormat="1">
      <c r="A221" s="43"/>
      <c r="B221" s="44"/>
      <c r="C221" s="45"/>
      <c r="D221" s="233" t="s">
        <v>225</v>
      </c>
      <c r="E221" s="45"/>
      <c r="F221" s="234" t="s">
        <v>546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225</v>
      </c>
      <c r="AU221" s="21" t="s">
        <v>21</v>
      </c>
    </row>
    <row r="222" s="2" customFormat="1">
      <c r="A222" s="43"/>
      <c r="B222" s="44"/>
      <c r="C222" s="45"/>
      <c r="D222" s="238" t="s">
        <v>227</v>
      </c>
      <c r="E222" s="45"/>
      <c r="F222" s="239" t="s">
        <v>547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227</v>
      </c>
      <c r="AU222" s="21" t="s">
        <v>21</v>
      </c>
    </row>
    <row r="223" s="2" customFormat="1" ht="21.75" customHeight="1">
      <c r="A223" s="43"/>
      <c r="B223" s="44"/>
      <c r="C223" s="219" t="s">
        <v>548</v>
      </c>
      <c r="D223" s="219" t="s">
        <v>219</v>
      </c>
      <c r="E223" s="220" t="s">
        <v>549</v>
      </c>
      <c r="F223" s="221" t="s">
        <v>550</v>
      </c>
      <c r="G223" s="222" t="s">
        <v>293</v>
      </c>
      <c r="H223" s="223">
        <v>505.90699999999998</v>
      </c>
      <c r="I223" s="224"/>
      <c r="J223" s="225">
        <f>ROUND(I223*H223,2)</f>
        <v>0</v>
      </c>
      <c r="K223" s="226"/>
      <c r="L223" s="49"/>
      <c r="M223" s="227" t="s">
        <v>32</v>
      </c>
      <c r="N223" s="228" t="s">
        <v>49</v>
      </c>
      <c r="O223" s="89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223</v>
      </c>
      <c r="AT223" s="231" t="s">
        <v>219</v>
      </c>
      <c r="AU223" s="231" t="s">
        <v>21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551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552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21</v>
      </c>
    </row>
    <row r="225" s="2" customFormat="1">
      <c r="A225" s="43"/>
      <c r="B225" s="44"/>
      <c r="C225" s="45"/>
      <c r="D225" s="238" t="s">
        <v>227</v>
      </c>
      <c r="E225" s="45"/>
      <c r="F225" s="239" t="s">
        <v>553</v>
      </c>
      <c r="G225" s="45"/>
      <c r="H225" s="45"/>
      <c r="I225" s="235"/>
      <c r="J225" s="45"/>
      <c r="K225" s="45"/>
      <c r="L225" s="49"/>
      <c r="M225" s="299"/>
      <c r="N225" s="300"/>
      <c r="O225" s="301"/>
      <c r="P225" s="301"/>
      <c r="Q225" s="301"/>
      <c r="R225" s="301"/>
      <c r="S225" s="301"/>
      <c r="T225" s="302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227</v>
      </c>
      <c r="AU225" s="21" t="s">
        <v>21</v>
      </c>
    </row>
    <row r="226" s="2" customFormat="1" ht="6.96" customHeight="1">
      <c r="A226" s="43"/>
      <c r="B226" s="64"/>
      <c r="C226" s="65"/>
      <c r="D226" s="65"/>
      <c r="E226" s="65"/>
      <c r="F226" s="65"/>
      <c r="G226" s="65"/>
      <c r="H226" s="65"/>
      <c r="I226" s="65"/>
      <c r="J226" s="65"/>
      <c r="K226" s="65"/>
      <c r="L226" s="49"/>
      <c r="M226" s="43"/>
      <c r="O226" s="43"/>
      <c r="P226" s="43"/>
      <c r="Q226" s="43"/>
      <c r="R226" s="43"/>
      <c r="S226" s="43"/>
      <c r="T226" s="43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</row>
  </sheetData>
  <sheetProtection sheet="1" autoFilter="0" formatColumns="0" formatRows="0" objects="1" scenarios="1" spinCount="100000" saltValue="cJ7Gwx8O6zNJVnZFNaz+pUheg1uxi1AVe5/WaqlaR7xIiQj6iwIo5lBHY8t5qVXEpG45mBa5UyTajpjIFf0Odg==" hashValue="hXOzPG2GA6m9l89ObQCN/bcxL8Bzw/EqA9X+FGYJN8YoR+4Grff2bkC+qzv2oKa24HtOC547hBL5GlRD598m2g==" algorithmName="SHA-512" password="CC35"/>
  <autoFilter ref="C89:K22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4_01/122252204"/>
    <hyperlink ref="F104" r:id="rId2" display="https://podminky.urs.cz/item/CS_URS_2024_01/122452203"/>
    <hyperlink ref="F113" r:id="rId3" display="https://podminky.urs.cz/item/CS_URS_2024_01/132351101"/>
    <hyperlink ref="F118" r:id="rId4" display="https://podminky.urs.cz/item/CS_URS_2024_01/162751117"/>
    <hyperlink ref="F122" r:id="rId5" display="https://podminky.urs.cz/item/CS_URS_2024_01/162751119"/>
    <hyperlink ref="F127" r:id="rId6" display="https://podminky.urs.cz/item/CS_URS_2024_01/162751137"/>
    <hyperlink ref="F131" r:id="rId7" display="https://podminky.urs.cz/item/CS_URS_2024_01/162751139"/>
    <hyperlink ref="F136" r:id="rId8" display="https://podminky.urs.cz/item/CS_URS_2024_01/171201221"/>
    <hyperlink ref="F141" r:id="rId9" display="https://podminky.urs.cz/item/CS_URS_2024_01/171201231"/>
    <hyperlink ref="F146" r:id="rId10" display="https://podminky.urs.cz/item/CS_URS_2024_01/181951112"/>
    <hyperlink ref="F150" r:id="rId11" display="https://podminky.urs.cz/item/CS_URS_2024_01/181951114"/>
    <hyperlink ref="F154" r:id="rId12" display="https://podminky.urs.cz/item/CS_URS_2024_01/183117432"/>
    <hyperlink ref="F159" r:id="rId13" display="https://podminky.urs.cz/item/CS_URS_2024_01/211971110"/>
    <hyperlink ref="F167" r:id="rId14" display="https://podminky.urs.cz/item/CS_URS_2024_01/212312111"/>
    <hyperlink ref="F171" r:id="rId15" display="https://podminky.urs.cz/item/CS_URS_2024_01/212752102"/>
    <hyperlink ref="F179" r:id="rId16" display="https://podminky.urs.cz/item/CS_URS_2024_01/561041111"/>
    <hyperlink ref="F192" r:id="rId17" display="https://podminky.urs.cz/item/CS_URS_2024_01/564710012"/>
    <hyperlink ref="F198" r:id="rId18" display="https://podminky.urs.cz/item/CS_URS_2024_01/564760111"/>
    <hyperlink ref="F202" r:id="rId19" display="https://podminky.urs.cz/item/CS_URS_2024_01/564770111"/>
    <hyperlink ref="F215" r:id="rId20" display="https://podminky.urs.cz/item/CS_URS_2024_01/919726123"/>
    <hyperlink ref="F222" r:id="rId21" display="https://podminky.urs.cz/item/CS_URS_2024_01/998223011"/>
    <hyperlink ref="F225" r:id="rId22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98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554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ROUND((SUM(BE91:BE256)),  2)</f>
        <v>0</v>
      </c>
      <c r="G35" s="43"/>
      <c r="H35" s="43"/>
      <c r="I35" s="163">
        <v>0.20999999999999999</v>
      </c>
      <c r="J35" s="162">
        <f>ROUND(((SUM(BE91:BE256))*I35),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ROUND((SUM(BF91:BF256)),  2)</f>
        <v>0</v>
      </c>
      <c r="G36" s="43"/>
      <c r="H36" s="43"/>
      <c r="I36" s="163">
        <v>0.14999999999999999</v>
      </c>
      <c r="J36" s="162">
        <f>ROUND(((SUM(BF91:BF256))*I36),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ROUND((SUM(BG91:BG256)),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ROUND((SUM(BH91:BH256)),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ROUND((SUM(BI91:BI256)),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102 - Parkoviště u zdravotního střediska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J185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J202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J226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J250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190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102 - Parkoviště u zdravotního střediska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Liběchov-Litoměřická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40.0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 xml:space="preserve">UNIT architekti s.r.o., Praha 6, 16634, Thákurova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5.1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 xml:space="preserve">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160.97110509000001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P93+P185+P202+P226+P250</f>
        <v>0</v>
      </c>
      <c r="Q92" s="211"/>
      <c r="R92" s="212">
        <f>R93+R185+R202+R226+R250</f>
        <v>160.97110509000001</v>
      </c>
      <c r="S92" s="211"/>
      <c r="T92" s="213">
        <f>T93+T185+T202+T226+T250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BK93+BK185+BK202+BK226+BK250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SUM(P94:P184)</f>
        <v>0</v>
      </c>
      <c r="Q93" s="211"/>
      <c r="R93" s="212">
        <f>SUM(R94:R184)</f>
        <v>0.0080549999999999997</v>
      </c>
      <c r="S93" s="211"/>
      <c r="T93" s="213">
        <f>SUM(T94:T184)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SUM(BK94:BK184)</f>
        <v>0</v>
      </c>
    </row>
    <row r="94" s="2" customFormat="1" ht="21.75" customHeight="1">
      <c r="A94" s="43"/>
      <c r="B94" s="44"/>
      <c r="C94" s="219" t="s">
        <v>85</v>
      </c>
      <c r="D94" s="219" t="s">
        <v>219</v>
      </c>
      <c r="E94" s="220" t="s">
        <v>386</v>
      </c>
      <c r="F94" s="221" t="s">
        <v>387</v>
      </c>
      <c r="G94" s="222" t="s">
        <v>260</v>
      </c>
      <c r="H94" s="223">
        <v>103.05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555</v>
      </c>
    </row>
    <row r="95" s="2" customFormat="1">
      <c r="A95" s="43"/>
      <c r="B95" s="44"/>
      <c r="C95" s="45"/>
      <c r="D95" s="233" t="s">
        <v>225</v>
      </c>
      <c r="E95" s="45"/>
      <c r="F95" s="234" t="s">
        <v>389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390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556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557</v>
      </c>
      <c r="G98" s="241"/>
      <c r="H98" s="244">
        <v>140.97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78</v>
      </c>
      <c r="AY98" s="250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558</v>
      </c>
      <c r="G99" s="241"/>
      <c r="H99" s="244">
        <v>24.140000000000001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78</v>
      </c>
      <c r="AY99" s="250" t="s">
        <v>217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559</v>
      </c>
      <c r="G100" s="241"/>
      <c r="H100" s="244">
        <v>-10.535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78</v>
      </c>
      <c r="AY100" s="250" t="s">
        <v>217</v>
      </c>
    </row>
    <row r="101" s="16" customFormat="1">
      <c r="A101" s="16"/>
      <c r="B101" s="277"/>
      <c r="C101" s="278"/>
      <c r="D101" s="233" t="s">
        <v>229</v>
      </c>
      <c r="E101" s="279" t="s">
        <v>32</v>
      </c>
      <c r="F101" s="280" t="s">
        <v>395</v>
      </c>
      <c r="G101" s="278"/>
      <c r="H101" s="281">
        <v>154.57499999999999</v>
      </c>
      <c r="I101" s="282"/>
      <c r="J101" s="278"/>
      <c r="K101" s="278"/>
      <c r="L101" s="283"/>
      <c r="M101" s="284"/>
      <c r="N101" s="285"/>
      <c r="O101" s="285"/>
      <c r="P101" s="285"/>
      <c r="Q101" s="285"/>
      <c r="R101" s="285"/>
      <c r="S101" s="285"/>
      <c r="T101" s="286"/>
      <c r="U101" s="16"/>
      <c r="V101" s="16"/>
      <c r="W101" s="16"/>
      <c r="X101" s="16"/>
      <c r="Y101" s="16"/>
      <c r="Z101" s="16"/>
      <c r="AA101" s="16"/>
      <c r="AB101" s="16"/>
      <c r="AC101" s="16"/>
      <c r="AD101" s="16"/>
      <c r="AE101" s="16"/>
      <c r="AT101" s="287" t="s">
        <v>229</v>
      </c>
      <c r="AU101" s="287" t="s">
        <v>21</v>
      </c>
      <c r="AV101" s="16" t="s">
        <v>129</v>
      </c>
      <c r="AW101" s="16" t="s">
        <v>39</v>
      </c>
      <c r="AX101" s="16" t="s">
        <v>78</v>
      </c>
      <c r="AY101" s="287" t="s">
        <v>217</v>
      </c>
    </row>
    <row r="102" s="13" customFormat="1">
      <c r="A102" s="13"/>
      <c r="B102" s="240"/>
      <c r="C102" s="241"/>
      <c r="D102" s="233" t="s">
        <v>229</v>
      </c>
      <c r="E102" s="242" t="s">
        <v>32</v>
      </c>
      <c r="F102" s="243" t="s">
        <v>560</v>
      </c>
      <c r="G102" s="241"/>
      <c r="H102" s="244">
        <v>103.05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229</v>
      </c>
      <c r="AU102" s="250" t="s">
        <v>21</v>
      </c>
      <c r="AV102" s="13" t="s">
        <v>21</v>
      </c>
      <c r="AW102" s="13" t="s">
        <v>39</v>
      </c>
      <c r="AX102" s="13" t="s">
        <v>85</v>
      </c>
      <c r="AY102" s="250" t="s">
        <v>217</v>
      </c>
    </row>
    <row r="103" s="2" customFormat="1" ht="24.15" customHeight="1">
      <c r="A103" s="43"/>
      <c r="B103" s="44"/>
      <c r="C103" s="219" t="s">
        <v>21</v>
      </c>
      <c r="D103" s="219" t="s">
        <v>219</v>
      </c>
      <c r="E103" s="220" t="s">
        <v>397</v>
      </c>
      <c r="F103" s="221" t="s">
        <v>398</v>
      </c>
      <c r="G103" s="222" t="s">
        <v>260</v>
      </c>
      <c r="H103" s="223">
        <v>51.591999999999999</v>
      </c>
      <c r="I103" s="224"/>
      <c r="J103" s="225">
        <f>ROUND(I103*H103,2)</f>
        <v>0</v>
      </c>
      <c r="K103" s="226"/>
      <c r="L103" s="49"/>
      <c r="M103" s="227" t="s">
        <v>32</v>
      </c>
      <c r="N103" s="228" t="s">
        <v>49</v>
      </c>
      <c r="O103" s="89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R103" s="231" t="s">
        <v>223</v>
      </c>
      <c r="AT103" s="231" t="s">
        <v>219</v>
      </c>
      <c r="AU103" s="231" t="s">
        <v>21</v>
      </c>
      <c r="AY103" s="21" t="s">
        <v>217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1" t="s">
        <v>85</v>
      </c>
      <c r="BK103" s="232">
        <f>ROUND(I103*H103,2)</f>
        <v>0</v>
      </c>
      <c r="BL103" s="21" t="s">
        <v>223</v>
      </c>
      <c r="BM103" s="231" t="s">
        <v>561</v>
      </c>
    </row>
    <row r="104" s="2" customFormat="1">
      <c r="A104" s="43"/>
      <c r="B104" s="44"/>
      <c r="C104" s="45"/>
      <c r="D104" s="233" t="s">
        <v>225</v>
      </c>
      <c r="E104" s="45"/>
      <c r="F104" s="234" t="s">
        <v>400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225</v>
      </c>
      <c r="AU104" s="21" t="s">
        <v>21</v>
      </c>
    </row>
    <row r="105" s="2" customFormat="1">
      <c r="A105" s="43"/>
      <c r="B105" s="44"/>
      <c r="C105" s="45"/>
      <c r="D105" s="238" t="s">
        <v>227</v>
      </c>
      <c r="E105" s="45"/>
      <c r="F105" s="239" t="s">
        <v>401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227</v>
      </c>
      <c r="AU105" s="21" t="s">
        <v>21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562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563</v>
      </c>
      <c r="G107" s="241"/>
      <c r="H107" s="244">
        <v>141.17099999999999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558</v>
      </c>
      <c r="G108" s="241"/>
      <c r="H108" s="244">
        <v>24.140000000000001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78</v>
      </c>
      <c r="AY108" s="250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564</v>
      </c>
      <c r="G109" s="241"/>
      <c r="H109" s="244">
        <v>-10.535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6" customFormat="1">
      <c r="A110" s="16"/>
      <c r="B110" s="277"/>
      <c r="C110" s="278"/>
      <c r="D110" s="233" t="s">
        <v>229</v>
      </c>
      <c r="E110" s="279" t="s">
        <v>32</v>
      </c>
      <c r="F110" s="280" t="s">
        <v>395</v>
      </c>
      <c r="G110" s="278"/>
      <c r="H110" s="281">
        <v>154.77600000000001</v>
      </c>
      <c r="I110" s="282"/>
      <c r="J110" s="278"/>
      <c r="K110" s="278"/>
      <c r="L110" s="283"/>
      <c r="M110" s="284"/>
      <c r="N110" s="285"/>
      <c r="O110" s="285"/>
      <c r="P110" s="285"/>
      <c r="Q110" s="285"/>
      <c r="R110" s="285"/>
      <c r="S110" s="285"/>
      <c r="T110" s="286"/>
      <c r="U110" s="16"/>
      <c r="V110" s="16"/>
      <c r="W110" s="16"/>
      <c r="X110" s="16"/>
      <c r="Y110" s="16"/>
      <c r="Z110" s="16"/>
      <c r="AA110" s="16"/>
      <c r="AB110" s="16"/>
      <c r="AC110" s="16"/>
      <c r="AD110" s="16"/>
      <c r="AE110" s="16"/>
      <c r="AT110" s="287" t="s">
        <v>229</v>
      </c>
      <c r="AU110" s="287" t="s">
        <v>21</v>
      </c>
      <c r="AV110" s="16" t="s">
        <v>129</v>
      </c>
      <c r="AW110" s="16" t="s">
        <v>39</v>
      </c>
      <c r="AX110" s="16" t="s">
        <v>78</v>
      </c>
      <c r="AY110" s="287" t="s">
        <v>217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565</v>
      </c>
      <c r="G111" s="241"/>
      <c r="H111" s="244">
        <v>51.591999999999999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85</v>
      </c>
      <c r="AY111" s="250" t="s">
        <v>217</v>
      </c>
    </row>
    <row r="112" s="2" customFormat="1" ht="21.75" customHeight="1">
      <c r="A112" s="43"/>
      <c r="B112" s="44"/>
      <c r="C112" s="219" t="s">
        <v>129</v>
      </c>
      <c r="D112" s="219" t="s">
        <v>219</v>
      </c>
      <c r="E112" s="220" t="s">
        <v>404</v>
      </c>
      <c r="F112" s="221" t="s">
        <v>405</v>
      </c>
      <c r="G112" s="222" t="s">
        <v>260</v>
      </c>
      <c r="H112" s="223">
        <v>5.4249999999999998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223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223</v>
      </c>
      <c r="BM112" s="231" t="s">
        <v>566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407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408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21</v>
      </c>
    </row>
    <row r="115" s="15" customFormat="1">
      <c r="A115" s="15"/>
      <c r="B115" s="267"/>
      <c r="C115" s="268"/>
      <c r="D115" s="233" t="s">
        <v>229</v>
      </c>
      <c r="E115" s="269" t="s">
        <v>32</v>
      </c>
      <c r="F115" s="270" t="s">
        <v>409</v>
      </c>
      <c r="G115" s="268"/>
      <c r="H115" s="269" t="s">
        <v>32</v>
      </c>
      <c r="I115" s="271"/>
      <c r="J115" s="268"/>
      <c r="K115" s="268"/>
      <c r="L115" s="272"/>
      <c r="M115" s="273"/>
      <c r="N115" s="274"/>
      <c r="O115" s="274"/>
      <c r="P115" s="274"/>
      <c r="Q115" s="274"/>
      <c r="R115" s="274"/>
      <c r="S115" s="274"/>
      <c r="T115" s="27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76" t="s">
        <v>229</v>
      </c>
      <c r="AU115" s="276" t="s">
        <v>21</v>
      </c>
      <c r="AV115" s="15" t="s">
        <v>85</v>
      </c>
      <c r="AW115" s="15" t="s">
        <v>39</v>
      </c>
      <c r="AX115" s="15" t="s">
        <v>78</v>
      </c>
      <c r="AY115" s="276" t="s">
        <v>217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567</v>
      </c>
      <c r="G116" s="241"/>
      <c r="H116" s="244">
        <v>5.4249999999999998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21.75" customHeight="1">
      <c r="A117" s="43"/>
      <c r="B117" s="44"/>
      <c r="C117" s="219" t="s">
        <v>223</v>
      </c>
      <c r="D117" s="219" t="s">
        <v>219</v>
      </c>
      <c r="E117" s="220" t="s">
        <v>411</v>
      </c>
      <c r="F117" s="221" t="s">
        <v>412</v>
      </c>
      <c r="G117" s="222" t="s">
        <v>260</v>
      </c>
      <c r="H117" s="223">
        <v>110.07299999999999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568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414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2" customFormat="1">
      <c r="A119" s="43"/>
      <c r="B119" s="44"/>
      <c r="C119" s="45"/>
      <c r="D119" s="238" t="s">
        <v>227</v>
      </c>
      <c r="E119" s="45"/>
      <c r="F119" s="239" t="s">
        <v>415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227</v>
      </c>
      <c r="AU119" s="21" t="s">
        <v>21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569</v>
      </c>
      <c r="G120" s="241"/>
      <c r="H120" s="244">
        <v>110.07299999999999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39</v>
      </c>
      <c r="AX120" s="13" t="s">
        <v>85</v>
      </c>
      <c r="AY120" s="250" t="s">
        <v>217</v>
      </c>
    </row>
    <row r="121" s="2" customFormat="1" ht="24.15" customHeight="1">
      <c r="A121" s="43"/>
      <c r="B121" s="44"/>
      <c r="C121" s="219" t="s">
        <v>250</v>
      </c>
      <c r="D121" s="219" t="s">
        <v>219</v>
      </c>
      <c r="E121" s="220" t="s">
        <v>417</v>
      </c>
      <c r="F121" s="221" t="s">
        <v>418</v>
      </c>
      <c r="G121" s="222" t="s">
        <v>260</v>
      </c>
      <c r="H121" s="223">
        <v>550.36500000000001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223</v>
      </c>
      <c r="AT121" s="231" t="s">
        <v>219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223</v>
      </c>
      <c r="BM121" s="231" t="s">
        <v>570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420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2" customFormat="1">
      <c r="A123" s="43"/>
      <c r="B123" s="44"/>
      <c r="C123" s="45"/>
      <c r="D123" s="238" t="s">
        <v>227</v>
      </c>
      <c r="E123" s="45"/>
      <c r="F123" s="239" t="s">
        <v>421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227</v>
      </c>
      <c r="AU123" s="21" t="s">
        <v>21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571</v>
      </c>
      <c r="G124" s="241"/>
      <c r="H124" s="244">
        <v>110.07299999999999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85</v>
      </c>
      <c r="AY124" s="250" t="s">
        <v>217</v>
      </c>
    </row>
    <row r="125" s="13" customFormat="1">
      <c r="A125" s="13"/>
      <c r="B125" s="240"/>
      <c r="C125" s="241"/>
      <c r="D125" s="233" t="s">
        <v>229</v>
      </c>
      <c r="E125" s="241"/>
      <c r="F125" s="243" t="s">
        <v>572</v>
      </c>
      <c r="G125" s="241"/>
      <c r="H125" s="244">
        <v>550.36500000000001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4</v>
      </c>
      <c r="AX125" s="13" t="s">
        <v>85</v>
      </c>
      <c r="AY125" s="250" t="s">
        <v>217</v>
      </c>
    </row>
    <row r="126" s="2" customFormat="1" ht="21.75" customHeight="1">
      <c r="A126" s="43"/>
      <c r="B126" s="44"/>
      <c r="C126" s="219" t="s">
        <v>257</v>
      </c>
      <c r="D126" s="219" t="s">
        <v>219</v>
      </c>
      <c r="E126" s="220" t="s">
        <v>424</v>
      </c>
      <c r="F126" s="221" t="s">
        <v>425</v>
      </c>
      <c r="G126" s="222" t="s">
        <v>260</v>
      </c>
      <c r="H126" s="223">
        <v>60.529000000000003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573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427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428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574</v>
      </c>
      <c r="G129" s="241"/>
      <c r="H129" s="244">
        <v>60.529000000000003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85</v>
      </c>
      <c r="AY129" s="250" t="s">
        <v>217</v>
      </c>
    </row>
    <row r="130" s="2" customFormat="1" ht="24.15" customHeight="1">
      <c r="A130" s="43"/>
      <c r="B130" s="44"/>
      <c r="C130" s="219" t="s">
        <v>263</v>
      </c>
      <c r="D130" s="219" t="s">
        <v>219</v>
      </c>
      <c r="E130" s="220" t="s">
        <v>430</v>
      </c>
      <c r="F130" s="221" t="s">
        <v>431</v>
      </c>
      <c r="G130" s="222" t="s">
        <v>260</v>
      </c>
      <c r="H130" s="223">
        <v>302.64499999999998</v>
      </c>
      <c r="I130" s="224"/>
      <c r="J130" s="225">
        <f>ROUND(I130*H130,2)</f>
        <v>0</v>
      </c>
      <c r="K130" s="226"/>
      <c r="L130" s="49"/>
      <c r="M130" s="227" t="s">
        <v>32</v>
      </c>
      <c r="N130" s="228" t="s">
        <v>49</v>
      </c>
      <c r="O130" s="89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R130" s="231" t="s">
        <v>223</v>
      </c>
      <c r="AT130" s="231" t="s">
        <v>219</v>
      </c>
      <c r="AU130" s="231" t="s">
        <v>21</v>
      </c>
      <c r="AY130" s="21" t="s">
        <v>217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1" t="s">
        <v>85</v>
      </c>
      <c r="BK130" s="232">
        <f>ROUND(I130*H130,2)</f>
        <v>0</v>
      </c>
      <c r="BL130" s="21" t="s">
        <v>223</v>
      </c>
      <c r="BM130" s="231" t="s">
        <v>575</v>
      </c>
    </row>
    <row r="131" s="2" customFormat="1">
      <c r="A131" s="43"/>
      <c r="B131" s="44"/>
      <c r="C131" s="45"/>
      <c r="D131" s="233" t="s">
        <v>225</v>
      </c>
      <c r="E131" s="45"/>
      <c r="F131" s="234" t="s">
        <v>433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225</v>
      </c>
      <c r="AU131" s="21" t="s">
        <v>21</v>
      </c>
    </row>
    <row r="132" s="2" customFormat="1">
      <c r="A132" s="43"/>
      <c r="B132" s="44"/>
      <c r="C132" s="45"/>
      <c r="D132" s="238" t="s">
        <v>227</v>
      </c>
      <c r="E132" s="45"/>
      <c r="F132" s="239" t="s">
        <v>434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227</v>
      </c>
      <c r="AU132" s="21" t="s">
        <v>21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576</v>
      </c>
      <c r="G133" s="241"/>
      <c r="H133" s="244">
        <v>60.529000000000003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13" customFormat="1">
      <c r="A134" s="13"/>
      <c r="B134" s="240"/>
      <c r="C134" s="241"/>
      <c r="D134" s="233" t="s">
        <v>229</v>
      </c>
      <c r="E134" s="241"/>
      <c r="F134" s="243" t="s">
        <v>577</v>
      </c>
      <c r="G134" s="241"/>
      <c r="H134" s="244">
        <v>302.64499999999998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4</v>
      </c>
      <c r="AX134" s="13" t="s">
        <v>85</v>
      </c>
      <c r="AY134" s="250" t="s">
        <v>217</v>
      </c>
    </row>
    <row r="135" s="2" customFormat="1" ht="16.5" customHeight="1">
      <c r="A135" s="43"/>
      <c r="B135" s="44"/>
      <c r="C135" s="219" t="s">
        <v>269</v>
      </c>
      <c r="D135" s="219" t="s">
        <v>219</v>
      </c>
      <c r="E135" s="220" t="s">
        <v>437</v>
      </c>
      <c r="F135" s="221" t="s">
        <v>340</v>
      </c>
      <c r="G135" s="222" t="s">
        <v>293</v>
      </c>
      <c r="H135" s="223">
        <v>87.007000000000005</v>
      </c>
      <c r="I135" s="224"/>
      <c r="J135" s="225">
        <f>ROUND(I135*H135,2)</f>
        <v>0</v>
      </c>
      <c r="K135" s="226"/>
      <c r="L135" s="49"/>
      <c r="M135" s="227" t="s">
        <v>32</v>
      </c>
      <c r="N135" s="228" t="s">
        <v>49</v>
      </c>
      <c r="O135" s="89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223</v>
      </c>
      <c r="AT135" s="231" t="s">
        <v>219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223</v>
      </c>
      <c r="BM135" s="231" t="s">
        <v>578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342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2" customFormat="1">
      <c r="A137" s="43"/>
      <c r="B137" s="44"/>
      <c r="C137" s="45"/>
      <c r="D137" s="238" t="s">
        <v>227</v>
      </c>
      <c r="E137" s="45"/>
      <c r="F137" s="239" t="s">
        <v>439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227</v>
      </c>
      <c r="AU137" s="21" t="s">
        <v>21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571</v>
      </c>
      <c r="G138" s="241"/>
      <c r="H138" s="244">
        <v>110.07299999999999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576</v>
      </c>
      <c r="G139" s="241"/>
      <c r="H139" s="244">
        <v>60.529000000000003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6" customFormat="1">
      <c r="A140" s="16"/>
      <c r="B140" s="277"/>
      <c r="C140" s="278"/>
      <c r="D140" s="233" t="s">
        <v>229</v>
      </c>
      <c r="E140" s="279" t="s">
        <v>32</v>
      </c>
      <c r="F140" s="280" t="s">
        <v>395</v>
      </c>
      <c r="G140" s="278"/>
      <c r="H140" s="281">
        <v>170.602</v>
      </c>
      <c r="I140" s="282"/>
      <c r="J140" s="278"/>
      <c r="K140" s="278"/>
      <c r="L140" s="283"/>
      <c r="M140" s="284"/>
      <c r="N140" s="285"/>
      <c r="O140" s="285"/>
      <c r="P140" s="285"/>
      <c r="Q140" s="285"/>
      <c r="R140" s="285"/>
      <c r="S140" s="285"/>
      <c r="T140" s="28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87" t="s">
        <v>229</v>
      </c>
      <c r="AU140" s="287" t="s">
        <v>21</v>
      </c>
      <c r="AV140" s="16" t="s">
        <v>129</v>
      </c>
      <c r="AW140" s="16" t="s">
        <v>39</v>
      </c>
      <c r="AX140" s="16" t="s">
        <v>78</v>
      </c>
      <c r="AY140" s="287" t="s">
        <v>217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579</v>
      </c>
      <c r="G141" s="241"/>
      <c r="H141" s="244">
        <v>87.007000000000005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16.5" customHeight="1">
      <c r="A142" s="43"/>
      <c r="B142" s="44"/>
      <c r="C142" s="219" t="s">
        <v>275</v>
      </c>
      <c r="D142" s="219" t="s">
        <v>219</v>
      </c>
      <c r="E142" s="220" t="s">
        <v>442</v>
      </c>
      <c r="F142" s="221" t="s">
        <v>443</v>
      </c>
      <c r="G142" s="222" t="s">
        <v>293</v>
      </c>
      <c r="H142" s="223">
        <v>203.01599999999999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223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223</v>
      </c>
      <c r="BM142" s="231" t="s">
        <v>580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349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2" customFormat="1">
      <c r="A144" s="43"/>
      <c r="B144" s="44"/>
      <c r="C144" s="45"/>
      <c r="D144" s="238" t="s">
        <v>227</v>
      </c>
      <c r="E144" s="45"/>
      <c r="F144" s="239" t="s">
        <v>445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227</v>
      </c>
      <c r="AU144" s="21" t="s">
        <v>21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571</v>
      </c>
      <c r="G145" s="241"/>
      <c r="H145" s="244">
        <v>110.07299999999999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576</v>
      </c>
      <c r="G146" s="241"/>
      <c r="H146" s="244">
        <v>60.529000000000003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21</v>
      </c>
      <c r="AV146" s="13" t="s">
        <v>21</v>
      </c>
      <c r="AW146" s="13" t="s">
        <v>39</v>
      </c>
      <c r="AX146" s="13" t="s">
        <v>78</v>
      </c>
      <c r="AY146" s="250" t="s">
        <v>217</v>
      </c>
    </row>
    <row r="147" s="16" customFormat="1">
      <c r="A147" s="16"/>
      <c r="B147" s="277"/>
      <c r="C147" s="278"/>
      <c r="D147" s="233" t="s">
        <v>229</v>
      </c>
      <c r="E147" s="279" t="s">
        <v>32</v>
      </c>
      <c r="F147" s="280" t="s">
        <v>395</v>
      </c>
      <c r="G147" s="278"/>
      <c r="H147" s="281">
        <v>170.602</v>
      </c>
      <c r="I147" s="282"/>
      <c r="J147" s="278"/>
      <c r="K147" s="278"/>
      <c r="L147" s="283"/>
      <c r="M147" s="284"/>
      <c r="N147" s="285"/>
      <c r="O147" s="285"/>
      <c r="P147" s="285"/>
      <c r="Q147" s="285"/>
      <c r="R147" s="285"/>
      <c r="S147" s="285"/>
      <c r="T147" s="286"/>
      <c r="U147" s="16"/>
      <c r="V147" s="16"/>
      <c r="W147" s="16"/>
      <c r="X147" s="16"/>
      <c r="Y147" s="16"/>
      <c r="Z147" s="16"/>
      <c r="AA147" s="16"/>
      <c r="AB147" s="16"/>
      <c r="AC147" s="16"/>
      <c r="AD147" s="16"/>
      <c r="AE147" s="16"/>
      <c r="AT147" s="287" t="s">
        <v>229</v>
      </c>
      <c r="AU147" s="287" t="s">
        <v>21</v>
      </c>
      <c r="AV147" s="16" t="s">
        <v>129</v>
      </c>
      <c r="AW147" s="16" t="s">
        <v>39</v>
      </c>
      <c r="AX147" s="16" t="s">
        <v>78</v>
      </c>
      <c r="AY147" s="287" t="s">
        <v>217</v>
      </c>
    </row>
    <row r="148" s="13" customFormat="1">
      <c r="A148" s="13"/>
      <c r="B148" s="240"/>
      <c r="C148" s="241"/>
      <c r="D148" s="233" t="s">
        <v>229</v>
      </c>
      <c r="E148" s="242" t="s">
        <v>32</v>
      </c>
      <c r="F148" s="243" t="s">
        <v>581</v>
      </c>
      <c r="G148" s="241"/>
      <c r="H148" s="244">
        <v>203.01599999999999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229</v>
      </c>
      <c r="AU148" s="250" t="s">
        <v>21</v>
      </c>
      <c r="AV148" s="13" t="s">
        <v>21</v>
      </c>
      <c r="AW148" s="13" t="s">
        <v>39</v>
      </c>
      <c r="AX148" s="13" t="s">
        <v>85</v>
      </c>
      <c r="AY148" s="250" t="s">
        <v>217</v>
      </c>
    </row>
    <row r="149" s="2" customFormat="1" ht="16.5" customHeight="1">
      <c r="A149" s="43"/>
      <c r="B149" s="44"/>
      <c r="C149" s="219" t="s">
        <v>282</v>
      </c>
      <c r="D149" s="219" t="s">
        <v>219</v>
      </c>
      <c r="E149" s="220" t="s">
        <v>447</v>
      </c>
      <c r="F149" s="221" t="s">
        <v>448</v>
      </c>
      <c r="G149" s="222" t="s">
        <v>222</v>
      </c>
      <c r="H149" s="223">
        <v>268.51299999999998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582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450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2" customFormat="1">
      <c r="A151" s="43"/>
      <c r="B151" s="44"/>
      <c r="C151" s="45"/>
      <c r="D151" s="238" t="s">
        <v>227</v>
      </c>
      <c r="E151" s="45"/>
      <c r="F151" s="239" t="s">
        <v>451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227</v>
      </c>
      <c r="AU151" s="21" t="s">
        <v>21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583</v>
      </c>
      <c r="G152" s="241"/>
      <c r="H152" s="244">
        <v>268.51299999999998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85</v>
      </c>
      <c r="AY152" s="250" t="s">
        <v>217</v>
      </c>
    </row>
    <row r="153" s="2" customFormat="1" ht="16.5" customHeight="1">
      <c r="A153" s="43"/>
      <c r="B153" s="44"/>
      <c r="C153" s="219" t="s">
        <v>290</v>
      </c>
      <c r="D153" s="219" t="s">
        <v>219</v>
      </c>
      <c r="E153" s="220" t="s">
        <v>453</v>
      </c>
      <c r="F153" s="221" t="s">
        <v>454</v>
      </c>
      <c r="G153" s="222" t="s">
        <v>222</v>
      </c>
      <c r="H153" s="223">
        <v>134.25700000000001</v>
      </c>
      <c r="I153" s="224"/>
      <c r="J153" s="225">
        <f>ROUND(I153*H153,2)</f>
        <v>0</v>
      </c>
      <c r="K153" s="226"/>
      <c r="L153" s="49"/>
      <c r="M153" s="227" t="s">
        <v>32</v>
      </c>
      <c r="N153" s="228" t="s">
        <v>49</v>
      </c>
      <c r="O153" s="89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R153" s="231" t="s">
        <v>223</v>
      </c>
      <c r="AT153" s="231" t="s">
        <v>219</v>
      </c>
      <c r="AU153" s="231" t="s">
        <v>21</v>
      </c>
      <c r="AY153" s="21" t="s">
        <v>217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1" t="s">
        <v>85</v>
      </c>
      <c r="BK153" s="232">
        <f>ROUND(I153*H153,2)</f>
        <v>0</v>
      </c>
      <c r="BL153" s="21" t="s">
        <v>223</v>
      </c>
      <c r="BM153" s="231" t="s">
        <v>584</v>
      </c>
    </row>
    <row r="154" s="2" customFormat="1">
      <c r="A154" s="43"/>
      <c r="B154" s="44"/>
      <c r="C154" s="45"/>
      <c r="D154" s="233" t="s">
        <v>225</v>
      </c>
      <c r="E154" s="45"/>
      <c r="F154" s="234" t="s">
        <v>456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225</v>
      </c>
      <c r="AU154" s="21" t="s">
        <v>21</v>
      </c>
    </row>
    <row r="155" s="2" customFormat="1">
      <c r="A155" s="43"/>
      <c r="B155" s="44"/>
      <c r="C155" s="45"/>
      <c r="D155" s="238" t="s">
        <v>227</v>
      </c>
      <c r="E155" s="45"/>
      <c r="F155" s="239" t="s">
        <v>457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227</v>
      </c>
      <c r="AU155" s="21" t="s">
        <v>21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585</v>
      </c>
      <c r="G156" s="241"/>
      <c r="H156" s="244">
        <v>134.25700000000001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85</v>
      </c>
      <c r="AY156" s="250" t="s">
        <v>217</v>
      </c>
    </row>
    <row r="157" s="2" customFormat="1" ht="16.5" customHeight="1">
      <c r="A157" s="43"/>
      <c r="B157" s="44"/>
      <c r="C157" s="219" t="s">
        <v>297</v>
      </c>
      <c r="D157" s="219" t="s">
        <v>219</v>
      </c>
      <c r="E157" s="220" t="s">
        <v>586</v>
      </c>
      <c r="F157" s="221" t="s">
        <v>587</v>
      </c>
      <c r="G157" s="222" t="s">
        <v>222</v>
      </c>
      <c r="H157" s="223">
        <v>402.76999999999998</v>
      </c>
      <c r="I157" s="224"/>
      <c r="J157" s="225">
        <f>ROUND(I157*H157,2)</f>
        <v>0</v>
      </c>
      <c r="K157" s="226"/>
      <c r="L157" s="49"/>
      <c r="M157" s="227" t="s">
        <v>32</v>
      </c>
      <c r="N157" s="228" t="s">
        <v>49</v>
      </c>
      <c r="O157" s="89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R157" s="231" t="s">
        <v>223</v>
      </c>
      <c r="AT157" s="231" t="s">
        <v>219</v>
      </c>
      <c r="AU157" s="231" t="s">
        <v>21</v>
      </c>
      <c r="AY157" s="21" t="s">
        <v>217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1" t="s">
        <v>85</v>
      </c>
      <c r="BK157" s="232">
        <f>ROUND(I157*H157,2)</f>
        <v>0</v>
      </c>
      <c r="BL157" s="21" t="s">
        <v>223</v>
      </c>
      <c r="BM157" s="231" t="s">
        <v>588</v>
      </c>
    </row>
    <row r="158" s="2" customFormat="1">
      <c r="A158" s="43"/>
      <c r="B158" s="44"/>
      <c r="C158" s="45"/>
      <c r="D158" s="233" t="s">
        <v>225</v>
      </c>
      <c r="E158" s="45"/>
      <c r="F158" s="234" t="s">
        <v>589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225</v>
      </c>
      <c r="AU158" s="21" t="s">
        <v>21</v>
      </c>
    </row>
    <row r="159" s="2" customFormat="1">
      <c r="A159" s="43"/>
      <c r="B159" s="44"/>
      <c r="C159" s="45"/>
      <c r="D159" s="238" t="s">
        <v>227</v>
      </c>
      <c r="E159" s="45"/>
      <c r="F159" s="239" t="s">
        <v>590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227</v>
      </c>
      <c r="AU159" s="21" t="s">
        <v>21</v>
      </c>
    </row>
    <row r="160" s="15" customFormat="1">
      <c r="A160" s="15"/>
      <c r="B160" s="267"/>
      <c r="C160" s="268"/>
      <c r="D160" s="233" t="s">
        <v>229</v>
      </c>
      <c r="E160" s="269" t="s">
        <v>32</v>
      </c>
      <c r="F160" s="270" t="s">
        <v>591</v>
      </c>
      <c r="G160" s="268"/>
      <c r="H160" s="269" t="s">
        <v>32</v>
      </c>
      <c r="I160" s="271"/>
      <c r="J160" s="268"/>
      <c r="K160" s="268"/>
      <c r="L160" s="272"/>
      <c r="M160" s="273"/>
      <c r="N160" s="274"/>
      <c r="O160" s="274"/>
      <c r="P160" s="274"/>
      <c r="Q160" s="274"/>
      <c r="R160" s="274"/>
      <c r="S160" s="274"/>
      <c r="T160" s="27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6" t="s">
        <v>229</v>
      </c>
      <c r="AU160" s="276" t="s">
        <v>21</v>
      </c>
      <c r="AV160" s="15" t="s">
        <v>85</v>
      </c>
      <c r="AW160" s="15" t="s">
        <v>39</v>
      </c>
      <c r="AX160" s="15" t="s">
        <v>78</v>
      </c>
      <c r="AY160" s="276" t="s">
        <v>217</v>
      </c>
    </row>
    <row r="161" s="13" customFormat="1">
      <c r="A161" s="13"/>
      <c r="B161" s="240"/>
      <c r="C161" s="241"/>
      <c r="D161" s="233" t="s">
        <v>229</v>
      </c>
      <c r="E161" s="242" t="s">
        <v>32</v>
      </c>
      <c r="F161" s="243" t="s">
        <v>592</v>
      </c>
      <c r="G161" s="241"/>
      <c r="H161" s="244">
        <v>402.76999999999998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0" t="s">
        <v>229</v>
      </c>
      <c r="AU161" s="250" t="s">
        <v>21</v>
      </c>
      <c r="AV161" s="13" t="s">
        <v>21</v>
      </c>
      <c r="AW161" s="13" t="s">
        <v>39</v>
      </c>
      <c r="AX161" s="13" t="s">
        <v>85</v>
      </c>
      <c r="AY161" s="250" t="s">
        <v>217</v>
      </c>
    </row>
    <row r="162" s="2" customFormat="1" ht="16.5" customHeight="1">
      <c r="A162" s="43"/>
      <c r="B162" s="44"/>
      <c r="C162" s="288" t="s">
        <v>304</v>
      </c>
      <c r="D162" s="288" t="s">
        <v>473</v>
      </c>
      <c r="E162" s="289" t="s">
        <v>593</v>
      </c>
      <c r="F162" s="290" t="s">
        <v>594</v>
      </c>
      <c r="G162" s="291" t="s">
        <v>595</v>
      </c>
      <c r="H162" s="292">
        <v>8.0549999999999997</v>
      </c>
      <c r="I162" s="293"/>
      <c r="J162" s="294">
        <f>ROUND(I162*H162,2)</f>
        <v>0</v>
      </c>
      <c r="K162" s="295"/>
      <c r="L162" s="296"/>
      <c r="M162" s="297" t="s">
        <v>32</v>
      </c>
      <c r="N162" s="298" t="s">
        <v>49</v>
      </c>
      <c r="O162" s="89"/>
      <c r="P162" s="229">
        <f>O162*H162</f>
        <v>0</v>
      </c>
      <c r="Q162" s="229">
        <v>0.001</v>
      </c>
      <c r="R162" s="229">
        <f>Q162*H162</f>
        <v>0.0080549999999999997</v>
      </c>
      <c r="S162" s="229">
        <v>0</v>
      </c>
      <c r="T162" s="230">
        <f>S162*H162</f>
        <v>0</v>
      </c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R162" s="231" t="s">
        <v>269</v>
      </c>
      <c r="AT162" s="231" t="s">
        <v>473</v>
      </c>
      <c r="AU162" s="231" t="s">
        <v>21</v>
      </c>
      <c r="AY162" s="21" t="s">
        <v>217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1" t="s">
        <v>85</v>
      </c>
      <c r="BK162" s="232">
        <f>ROUND(I162*H162,2)</f>
        <v>0</v>
      </c>
      <c r="BL162" s="21" t="s">
        <v>223</v>
      </c>
      <c r="BM162" s="231" t="s">
        <v>596</v>
      </c>
    </row>
    <row r="163" s="2" customFormat="1">
      <c r="A163" s="43"/>
      <c r="B163" s="44"/>
      <c r="C163" s="45"/>
      <c r="D163" s="233" t="s">
        <v>225</v>
      </c>
      <c r="E163" s="45"/>
      <c r="F163" s="234" t="s">
        <v>594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225</v>
      </c>
      <c r="AU163" s="21" t="s">
        <v>21</v>
      </c>
    </row>
    <row r="164" s="13" customFormat="1">
      <c r="A164" s="13"/>
      <c r="B164" s="240"/>
      <c r="C164" s="241"/>
      <c r="D164" s="233" t="s">
        <v>229</v>
      </c>
      <c r="E164" s="241"/>
      <c r="F164" s="243" t="s">
        <v>597</v>
      </c>
      <c r="G164" s="241"/>
      <c r="H164" s="244">
        <v>8.0549999999999997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4</v>
      </c>
      <c r="AX164" s="13" t="s">
        <v>85</v>
      </c>
      <c r="AY164" s="250" t="s">
        <v>217</v>
      </c>
    </row>
    <row r="165" s="2" customFormat="1" ht="24.15" customHeight="1">
      <c r="A165" s="43"/>
      <c r="B165" s="44"/>
      <c r="C165" s="219" t="s">
        <v>311</v>
      </c>
      <c r="D165" s="219" t="s">
        <v>219</v>
      </c>
      <c r="E165" s="220" t="s">
        <v>459</v>
      </c>
      <c r="F165" s="221" t="s">
        <v>460</v>
      </c>
      <c r="G165" s="222" t="s">
        <v>222</v>
      </c>
      <c r="H165" s="223">
        <v>30.100000000000001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598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462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599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600</v>
      </c>
      <c r="G168" s="241"/>
      <c r="H168" s="244">
        <v>30.100000000000001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8</v>
      </c>
      <c r="D169" s="219" t="s">
        <v>219</v>
      </c>
      <c r="E169" s="220" t="s">
        <v>601</v>
      </c>
      <c r="F169" s="221" t="s">
        <v>602</v>
      </c>
      <c r="G169" s="222" t="s">
        <v>222</v>
      </c>
      <c r="H169" s="223">
        <v>1208.31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603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604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605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606</v>
      </c>
      <c r="G172" s="241"/>
      <c r="H172" s="244">
        <v>1208.31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2" customFormat="1" ht="16.5" customHeight="1">
      <c r="A173" s="43"/>
      <c r="B173" s="44"/>
      <c r="C173" s="219" t="s">
        <v>324</v>
      </c>
      <c r="D173" s="219" t="s">
        <v>219</v>
      </c>
      <c r="E173" s="220" t="s">
        <v>607</v>
      </c>
      <c r="F173" s="221" t="s">
        <v>608</v>
      </c>
      <c r="G173" s="222" t="s">
        <v>260</v>
      </c>
      <c r="H173" s="223">
        <v>30.207999999999998</v>
      </c>
      <c r="I173" s="224"/>
      <c r="J173" s="225">
        <f>ROUND(I173*H173,2)</f>
        <v>0</v>
      </c>
      <c r="K173" s="226"/>
      <c r="L173" s="49"/>
      <c r="M173" s="227" t="s">
        <v>32</v>
      </c>
      <c r="N173" s="228" t="s">
        <v>49</v>
      </c>
      <c r="O173" s="89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223</v>
      </c>
      <c r="AT173" s="231" t="s">
        <v>219</v>
      </c>
      <c r="AU173" s="231" t="s">
        <v>21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223</v>
      </c>
      <c r="BM173" s="231" t="s">
        <v>609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608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21</v>
      </c>
    </row>
    <row r="175" s="15" customFormat="1">
      <c r="A175" s="15"/>
      <c r="B175" s="267"/>
      <c r="C175" s="268"/>
      <c r="D175" s="233" t="s">
        <v>229</v>
      </c>
      <c r="E175" s="269" t="s">
        <v>32</v>
      </c>
      <c r="F175" s="270" t="s">
        <v>610</v>
      </c>
      <c r="G175" s="268"/>
      <c r="H175" s="269" t="s">
        <v>32</v>
      </c>
      <c r="I175" s="271"/>
      <c r="J175" s="268"/>
      <c r="K175" s="268"/>
      <c r="L175" s="272"/>
      <c r="M175" s="273"/>
      <c r="N175" s="274"/>
      <c r="O175" s="274"/>
      <c r="P175" s="274"/>
      <c r="Q175" s="274"/>
      <c r="R175" s="274"/>
      <c r="S175" s="274"/>
      <c r="T175" s="27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6" t="s">
        <v>229</v>
      </c>
      <c r="AU175" s="276" t="s">
        <v>21</v>
      </c>
      <c r="AV175" s="15" t="s">
        <v>85</v>
      </c>
      <c r="AW175" s="15" t="s">
        <v>39</v>
      </c>
      <c r="AX175" s="15" t="s">
        <v>78</v>
      </c>
      <c r="AY175" s="276" t="s">
        <v>217</v>
      </c>
    </row>
    <row r="176" s="15" customFormat="1">
      <c r="A176" s="15"/>
      <c r="B176" s="267"/>
      <c r="C176" s="268"/>
      <c r="D176" s="233" t="s">
        <v>229</v>
      </c>
      <c r="E176" s="269" t="s">
        <v>32</v>
      </c>
      <c r="F176" s="270" t="s">
        <v>611</v>
      </c>
      <c r="G176" s="268"/>
      <c r="H176" s="269" t="s">
        <v>32</v>
      </c>
      <c r="I176" s="271"/>
      <c r="J176" s="268"/>
      <c r="K176" s="268"/>
      <c r="L176" s="272"/>
      <c r="M176" s="273"/>
      <c r="N176" s="274"/>
      <c r="O176" s="274"/>
      <c r="P176" s="274"/>
      <c r="Q176" s="274"/>
      <c r="R176" s="274"/>
      <c r="S176" s="274"/>
      <c r="T176" s="27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6" t="s">
        <v>229</v>
      </c>
      <c r="AU176" s="276" t="s">
        <v>21</v>
      </c>
      <c r="AV176" s="15" t="s">
        <v>85</v>
      </c>
      <c r="AW176" s="15" t="s">
        <v>39</v>
      </c>
      <c r="AX176" s="15" t="s">
        <v>78</v>
      </c>
      <c r="AY176" s="276" t="s">
        <v>217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612</v>
      </c>
      <c r="G177" s="241"/>
      <c r="H177" s="244">
        <v>30.207999999999998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85</v>
      </c>
      <c r="AY177" s="250" t="s">
        <v>217</v>
      </c>
    </row>
    <row r="178" s="2" customFormat="1" ht="16.5" customHeight="1">
      <c r="A178" s="43"/>
      <c r="B178" s="44"/>
      <c r="C178" s="219" t="s">
        <v>331</v>
      </c>
      <c r="D178" s="219" t="s">
        <v>219</v>
      </c>
      <c r="E178" s="220" t="s">
        <v>613</v>
      </c>
      <c r="F178" s="221" t="s">
        <v>614</v>
      </c>
      <c r="G178" s="222" t="s">
        <v>260</v>
      </c>
      <c r="H178" s="223">
        <v>30.210000000000001</v>
      </c>
      <c r="I178" s="224"/>
      <c r="J178" s="225">
        <f>ROUND(I178*H178,2)</f>
        <v>0</v>
      </c>
      <c r="K178" s="226"/>
      <c r="L178" s="49"/>
      <c r="M178" s="227" t="s">
        <v>32</v>
      </c>
      <c r="N178" s="228" t="s">
        <v>49</v>
      </c>
      <c r="O178" s="89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223</v>
      </c>
      <c r="AT178" s="231" t="s">
        <v>219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615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614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13" customFormat="1">
      <c r="A180" s="13"/>
      <c r="B180" s="240"/>
      <c r="C180" s="241"/>
      <c r="D180" s="233" t="s">
        <v>229</v>
      </c>
      <c r="E180" s="242" t="s">
        <v>32</v>
      </c>
      <c r="F180" s="243" t="s">
        <v>616</v>
      </c>
      <c r="G180" s="241"/>
      <c r="H180" s="244">
        <v>30.210000000000001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229</v>
      </c>
      <c r="AU180" s="250" t="s">
        <v>21</v>
      </c>
      <c r="AV180" s="13" t="s">
        <v>21</v>
      </c>
      <c r="AW180" s="13" t="s">
        <v>39</v>
      </c>
      <c r="AX180" s="13" t="s">
        <v>85</v>
      </c>
      <c r="AY180" s="250" t="s">
        <v>217</v>
      </c>
    </row>
    <row r="181" s="2" customFormat="1" ht="16.5" customHeight="1">
      <c r="A181" s="43"/>
      <c r="B181" s="44"/>
      <c r="C181" s="219" t="s">
        <v>338</v>
      </c>
      <c r="D181" s="219" t="s">
        <v>219</v>
      </c>
      <c r="E181" s="220" t="s">
        <v>617</v>
      </c>
      <c r="F181" s="221" t="s">
        <v>618</v>
      </c>
      <c r="G181" s="222" t="s">
        <v>260</v>
      </c>
      <c r="H181" s="223">
        <v>271.88999999999999</v>
      </c>
      <c r="I181" s="224"/>
      <c r="J181" s="225">
        <f>ROUND(I181*H181,2)</f>
        <v>0</v>
      </c>
      <c r="K181" s="226"/>
      <c r="L181" s="49"/>
      <c r="M181" s="227" t="s">
        <v>32</v>
      </c>
      <c r="N181" s="228" t="s">
        <v>49</v>
      </c>
      <c r="O181" s="89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223</v>
      </c>
      <c r="AT181" s="231" t="s">
        <v>219</v>
      </c>
      <c r="AU181" s="231" t="s">
        <v>21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619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620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21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621</v>
      </c>
      <c r="G183" s="241"/>
      <c r="H183" s="244">
        <v>30.210000000000001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85</v>
      </c>
      <c r="AY183" s="250" t="s">
        <v>217</v>
      </c>
    </row>
    <row r="184" s="13" customFormat="1">
      <c r="A184" s="13"/>
      <c r="B184" s="240"/>
      <c r="C184" s="241"/>
      <c r="D184" s="233" t="s">
        <v>229</v>
      </c>
      <c r="E184" s="241"/>
      <c r="F184" s="243" t="s">
        <v>622</v>
      </c>
      <c r="G184" s="241"/>
      <c r="H184" s="244">
        <v>271.88999999999999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21</v>
      </c>
      <c r="AV184" s="13" t="s">
        <v>21</v>
      </c>
      <c r="AW184" s="13" t="s">
        <v>4</v>
      </c>
      <c r="AX184" s="13" t="s">
        <v>85</v>
      </c>
      <c r="AY184" s="250" t="s">
        <v>217</v>
      </c>
    </row>
    <row r="185" s="12" customFormat="1" ht="22.8" customHeight="1">
      <c r="A185" s="12"/>
      <c r="B185" s="203"/>
      <c r="C185" s="204"/>
      <c r="D185" s="205" t="s">
        <v>77</v>
      </c>
      <c r="E185" s="217" t="s">
        <v>21</v>
      </c>
      <c r="F185" s="217" t="s">
        <v>465</v>
      </c>
      <c r="G185" s="204"/>
      <c r="H185" s="204"/>
      <c r="I185" s="207"/>
      <c r="J185" s="218">
        <f>BK185</f>
        <v>0</v>
      </c>
      <c r="K185" s="204"/>
      <c r="L185" s="209"/>
      <c r="M185" s="210"/>
      <c r="N185" s="211"/>
      <c r="O185" s="211"/>
      <c r="P185" s="212">
        <f>SUM(P186:P201)</f>
        <v>0</v>
      </c>
      <c r="Q185" s="211"/>
      <c r="R185" s="212">
        <f>SUM(R186:R201)</f>
        <v>15.509683985000002</v>
      </c>
      <c r="S185" s="211"/>
      <c r="T185" s="213">
        <f>SUM(T186:T201)</f>
        <v>0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214" t="s">
        <v>85</v>
      </c>
      <c r="AT185" s="215" t="s">
        <v>77</v>
      </c>
      <c r="AU185" s="215" t="s">
        <v>85</v>
      </c>
      <c r="AY185" s="214" t="s">
        <v>217</v>
      </c>
      <c r="BK185" s="216">
        <f>SUM(BK186:BK201)</f>
        <v>0</v>
      </c>
    </row>
    <row r="186" s="2" customFormat="1" ht="16.5" customHeight="1">
      <c r="A186" s="43"/>
      <c r="B186" s="44"/>
      <c r="C186" s="219" t="s">
        <v>345</v>
      </c>
      <c r="D186" s="219" t="s">
        <v>219</v>
      </c>
      <c r="E186" s="220" t="s">
        <v>466</v>
      </c>
      <c r="F186" s="221" t="s">
        <v>467</v>
      </c>
      <c r="G186" s="222" t="s">
        <v>222</v>
      </c>
      <c r="H186" s="223">
        <v>26.617000000000001</v>
      </c>
      <c r="I186" s="224"/>
      <c r="J186" s="225">
        <f>ROUND(I186*H186,2)</f>
        <v>0</v>
      </c>
      <c r="K186" s="226"/>
      <c r="L186" s="49"/>
      <c r="M186" s="227" t="s">
        <v>32</v>
      </c>
      <c r="N186" s="228" t="s">
        <v>49</v>
      </c>
      <c r="O186" s="89"/>
      <c r="P186" s="229">
        <f>O186*H186</f>
        <v>0</v>
      </c>
      <c r="Q186" s="229">
        <v>0.00017000000000000001</v>
      </c>
      <c r="R186" s="229">
        <f>Q186*H186</f>
        <v>0.0045248900000000002</v>
      </c>
      <c r="S186" s="229">
        <v>0</v>
      </c>
      <c r="T186" s="230">
        <f>S186*H186</f>
        <v>0</v>
      </c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R186" s="231" t="s">
        <v>223</v>
      </c>
      <c r="AT186" s="231" t="s">
        <v>219</v>
      </c>
      <c r="AU186" s="231" t="s">
        <v>21</v>
      </c>
      <c r="AY186" s="21" t="s">
        <v>217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1" t="s">
        <v>85</v>
      </c>
      <c r="BK186" s="232">
        <f>ROUND(I186*H186,2)</f>
        <v>0</v>
      </c>
      <c r="BL186" s="21" t="s">
        <v>223</v>
      </c>
      <c r="BM186" s="231" t="s">
        <v>623</v>
      </c>
    </row>
    <row r="187" s="2" customFormat="1">
      <c r="A187" s="43"/>
      <c r="B187" s="44"/>
      <c r="C187" s="45"/>
      <c r="D187" s="233" t="s">
        <v>225</v>
      </c>
      <c r="E187" s="45"/>
      <c r="F187" s="234" t="s">
        <v>469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225</v>
      </c>
      <c r="AU187" s="21" t="s">
        <v>21</v>
      </c>
    </row>
    <row r="188" s="2" customFormat="1">
      <c r="A188" s="43"/>
      <c r="B188" s="44"/>
      <c r="C188" s="45"/>
      <c r="D188" s="238" t="s">
        <v>227</v>
      </c>
      <c r="E188" s="45"/>
      <c r="F188" s="239" t="s">
        <v>470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227</v>
      </c>
      <c r="AU188" s="21" t="s">
        <v>21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624</v>
      </c>
      <c r="G189" s="241"/>
      <c r="H189" s="244">
        <v>45.209000000000003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78</v>
      </c>
      <c r="AY189" s="250" t="s">
        <v>217</v>
      </c>
    </row>
    <row r="190" s="13" customFormat="1">
      <c r="A190" s="13"/>
      <c r="B190" s="240"/>
      <c r="C190" s="241"/>
      <c r="D190" s="233" t="s">
        <v>229</v>
      </c>
      <c r="E190" s="242" t="s">
        <v>32</v>
      </c>
      <c r="F190" s="243" t="s">
        <v>625</v>
      </c>
      <c r="G190" s="241"/>
      <c r="H190" s="244">
        <v>26.617000000000001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229</v>
      </c>
      <c r="AU190" s="250" t="s">
        <v>21</v>
      </c>
      <c r="AV190" s="13" t="s">
        <v>21</v>
      </c>
      <c r="AW190" s="13" t="s">
        <v>39</v>
      </c>
      <c r="AX190" s="13" t="s">
        <v>85</v>
      </c>
      <c r="AY190" s="250" t="s">
        <v>217</v>
      </c>
    </row>
    <row r="191" s="2" customFormat="1" ht="16.5" customHeight="1">
      <c r="A191" s="43"/>
      <c r="B191" s="44"/>
      <c r="C191" s="288" t="s">
        <v>352</v>
      </c>
      <c r="D191" s="288" t="s">
        <v>473</v>
      </c>
      <c r="E191" s="289" t="s">
        <v>474</v>
      </c>
      <c r="F191" s="290" t="s">
        <v>475</v>
      </c>
      <c r="G191" s="291" t="s">
        <v>222</v>
      </c>
      <c r="H191" s="292">
        <v>31.527999999999999</v>
      </c>
      <c r="I191" s="293"/>
      <c r="J191" s="294">
        <f>ROUND(I191*H191,2)</f>
        <v>0</v>
      </c>
      <c r="K191" s="295"/>
      <c r="L191" s="296"/>
      <c r="M191" s="297" t="s">
        <v>32</v>
      </c>
      <c r="N191" s="298" t="s">
        <v>49</v>
      </c>
      <c r="O191" s="89"/>
      <c r="P191" s="229">
        <f>O191*H191</f>
        <v>0</v>
      </c>
      <c r="Q191" s="229">
        <v>0.00025000000000000001</v>
      </c>
      <c r="R191" s="229">
        <f>Q191*H191</f>
        <v>0.0078820000000000001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269</v>
      </c>
      <c r="AT191" s="231" t="s">
        <v>473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223</v>
      </c>
      <c r="BM191" s="231" t="s">
        <v>626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475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13" customFormat="1">
      <c r="A193" s="13"/>
      <c r="B193" s="240"/>
      <c r="C193" s="241"/>
      <c r="D193" s="233" t="s">
        <v>229</v>
      </c>
      <c r="E193" s="241"/>
      <c r="F193" s="243" t="s">
        <v>627</v>
      </c>
      <c r="G193" s="241"/>
      <c r="H193" s="244">
        <v>31.527999999999999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21</v>
      </c>
      <c r="AV193" s="13" t="s">
        <v>21</v>
      </c>
      <c r="AW193" s="13" t="s">
        <v>4</v>
      </c>
      <c r="AX193" s="13" t="s">
        <v>85</v>
      </c>
      <c r="AY193" s="250" t="s">
        <v>217</v>
      </c>
    </row>
    <row r="194" s="2" customFormat="1" ht="16.5" customHeight="1">
      <c r="A194" s="43"/>
      <c r="B194" s="44"/>
      <c r="C194" s="219" t="s">
        <v>7</v>
      </c>
      <c r="D194" s="219" t="s">
        <v>219</v>
      </c>
      <c r="E194" s="220" t="s">
        <v>478</v>
      </c>
      <c r="F194" s="221" t="s">
        <v>479</v>
      </c>
      <c r="G194" s="222" t="s">
        <v>260</v>
      </c>
      <c r="H194" s="223">
        <v>1.3560000000000001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2.3010199999999998</v>
      </c>
      <c r="R194" s="229">
        <f>Q194*H194</f>
        <v>3.1201831200000001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628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479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481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629</v>
      </c>
      <c r="G197" s="241"/>
      <c r="H197" s="244">
        <v>1.3560000000000001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21</v>
      </c>
      <c r="AV197" s="13" t="s">
        <v>21</v>
      </c>
      <c r="AW197" s="13" t="s">
        <v>39</v>
      </c>
      <c r="AX197" s="13" t="s">
        <v>85</v>
      </c>
      <c r="AY197" s="250" t="s">
        <v>217</v>
      </c>
    </row>
    <row r="198" s="2" customFormat="1" ht="24.15" customHeight="1">
      <c r="A198" s="43"/>
      <c r="B198" s="44"/>
      <c r="C198" s="219" t="s">
        <v>367</v>
      </c>
      <c r="D198" s="219" t="s">
        <v>219</v>
      </c>
      <c r="E198" s="220" t="s">
        <v>483</v>
      </c>
      <c r="F198" s="221" t="s">
        <v>484</v>
      </c>
      <c r="G198" s="222" t="s">
        <v>272</v>
      </c>
      <c r="H198" s="223">
        <v>45.209000000000003</v>
      </c>
      <c r="I198" s="224"/>
      <c r="J198" s="225">
        <f>ROUND(I198*H198,2)</f>
        <v>0</v>
      </c>
      <c r="K198" s="226"/>
      <c r="L198" s="49"/>
      <c r="M198" s="227" t="s">
        <v>32</v>
      </c>
      <c r="N198" s="228" t="s">
        <v>49</v>
      </c>
      <c r="O198" s="89"/>
      <c r="P198" s="229">
        <f>O198*H198</f>
        <v>0</v>
      </c>
      <c r="Q198" s="229">
        <v>0.27377499999999999</v>
      </c>
      <c r="R198" s="229">
        <f>Q198*H198</f>
        <v>12.377093975000001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223</v>
      </c>
      <c r="AT198" s="231" t="s">
        <v>219</v>
      </c>
      <c r="AU198" s="231" t="s">
        <v>21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223</v>
      </c>
      <c r="BM198" s="231" t="s">
        <v>630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486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21</v>
      </c>
    </row>
    <row r="200" s="2" customFormat="1">
      <c r="A200" s="43"/>
      <c r="B200" s="44"/>
      <c r="C200" s="45"/>
      <c r="D200" s="238" t="s">
        <v>227</v>
      </c>
      <c r="E200" s="45"/>
      <c r="F200" s="239" t="s">
        <v>487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227</v>
      </c>
      <c r="AU200" s="21" t="s">
        <v>21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631</v>
      </c>
      <c r="G201" s="241"/>
      <c r="H201" s="244">
        <v>45.209000000000003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21</v>
      </c>
      <c r="AV201" s="13" t="s">
        <v>21</v>
      </c>
      <c r="AW201" s="13" t="s">
        <v>39</v>
      </c>
      <c r="AX201" s="13" t="s">
        <v>85</v>
      </c>
      <c r="AY201" s="250" t="s">
        <v>217</v>
      </c>
    </row>
    <row r="202" s="12" customFormat="1" ht="22.8" customHeight="1">
      <c r="A202" s="12"/>
      <c r="B202" s="203"/>
      <c r="C202" s="204"/>
      <c r="D202" s="205" t="s">
        <v>77</v>
      </c>
      <c r="E202" s="217" t="s">
        <v>250</v>
      </c>
      <c r="F202" s="217" t="s">
        <v>494</v>
      </c>
      <c r="G202" s="204"/>
      <c r="H202" s="204"/>
      <c r="I202" s="207"/>
      <c r="J202" s="218">
        <f>BK202</f>
        <v>0</v>
      </c>
      <c r="K202" s="204"/>
      <c r="L202" s="209"/>
      <c r="M202" s="210"/>
      <c r="N202" s="211"/>
      <c r="O202" s="211"/>
      <c r="P202" s="212">
        <f>SUM(P203:P225)</f>
        <v>0</v>
      </c>
      <c r="Q202" s="211"/>
      <c r="R202" s="212">
        <f>SUM(R203:R225)</f>
        <v>127.77800000000001</v>
      </c>
      <c r="S202" s="211"/>
      <c r="T202" s="213">
        <f>SUM(T203:T225)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4" t="s">
        <v>85</v>
      </c>
      <c r="AT202" s="215" t="s">
        <v>77</v>
      </c>
      <c r="AU202" s="215" t="s">
        <v>85</v>
      </c>
      <c r="AY202" s="214" t="s">
        <v>217</v>
      </c>
      <c r="BK202" s="216">
        <f>SUM(BK203:BK225)</f>
        <v>0</v>
      </c>
    </row>
    <row r="203" s="2" customFormat="1" ht="24.15" customHeight="1">
      <c r="A203" s="43"/>
      <c r="B203" s="44"/>
      <c r="C203" s="219" t="s">
        <v>374</v>
      </c>
      <c r="D203" s="219" t="s">
        <v>219</v>
      </c>
      <c r="E203" s="220" t="s">
        <v>495</v>
      </c>
      <c r="F203" s="221" t="s">
        <v>496</v>
      </c>
      <c r="G203" s="222" t="s">
        <v>222</v>
      </c>
      <c r="H203" s="223">
        <v>402.76999999999998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223</v>
      </c>
      <c r="AT203" s="231" t="s">
        <v>219</v>
      </c>
      <c r="AU203" s="231" t="s">
        <v>21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223</v>
      </c>
      <c r="BM203" s="231" t="s">
        <v>632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498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21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499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21</v>
      </c>
    </row>
    <row r="206" s="15" customFormat="1">
      <c r="A206" s="15"/>
      <c r="B206" s="267"/>
      <c r="C206" s="268"/>
      <c r="D206" s="233" t="s">
        <v>229</v>
      </c>
      <c r="E206" s="269" t="s">
        <v>32</v>
      </c>
      <c r="F206" s="270" t="s">
        <v>556</v>
      </c>
      <c r="G206" s="268"/>
      <c r="H206" s="269" t="s">
        <v>32</v>
      </c>
      <c r="I206" s="271"/>
      <c r="J206" s="268"/>
      <c r="K206" s="268"/>
      <c r="L206" s="272"/>
      <c r="M206" s="273"/>
      <c r="N206" s="274"/>
      <c r="O206" s="274"/>
      <c r="P206" s="274"/>
      <c r="Q206" s="274"/>
      <c r="R206" s="274"/>
      <c r="S206" s="274"/>
      <c r="T206" s="27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6" t="s">
        <v>229</v>
      </c>
      <c r="AU206" s="276" t="s">
        <v>21</v>
      </c>
      <c r="AV206" s="15" t="s">
        <v>85</v>
      </c>
      <c r="AW206" s="15" t="s">
        <v>39</v>
      </c>
      <c r="AX206" s="15" t="s">
        <v>78</v>
      </c>
      <c r="AY206" s="276" t="s">
        <v>217</v>
      </c>
    </row>
    <row r="207" s="13" customFormat="1">
      <c r="A207" s="13"/>
      <c r="B207" s="240"/>
      <c r="C207" s="241"/>
      <c r="D207" s="233" t="s">
        <v>229</v>
      </c>
      <c r="E207" s="242" t="s">
        <v>32</v>
      </c>
      <c r="F207" s="243" t="s">
        <v>633</v>
      </c>
      <c r="G207" s="241"/>
      <c r="H207" s="244">
        <v>402.76999999999998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229</v>
      </c>
      <c r="AU207" s="250" t="s">
        <v>21</v>
      </c>
      <c r="AV207" s="13" t="s">
        <v>21</v>
      </c>
      <c r="AW207" s="13" t="s">
        <v>39</v>
      </c>
      <c r="AX207" s="13" t="s">
        <v>85</v>
      </c>
      <c r="AY207" s="250" t="s">
        <v>217</v>
      </c>
    </row>
    <row r="208" s="2" customFormat="1" ht="16.5" customHeight="1">
      <c r="A208" s="43"/>
      <c r="B208" s="44"/>
      <c r="C208" s="288" t="s">
        <v>526</v>
      </c>
      <c r="D208" s="288" t="s">
        <v>473</v>
      </c>
      <c r="E208" s="289" t="s">
        <v>501</v>
      </c>
      <c r="F208" s="290" t="s">
        <v>502</v>
      </c>
      <c r="G208" s="291" t="s">
        <v>293</v>
      </c>
      <c r="H208" s="292">
        <v>10.571999999999999</v>
      </c>
      <c r="I208" s="293"/>
      <c r="J208" s="294">
        <f>ROUND(I208*H208,2)</f>
        <v>0</v>
      </c>
      <c r="K208" s="295"/>
      <c r="L208" s="296"/>
      <c r="M208" s="297" t="s">
        <v>32</v>
      </c>
      <c r="N208" s="298" t="s">
        <v>49</v>
      </c>
      <c r="O208" s="89"/>
      <c r="P208" s="229">
        <f>O208*H208</f>
        <v>0</v>
      </c>
      <c r="Q208" s="229">
        <v>1</v>
      </c>
      <c r="R208" s="229">
        <f>Q208*H208</f>
        <v>10.571999999999999</v>
      </c>
      <c r="S208" s="229">
        <v>0</v>
      </c>
      <c r="T208" s="230">
        <f>S208*H208</f>
        <v>0</v>
      </c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R208" s="231" t="s">
        <v>269</v>
      </c>
      <c r="AT208" s="231" t="s">
        <v>473</v>
      </c>
      <c r="AU208" s="231" t="s">
        <v>21</v>
      </c>
      <c r="AY208" s="21" t="s">
        <v>217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1" t="s">
        <v>85</v>
      </c>
      <c r="BK208" s="232">
        <f>ROUND(I208*H208,2)</f>
        <v>0</v>
      </c>
      <c r="BL208" s="21" t="s">
        <v>223</v>
      </c>
      <c r="BM208" s="231" t="s">
        <v>634</v>
      </c>
    </row>
    <row r="209" s="2" customFormat="1">
      <c r="A209" s="43"/>
      <c r="B209" s="44"/>
      <c r="C209" s="45"/>
      <c r="D209" s="233" t="s">
        <v>225</v>
      </c>
      <c r="E209" s="45"/>
      <c r="F209" s="234" t="s">
        <v>502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225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635</v>
      </c>
      <c r="G210" s="241"/>
      <c r="H210" s="244">
        <v>10.069000000000001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13" customFormat="1">
      <c r="A211" s="13"/>
      <c r="B211" s="240"/>
      <c r="C211" s="241"/>
      <c r="D211" s="233" t="s">
        <v>229</v>
      </c>
      <c r="E211" s="241"/>
      <c r="F211" s="243" t="s">
        <v>636</v>
      </c>
      <c r="G211" s="241"/>
      <c r="H211" s="244">
        <v>10.571999999999999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4</v>
      </c>
      <c r="AX211" s="13" t="s">
        <v>85</v>
      </c>
      <c r="AY211" s="250" t="s">
        <v>217</v>
      </c>
    </row>
    <row r="212" s="2" customFormat="1" ht="16.5" customHeight="1">
      <c r="A212" s="43"/>
      <c r="B212" s="44"/>
      <c r="C212" s="219" t="s">
        <v>534</v>
      </c>
      <c r="D212" s="219" t="s">
        <v>219</v>
      </c>
      <c r="E212" s="220" t="s">
        <v>637</v>
      </c>
      <c r="F212" s="221" t="s">
        <v>638</v>
      </c>
      <c r="G212" s="222" t="s">
        <v>222</v>
      </c>
      <c r="H212" s="223">
        <v>402.76999999999998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639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640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641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13" customFormat="1">
      <c r="A215" s="13"/>
      <c r="B215" s="240"/>
      <c r="C215" s="241"/>
      <c r="D215" s="233" t="s">
        <v>229</v>
      </c>
      <c r="E215" s="242" t="s">
        <v>32</v>
      </c>
      <c r="F215" s="243" t="s">
        <v>642</v>
      </c>
      <c r="G215" s="241"/>
      <c r="H215" s="244">
        <v>402.76999999999998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21</v>
      </c>
      <c r="AV215" s="13" t="s">
        <v>21</v>
      </c>
      <c r="AW215" s="13" t="s">
        <v>39</v>
      </c>
      <c r="AX215" s="13" t="s">
        <v>85</v>
      </c>
      <c r="AY215" s="250" t="s">
        <v>217</v>
      </c>
    </row>
    <row r="216" s="2" customFormat="1" ht="16.5" customHeight="1">
      <c r="A216" s="43"/>
      <c r="B216" s="44"/>
      <c r="C216" s="288" t="s">
        <v>542</v>
      </c>
      <c r="D216" s="288" t="s">
        <v>473</v>
      </c>
      <c r="E216" s="289" t="s">
        <v>643</v>
      </c>
      <c r="F216" s="290" t="s">
        <v>644</v>
      </c>
      <c r="G216" s="291" t="s">
        <v>293</v>
      </c>
      <c r="H216" s="292">
        <v>20.541</v>
      </c>
      <c r="I216" s="293"/>
      <c r="J216" s="294">
        <f>ROUND(I216*H216,2)</f>
        <v>0</v>
      </c>
      <c r="K216" s="295"/>
      <c r="L216" s="296"/>
      <c r="M216" s="297" t="s">
        <v>32</v>
      </c>
      <c r="N216" s="298" t="s">
        <v>49</v>
      </c>
      <c r="O216" s="89"/>
      <c r="P216" s="229">
        <f>O216*H216</f>
        <v>0</v>
      </c>
      <c r="Q216" s="229">
        <v>1</v>
      </c>
      <c r="R216" s="229">
        <f>Q216*H216</f>
        <v>20.541</v>
      </c>
      <c r="S216" s="229">
        <v>0</v>
      </c>
      <c r="T216" s="230">
        <f>S216*H216</f>
        <v>0</v>
      </c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R216" s="231" t="s">
        <v>269</v>
      </c>
      <c r="AT216" s="231" t="s">
        <v>473</v>
      </c>
      <c r="AU216" s="231" t="s">
        <v>21</v>
      </c>
      <c r="AY216" s="21" t="s">
        <v>217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1" t="s">
        <v>85</v>
      </c>
      <c r="BK216" s="232">
        <f>ROUND(I216*H216,2)</f>
        <v>0</v>
      </c>
      <c r="BL216" s="21" t="s">
        <v>223</v>
      </c>
      <c r="BM216" s="231" t="s">
        <v>645</v>
      </c>
    </row>
    <row r="217" s="2" customFormat="1">
      <c r="A217" s="43"/>
      <c r="B217" s="44"/>
      <c r="C217" s="45"/>
      <c r="D217" s="233" t="s">
        <v>225</v>
      </c>
      <c r="E217" s="45"/>
      <c r="F217" s="234" t="s">
        <v>644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225</v>
      </c>
      <c r="AU217" s="21" t="s">
        <v>21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646</v>
      </c>
      <c r="G218" s="241"/>
      <c r="H218" s="244">
        <v>20.541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85</v>
      </c>
      <c r="AY218" s="250" t="s">
        <v>217</v>
      </c>
    </row>
    <row r="219" s="2" customFormat="1" ht="16.5" customHeight="1">
      <c r="A219" s="43"/>
      <c r="B219" s="44"/>
      <c r="C219" s="288" t="s">
        <v>548</v>
      </c>
      <c r="D219" s="288" t="s">
        <v>473</v>
      </c>
      <c r="E219" s="289" t="s">
        <v>647</v>
      </c>
      <c r="F219" s="290" t="s">
        <v>648</v>
      </c>
      <c r="G219" s="291" t="s">
        <v>293</v>
      </c>
      <c r="H219" s="292">
        <v>96.665000000000006</v>
      </c>
      <c r="I219" s="293"/>
      <c r="J219" s="294">
        <f>ROUND(I219*H219,2)</f>
        <v>0</v>
      </c>
      <c r="K219" s="295"/>
      <c r="L219" s="296"/>
      <c r="M219" s="297" t="s">
        <v>32</v>
      </c>
      <c r="N219" s="298" t="s">
        <v>49</v>
      </c>
      <c r="O219" s="89"/>
      <c r="P219" s="229">
        <f>O219*H219</f>
        <v>0</v>
      </c>
      <c r="Q219" s="229">
        <v>1</v>
      </c>
      <c r="R219" s="229">
        <f>Q219*H219</f>
        <v>96.665000000000006</v>
      </c>
      <c r="S219" s="229">
        <v>0</v>
      </c>
      <c r="T219" s="230">
        <f>S219*H219</f>
        <v>0</v>
      </c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R219" s="231" t="s">
        <v>269</v>
      </c>
      <c r="AT219" s="231" t="s">
        <v>473</v>
      </c>
      <c r="AU219" s="231" t="s">
        <v>21</v>
      </c>
      <c r="AY219" s="21" t="s">
        <v>217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1" t="s">
        <v>85</v>
      </c>
      <c r="BK219" s="232">
        <f>ROUND(I219*H219,2)</f>
        <v>0</v>
      </c>
      <c r="BL219" s="21" t="s">
        <v>223</v>
      </c>
      <c r="BM219" s="231" t="s">
        <v>649</v>
      </c>
    </row>
    <row r="220" s="2" customFormat="1">
      <c r="A220" s="43"/>
      <c r="B220" s="44"/>
      <c r="C220" s="45"/>
      <c r="D220" s="233" t="s">
        <v>225</v>
      </c>
      <c r="E220" s="45"/>
      <c r="F220" s="234" t="s">
        <v>648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225</v>
      </c>
      <c r="AU220" s="21" t="s">
        <v>21</v>
      </c>
    </row>
    <row r="221" s="13" customFormat="1">
      <c r="A221" s="13"/>
      <c r="B221" s="240"/>
      <c r="C221" s="241"/>
      <c r="D221" s="233" t="s">
        <v>229</v>
      </c>
      <c r="E221" s="242" t="s">
        <v>32</v>
      </c>
      <c r="F221" s="243" t="s">
        <v>650</v>
      </c>
      <c r="G221" s="241"/>
      <c r="H221" s="244">
        <v>96.665000000000006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229</v>
      </c>
      <c r="AU221" s="250" t="s">
        <v>21</v>
      </c>
      <c r="AV221" s="13" t="s">
        <v>21</v>
      </c>
      <c r="AW221" s="13" t="s">
        <v>39</v>
      </c>
      <c r="AX221" s="13" t="s">
        <v>85</v>
      </c>
      <c r="AY221" s="250" t="s">
        <v>217</v>
      </c>
    </row>
    <row r="222" s="2" customFormat="1" ht="16.5" customHeight="1">
      <c r="A222" s="43"/>
      <c r="B222" s="44"/>
      <c r="C222" s="219" t="s">
        <v>651</v>
      </c>
      <c r="D222" s="219" t="s">
        <v>219</v>
      </c>
      <c r="E222" s="220" t="s">
        <v>652</v>
      </c>
      <c r="F222" s="221" t="s">
        <v>653</v>
      </c>
      <c r="G222" s="222" t="s">
        <v>222</v>
      </c>
      <c r="H222" s="223">
        <v>402.76999999999998</v>
      </c>
      <c r="I222" s="224"/>
      <c r="J222" s="225">
        <f>ROUND(I222*H222,2)</f>
        <v>0</v>
      </c>
      <c r="K222" s="226"/>
      <c r="L222" s="49"/>
      <c r="M222" s="227" t="s">
        <v>32</v>
      </c>
      <c r="N222" s="228" t="s">
        <v>49</v>
      </c>
      <c r="O222" s="89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223</v>
      </c>
      <c r="AT222" s="231" t="s">
        <v>219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223</v>
      </c>
      <c r="BM222" s="231" t="s">
        <v>654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655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2" customFormat="1">
      <c r="A224" s="43"/>
      <c r="B224" s="44"/>
      <c r="C224" s="45"/>
      <c r="D224" s="238" t="s">
        <v>227</v>
      </c>
      <c r="E224" s="45"/>
      <c r="F224" s="239" t="s">
        <v>656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227</v>
      </c>
      <c r="AU224" s="21" t="s">
        <v>21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642</v>
      </c>
      <c r="G225" s="241"/>
      <c r="H225" s="244">
        <v>402.76999999999998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85</v>
      </c>
      <c r="AY225" s="250" t="s">
        <v>217</v>
      </c>
    </row>
    <row r="226" s="12" customFormat="1" ht="22.8" customHeight="1">
      <c r="A226" s="12"/>
      <c r="B226" s="203"/>
      <c r="C226" s="204"/>
      <c r="D226" s="205" t="s">
        <v>77</v>
      </c>
      <c r="E226" s="217" t="s">
        <v>275</v>
      </c>
      <c r="F226" s="217" t="s">
        <v>276</v>
      </c>
      <c r="G226" s="204"/>
      <c r="H226" s="204"/>
      <c r="I226" s="207"/>
      <c r="J226" s="218">
        <f>BK226</f>
        <v>0</v>
      </c>
      <c r="K226" s="204"/>
      <c r="L226" s="209"/>
      <c r="M226" s="210"/>
      <c r="N226" s="211"/>
      <c r="O226" s="211"/>
      <c r="P226" s="212">
        <f>SUM(P227:P249)</f>
        <v>0</v>
      </c>
      <c r="Q226" s="211"/>
      <c r="R226" s="212">
        <f>SUM(R227:R249)</f>
        <v>17.675366105000002</v>
      </c>
      <c r="S226" s="211"/>
      <c r="T226" s="213">
        <f>SUM(T227:T249)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4" t="s">
        <v>85</v>
      </c>
      <c r="AT226" s="215" t="s">
        <v>77</v>
      </c>
      <c r="AU226" s="215" t="s">
        <v>85</v>
      </c>
      <c r="AY226" s="214" t="s">
        <v>217</v>
      </c>
      <c r="BK226" s="216">
        <f>SUM(BK227:BK249)</f>
        <v>0</v>
      </c>
    </row>
    <row r="227" s="2" customFormat="1" ht="33" customHeight="1">
      <c r="A227" s="43"/>
      <c r="B227" s="44"/>
      <c r="C227" s="219" t="s">
        <v>657</v>
      </c>
      <c r="D227" s="219" t="s">
        <v>219</v>
      </c>
      <c r="E227" s="220" t="s">
        <v>658</v>
      </c>
      <c r="F227" s="221" t="s">
        <v>659</v>
      </c>
      <c r="G227" s="222" t="s">
        <v>272</v>
      </c>
      <c r="H227" s="223">
        <v>89.427000000000007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0.12095</v>
      </c>
      <c r="R227" s="229">
        <f>Q227*H227</f>
        <v>10.816195650000001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223</v>
      </c>
      <c r="AT227" s="231" t="s">
        <v>219</v>
      </c>
      <c r="AU227" s="231" t="s">
        <v>21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660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659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21</v>
      </c>
    </row>
    <row r="229" s="15" customFormat="1">
      <c r="A229" s="15"/>
      <c r="B229" s="267"/>
      <c r="C229" s="268"/>
      <c r="D229" s="233" t="s">
        <v>229</v>
      </c>
      <c r="E229" s="269" t="s">
        <v>32</v>
      </c>
      <c r="F229" s="270" t="s">
        <v>530</v>
      </c>
      <c r="G229" s="268"/>
      <c r="H229" s="269" t="s">
        <v>32</v>
      </c>
      <c r="I229" s="271"/>
      <c r="J229" s="268"/>
      <c r="K229" s="268"/>
      <c r="L229" s="272"/>
      <c r="M229" s="273"/>
      <c r="N229" s="274"/>
      <c r="O229" s="274"/>
      <c r="P229" s="274"/>
      <c r="Q229" s="274"/>
      <c r="R229" s="274"/>
      <c r="S229" s="274"/>
      <c r="T229" s="27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76" t="s">
        <v>229</v>
      </c>
      <c r="AU229" s="276" t="s">
        <v>21</v>
      </c>
      <c r="AV229" s="15" t="s">
        <v>85</v>
      </c>
      <c r="AW229" s="15" t="s">
        <v>39</v>
      </c>
      <c r="AX229" s="15" t="s">
        <v>78</v>
      </c>
      <c r="AY229" s="276" t="s">
        <v>217</v>
      </c>
    </row>
    <row r="230" s="15" customFormat="1">
      <c r="A230" s="15"/>
      <c r="B230" s="267"/>
      <c r="C230" s="268"/>
      <c r="D230" s="233" t="s">
        <v>229</v>
      </c>
      <c r="E230" s="269" t="s">
        <v>32</v>
      </c>
      <c r="F230" s="270" t="s">
        <v>661</v>
      </c>
      <c r="G230" s="268"/>
      <c r="H230" s="269" t="s">
        <v>32</v>
      </c>
      <c r="I230" s="271"/>
      <c r="J230" s="268"/>
      <c r="K230" s="268"/>
      <c r="L230" s="272"/>
      <c r="M230" s="273"/>
      <c r="N230" s="274"/>
      <c r="O230" s="274"/>
      <c r="P230" s="274"/>
      <c r="Q230" s="274"/>
      <c r="R230" s="274"/>
      <c r="S230" s="274"/>
      <c r="T230" s="27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6" t="s">
        <v>229</v>
      </c>
      <c r="AU230" s="276" t="s">
        <v>21</v>
      </c>
      <c r="AV230" s="15" t="s">
        <v>85</v>
      </c>
      <c r="AW230" s="15" t="s">
        <v>39</v>
      </c>
      <c r="AX230" s="15" t="s">
        <v>78</v>
      </c>
      <c r="AY230" s="276" t="s">
        <v>217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662</v>
      </c>
      <c r="G231" s="241"/>
      <c r="H231" s="244">
        <v>89.427000000000007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39</v>
      </c>
      <c r="AX231" s="13" t="s">
        <v>78</v>
      </c>
      <c r="AY231" s="250" t="s">
        <v>217</v>
      </c>
    </row>
    <row r="232" s="14" customFormat="1">
      <c r="A232" s="14"/>
      <c r="B232" s="251"/>
      <c r="C232" s="252"/>
      <c r="D232" s="233" t="s">
        <v>229</v>
      </c>
      <c r="E232" s="253" t="s">
        <v>32</v>
      </c>
      <c r="F232" s="254" t="s">
        <v>249</v>
      </c>
      <c r="G232" s="252"/>
      <c r="H232" s="255">
        <v>89.427000000000007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229</v>
      </c>
      <c r="AU232" s="261" t="s">
        <v>21</v>
      </c>
      <c r="AV232" s="14" t="s">
        <v>223</v>
      </c>
      <c r="AW232" s="14" t="s">
        <v>39</v>
      </c>
      <c r="AX232" s="14" t="s">
        <v>85</v>
      </c>
      <c r="AY232" s="261" t="s">
        <v>217</v>
      </c>
    </row>
    <row r="233" s="2" customFormat="1" ht="16.5" customHeight="1">
      <c r="A233" s="43"/>
      <c r="B233" s="44"/>
      <c r="C233" s="288" t="s">
        <v>663</v>
      </c>
      <c r="D233" s="288" t="s">
        <v>473</v>
      </c>
      <c r="E233" s="289" t="s">
        <v>664</v>
      </c>
      <c r="F233" s="290" t="s">
        <v>665</v>
      </c>
      <c r="G233" s="291" t="s">
        <v>272</v>
      </c>
      <c r="H233" s="292">
        <v>91.215999999999994</v>
      </c>
      <c r="I233" s="293"/>
      <c r="J233" s="294">
        <f>ROUND(I233*H233,2)</f>
        <v>0</v>
      </c>
      <c r="K233" s="295"/>
      <c r="L233" s="296"/>
      <c r="M233" s="297" t="s">
        <v>32</v>
      </c>
      <c r="N233" s="298" t="s">
        <v>49</v>
      </c>
      <c r="O233" s="89"/>
      <c r="P233" s="229">
        <f>O233*H233</f>
        <v>0</v>
      </c>
      <c r="Q233" s="229">
        <v>0.028129999999999999</v>
      </c>
      <c r="R233" s="229">
        <f>Q233*H233</f>
        <v>2.5659060799999995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269</v>
      </c>
      <c r="AT233" s="231" t="s">
        <v>473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666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665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13" customFormat="1">
      <c r="A235" s="13"/>
      <c r="B235" s="240"/>
      <c r="C235" s="241"/>
      <c r="D235" s="233" t="s">
        <v>229</v>
      </c>
      <c r="E235" s="241"/>
      <c r="F235" s="243" t="s">
        <v>667</v>
      </c>
      <c r="G235" s="241"/>
      <c r="H235" s="244">
        <v>91.215999999999994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4</v>
      </c>
      <c r="AX235" s="13" t="s">
        <v>85</v>
      </c>
      <c r="AY235" s="250" t="s">
        <v>217</v>
      </c>
    </row>
    <row r="236" s="2" customFormat="1" ht="16.5" customHeight="1">
      <c r="A236" s="43"/>
      <c r="B236" s="44"/>
      <c r="C236" s="219" t="s">
        <v>668</v>
      </c>
      <c r="D236" s="219" t="s">
        <v>219</v>
      </c>
      <c r="E236" s="220" t="s">
        <v>527</v>
      </c>
      <c r="F236" s="221" t="s">
        <v>528</v>
      </c>
      <c r="G236" s="222" t="s">
        <v>272</v>
      </c>
      <c r="H236" s="223">
        <v>21.963999999999999</v>
      </c>
      <c r="I236" s="224"/>
      <c r="J236" s="225">
        <f>ROUND(I236*H236,2)</f>
        <v>0</v>
      </c>
      <c r="K236" s="226"/>
      <c r="L236" s="49"/>
      <c r="M236" s="227" t="s">
        <v>32</v>
      </c>
      <c r="N236" s="228" t="s">
        <v>49</v>
      </c>
      <c r="O236" s="89"/>
      <c r="P236" s="229">
        <f>O236*H236</f>
        <v>0</v>
      </c>
      <c r="Q236" s="229">
        <v>0.02</v>
      </c>
      <c r="R236" s="229">
        <f>Q236*H236</f>
        <v>0.43928</v>
      </c>
      <c r="S236" s="229">
        <v>0</v>
      </c>
      <c r="T236" s="230">
        <f>S236*H236</f>
        <v>0</v>
      </c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R236" s="231" t="s">
        <v>223</v>
      </c>
      <c r="AT236" s="231" t="s">
        <v>219</v>
      </c>
      <c r="AU236" s="231" t="s">
        <v>21</v>
      </c>
      <c r="AY236" s="21" t="s">
        <v>217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1" t="s">
        <v>85</v>
      </c>
      <c r="BK236" s="232">
        <f>ROUND(I236*H236,2)</f>
        <v>0</v>
      </c>
      <c r="BL236" s="21" t="s">
        <v>223</v>
      </c>
      <c r="BM236" s="231" t="s">
        <v>669</v>
      </c>
    </row>
    <row r="237" s="2" customFormat="1">
      <c r="A237" s="43"/>
      <c r="B237" s="44"/>
      <c r="C237" s="45"/>
      <c r="D237" s="233" t="s">
        <v>225</v>
      </c>
      <c r="E237" s="45"/>
      <c r="F237" s="234" t="s">
        <v>528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225</v>
      </c>
      <c r="AU237" s="21" t="s">
        <v>21</v>
      </c>
    </row>
    <row r="238" s="15" customFormat="1">
      <c r="A238" s="15"/>
      <c r="B238" s="267"/>
      <c r="C238" s="268"/>
      <c r="D238" s="233" t="s">
        <v>229</v>
      </c>
      <c r="E238" s="269" t="s">
        <v>32</v>
      </c>
      <c r="F238" s="270" t="s">
        <v>530</v>
      </c>
      <c r="G238" s="268"/>
      <c r="H238" s="269" t="s">
        <v>32</v>
      </c>
      <c r="I238" s="271"/>
      <c r="J238" s="268"/>
      <c r="K238" s="268"/>
      <c r="L238" s="272"/>
      <c r="M238" s="273"/>
      <c r="N238" s="274"/>
      <c r="O238" s="274"/>
      <c r="P238" s="274"/>
      <c r="Q238" s="274"/>
      <c r="R238" s="274"/>
      <c r="S238" s="274"/>
      <c r="T238" s="27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76" t="s">
        <v>229</v>
      </c>
      <c r="AU238" s="276" t="s">
        <v>21</v>
      </c>
      <c r="AV238" s="15" t="s">
        <v>85</v>
      </c>
      <c r="AW238" s="15" t="s">
        <v>39</v>
      </c>
      <c r="AX238" s="15" t="s">
        <v>78</v>
      </c>
      <c r="AY238" s="276" t="s">
        <v>217</v>
      </c>
    </row>
    <row r="239" s="13" customFormat="1">
      <c r="A239" s="13"/>
      <c r="B239" s="240"/>
      <c r="C239" s="241"/>
      <c r="D239" s="233" t="s">
        <v>229</v>
      </c>
      <c r="E239" s="242" t="s">
        <v>32</v>
      </c>
      <c r="F239" s="243" t="s">
        <v>670</v>
      </c>
      <c r="G239" s="241"/>
      <c r="H239" s="244">
        <v>21.963999999999999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229</v>
      </c>
      <c r="AU239" s="250" t="s">
        <v>21</v>
      </c>
      <c r="AV239" s="13" t="s">
        <v>21</v>
      </c>
      <c r="AW239" s="13" t="s">
        <v>39</v>
      </c>
      <c r="AX239" s="13" t="s">
        <v>78</v>
      </c>
      <c r="AY239" s="250" t="s">
        <v>217</v>
      </c>
    </row>
    <row r="240" s="14" customFormat="1">
      <c r="A240" s="14"/>
      <c r="B240" s="251"/>
      <c r="C240" s="252"/>
      <c r="D240" s="233" t="s">
        <v>229</v>
      </c>
      <c r="E240" s="253" t="s">
        <v>32</v>
      </c>
      <c r="F240" s="254" t="s">
        <v>249</v>
      </c>
      <c r="G240" s="252"/>
      <c r="H240" s="255">
        <v>21.963999999999999</v>
      </c>
      <c r="I240" s="256"/>
      <c r="J240" s="252"/>
      <c r="K240" s="252"/>
      <c r="L240" s="257"/>
      <c r="M240" s="258"/>
      <c r="N240" s="259"/>
      <c r="O240" s="259"/>
      <c r="P240" s="259"/>
      <c r="Q240" s="259"/>
      <c r="R240" s="259"/>
      <c r="S240" s="259"/>
      <c r="T240" s="26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1" t="s">
        <v>229</v>
      </c>
      <c r="AU240" s="261" t="s">
        <v>21</v>
      </c>
      <c r="AV240" s="14" t="s">
        <v>223</v>
      </c>
      <c r="AW240" s="14" t="s">
        <v>39</v>
      </c>
      <c r="AX240" s="14" t="s">
        <v>85</v>
      </c>
      <c r="AY240" s="261" t="s">
        <v>217</v>
      </c>
    </row>
    <row r="241" s="2" customFormat="1" ht="16.5" customHeight="1">
      <c r="A241" s="43"/>
      <c r="B241" s="44"/>
      <c r="C241" s="219" t="s">
        <v>671</v>
      </c>
      <c r="D241" s="219" t="s">
        <v>219</v>
      </c>
      <c r="E241" s="220" t="s">
        <v>672</v>
      </c>
      <c r="F241" s="221" t="s">
        <v>673</v>
      </c>
      <c r="G241" s="222" t="s">
        <v>272</v>
      </c>
      <c r="H241" s="223">
        <v>178.85400000000001</v>
      </c>
      <c r="I241" s="224"/>
      <c r="J241" s="225">
        <f>ROUND(I241*H241,2)</f>
        <v>0</v>
      </c>
      <c r="K241" s="226"/>
      <c r="L241" s="49"/>
      <c r="M241" s="227" t="s">
        <v>32</v>
      </c>
      <c r="N241" s="228" t="s">
        <v>49</v>
      </c>
      <c r="O241" s="89"/>
      <c r="P241" s="229">
        <f>O241*H241</f>
        <v>0</v>
      </c>
      <c r="Q241" s="229">
        <v>0.02</v>
      </c>
      <c r="R241" s="229">
        <f>Q241*H241</f>
        <v>3.5770800000000005</v>
      </c>
      <c r="S241" s="229">
        <v>0</v>
      </c>
      <c r="T241" s="230">
        <f>S241*H241</f>
        <v>0</v>
      </c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R241" s="231" t="s">
        <v>223</v>
      </c>
      <c r="AT241" s="231" t="s">
        <v>219</v>
      </c>
      <c r="AU241" s="231" t="s">
        <v>21</v>
      </c>
      <c r="AY241" s="21" t="s">
        <v>217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1" t="s">
        <v>85</v>
      </c>
      <c r="BK241" s="232">
        <f>ROUND(I241*H241,2)</f>
        <v>0</v>
      </c>
      <c r="BL241" s="21" t="s">
        <v>223</v>
      </c>
      <c r="BM241" s="231" t="s">
        <v>674</v>
      </c>
    </row>
    <row r="242" s="2" customFormat="1">
      <c r="A242" s="43"/>
      <c r="B242" s="44"/>
      <c r="C242" s="45"/>
      <c r="D242" s="233" t="s">
        <v>225</v>
      </c>
      <c r="E242" s="45"/>
      <c r="F242" s="234" t="s">
        <v>673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225</v>
      </c>
      <c r="AU242" s="21" t="s">
        <v>21</v>
      </c>
    </row>
    <row r="243" s="15" customFormat="1">
      <c r="A243" s="15"/>
      <c r="B243" s="267"/>
      <c r="C243" s="268"/>
      <c r="D243" s="233" t="s">
        <v>229</v>
      </c>
      <c r="E243" s="269" t="s">
        <v>32</v>
      </c>
      <c r="F243" s="270" t="s">
        <v>530</v>
      </c>
      <c r="G243" s="268"/>
      <c r="H243" s="269" t="s">
        <v>32</v>
      </c>
      <c r="I243" s="271"/>
      <c r="J243" s="268"/>
      <c r="K243" s="268"/>
      <c r="L243" s="272"/>
      <c r="M243" s="273"/>
      <c r="N243" s="274"/>
      <c r="O243" s="274"/>
      <c r="P243" s="274"/>
      <c r="Q243" s="274"/>
      <c r="R243" s="274"/>
      <c r="S243" s="274"/>
      <c r="T243" s="27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6" t="s">
        <v>229</v>
      </c>
      <c r="AU243" s="276" t="s">
        <v>21</v>
      </c>
      <c r="AV243" s="15" t="s">
        <v>85</v>
      </c>
      <c r="AW243" s="15" t="s">
        <v>39</v>
      </c>
      <c r="AX243" s="15" t="s">
        <v>78</v>
      </c>
      <c r="AY243" s="276" t="s">
        <v>217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675</v>
      </c>
      <c r="G244" s="241"/>
      <c r="H244" s="244">
        <v>178.85400000000001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21</v>
      </c>
      <c r="AV244" s="13" t="s">
        <v>21</v>
      </c>
      <c r="AW244" s="13" t="s">
        <v>39</v>
      </c>
      <c r="AX244" s="13" t="s">
        <v>78</v>
      </c>
      <c r="AY244" s="250" t="s">
        <v>217</v>
      </c>
    </row>
    <row r="245" s="14" customFormat="1">
      <c r="A245" s="14"/>
      <c r="B245" s="251"/>
      <c r="C245" s="252"/>
      <c r="D245" s="233" t="s">
        <v>229</v>
      </c>
      <c r="E245" s="253" t="s">
        <v>32</v>
      </c>
      <c r="F245" s="254" t="s">
        <v>249</v>
      </c>
      <c r="G245" s="252"/>
      <c r="H245" s="255">
        <v>178.85400000000001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1" t="s">
        <v>229</v>
      </c>
      <c r="AU245" s="261" t="s">
        <v>21</v>
      </c>
      <c r="AV245" s="14" t="s">
        <v>223</v>
      </c>
      <c r="AW245" s="14" t="s">
        <v>39</v>
      </c>
      <c r="AX245" s="14" t="s">
        <v>85</v>
      </c>
      <c r="AY245" s="261" t="s">
        <v>217</v>
      </c>
    </row>
    <row r="246" s="2" customFormat="1" ht="16.5" customHeight="1">
      <c r="A246" s="43"/>
      <c r="B246" s="44"/>
      <c r="C246" s="219" t="s">
        <v>676</v>
      </c>
      <c r="D246" s="219" t="s">
        <v>219</v>
      </c>
      <c r="E246" s="220" t="s">
        <v>535</v>
      </c>
      <c r="F246" s="221" t="s">
        <v>536</v>
      </c>
      <c r="G246" s="222" t="s">
        <v>222</v>
      </c>
      <c r="H246" s="223">
        <v>402.76999999999998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0.00068749999999999996</v>
      </c>
      <c r="R246" s="229">
        <f>Q246*H246</f>
        <v>0.27690437499999998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223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223</v>
      </c>
      <c r="BM246" s="231" t="s">
        <v>677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538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539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21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642</v>
      </c>
      <c r="G249" s="241"/>
      <c r="H249" s="244">
        <v>402.76999999999998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85</v>
      </c>
      <c r="AY249" s="250" t="s">
        <v>217</v>
      </c>
    </row>
    <row r="250" s="12" customFormat="1" ht="22.8" customHeight="1">
      <c r="A250" s="12"/>
      <c r="B250" s="203"/>
      <c r="C250" s="204"/>
      <c r="D250" s="205" t="s">
        <v>77</v>
      </c>
      <c r="E250" s="217" t="s">
        <v>540</v>
      </c>
      <c r="F250" s="217" t="s">
        <v>541</v>
      </c>
      <c r="G250" s="204"/>
      <c r="H250" s="204"/>
      <c r="I250" s="207"/>
      <c r="J250" s="218">
        <f>BK250</f>
        <v>0</v>
      </c>
      <c r="K250" s="204"/>
      <c r="L250" s="209"/>
      <c r="M250" s="210"/>
      <c r="N250" s="211"/>
      <c r="O250" s="211"/>
      <c r="P250" s="212">
        <f>SUM(P251:P256)</f>
        <v>0</v>
      </c>
      <c r="Q250" s="211"/>
      <c r="R250" s="212">
        <f>SUM(R251:R256)</f>
        <v>0</v>
      </c>
      <c r="S250" s="211"/>
      <c r="T250" s="213">
        <f>SUM(T251:T256)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4" t="s">
        <v>85</v>
      </c>
      <c r="AT250" s="215" t="s">
        <v>77</v>
      </c>
      <c r="AU250" s="215" t="s">
        <v>85</v>
      </c>
      <c r="AY250" s="214" t="s">
        <v>217</v>
      </c>
      <c r="BK250" s="216">
        <f>SUM(BK251:BK256)</f>
        <v>0</v>
      </c>
    </row>
    <row r="251" s="2" customFormat="1" ht="21.75" customHeight="1">
      <c r="A251" s="43"/>
      <c r="B251" s="44"/>
      <c r="C251" s="219" t="s">
        <v>678</v>
      </c>
      <c r="D251" s="219" t="s">
        <v>219</v>
      </c>
      <c r="E251" s="220" t="s">
        <v>679</v>
      </c>
      <c r="F251" s="221" t="s">
        <v>680</v>
      </c>
      <c r="G251" s="222" t="s">
        <v>293</v>
      </c>
      <c r="H251" s="223">
        <v>160.971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223</v>
      </c>
      <c r="AT251" s="231" t="s">
        <v>219</v>
      </c>
      <c r="AU251" s="231" t="s">
        <v>21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223</v>
      </c>
      <c r="BM251" s="231" t="s">
        <v>681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682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21</v>
      </c>
    </row>
    <row r="253" s="2" customFormat="1">
      <c r="A253" s="43"/>
      <c r="B253" s="44"/>
      <c r="C253" s="45"/>
      <c r="D253" s="238" t="s">
        <v>227</v>
      </c>
      <c r="E253" s="45"/>
      <c r="F253" s="239" t="s">
        <v>683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227</v>
      </c>
      <c r="AU253" s="21" t="s">
        <v>21</v>
      </c>
    </row>
    <row r="254" s="2" customFormat="1" ht="21.75" customHeight="1">
      <c r="A254" s="43"/>
      <c r="B254" s="44"/>
      <c r="C254" s="219" t="s">
        <v>684</v>
      </c>
      <c r="D254" s="219" t="s">
        <v>219</v>
      </c>
      <c r="E254" s="220" t="s">
        <v>685</v>
      </c>
      <c r="F254" s="221" t="s">
        <v>686</v>
      </c>
      <c r="G254" s="222" t="s">
        <v>293</v>
      </c>
      <c r="H254" s="223">
        <v>160.971</v>
      </c>
      <c r="I254" s="224"/>
      <c r="J254" s="225">
        <f>ROUND(I254*H254,2)</f>
        <v>0</v>
      </c>
      <c r="K254" s="226"/>
      <c r="L254" s="49"/>
      <c r="M254" s="227" t="s">
        <v>32</v>
      </c>
      <c r="N254" s="228" t="s">
        <v>49</v>
      </c>
      <c r="O254" s="89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R254" s="231" t="s">
        <v>223</v>
      </c>
      <c r="AT254" s="231" t="s">
        <v>219</v>
      </c>
      <c r="AU254" s="231" t="s">
        <v>21</v>
      </c>
      <c r="AY254" s="21" t="s">
        <v>217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21" t="s">
        <v>85</v>
      </c>
      <c r="BK254" s="232">
        <f>ROUND(I254*H254,2)</f>
        <v>0</v>
      </c>
      <c r="BL254" s="21" t="s">
        <v>223</v>
      </c>
      <c r="BM254" s="231" t="s">
        <v>687</v>
      </c>
    </row>
    <row r="255" s="2" customFormat="1">
      <c r="A255" s="43"/>
      <c r="B255" s="44"/>
      <c r="C255" s="45"/>
      <c r="D255" s="233" t="s">
        <v>225</v>
      </c>
      <c r="E255" s="45"/>
      <c r="F255" s="234" t="s">
        <v>688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225</v>
      </c>
      <c r="AU255" s="21" t="s">
        <v>21</v>
      </c>
    </row>
    <row r="256" s="2" customFormat="1">
      <c r="A256" s="43"/>
      <c r="B256" s="44"/>
      <c r="C256" s="45"/>
      <c r="D256" s="238" t="s">
        <v>227</v>
      </c>
      <c r="E256" s="45"/>
      <c r="F256" s="239" t="s">
        <v>689</v>
      </c>
      <c r="G256" s="45"/>
      <c r="H256" s="45"/>
      <c r="I256" s="235"/>
      <c r="J256" s="45"/>
      <c r="K256" s="45"/>
      <c r="L256" s="49"/>
      <c r="M256" s="299"/>
      <c r="N256" s="300"/>
      <c r="O256" s="301"/>
      <c r="P256" s="301"/>
      <c r="Q256" s="301"/>
      <c r="R256" s="301"/>
      <c r="S256" s="301"/>
      <c r="T256" s="302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227</v>
      </c>
      <c r="AU256" s="21" t="s">
        <v>21</v>
      </c>
    </row>
    <row r="257" s="2" customFormat="1" ht="6.96" customHeight="1">
      <c r="A257" s="43"/>
      <c r="B257" s="64"/>
      <c r="C257" s="65"/>
      <c r="D257" s="65"/>
      <c r="E257" s="65"/>
      <c r="F257" s="65"/>
      <c r="G257" s="65"/>
      <c r="H257" s="65"/>
      <c r="I257" s="65"/>
      <c r="J257" s="65"/>
      <c r="K257" s="65"/>
      <c r="L257" s="49"/>
      <c r="M257" s="43"/>
      <c r="O257" s="43"/>
      <c r="P257" s="43"/>
      <c r="Q257" s="43"/>
      <c r="R257" s="43"/>
      <c r="S257" s="43"/>
      <c r="T257" s="43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</row>
  </sheetData>
  <sheetProtection sheet="1" autoFilter="0" formatColumns="0" formatRows="0" objects="1" scenarios="1" spinCount="100000" saltValue="bz3bHE6UzV8zV5F7/34QfniNx1mKlaopCCkfxRNwGokFsetvYRVlqUJCawx06+/qlNqJ9vy02q/7majzQzPtHQ==" hashValue="bTL4LjSZZO4Q53UCSg3rrJgwQF1y2Sr7Zl3HOulRCkBBNTQsbctfJqdNW1hYj0QFt3rrTzNDuG5PaB6eishAXQ==" algorithmName="SHA-512" password="CC35"/>
  <autoFilter ref="C90:K25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22252204"/>
    <hyperlink ref="F105" r:id="rId2" display="https://podminky.urs.cz/item/CS_URS_2024_01/122452203"/>
    <hyperlink ref="F114" r:id="rId3" display="https://podminky.urs.cz/item/CS_URS_2024_01/132351101"/>
    <hyperlink ref="F119" r:id="rId4" display="https://podminky.urs.cz/item/CS_URS_2024_01/162751117"/>
    <hyperlink ref="F123" r:id="rId5" display="https://podminky.urs.cz/item/CS_URS_2024_01/162751119"/>
    <hyperlink ref="F128" r:id="rId6" display="https://podminky.urs.cz/item/CS_URS_2024_01/162751137"/>
    <hyperlink ref="F132" r:id="rId7" display="https://podminky.urs.cz/item/CS_URS_2024_01/162751139"/>
    <hyperlink ref="F137" r:id="rId8" display="https://podminky.urs.cz/item/CS_URS_2024_01/171201221"/>
    <hyperlink ref="F144" r:id="rId9" display="https://podminky.urs.cz/item/CS_URS_2024_01/171201231"/>
    <hyperlink ref="F151" r:id="rId10" display="https://podminky.urs.cz/item/CS_URS_2024_01/181951112"/>
    <hyperlink ref="F155" r:id="rId11" display="https://podminky.urs.cz/item/CS_URS_2024_01/181951114"/>
    <hyperlink ref="F159" r:id="rId12" display="https://podminky.urs.cz/item/CS_URS_2024_01/181411131"/>
    <hyperlink ref="F167" r:id="rId13" display="https://podminky.urs.cz/item/CS_URS_2023_02/183117432"/>
    <hyperlink ref="F171" r:id="rId14" display="https://podminky.urs.cz/item/CS_URS_2024_01/185803111"/>
    <hyperlink ref="F188" r:id="rId15" display="https://podminky.urs.cz/item/CS_URS_2024_01/211971110"/>
    <hyperlink ref="F196" r:id="rId16" display="https://podminky.urs.cz/item/CS_URS_2024_01/212312111"/>
    <hyperlink ref="F200" r:id="rId17" display="https://podminky.urs.cz/item/CS_URS_2024_01/212752102"/>
    <hyperlink ref="F205" r:id="rId18" display="https://podminky.urs.cz/item/CS_URS_2024_01/561041111"/>
    <hyperlink ref="F214" r:id="rId19" display="https://podminky.urs.cz/item/CS_URS_2024_01/564551111"/>
    <hyperlink ref="F224" r:id="rId20" display="https://podminky.urs.cz/item/CS_URS_2024_01/564761101"/>
    <hyperlink ref="F248" r:id="rId21" display="https://podminky.urs.cz/item/CS_URS_2024_01/919726123"/>
    <hyperlink ref="F253" r:id="rId22" display="https://podminky.urs.cz/item/CS_URS_2024_01/998225111"/>
    <hyperlink ref="F256" r:id="rId23" display="https://podminky.urs.cz/item/CS_URS_2024_01/9982251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4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690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ROUND(J90,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ROUND((SUM(BE90:BE278)),  2)</f>
        <v>0</v>
      </c>
      <c r="G35" s="43"/>
      <c r="H35" s="43"/>
      <c r="I35" s="163">
        <v>0.20999999999999999</v>
      </c>
      <c r="J35" s="162">
        <f>ROUND(((SUM(BE90:BE278))*I35),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ROUND((SUM(BF90:BF278)),  2)</f>
        <v>0</v>
      </c>
      <c r="G36" s="43"/>
      <c r="H36" s="43"/>
      <c r="I36" s="163">
        <v>0.14999999999999999</v>
      </c>
      <c r="J36" s="162">
        <f>ROUND(((SUM(BF90:BF278))*I36),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ROUND((SUM(BG90:BG278)),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ROUND((SUM(BH90:BH278)),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ROUND((SUM(BI90:BI278)),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103 - Veřejné parkoviště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J90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J91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J92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384</v>
      </c>
      <c r="E66" s="188"/>
      <c r="F66" s="188"/>
      <c r="G66" s="188"/>
      <c r="H66" s="188"/>
      <c r="I66" s="188"/>
      <c r="J66" s="189">
        <f>J195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200</v>
      </c>
      <c r="E67" s="188"/>
      <c r="F67" s="188"/>
      <c r="G67" s="188"/>
      <c r="H67" s="188"/>
      <c r="I67" s="188"/>
      <c r="J67" s="189">
        <f>J237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385</v>
      </c>
      <c r="E68" s="188"/>
      <c r="F68" s="188"/>
      <c r="G68" s="188"/>
      <c r="H68" s="188"/>
      <c r="I68" s="188"/>
      <c r="J68" s="189">
        <f>J272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2" customFormat="1" ht="21.84" customHeight="1">
      <c r="A69" s="43"/>
      <c r="B69" s="44"/>
      <c r="C69" s="45"/>
      <c r="D69" s="45"/>
      <c r="E69" s="45"/>
      <c r="F69" s="45"/>
      <c r="G69" s="45"/>
      <c r="H69" s="45"/>
      <c r="I69" s="45"/>
      <c r="J69" s="45"/>
      <c r="K69" s="45"/>
      <c r="L69" s="150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</row>
    <row r="70" s="2" customFormat="1" ht="6.96" customHeight="1">
      <c r="A70" s="43"/>
      <c r="B70" s="64"/>
      <c r="C70" s="65"/>
      <c r="D70" s="65"/>
      <c r="E70" s="65"/>
      <c r="F70" s="65"/>
      <c r="G70" s="65"/>
      <c r="H70" s="65"/>
      <c r="I70" s="65"/>
      <c r="J70" s="65"/>
      <c r="K70" s="6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4" s="2" customFormat="1" ht="6.96" customHeight="1">
      <c r="A74" s="43"/>
      <c r="B74" s="66"/>
      <c r="C74" s="67"/>
      <c r="D74" s="67"/>
      <c r="E74" s="67"/>
      <c r="F74" s="67"/>
      <c r="G74" s="67"/>
      <c r="H74" s="67"/>
      <c r="I74" s="67"/>
      <c r="J74" s="67"/>
      <c r="K74" s="67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24.96" customHeight="1">
      <c r="A75" s="43"/>
      <c r="B75" s="44"/>
      <c r="C75" s="27" t="s">
        <v>202</v>
      </c>
      <c r="D75" s="45"/>
      <c r="E75" s="45"/>
      <c r="F75" s="45"/>
      <c r="G75" s="45"/>
      <c r="H75" s="45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6.96" customHeight="1">
      <c r="A76" s="43"/>
      <c r="B76" s="44"/>
      <c r="C76" s="45"/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12" customHeight="1">
      <c r="A77" s="43"/>
      <c r="B77" s="44"/>
      <c r="C77" s="36" t="s">
        <v>16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6.5" customHeight="1">
      <c r="A78" s="43"/>
      <c r="B78" s="44"/>
      <c r="C78" s="45"/>
      <c r="D78" s="45"/>
      <c r="E78" s="175" t="str">
        <f>E7</f>
        <v>Náměstí a park v Liběchově, dokumentace úprav veřejných prostranství</v>
      </c>
      <c r="F78" s="36"/>
      <c r="G78" s="36"/>
      <c r="H78" s="36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1" customFormat="1" ht="12" customHeight="1">
      <c r="B79" s="25"/>
      <c r="C79" s="36" t="s">
        <v>189</v>
      </c>
      <c r="D79" s="26"/>
      <c r="E79" s="26"/>
      <c r="F79" s="26"/>
      <c r="G79" s="26"/>
      <c r="H79" s="26"/>
      <c r="I79" s="26"/>
      <c r="J79" s="26"/>
      <c r="K79" s="26"/>
      <c r="L79" s="24"/>
    </row>
    <row r="80" s="2" customFormat="1" ht="16.5" customHeight="1">
      <c r="A80" s="43"/>
      <c r="B80" s="44"/>
      <c r="C80" s="45"/>
      <c r="D80" s="45"/>
      <c r="E80" s="175" t="s">
        <v>190</v>
      </c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191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74" t="str">
        <f>E11</f>
        <v>103 - Veřejné parkoviště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22</v>
      </c>
      <c r="D84" s="45"/>
      <c r="E84" s="45"/>
      <c r="F84" s="31" t="str">
        <f>F14</f>
        <v>Liběchov-Litoměřická ulice</v>
      </c>
      <c r="G84" s="45"/>
      <c r="H84" s="45"/>
      <c r="I84" s="36" t="s">
        <v>24</v>
      </c>
      <c r="J84" s="77" t="str">
        <f>IF(J14="","",J14)</f>
        <v>16. 6. 2024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40.05" customHeight="1">
      <c r="A86" s="43"/>
      <c r="B86" s="44"/>
      <c r="C86" s="36" t="s">
        <v>30</v>
      </c>
      <c r="D86" s="45"/>
      <c r="E86" s="45"/>
      <c r="F86" s="31" t="str">
        <f>E17</f>
        <v>Město Liběchov, Rumburská 53, 277 21 Liběchov</v>
      </c>
      <c r="G86" s="45"/>
      <c r="H86" s="45"/>
      <c r="I86" s="36" t="s">
        <v>37</v>
      </c>
      <c r="J86" s="41" t="str">
        <f>E23</f>
        <v xml:space="preserve">UNIT architekti s.r.o., Praha 6, 16634, Thákurova 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5.15" customHeight="1">
      <c r="A87" s="43"/>
      <c r="B87" s="44"/>
      <c r="C87" s="36" t="s">
        <v>35</v>
      </c>
      <c r="D87" s="45"/>
      <c r="E87" s="45"/>
      <c r="F87" s="31" t="str">
        <f>IF(E20="","",E20)</f>
        <v>Vyplň údaj</v>
      </c>
      <c r="G87" s="45"/>
      <c r="H87" s="45"/>
      <c r="I87" s="36" t="s">
        <v>40</v>
      </c>
      <c r="J87" s="41" t="str">
        <f>E26</f>
        <v xml:space="preserve">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0.32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11" customFormat="1" ht="29.28" customHeight="1">
      <c r="A89" s="191"/>
      <c r="B89" s="192"/>
      <c r="C89" s="193" t="s">
        <v>203</v>
      </c>
      <c r="D89" s="194" t="s">
        <v>63</v>
      </c>
      <c r="E89" s="194" t="s">
        <v>59</v>
      </c>
      <c r="F89" s="194" t="s">
        <v>60</v>
      </c>
      <c r="G89" s="194" t="s">
        <v>204</v>
      </c>
      <c r="H89" s="194" t="s">
        <v>205</v>
      </c>
      <c r="I89" s="194" t="s">
        <v>206</v>
      </c>
      <c r="J89" s="195" t="s">
        <v>195</v>
      </c>
      <c r="K89" s="196" t="s">
        <v>207</v>
      </c>
      <c r="L89" s="197"/>
      <c r="M89" s="97" t="s">
        <v>32</v>
      </c>
      <c r="N89" s="98" t="s">
        <v>48</v>
      </c>
      <c r="O89" s="98" t="s">
        <v>208</v>
      </c>
      <c r="P89" s="98" t="s">
        <v>209</v>
      </c>
      <c r="Q89" s="98" t="s">
        <v>210</v>
      </c>
      <c r="R89" s="98" t="s">
        <v>211</v>
      </c>
      <c r="S89" s="98" t="s">
        <v>212</v>
      </c>
      <c r="T89" s="99" t="s">
        <v>213</v>
      </c>
      <c r="U89" s="191"/>
      <c r="V89" s="191"/>
      <c r="W89" s="191"/>
      <c r="X89" s="191"/>
      <c r="Y89" s="191"/>
      <c r="Z89" s="191"/>
      <c r="AA89" s="191"/>
      <c r="AB89" s="191"/>
      <c r="AC89" s="191"/>
      <c r="AD89" s="191"/>
      <c r="AE89" s="191"/>
    </row>
    <row r="90" s="2" customFormat="1" ht="22.8" customHeight="1">
      <c r="A90" s="43"/>
      <c r="B90" s="44"/>
      <c r="C90" s="104" t="s">
        <v>214</v>
      </c>
      <c r="D90" s="45"/>
      <c r="E90" s="45"/>
      <c r="F90" s="45"/>
      <c r="G90" s="45"/>
      <c r="H90" s="45"/>
      <c r="I90" s="45"/>
      <c r="J90" s="198">
        <f>BK90</f>
        <v>0</v>
      </c>
      <c r="K90" s="45"/>
      <c r="L90" s="49"/>
      <c r="M90" s="100"/>
      <c r="N90" s="199"/>
      <c r="O90" s="101"/>
      <c r="P90" s="200">
        <f>P91</f>
        <v>0</v>
      </c>
      <c r="Q90" s="101"/>
      <c r="R90" s="200">
        <f>R91</f>
        <v>681.64518686500014</v>
      </c>
      <c r="S90" s="101"/>
      <c r="T90" s="201">
        <f>T91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T90" s="21" t="s">
        <v>77</v>
      </c>
      <c r="AU90" s="21" t="s">
        <v>196</v>
      </c>
      <c r="BK90" s="202">
        <f>BK91</f>
        <v>0</v>
      </c>
    </row>
    <row r="91" s="12" customFormat="1" ht="25.92" customHeight="1">
      <c r="A91" s="12"/>
      <c r="B91" s="203"/>
      <c r="C91" s="204"/>
      <c r="D91" s="205" t="s">
        <v>77</v>
      </c>
      <c r="E91" s="206" t="s">
        <v>215</v>
      </c>
      <c r="F91" s="206" t="s">
        <v>216</v>
      </c>
      <c r="G91" s="204"/>
      <c r="H91" s="204"/>
      <c r="I91" s="207"/>
      <c r="J91" s="208">
        <f>BK91</f>
        <v>0</v>
      </c>
      <c r="K91" s="204"/>
      <c r="L91" s="209"/>
      <c r="M91" s="210"/>
      <c r="N91" s="211"/>
      <c r="O91" s="211"/>
      <c r="P91" s="212">
        <f>P92+P195+P237+P272</f>
        <v>0</v>
      </c>
      <c r="Q91" s="211"/>
      <c r="R91" s="212">
        <f>R92+R195+R237+R272</f>
        <v>681.64518686500014</v>
      </c>
      <c r="S91" s="211"/>
      <c r="T91" s="213">
        <f>T92+T195+T237+T272</f>
        <v>0</v>
      </c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R91" s="214" t="s">
        <v>85</v>
      </c>
      <c r="AT91" s="215" t="s">
        <v>77</v>
      </c>
      <c r="AU91" s="215" t="s">
        <v>78</v>
      </c>
      <c r="AY91" s="214" t="s">
        <v>217</v>
      </c>
      <c r="BK91" s="216">
        <f>BK92+BK195+BK237+BK272</f>
        <v>0</v>
      </c>
    </row>
    <row r="92" s="12" customFormat="1" ht="22.8" customHeight="1">
      <c r="A92" s="12"/>
      <c r="B92" s="203"/>
      <c r="C92" s="204"/>
      <c r="D92" s="205" t="s">
        <v>77</v>
      </c>
      <c r="E92" s="217" t="s">
        <v>85</v>
      </c>
      <c r="F92" s="217" t="s">
        <v>218</v>
      </c>
      <c r="G92" s="204"/>
      <c r="H92" s="204"/>
      <c r="I92" s="207"/>
      <c r="J92" s="218">
        <f>BK92</f>
        <v>0</v>
      </c>
      <c r="K92" s="204"/>
      <c r="L92" s="209"/>
      <c r="M92" s="210"/>
      <c r="N92" s="211"/>
      <c r="O92" s="211"/>
      <c r="P92" s="212">
        <f>SUM(P93:P194)</f>
        <v>0</v>
      </c>
      <c r="Q92" s="211"/>
      <c r="R92" s="212">
        <f>SUM(R93:R194)</f>
        <v>0.017545000000000002</v>
      </c>
      <c r="S92" s="211"/>
      <c r="T92" s="213">
        <f>SUM(T93:T194)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85</v>
      </c>
      <c r="AY92" s="214" t="s">
        <v>217</v>
      </c>
      <c r="BK92" s="216">
        <f>SUM(BK93:BK194)</f>
        <v>0</v>
      </c>
    </row>
    <row r="93" s="2" customFormat="1" ht="21.75" customHeight="1">
      <c r="A93" s="43"/>
      <c r="B93" s="44"/>
      <c r="C93" s="219" t="s">
        <v>85</v>
      </c>
      <c r="D93" s="219" t="s">
        <v>219</v>
      </c>
      <c r="E93" s="220" t="s">
        <v>386</v>
      </c>
      <c r="F93" s="221" t="s">
        <v>387</v>
      </c>
      <c r="G93" s="222" t="s">
        <v>260</v>
      </c>
      <c r="H93" s="223">
        <v>498.05000000000001</v>
      </c>
      <c r="I93" s="224"/>
      <c r="J93" s="225">
        <f>ROUND(I93*H93,2)</f>
        <v>0</v>
      </c>
      <c r="K93" s="226"/>
      <c r="L93" s="49"/>
      <c r="M93" s="227" t="s">
        <v>32</v>
      </c>
      <c r="N93" s="228" t="s">
        <v>49</v>
      </c>
      <c r="O93" s="89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R93" s="231" t="s">
        <v>223</v>
      </c>
      <c r="AT93" s="231" t="s">
        <v>219</v>
      </c>
      <c r="AU93" s="231" t="s">
        <v>21</v>
      </c>
      <c r="AY93" s="21" t="s">
        <v>217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1" t="s">
        <v>85</v>
      </c>
      <c r="BK93" s="232">
        <f>ROUND(I93*H93,2)</f>
        <v>0</v>
      </c>
      <c r="BL93" s="21" t="s">
        <v>223</v>
      </c>
      <c r="BM93" s="231" t="s">
        <v>691</v>
      </c>
    </row>
    <row r="94" s="2" customFormat="1">
      <c r="A94" s="43"/>
      <c r="B94" s="44"/>
      <c r="C94" s="45"/>
      <c r="D94" s="233" t="s">
        <v>225</v>
      </c>
      <c r="E94" s="45"/>
      <c r="F94" s="234" t="s">
        <v>389</v>
      </c>
      <c r="G94" s="45"/>
      <c r="H94" s="45"/>
      <c r="I94" s="235"/>
      <c r="J94" s="45"/>
      <c r="K94" s="45"/>
      <c r="L94" s="49"/>
      <c r="M94" s="236"/>
      <c r="N94" s="237"/>
      <c r="O94" s="89"/>
      <c r="P94" s="89"/>
      <c r="Q94" s="89"/>
      <c r="R94" s="89"/>
      <c r="S94" s="89"/>
      <c r="T94" s="90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225</v>
      </c>
      <c r="AU94" s="21" t="s">
        <v>21</v>
      </c>
    </row>
    <row r="95" s="2" customFormat="1">
      <c r="A95" s="43"/>
      <c r="B95" s="44"/>
      <c r="C95" s="45"/>
      <c r="D95" s="238" t="s">
        <v>227</v>
      </c>
      <c r="E95" s="45"/>
      <c r="F95" s="239" t="s">
        <v>390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227</v>
      </c>
      <c r="AU95" s="21" t="s">
        <v>21</v>
      </c>
    </row>
    <row r="96" s="15" customFormat="1">
      <c r="A96" s="15"/>
      <c r="B96" s="267"/>
      <c r="C96" s="268"/>
      <c r="D96" s="233" t="s">
        <v>229</v>
      </c>
      <c r="E96" s="269" t="s">
        <v>32</v>
      </c>
      <c r="F96" s="270" t="s">
        <v>692</v>
      </c>
      <c r="G96" s="268"/>
      <c r="H96" s="269" t="s">
        <v>32</v>
      </c>
      <c r="I96" s="271"/>
      <c r="J96" s="268"/>
      <c r="K96" s="268"/>
      <c r="L96" s="272"/>
      <c r="M96" s="273"/>
      <c r="N96" s="274"/>
      <c r="O96" s="274"/>
      <c r="P96" s="274"/>
      <c r="Q96" s="274"/>
      <c r="R96" s="274"/>
      <c r="S96" s="274"/>
      <c r="T96" s="27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76" t="s">
        <v>229</v>
      </c>
      <c r="AU96" s="276" t="s">
        <v>21</v>
      </c>
      <c r="AV96" s="15" t="s">
        <v>85</v>
      </c>
      <c r="AW96" s="15" t="s">
        <v>39</v>
      </c>
      <c r="AX96" s="15" t="s">
        <v>78</v>
      </c>
      <c r="AY96" s="276" t="s">
        <v>217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693</v>
      </c>
      <c r="G97" s="241"/>
      <c r="H97" s="244">
        <v>196.833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78</v>
      </c>
      <c r="AY97" s="250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694</v>
      </c>
      <c r="G98" s="241"/>
      <c r="H98" s="244">
        <v>183.31700000000001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78</v>
      </c>
      <c r="AY98" s="250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695</v>
      </c>
      <c r="G99" s="241"/>
      <c r="H99" s="244">
        <v>117.90000000000001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78</v>
      </c>
      <c r="AY99" s="250" t="s">
        <v>217</v>
      </c>
    </row>
    <row r="100" s="14" customFormat="1">
      <c r="A100" s="14"/>
      <c r="B100" s="251"/>
      <c r="C100" s="252"/>
      <c r="D100" s="233" t="s">
        <v>229</v>
      </c>
      <c r="E100" s="253" t="s">
        <v>32</v>
      </c>
      <c r="F100" s="254" t="s">
        <v>249</v>
      </c>
      <c r="G100" s="252"/>
      <c r="H100" s="255">
        <v>498.05000000000001</v>
      </c>
      <c r="I100" s="256"/>
      <c r="J100" s="252"/>
      <c r="K100" s="252"/>
      <c r="L100" s="257"/>
      <c r="M100" s="258"/>
      <c r="N100" s="259"/>
      <c r="O100" s="259"/>
      <c r="P100" s="259"/>
      <c r="Q100" s="259"/>
      <c r="R100" s="259"/>
      <c r="S100" s="259"/>
      <c r="T100" s="260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T100" s="261" t="s">
        <v>229</v>
      </c>
      <c r="AU100" s="261" t="s">
        <v>21</v>
      </c>
      <c r="AV100" s="14" t="s">
        <v>223</v>
      </c>
      <c r="AW100" s="14" t="s">
        <v>39</v>
      </c>
      <c r="AX100" s="14" t="s">
        <v>85</v>
      </c>
      <c r="AY100" s="261" t="s">
        <v>217</v>
      </c>
    </row>
    <row r="101" s="2" customFormat="1" ht="21.75" customHeight="1">
      <c r="A101" s="43"/>
      <c r="B101" s="44"/>
      <c r="C101" s="219" t="s">
        <v>21</v>
      </c>
      <c r="D101" s="219" t="s">
        <v>219</v>
      </c>
      <c r="E101" s="220" t="s">
        <v>696</v>
      </c>
      <c r="F101" s="221" t="s">
        <v>697</v>
      </c>
      <c r="G101" s="222" t="s">
        <v>260</v>
      </c>
      <c r="H101" s="223">
        <v>249.02600000000001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698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699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700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692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701</v>
      </c>
      <c r="G105" s="241"/>
      <c r="H105" s="244">
        <v>98.417000000000002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78</v>
      </c>
      <c r="AY105" s="250" t="s">
        <v>217</v>
      </c>
    </row>
    <row r="106" s="13" customFormat="1">
      <c r="A106" s="13"/>
      <c r="B106" s="240"/>
      <c r="C106" s="241"/>
      <c r="D106" s="233" t="s">
        <v>229</v>
      </c>
      <c r="E106" s="242" t="s">
        <v>32</v>
      </c>
      <c r="F106" s="243" t="s">
        <v>702</v>
      </c>
      <c r="G106" s="241"/>
      <c r="H106" s="244">
        <v>91.659000000000006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39</v>
      </c>
      <c r="AX106" s="13" t="s">
        <v>78</v>
      </c>
      <c r="AY106" s="250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703</v>
      </c>
      <c r="G107" s="241"/>
      <c r="H107" s="244">
        <v>58.950000000000003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4" customFormat="1">
      <c r="A108" s="14"/>
      <c r="B108" s="251"/>
      <c r="C108" s="252"/>
      <c r="D108" s="233" t="s">
        <v>229</v>
      </c>
      <c r="E108" s="253" t="s">
        <v>32</v>
      </c>
      <c r="F108" s="254" t="s">
        <v>249</v>
      </c>
      <c r="G108" s="252"/>
      <c r="H108" s="255">
        <v>249.02600000000001</v>
      </c>
      <c r="I108" s="256"/>
      <c r="J108" s="252"/>
      <c r="K108" s="252"/>
      <c r="L108" s="257"/>
      <c r="M108" s="258"/>
      <c r="N108" s="259"/>
      <c r="O108" s="259"/>
      <c r="P108" s="259"/>
      <c r="Q108" s="259"/>
      <c r="R108" s="259"/>
      <c r="S108" s="259"/>
      <c r="T108" s="260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T108" s="261" t="s">
        <v>229</v>
      </c>
      <c r="AU108" s="261" t="s">
        <v>21</v>
      </c>
      <c r="AV108" s="14" t="s">
        <v>223</v>
      </c>
      <c r="AW108" s="14" t="s">
        <v>39</v>
      </c>
      <c r="AX108" s="14" t="s">
        <v>85</v>
      </c>
      <c r="AY108" s="261" t="s">
        <v>217</v>
      </c>
    </row>
    <row r="109" s="2" customFormat="1" ht="21.75" customHeight="1">
      <c r="A109" s="43"/>
      <c r="B109" s="44"/>
      <c r="C109" s="219" t="s">
        <v>129</v>
      </c>
      <c r="D109" s="219" t="s">
        <v>219</v>
      </c>
      <c r="E109" s="220" t="s">
        <v>411</v>
      </c>
      <c r="F109" s="221" t="s">
        <v>412</v>
      </c>
      <c r="G109" s="222" t="s">
        <v>260</v>
      </c>
      <c r="H109" s="223">
        <v>498.05000000000001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223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223</v>
      </c>
      <c r="BM109" s="231" t="s">
        <v>704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414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2" customFormat="1">
      <c r="A111" s="43"/>
      <c r="B111" s="44"/>
      <c r="C111" s="45"/>
      <c r="D111" s="238" t="s">
        <v>227</v>
      </c>
      <c r="E111" s="45"/>
      <c r="F111" s="239" t="s">
        <v>415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227</v>
      </c>
      <c r="AU111" s="21" t="s">
        <v>21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705</v>
      </c>
      <c r="G112" s="241"/>
      <c r="H112" s="244">
        <v>498.05000000000001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24.15" customHeight="1">
      <c r="A113" s="43"/>
      <c r="B113" s="44"/>
      <c r="C113" s="219" t="s">
        <v>223</v>
      </c>
      <c r="D113" s="219" t="s">
        <v>219</v>
      </c>
      <c r="E113" s="220" t="s">
        <v>417</v>
      </c>
      <c r="F113" s="221" t="s">
        <v>418</v>
      </c>
      <c r="G113" s="222" t="s">
        <v>260</v>
      </c>
      <c r="H113" s="223">
        <v>2490.25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706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420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421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705</v>
      </c>
      <c r="G116" s="241"/>
      <c r="H116" s="244">
        <v>498.05000000000001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13" customFormat="1">
      <c r="A117" s="13"/>
      <c r="B117" s="240"/>
      <c r="C117" s="241"/>
      <c r="D117" s="233" t="s">
        <v>229</v>
      </c>
      <c r="E117" s="241"/>
      <c r="F117" s="243" t="s">
        <v>707</v>
      </c>
      <c r="G117" s="241"/>
      <c r="H117" s="244">
        <v>2490.25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4</v>
      </c>
      <c r="AX117" s="13" t="s">
        <v>85</v>
      </c>
      <c r="AY117" s="250" t="s">
        <v>217</v>
      </c>
    </row>
    <row r="118" s="2" customFormat="1" ht="21.75" customHeight="1">
      <c r="A118" s="43"/>
      <c r="B118" s="44"/>
      <c r="C118" s="219" t="s">
        <v>250</v>
      </c>
      <c r="D118" s="219" t="s">
        <v>219</v>
      </c>
      <c r="E118" s="220" t="s">
        <v>424</v>
      </c>
      <c r="F118" s="221" t="s">
        <v>425</v>
      </c>
      <c r="G118" s="222" t="s">
        <v>260</v>
      </c>
      <c r="H118" s="223">
        <v>249.02600000000001</v>
      </c>
      <c r="I118" s="224"/>
      <c r="J118" s="225">
        <f>ROUND(I118*H118,2)</f>
        <v>0</v>
      </c>
      <c r="K118" s="226"/>
      <c r="L118" s="49"/>
      <c r="M118" s="227" t="s">
        <v>32</v>
      </c>
      <c r="N118" s="228" t="s">
        <v>49</v>
      </c>
      <c r="O118" s="89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223</v>
      </c>
      <c r="AT118" s="231" t="s">
        <v>219</v>
      </c>
      <c r="AU118" s="231" t="s">
        <v>21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223</v>
      </c>
      <c r="BM118" s="231" t="s">
        <v>708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427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21</v>
      </c>
    </row>
    <row r="120" s="2" customFormat="1">
      <c r="A120" s="43"/>
      <c r="B120" s="44"/>
      <c r="C120" s="45"/>
      <c r="D120" s="238" t="s">
        <v>227</v>
      </c>
      <c r="E120" s="45"/>
      <c r="F120" s="239" t="s">
        <v>428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227</v>
      </c>
      <c r="AU120" s="21" t="s">
        <v>21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709</v>
      </c>
      <c r="G121" s="241"/>
      <c r="H121" s="244">
        <v>249.02600000000001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2" customFormat="1" ht="24.15" customHeight="1">
      <c r="A122" s="43"/>
      <c r="B122" s="44"/>
      <c r="C122" s="219" t="s">
        <v>257</v>
      </c>
      <c r="D122" s="219" t="s">
        <v>219</v>
      </c>
      <c r="E122" s="220" t="s">
        <v>430</v>
      </c>
      <c r="F122" s="221" t="s">
        <v>431</v>
      </c>
      <c r="G122" s="222" t="s">
        <v>260</v>
      </c>
      <c r="H122" s="223">
        <v>1245.1300000000001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710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433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434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21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709</v>
      </c>
      <c r="G125" s="241"/>
      <c r="H125" s="244">
        <v>249.02600000000001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13" customFormat="1">
      <c r="A126" s="13"/>
      <c r="B126" s="240"/>
      <c r="C126" s="241"/>
      <c r="D126" s="233" t="s">
        <v>229</v>
      </c>
      <c r="E126" s="241"/>
      <c r="F126" s="243" t="s">
        <v>711</v>
      </c>
      <c r="G126" s="241"/>
      <c r="H126" s="244">
        <v>1245.1300000000001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4</v>
      </c>
      <c r="AX126" s="13" t="s">
        <v>85</v>
      </c>
      <c r="AY126" s="250" t="s">
        <v>217</v>
      </c>
    </row>
    <row r="127" s="2" customFormat="1" ht="16.5" customHeight="1">
      <c r="A127" s="43"/>
      <c r="B127" s="44"/>
      <c r="C127" s="219" t="s">
        <v>263</v>
      </c>
      <c r="D127" s="219" t="s">
        <v>219</v>
      </c>
      <c r="E127" s="220" t="s">
        <v>437</v>
      </c>
      <c r="F127" s="221" t="s">
        <v>340</v>
      </c>
      <c r="G127" s="222" t="s">
        <v>293</v>
      </c>
      <c r="H127" s="223">
        <v>381.00900000000001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712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342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2" customFormat="1">
      <c r="A129" s="43"/>
      <c r="B129" s="44"/>
      <c r="C129" s="45"/>
      <c r="D129" s="238" t="s">
        <v>227</v>
      </c>
      <c r="E129" s="45"/>
      <c r="F129" s="239" t="s">
        <v>439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227</v>
      </c>
      <c r="AU129" s="21" t="s">
        <v>21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705</v>
      </c>
      <c r="G130" s="241"/>
      <c r="H130" s="244">
        <v>498.05000000000001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709</v>
      </c>
      <c r="G131" s="241"/>
      <c r="H131" s="244">
        <v>249.02600000000001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6" customFormat="1">
      <c r="A132" s="16"/>
      <c r="B132" s="277"/>
      <c r="C132" s="278"/>
      <c r="D132" s="233" t="s">
        <v>229</v>
      </c>
      <c r="E132" s="279" t="s">
        <v>32</v>
      </c>
      <c r="F132" s="280" t="s">
        <v>395</v>
      </c>
      <c r="G132" s="278"/>
      <c r="H132" s="281">
        <v>747.07600000000002</v>
      </c>
      <c r="I132" s="282"/>
      <c r="J132" s="278"/>
      <c r="K132" s="278"/>
      <c r="L132" s="283"/>
      <c r="M132" s="284"/>
      <c r="N132" s="285"/>
      <c r="O132" s="285"/>
      <c r="P132" s="285"/>
      <c r="Q132" s="285"/>
      <c r="R132" s="285"/>
      <c r="S132" s="285"/>
      <c r="T132" s="28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87" t="s">
        <v>229</v>
      </c>
      <c r="AU132" s="287" t="s">
        <v>21</v>
      </c>
      <c r="AV132" s="16" t="s">
        <v>129</v>
      </c>
      <c r="AW132" s="16" t="s">
        <v>39</v>
      </c>
      <c r="AX132" s="16" t="s">
        <v>78</v>
      </c>
      <c r="AY132" s="287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713</v>
      </c>
      <c r="G133" s="241"/>
      <c r="H133" s="244">
        <v>381.00900000000001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269</v>
      </c>
      <c r="D134" s="219" t="s">
        <v>219</v>
      </c>
      <c r="E134" s="220" t="s">
        <v>442</v>
      </c>
      <c r="F134" s="221" t="s">
        <v>443</v>
      </c>
      <c r="G134" s="222" t="s">
        <v>293</v>
      </c>
      <c r="H134" s="223">
        <v>889.01999999999998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714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349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445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705</v>
      </c>
      <c r="G137" s="241"/>
      <c r="H137" s="244">
        <v>498.05000000000001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78</v>
      </c>
      <c r="AY137" s="250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709</v>
      </c>
      <c r="G138" s="241"/>
      <c r="H138" s="244">
        <v>249.02600000000001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6" customFormat="1">
      <c r="A139" s="16"/>
      <c r="B139" s="277"/>
      <c r="C139" s="278"/>
      <c r="D139" s="233" t="s">
        <v>229</v>
      </c>
      <c r="E139" s="279" t="s">
        <v>32</v>
      </c>
      <c r="F139" s="280" t="s">
        <v>395</v>
      </c>
      <c r="G139" s="278"/>
      <c r="H139" s="281">
        <v>747.07600000000002</v>
      </c>
      <c r="I139" s="282"/>
      <c r="J139" s="278"/>
      <c r="K139" s="278"/>
      <c r="L139" s="283"/>
      <c r="M139" s="284"/>
      <c r="N139" s="285"/>
      <c r="O139" s="285"/>
      <c r="P139" s="285"/>
      <c r="Q139" s="285"/>
      <c r="R139" s="285"/>
      <c r="S139" s="285"/>
      <c r="T139" s="28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87" t="s">
        <v>229</v>
      </c>
      <c r="AU139" s="287" t="s">
        <v>21</v>
      </c>
      <c r="AV139" s="16" t="s">
        <v>129</v>
      </c>
      <c r="AW139" s="16" t="s">
        <v>39</v>
      </c>
      <c r="AX139" s="16" t="s">
        <v>78</v>
      </c>
      <c r="AY139" s="287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715</v>
      </c>
      <c r="G140" s="241"/>
      <c r="H140" s="244">
        <v>889.01999999999998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24.15" customHeight="1">
      <c r="A141" s="43"/>
      <c r="B141" s="44"/>
      <c r="C141" s="219" t="s">
        <v>275</v>
      </c>
      <c r="D141" s="219" t="s">
        <v>219</v>
      </c>
      <c r="E141" s="220" t="s">
        <v>716</v>
      </c>
      <c r="F141" s="221" t="s">
        <v>717</v>
      </c>
      <c r="G141" s="222" t="s">
        <v>222</v>
      </c>
      <c r="H141" s="223">
        <v>423.04000000000002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718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719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720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721</v>
      </c>
      <c r="G144" s="241"/>
      <c r="H144" s="244">
        <v>423.04000000000002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21</v>
      </c>
      <c r="AV144" s="13" t="s">
        <v>21</v>
      </c>
      <c r="AW144" s="13" t="s">
        <v>39</v>
      </c>
      <c r="AX144" s="13" t="s">
        <v>78</v>
      </c>
      <c r="AY144" s="250" t="s">
        <v>217</v>
      </c>
    </row>
    <row r="145" s="14" customFormat="1">
      <c r="A145" s="14"/>
      <c r="B145" s="251"/>
      <c r="C145" s="252"/>
      <c r="D145" s="233" t="s">
        <v>229</v>
      </c>
      <c r="E145" s="253" t="s">
        <v>32</v>
      </c>
      <c r="F145" s="254" t="s">
        <v>249</v>
      </c>
      <c r="G145" s="252"/>
      <c r="H145" s="255">
        <v>423.04000000000002</v>
      </c>
      <c r="I145" s="256"/>
      <c r="J145" s="252"/>
      <c r="K145" s="252"/>
      <c r="L145" s="257"/>
      <c r="M145" s="258"/>
      <c r="N145" s="259"/>
      <c r="O145" s="259"/>
      <c r="P145" s="259"/>
      <c r="Q145" s="259"/>
      <c r="R145" s="259"/>
      <c r="S145" s="259"/>
      <c r="T145" s="26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261" t="s">
        <v>229</v>
      </c>
      <c r="AU145" s="261" t="s">
        <v>21</v>
      </c>
      <c r="AV145" s="14" t="s">
        <v>223</v>
      </c>
      <c r="AW145" s="14" t="s">
        <v>39</v>
      </c>
      <c r="AX145" s="14" t="s">
        <v>85</v>
      </c>
      <c r="AY145" s="261" t="s">
        <v>217</v>
      </c>
    </row>
    <row r="146" s="2" customFormat="1" ht="16.5" customHeight="1">
      <c r="A146" s="43"/>
      <c r="B146" s="44"/>
      <c r="C146" s="219" t="s">
        <v>282</v>
      </c>
      <c r="D146" s="219" t="s">
        <v>219</v>
      </c>
      <c r="E146" s="220" t="s">
        <v>586</v>
      </c>
      <c r="F146" s="221" t="s">
        <v>587</v>
      </c>
      <c r="G146" s="222" t="s">
        <v>222</v>
      </c>
      <c r="H146" s="223">
        <v>877.26999999999998</v>
      </c>
      <c r="I146" s="224"/>
      <c r="J146" s="225">
        <f>ROUND(I146*H146,2)</f>
        <v>0</v>
      </c>
      <c r="K146" s="226"/>
      <c r="L146" s="49"/>
      <c r="M146" s="227" t="s">
        <v>32</v>
      </c>
      <c r="N146" s="228" t="s">
        <v>49</v>
      </c>
      <c r="O146" s="89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R146" s="231" t="s">
        <v>223</v>
      </c>
      <c r="AT146" s="231" t="s">
        <v>219</v>
      </c>
      <c r="AU146" s="231" t="s">
        <v>21</v>
      </c>
      <c r="AY146" s="21" t="s">
        <v>217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1" t="s">
        <v>85</v>
      </c>
      <c r="BK146" s="232">
        <f>ROUND(I146*H146,2)</f>
        <v>0</v>
      </c>
      <c r="BL146" s="21" t="s">
        <v>223</v>
      </c>
      <c r="BM146" s="231" t="s">
        <v>722</v>
      </c>
    </row>
    <row r="147" s="2" customFormat="1">
      <c r="A147" s="43"/>
      <c r="B147" s="44"/>
      <c r="C147" s="45"/>
      <c r="D147" s="233" t="s">
        <v>225</v>
      </c>
      <c r="E147" s="45"/>
      <c r="F147" s="234" t="s">
        <v>589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225</v>
      </c>
      <c r="AU147" s="21" t="s">
        <v>21</v>
      </c>
    </row>
    <row r="148" s="2" customFormat="1">
      <c r="A148" s="43"/>
      <c r="B148" s="44"/>
      <c r="C148" s="45"/>
      <c r="D148" s="238" t="s">
        <v>227</v>
      </c>
      <c r="E148" s="45"/>
      <c r="F148" s="239" t="s">
        <v>590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227</v>
      </c>
      <c r="AU148" s="21" t="s">
        <v>21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721</v>
      </c>
      <c r="G149" s="241"/>
      <c r="H149" s="244">
        <v>423.04000000000002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78</v>
      </c>
      <c r="AY149" s="250" t="s">
        <v>217</v>
      </c>
    </row>
    <row r="150" s="13" customFormat="1">
      <c r="A150" s="13"/>
      <c r="B150" s="240"/>
      <c r="C150" s="241"/>
      <c r="D150" s="233" t="s">
        <v>229</v>
      </c>
      <c r="E150" s="242" t="s">
        <v>32</v>
      </c>
      <c r="F150" s="243" t="s">
        <v>723</v>
      </c>
      <c r="G150" s="241"/>
      <c r="H150" s="244">
        <v>454.23000000000002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39</v>
      </c>
      <c r="AX150" s="13" t="s">
        <v>78</v>
      </c>
      <c r="AY150" s="250" t="s">
        <v>217</v>
      </c>
    </row>
    <row r="151" s="14" customFormat="1">
      <c r="A151" s="14"/>
      <c r="B151" s="251"/>
      <c r="C151" s="252"/>
      <c r="D151" s="233" t="s">
        <v>229</v>
      </c>
      <c r="E151" s="253" t="s">
        <v>32</v>
      </c>
      <c r="F151" s="254" t="s">
        <v>249</v>
      </c>
      <c r="G151" s="252"/>
      <c r="H151" s="255">
        <v>877.26999999999998</v>
      </c>
      <c r="I151" s="256"/>
      <c r="J151" s="252"/>
      <c r="K151" s="252"/>
      <c r="L151" s="257"/>
      <c r="M151" s="258"/>
      <c r="N151" s="259"/>
      <c r="O151" s="259"/>
      <c r="P151" s="259"/>
      <c r="Q151" s="259"/>
      <c r="R151" s="259"/>
      <c r="S151" s="259"/>
      <c r="T151" s="260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T151" s="261" t="s">
        <v>229</v>
      </c>
      <c r="AU151" s="261" t="s">
        <v>21</v>
      </c>
      <c r="AV151" s="14" t="s">
        <v>223</v>
      </c>
      <c r="AW151" s="14" t="s">
        <v>39</v>
      </c>
      <c r="AX151" s="14" t="s">
        <v>85</v>
      </c>
      <c r="AY151" s="261" t="s">
        <v>217</v>
      </c>
    </row>
    <row r="152" s="2" customFormat="1" ht="16.5" customHeight="1">
      <c r="A152" s="43"/>
      <c r="B152" s="44"/>
      <c r="C152" s="288" t="s">
        <v>290</v>
      </c>
      <c r="D152" s="288" t="s">
        <v>473</v>
      </c>
      <c r="E152" s="289" t="s">
        <v>593</v>
      </c>
      <c r="F152" s="290" t="s">
        <v>594</v>
      </c>
      <c r="G152" s="291" t="s">
        <v>595</v>
      </c>
      <c r="H152" s="292">
        <v>17.545000000000002</v>
      </c>
      <c r="I152" s="293"/>
      <c r="J152" s="294">
        <f>ROUND(I152*H152,2)</f>
        <v>0</v>
      </c>
      <c r="K152" s="295"/>
      <c r="L152" s="296"/>
      <c r="M152" s="297" t="s">
        <v>32</v>
      </c>
      <c r="N152" s="298" t="s">
        <v>49</v>
      </c>
      <c r="O152" s="89"/>
      <c r="P152" s="229">
        <f>O152*H152</f>
        <v>0</v>
      </c>
      <c r="Q152" s="229">
        <v>0.001</v>
      </c>
      <c r="R152" s="229">
        <f>Q152*H152</f>
        <v>0.017545000000000002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269</v>
      </c>
      <c r="AT152" s="231" t="s">
        <v>473</v>
      </c>
      <c r="AU152" s="231" t="s">
        <v>21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223</v>
      </c>
      <c r="BM152" s="231" t="s">
        <v>724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594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21</v>
      </c>
    </row>
    <row r="154" s="15" customFormat="1">
      <c r="A154" s="15"/>
      <c r="B154" s="267"/>
      <c r="C154" s="268"/>
      <c r="D154" s="233" t="s">
        <v>229</v>
      </c>
      <c r="E154" s="269" t="s">
        <v>32</v>
      </c>
      <c r="F154" s="270" t="s">
        <v>725</v>
      </c>
      <c r="G154" s="268"/>
      <c r="H154" s="269" t="s">
        <v>32</v>
      </c>
      <c r="I154" s="271"/>
      <c r="J154" s="268"/>
      <c r="K154" s="268"/>
      <c r="L154" s="272"/>
      <c r="M154" s="273"/>
      <c r="N154" s="274"/>
      <c r="O154" s="274"/>
      <c r="P154" s="274"/>
      <c r="Q154" s="274"/>
      <c r="R154" s="274"/>
      <c r="S154" s="274"/>
      <c r="T154" s="27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6" t="s">
        <v>229</v>
      </c>
      <c r="AU154" s="276" t="s">
        <v>21</v>
      </c>
      <c r="AV154" s="15" t="s">
        <v>85</v>
      </c>
      <c r="AW154" s="15" t="s">
        <v>39</v>
      </c>
      <c r="AX154" s="15" t="s">
        <v>78</v>
      </c>
      <c r="AY154" s="276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721</v>
      </c>
      <c r="G155" s="241"/>
      <c r="H155" s="244">
        <v>423.04000000000002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78</v>
      </c>
      <c r="AY155" s="250" t="s">
        <v>217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723</v>
      </c>
      <c r="G156" s="241"/>
      <c r="H156" s="244">
        <v>454.23000000000002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78</v>
      </c>
      <c r="AY156" s="250" t="s">
        <v>217</v>
      </c>
    </row>
    <row r="157" s="14" customFormat="1">
      <c r="A157" s="14"/>
      <c r="B157" s="251"/>
      <c r="C157" s="252"/>
      <c r="D157" s="233" t="s">
        <v>229</v>
      </c>
      <c r="E157" s="253" t="s">
        <v>32</v>
      </c>
      <c r="F157" s="254" t="s">
        <v>249</v>
      </c>
      <c r="G157" s="252"/>
      <c r="H157" s="255">
        <v>877.26999999999998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1" t="s">
        <v>229</v>
      </c>
      <c r="AU157" s="261" t="s">
        <v>21</v>
      </c>
      <c r="AV157" s="14" t="s">
        <v>223</v>
      </c>
      <c r="AW157" s="14" t="s">
        <v>39</v>
      </c>
      <c r="AX157" s="14" t="s">
        <v>85</v>
      </c>
      <c r="AY157" s="261" t="s">
        <v>217</v>
      </c>
    </row>
    <row r="158" s="13" customFormat="1">
      <c r="A158" s="13"/>
      <c r="B158" s="240"/>
      <c r="C158" s="241"/>
      <c r="D158" s="233" t="s">
        <v>229</v>
      </c>
      <c r="E158" s="241"/>
      <c r="F158" s="243" t="s">
        <v>726</v>
      </c>
      <c r="G158" s="241"/>
      <c r="H158" s="244">
        <v>17.545000000000002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4</v>
      </c>
      <c r="AX158" s="13" t="s">
        <v>85</v>
      </c>
      <c r="AY158" s="250" t="s">
        <v>217</v>
      </c>
    </row>
    <row r="159" s="2" customFormat="1" ht="16.5" customHeight="1">
      <c r="A159" s="43"/>
      <c r="B159" s="44"/>
      <c r="C159" s="219" t="s">
        <v>297</v>
      </c>
      <c r="D159" s="219" t="s">
        <v>219</v>
      </c>
      <c r="E159" s="220" t="s">
        <v>601</v>
      </c>
      <c r="F159" s="221" t="s">
        <v>602</v>
      </c>
      <c r="G159" s="222" t="s">
        <v>222</v>
      </c>
      <c r="H159" s="223">
        <v>2631.8099999999999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727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604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605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591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728</v>
      </c>
      <c r="G163" s="241"/>
      <c r="H163" s="244">
        <v>1269.1199999999999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729</v>
      </c>
      <c r="G164" s="241"/>
      <c r="H164" s="244">
        <v>1362.6900000000001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78</v>
      </c>
      <c r="AY164" s="250" t="s">
        <v>217</v>
      </c>
    </row>
    <row r="165" s="14" customFormat="1">
      <c r="A165" s="14"/>
      <c r="B165" s="251"/>
      <c r="C165" s="252"/>
      <c r="D165" s="233" t="s">
        <v>229</v>
      </c>
      <c r="E165" s="253" t="s">
        <v>32</v>
      </c>
      <c r="F165" s="254" t="s">
        <v>249</v>
      </c>
      <c r="G165" s="252"/>
      <c r="H165" s="255">
        <v>2631.8099999999999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229</v>
      </c>
      <c r="AU165" s="261" t="s">
        <v>21</v>
      </c>
      <c r="AV165" s="14" t="s">
        <v>223</v>
      </c>
      <c r="AW165" s="14" t="s">
        <v>39</v>
      </c>
      <c r="AX165" s="14" t="s">
        <v>85</v>
      </c>
      <c r="AY165" s="261" t="s">
        <v>217</v>
      </c>
    </row>
    <row r="166" s="2" customFormat="1" ht="16.5" customHeight="1">
      <c r="A166" s="43"/>
      <c r="B166" s="44"/>
      <c r="C166" s="219" t="s">
        <v>304</v>
      </c>
      <c r="D166" s="219" t="s">
        <v>219</v>
      </c>
      <c r="E166" s="220" t="s">
        <v>607</v>
      </c>
      <c r="F166" s="221" t="s">
        <v>608</v>
      </c>
      <c r="G166" s="222" t="s">
        <v>260</v>
      </c>
      <c r="H166" s="223">
        <v>65.795000000000002</v>
      </c>
      <c r="I166" s="224"/>
      <c r="J166" s="225">
        <f>ROUND(I166*H166,2)</f>
        <v>0</v>
      </c>
      <c r="K166" s="226"/>
      <c r="L166" s="49"/>
      <c r="M166" s="227" t="s">
        <v>32</v>
      </c>
      <c r="N166" s="228" t="s">
        <v>49</v>
      </c>
      <c r="O166" s="89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R166" s="231" t="s">
        <v>223</v>
      </c>
      <c r="AT166" s="231" t="s">
        <v>219</v>
      </c>
      <c r="AU166" s="231" t="s">
        <v>21</v>
      </c>
      <c r="AY166" s="21" t="s">
        <v>217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1" t="s">
        <v>85</v>
      </c>
      <c r="BK166" s="232">
        <f>ROUND(I166*H166,2)</f>
        <v>0</v>
      </c>
      <c r="BL166" s="21" t="s">
        <v>223</v>
      </c>
      <c r="BM166" s="231" t="s">
        <v>730</v>
      </c>
    </row>
    <row r="167" s="2" customFormat="1">
      <c r="A167" s="43"/>
      <c r="B167" s="44"/>
      <c r="C167" s="45"/>
      <c r="D167" s="233" t="s">
        <v>225</v>
      </c>
      <c r="E167" s="45"/>
      <c r="F167" s="234" t="s">
        <v>608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225</v>
      </c>
      <c r="AU167" s="21" t="s">
        <v>21</v>
      </c>
    </row>
    <row r="168" s="15" customFormat="1">
      <c r="A168" s="15"/>
      <c r="B168" s="267"/>
      <c r="C168" s="268"/>
      <c r="D168" s="233" t="s">
        <v>229</v>
      </c>
      <c r="E168" s="269" t="s">
        <v>32</v>
      </c>
      <c r="F168" s="270" t="s">
        <v>731</v>
      </c>
      <c r="G168" s="268"/>
      <c r="H168" s="269" t="s">
        <v>32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229</v>
      </c>
      <c r="AU168" s="276" t="s">
        <v>21</v>
      </c>
      <c r="AV168" s="15" t="s">
        <v>85</v>
      </c>
      <c r="AW168" s="15" t="s">
        <v>39</v>
      </c>
      <c r="AX168" s="15" t="s">
        <v>78</v>
      </c>
      <c r="AY168" s="276" t="s">
        <v>217</v>
      </c>
    </row>
    <row r="169" s="15" customFormat="1">
      <c r="A169" s="15"/>
      <c r="B169" s="267"/>
      <c r="C169" s="268"/>
      <c r="D169" s="233" t="s">
        <v>229</v>
      </c>
      <c r="E169" s="269" t="s">
        <v>32</v>
      </c>
      <c r="F169" s="270" t="s">
        <v>732</v>
      </c>
      <c r="G169" s="268"/>
      <c r="H169" s="269" t="s">
        <v>32</v>
      </c>
      <c r="I169" s="271"/>
      <c r="J169" s="268"/>
      <c r="K169" s="268"/>
      <c r="L169" s="272"/>
      <c r="M169" s="273"/>
      <c r="N169" s="274"/>
      <c r="O169" s="274"/>
      <c r="P169" s="274"/>
      <c r="Q169" s="274"/>
      <c r="R169" s="274"/>
      <c r="S169" s="274"/>
      <c r="T169" s="27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6" t="s">
        <v>229</v>
      </c>
      <c r="AU169" s="276" t="s">
        <v>21</v>
      </c>
      <c r="AV169" s="15" t="s">
        <v>85</v>
      </c>
      <c r="AW169" s="15" t="s">
        <v>39</v>
      </c>
      <c r="AX169" s="15" t="s">
        <v>78</v>
      </c>
      <c r="AY169" s="276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733</v>
      </c>
      <c r="G170" s="241"/>
      <c r="H170" s="244">
        <v>31.728000000000002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39</v>
      </c>
      <c r="AX170" s="13" t="s">
        <v>78</v>
      </c>
      <c r="AY170" s="250" t="s">
        <v>217</v>
      </c>
    </row>
    <row r="171" s="15" customFormat="1">
      <c r="A171" s="15"/>
      <c r="B171" s="267"/>
      <c r="C171" s="268"/>
      <c r="D171" s="233" t="s">
        <v>229</v>
      </c>
      <c r="E171" s="269" t="s">
        <v>32</v>
      </c>
      <c r="F171" s="270" t="s">
        <v>734</v>
      </c>
      <c r="G171" s="268"/>
      <c r="H171" s="269" t="s">
        <v>32</v>
      </c>
      <c r="I171" s="271"/>
      <c r="J171" s="268"/>
      <c r="K171" s="268"/>
      <c r="L171" s="272"/>
      <c r="M171" s="273"/>
      <c r="N171" s="274"/>
      <c r="O171" s="274"/>
      <c r="P171" s="274"/>
      <c r="Q171" s="274"/>
      <c r="R171" s="274"/>
      <c r="S171" s="274"/>
      <c r="T171" s="27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6" t="s">
        <v>229</v>
      </c>
      <c r="AU171" s="276" t="s">
        <v>21</v>
      </c>
      <c r="AV171" s="15" t="s">
        <v>85</v>
      </c>
      <c r="AW171" s="15" t="s">
        <v>39</v>
      </c>
      <c r="AX171" s="15" t="s">
        <v>78</v>
      </c>
      <c r="AY171" s="276" t="s">
        <v>217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735</v>
      </c>
      <c r="G172" s="241"/>
      <c r="H172" s="244">
        <v>34.067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78</v>
      </c>
      <c r="AY172" s="250" t="s">
        <v>217</v>
      </c>
    </row>
    <row r="173" s="13" customFormat="1">
      <c r="A173" s="13"/>
      <c r="B173" s="240"/>
      <c r="C173" s="241"/>
      <c r="D173" s="233" t="s">
        <v>229</v>
      </c>
      <c r="E173" s="242" t="s">
        <v>32</v>
      </c>
      <c r="F173" s="243" t="s">
        <v>736</v>
      </c>
      <c r="G173" s="241"/>
      <c r="H173" s="244">
        <v>65.795000000000002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21</v>
      </c>
      <c r="AV173" s="13" t="s">
        <v>21</v>
      </c>
      <c r="AW173" s="13" t="s">
        <v>39</v>
      </c>
      <c r="AX173" s="13" t="s">
        <v>85</v>
      </c>
      <c r="AY173" s="250" t="s">
        <v>217</v>
      </c>
    </row>
    <row r="174" s="2" customFormat="1" ht="16.5" customHeight="1">
      <c r="A174" s="43"/>
      <c r="B174" s="44"/>
      <c r="C174" s="219" t="s">
        <v>311</v>
      </c>
      <c r="D174" s="219" t="s">
        <v>219</v>
      </c>
      <c r="E174" s="220" t="s">
        <v>613</v>
      </c>
      <c r="F174" s="221" t="s">
        <v>737</v>
      </c>
      <c r="G174" s="222" t="s">
        <v>260</v>
      </c>
      <c r="H174" s="223">
        <v>65.795000000000002</v>
      </c>
      <c r="I174" s="224"/>
      <c r="J174" s="225">
        <f>ROUND(I174*H174,2)</f>
        <v>0</v>
      </c>
      <c r="K174" s="226"/>
      <c r="L174" s="49"/>
      <c r="M174" s="227" t="s">
        <v>32</v>
      </c>
      <c r="N174" s="228" t="s">
        <v>49</v>
      </c>
      <c r="O174" s="89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R174" s="231" t="s">
        <v>223</v>
      </c>
      <c r="AT174" s="231" t="s">
        <v>219</v>
      </c>
      <c r="AU174" s="231" t="s">
        <v>21</v>
      </c>
      <c r="AY174" s="21" t="s">
        <v>217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1" t="s">
        <v>85</v>
      </c>
      <c r="BK174" s="232">
        <f>ROUND(I174*H174,2)</f>
        <v>0</v>
      </c>
      <c r="BL174" s="21" t="s">
        <v>223</v>
      </c>
      <c r="BM174" s="231" t="s">
        <v>738</v>
      </c>
    </row>
    <row r="175" s="2" customFormat="1">
      <c r="A175" s="43"/>
      <c r="B175" s="44"/>
      <c r="C175" s="45"/>
      <c r="D175" s="233" t="s">
        <v>225</v>
      </c>
      <c r="E175" s="45"/>
      <c r="F175" s="234" t="s">
        <v>614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225</v>
      </c>
      <c r="AU175" s="21" t="s">
        <v>21</v>
      </c>
    </row>
    <row r="176" s="13" customFormat="1">
      <c r="A176" s="13"/>
      <c r="B176" s="240"/>
      <c r="C176" s="241"/>
      <c r="D176" s="233" t="s">
        <v>229</v>
      </c>
      <c r="E176" s="242" t="s">
        <v>32</v>
      </c>
      <c r="F176" s="243" t="s">
        <v>736</v>
      </c>
      <c r="G176" s="241"/>
      <c r="H176" s="244">
        <v>65.795000000000002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21</v>
      </c>
      <c r="AV176" s="13" t="s">
        <v>21</v>
      </c>
      <c r="AW176" s="13" t="s">
        <v>39</v>
      </c>
      <c r="AX176" s="13" t="s">
        <v>85</v>
      </c>
      <c r="AY176" s="250" t="s">
        <v>217</v>
      </c>
    </row>
    <row r="177" s="2" customFormat="1" ht="16.5" customHeight="1">
      <c r="A177" s="43"/>
      <c r="B177" s="44"/>
      <c r="C177" s="219" t="s">
        <v>8</v>
      </c>
      <c r="D177" s="219" t="s">
        <v>219</v>
      </c>
      <c r="E177" s="220" t="s">
        <v>617</v>
      </c>
      <c r="F177" s="221" t="s">
        <v>620</v>
      </c>
      <c r="G177" s="222" t="s">
        <v>260</v>
      </c>
      <c r="H177" s="223">
        <v>592.15499999999997</v>
      </c>
      <c r="I177" s="224"/>
      <c r="J177" s="225">
        <f>ROUND(I177*H177,2)</f>
        <v>0</v>
      </c>
      <c r="K177" s="226"/>
      <c r="L177" s="49"/>
      <c r="M177" s="227" t="s">
        <v>32</v>
      </c>
      <c r="N177" s="228" t="s">
        <v>49</v>
      </c>
      <c r="O177" s="89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223</v>
      </c>
      <c r="AT177" s="231" t="s">
        <v>219</v>
      </c>
      <c r="AU177" s="231" t="s">
        <v>21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223</v>
      </c>
      <c r="BM177" s="231" t="s">
        <v>739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620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21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740</v>
      </c>
      <c r="G179" s="241"/>
      <c r="H179" s="244">
        <v>65.795000000000002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85</v>
      </c>
      <c r="AY179" s="250" t="s">
        <v>217</v>
      </c>
    </row>
    <row r="180" s="13" customFormat="1">
      <c r="A180" s="13"/>
      <c r="B180" s="240"/>
      <c r="C180" s="241"/>
      <c r="D180" s="233" t="s">
        <v>229</v>
      </c>
      <c r="E180" s="241"/>
      <c r="F180" s="243" t="s">
        <v>741</v>
      </c>
      <c r="G180" s="241"/>
      <c r="H180" s="244">
        <v>592.15499999999997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229</v>
      </c>
      <c r="AU180" s="250" t="s">
        <v>21</v>
      </c>
      <c r="AV180" s="13" t="s">
        <v>21</v>
      </c>
      <c r="AW180" s="13" t="s">
        <v>4</v>
      </c>
      <c r="AX180" s="13" t="s">
        <v>85</v>
      </c>
      <c r="AY180" s="250" t="s">
        <v>217</v>
      </c>
    </row>
    <row r="181" s="2" customFormat="1" ht="16.5" customHeight="1">
      <c r="A181" s="43"/>
      <c r="B181" s="44"/>
      <c r="C181" s="219" t="s">
        <v>324</v>
      </c>
      <c r="D181" s="219" t="s">
        <v>219</v>
      </c>
      <c r="E181" s="220" t="s">
        <v>447</v>
      </c>
      <c r="F181" s="221" t="s">
        <v>448</v>
      </c>
      <c r="G181" s="222" t="s">
        <v>222</v>
      </c>
      <c r="H181" s="223">
        <v>584.84699999999998</v>
      </c>
      <c r="I181" s="224"/>
      <c r="J181" s="225">
        <f>ROUND(I181*H181,2)</f>
        <v>0</v>
      </c>
      <c r="K181" s="226"/>
      <c r="L181" s="49"/>
      <c r="M181" s="227" t="s">
        <v>32</v>
      </c>
      <c r="N181" s="228" t="s">
        <v>49</v>
      </c>
      <c r="O181" s="89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223</v>
      </c>
      <c r="AT181" s="231" t="s">
        <v>219</v>
      </c>
      <c r="AU181" s="231" t="s">
        <v>21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742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450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21</v>
      </c>
    </row>
    <row r="183" s="2" customFormat="1">
      <c r="A183" s="43"/>
      <c r="B183" s="44"/>
      <c r="C183" s="45"/>
      <c r="D183" s="238" t="s">
        <v>227</v>
      </c>
      <c r="E183" s="45"/>
      <c r="F183" s="239" t="s">
        <v>451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227</v>
      </c>
      <c r="AU183" s="21" t="s">
        <v>21</v>
      </c>
    </row>
    <row r="184" s="13" customFormat="1">
      <c r="A184" s="13"/>
      <c r="B184" s="240"/>
      <c r="C184" s="241"/>
      <c r="D184" s="233" t="s">
        <v>229</v>
      </c>
      <c r="E184" s="242" t="s">
        <v>32</v>
      </c>
      <c r="F184" s="243" t="s">
        <v>723</v>
      </c>
      <c r="G184" s="241"/>
      <c r="H184" s="244">
        <v>454.23000000000002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21</v>
      </c>
      <c r="AV184" s="13" t="s">
        <v>21</v>
      </c>
      <c r="AW184" s="13" t="s">
        <v>39</v>
      </c>
      <c r="AX184" s="13" t="s">
        <v>78</v>
      </c>
      <c r="AY184" s="250" t="s">
        <v>217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721</v>
      </c>
      <c r="G185" s="241"/>
      <c r="H185" s="244">
        <v>423.04000000000002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78</v>
      </c>
      <c r="AY185" s="250" t="s">
        <v>217</v>
      </c>
    </row>
    <row r="186" s="16" customFormat="1">
      <c r="A186" s="16"/>
      <c r="B186" s="277"/>
      <c r="C186" s="278"/>
      <c r="D186" s="233" t="s">
        <v>229</v>
      </c>
      <c r="E186" s="279" t="s">
        <v>32</v>
      </c>
      <c r="F186" s="280" t="s">
        <v>395</v>
      </c>
      <c r="G186" s="278"/>
      <c r="H186" s="281">
        <v>877.26999999999998</v>
      </c>
      <c r="I186" s="282"/>
      <c r="J186" s="278"/>
      <c r="K186" s="278"/>
      <c r="L186" s="283"/>
      <c r="M186" s="284"/>
      <c r="N186" s="285"/>
      <c r="O186" s="285"/>
      <c r="P186" s="285"/>
      <c r="Q186" s="285"/>
      <c r="R186" s="285"/>
      <c r="S186" s="285"/>
      <c r="T186" s="286"/>
      <c r="U186" s="16"/>
      <c r="V186" s="16"/>
      <c r="W186" s="16"/>
      <c r="X186" s="16"/>
      <c r="Y186" s="16"/>
      <c r="Z186" s="16"/>
      <c r="AA186" s="16"/>
      <c r="AB186" s="16"/>
      <c r="AC186" s="16"/>
      <c r="AD186" s="16"/>
      <c r="AE186" s="16"/>
      <c r="AT186" s="287" t="s">
        <v>229</v>
      </c>
      <c r="AU186" s="287" t="s">
        <v>21</v>
      </c>
      <c r="AV186" s="16" t="s">
        <v>129</v>
      </c>
      <c r="AW186" s="16" t="s">
        <v>39</v>
      </c>
      <c r="AX186" s="16" t="s">
        <v>78</v>
      </c>
      <c r="AY186" s="287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743</v>
      </c>
      <c r="G187" s="241"/>
      <c r="H187" s="244">
        <v>584.84699999999998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21</v>
      </c>
      <c r="AV187" s="13" t="s">
        <v>21</v>
      </c>
      <c r="AW187" s="13" t="s">
        <v>39</v>
      </c>
      <c r="AX187" s="13" t="s">
        <v>85</v>
      </c>
      <c r="AY187" s="250" t="s">
        <v>217</v>
      </c>
    </row>
    <row r="188" s="2" customFormat="1" ht="16.5" customHeight="1">
      <c r="A188" s="43"/>
      <c r="B188" s="44"/>
      <c r="C188" s="219" t="s">
        <v>331</v>
      </c>
      <c r="D188" s="219" t="s">
        <v>219</v>
      </c>
      <c r="E188" s="220" t="s">
        <v>453</v>
      </c>
      <c r="F188" s="221" t="s">
        <v>454</v>
      </c>
      <c r="G188" s="222" t="s">
        <v>222</v>
      </c>
      <c r="H188" s="223">
        <v>292.423</v>
      </c>
      <c r="I188" s="224"/>
      <c r="J188" s="225">
        <f>ROUND(I188*H188,2)</f>
        <v>0</v>
      </c>
      <c r="K188" s="226"/>
      <c r="L188" s="49"/>
      <c r="M188" s="227" t="s">
        <v>32</v>
      </c>
      <c r="N188" s="228" t="s">
        <v>49</v>
      </c>
      <c r="O188" s="89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R188" s="231" t="s">
        <v>223</v>
      </c>
      <c r="AT188" s="231" t="s">
        <v>219</v>
      </c>
      <c r="AU188" s="231" t="s">
        <v>21</v>
      </c>
      <c r="AY188" s="21" t="s">
        <v>217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1" t="s">
        <v>85</v>
      </c>
      <c r="BK188" s="232">
        <f>ROUND(I188*H188,2)</f>
        <v>0</v>
      </c>
      <c r="BL188" s="21" t="s">
        <v>223</v>
      </c>
      <c r="BM188" s="231" t="s">
        <v>744</v>
      </c>
    </row>
    <row r="189" s="2" customFormat="1">
      <c r="A189" s="43"/>
      <c r="B189" s="44"/>
      <c r="C189" s="45"/>
      <c r="D189" s="233" t="s">
        <v>225</v>
      </c>
      <c r="E189" s="45"/>
      <c r="F189" s="234" t="s">
        <v>456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225</v>
      </c>
      <c r="AU189" s="21" t="s">
        <v>21</v>
      </c>
    </row>
    <row r="190" s="2" customFormat="1">
      <c r="A190" s="43"/>
      <c r="B190" s="44"/>
      <c r="C190" s="45"/>
      <c r="D190" s="238" t="s">
        <v>227</v>
      </c>
      <c r="E190" s="45"/>
      <c r="F190" s="239" t="s">
        <v>457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227</v>
      </c>
      <c r="AU190" s="21" t="s">
        <v>21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723</v>
      </c>
      <c r="G191" s="241"/>
      <c r="H191" s="244">
        <v>454.23000000000002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78</v>
      </c>
      <c r="AY191" s="250" t="s">
        <v>217</v>
      </c>
    </row>
    <row r="192" s="13" customFormat="1">
      <c r="A192" s="13"/>
      <c r="B192" s="240"/>
      <c r="C192" s="241"/>
      <c r="D192" s="233" t="s">
        <v>229</v>
      </c>
      <c r="E192" s="242" t="s">
        <v>32</v>
      </c>
      <c r="F192" s="243" t="s">
        <v>721</v>
      </c>
      <c r="G192" s="241"/>
      <c r="H192" s="244">
        <v>423.04000000000002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229</v>
      </c>
      <c r="AU192" s="250" t="s">
        <v>21</v>
      </c>
      <c r="AV192" s="13" t="s">
        <v>21</v>
      </c>
      <c r="AW192" s="13" t="s">
        <v>39</v>
      </c>
      <c r="AX192" s="13" t="s">
        <v>78</v>
      </c>
      <c r="AY192" s="250" t="s">
        <v>217</v>
      </c>
    </row>
    <row r="193" s="16" customFormat="1">
      <c r="A193" s="16"/>
      <c r="B193" s="277"/>
      <c r="C193" s="278"/>
      <c r="D193" s="233" t="s">
        <v>229</v>
      </c>
      <c r="E193" s="279" t="s">
        <v>32</v>
      </c>
      <c r="F193" s="280" t="s">
        <v>395</v>
      </c>
      <c r="G193" s="278"/>
      <c r="H193" s="281">
        <v>877.26999999999998</v>
      </c>
      <c r="I193" s="282"/>
      <c r="J193" s="278"/>
      <c r="K193" s="278"/>
      <c r="L193" s="283"/>
      <c r="M193" s="284"/>
      <c r="N193" s="285"/>
      <c r="O193" s="285"/>
      <c r="P193" s="285"/>
      <c r="Q193" s="285"/>
      <c r="R193" s="285"/>
      <c r="S193" s="285"/>
      <c r="T193" s="28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87" t="s">
        <v>229</v>
      </c>
      <c r="AU193" s="287" t="s">
        <v>21</v>
      </c>
      <c r="AV193" s="16" t="s">
        <v>129</v>
      </c>
      <c r="AW193" s="16" t="s">
        <v>39</v>
      </c>
      <c r="AX193" s="16" t="s">
        <v>78</v>
      </c>
      <c r="AY193" s="287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745</v>
      </c>
      <c r="G194" s="241"/>
      <c r="H194" s="244">
        <v>292.423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85</v>
      </c>
      <c r="AY194" s="250" t="s">
        <v>217</v>
      </c>
    </row>
    <row r="195" s="12" customFormat="1" ht="22.8" customHeight="1">
      <c r="A195" s="12"/>
      <c r="B195" s="203"/>
      <c r="C195" s="204"/>
      <c r="D195" s="205" t="s">
        <v>77</v>
      </c>
      <c r="E195" s="217" t="s">
        <v>250</v>
      </c>
      <c r="F195" s="217" t="s">
        <v>494</v>
      </c>
      <c r="G195" s="204"/>
      <c r="H195" s="204"/>
      <c r="I195" s="207"/>
      <c r="J195" s="218">
        <f>BK195</f>
        <v>0</v>
      </c>
      <c r="K195" s="204"/>
      <c r="L195" s="209"/>
      <c r="M195" s="210"/>
      <c r="N195" s="211"/>
      <c r="O195" s="211"/>
      <c r="P195" s="212">
        <f>SUM(P196:P236)</f>
        <v>0</v>
      </c>
      <c r="Q195" s="211"/>
      <c r="R195" s="212">
        <f>SUM(R196:R236)</f>
        <v>645.24458560000005</v>
      </c>
      <c r="S195" s="211"/>
      <c r="T195" s="213">
        <f>SUM(T196:T236)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4" t="s">
        <v>85</v>
      </c>
      <c r="AT195" s="215" t="s">
        <v>77</v>
      </c>
      <c r="AU195" s="215" t="s">
        <v>85</v>
      </c>
      <c r="AY195" s="214" t="s">
        <v>217</v>
      </c>
      <c r="BK195" s="216">
        <f>SUM(BK196:BK236)</f>
        <v>0</v>
      </c>
    </row>
    <row r="196" s="2" customFormat="1" ht="16.5" customHeight="1">
      <c r="A196" s="43"/>
      <c r="B196" s="44"/>
      <c r="C196" s="219" t="s">
        <v>338</v>
      </c>
      <c r="D196" s="219" t="s">
        <v>219</v>
      </c>
      <c r="E196" s="220" t="s">
        <v>637</v>
      </c>
      <c r="F196" s="221" t="s">
        <v>638</v>
      </c>
      <c r="G196" s="222" t="s">
        <v>222</v>
      </c>
      <c r="H196" s="223">
        <v>423.04000000000002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21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746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640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21</v>
      </c>
    </row>
    <row r="198" s="2" customFormat="1">
      <c r="A198" s="43"/>
      <c r="B198" s="44"/>
      <c r="C198" s="45"/>
      <c r="D198" s="238" t="s">
        <v>227</v>
      </c>
      <c r="E198" s="45"/>
      <c r="F198" s="239" t="s">
        <v>641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227</v>
      </c>
      <c r="AU198" s="21" t="s">
        <v>21</v>
      </c>
    </row>
    <row r="199" s="13" customFormat="1">
      <c r="A199" s="13"/>
      <c r="B199" s="240"/>
      <c r="C199" s="241"/>
      <c r="D199" s="233" t="s">
        <v>229</v>
      </c>
      <c r="E199" s="242" t="s">
        <v>32</v>
      </c>
      <c r="F199" s="243" t="s">
        <v>721</v>
      </c>
      <c r="G199" s="241"/>
      <c r="H199" s="244">
        <v>423.04000000000002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229</v>
      </c>
      <c r="AU199" s="250" t="s">
        <v>21</v>
      </c>
      <c r="AV199" s="13" t="s">
        <v>21</v>
      </c>
      <c r="AW199" s="13" t="s">
        <v>39</v>
      </c>
      <c r="AX199" s="13" t="s">
        <v>78</v>
      </c>
      <c r="AY199" s="250" t="s">
        <v>217</v>
      </c>
    </row>
    <row r="200" s="14" customFormat="1">
      <c r="A200" s="14"/>
      <c r="B200" s="251"/>
      <c r="C200" s="252"/>
      <c r="D200" s="233" t="s">
        <v>229</v>
      </c>
      <c r="E200" s="253" t="s">
        <v>32</v>
      </c>
      <c r="F200" s="254" t="s">
        <v>249</v>
      </c>
      <c r="G200" s="252"/>
      <c r="H200" s="255">
        <v>423.04000000000002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229</v>
      </c>
      <c r="AU200" s="261" t="s">
        <v>21</v>
      </c>
      <c r="AV200" s="14" t="s">
        <v>223</v>
      </c>
      <c r="AW200" s="14" t="s">
        <v>39</v>
      </c>
      <c r="AX200" s="14" t="s">
        <v>85</v>
      </c>
      <c r="AY200" s="261" t="s">
        <v>217</v>
      </c>
    </row>
    <row r="201" s="2" customFormat="1" ht="16.5" customHeight="1">
      <c r="A201" s="43"/>
      <c r="B201" s="44"/>
      <c r="C201" s="288" t="s">
        <v>345</v>
      </c>
      <c r="D201" s="288" t="s">
        <v>473</v>
      </c>
      <c r="E201" s="289" t="s">
        <v>643</v>
      </c>
      <c r="F201" s="290" t="s">
        <v>644</v>
      </c>
      <c r="G201" s="291" t="s">
        <v>293</v>
      </c>
      <c r="H201" s="292">
        <v>21.574999999999999</v>
      </c>
      <c r="I201" s="293"/>
      <c r="J201" s="294">
        <f>ROUND(I201*H201,2)</f>
        <v>0</v>
      </c>
      <c r="K201" s="295"/>
      <c r="L201" s="296"/>
      <c r="M201" s="297" t="s">
        <v>32</v>
      </c>
      <c r="N201" s="298" t="s">
        <v>49</v>
      </c>
      <c r="O201" s="89"/>
      <c r="P201" s="229">
        <f>O201*H201</f>
        <v>0</v>
      </c>
      <c r="Q201" s="229">
        <v>1</v>
      </c>
      <c r="R201" s="229">
        <f>Q201*H201</f>
        <v>21.574999999999999</v>
      </c>
      <c r="S201" s="229">
        <v>0</v>
      </c>
      <c r="T201" s="230">
        <f>S201*H201</f>
        <v>0</v>
      </c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R201" s="231" t="s">
        <v>269</v>
      </c>
      <c r="AT201" s="231" t="s">
        <v>473</v>
      </c>
      <c r="AU201" s="231" t="s">
        <v>21</v>
      </c>
      <c r="AY201" s="21" t="s">
        <v>217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1" t="s">
        <v>85</v>
      </c>
      <c r="BK201" s="232">
        <f>ROUND(I201*H201,2)</f>
        <v>0</v>
      </c>
      <c r="BL201" s="21" t="s">
        <v>223</v>
      </c>
      <c r="BM201" s="231" t="s">
        <v>747</v>
      </c>
    </row>
    <row r="202" s="2" customFormat="1">
      <c r="A202" s="43"/>
      <c r="B202" s="44"/>
      <c r="C202" s="45"/>
      <c r="D202" s="233" t="s">
        <v>225</v>
      </c>
      <c r="E202" s="45"/>
      <c r="F202" s="234" t="s">
        <v>644</v>
      </c>
      <c r="G202" s="45"/>
      <c r="H202" s="45"/>
      <c r="I202" s="235"/>
      <c r="J202" s="45"/>
      <c r="K202" s="45"/>
      <c r="L202" s="49"/>
      <c r="M202" s="236"/>
      <c r="N202" s="237"/>
      <c r="O202" s="89"/>
      <c r="P202" s="89"/>
      <c r="Q202" s="89"/>
      <c r="R202" s="89"/>
      <c r="S202" s="89"/>
      <c r="T202" s="90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T202" s="21" t="s">
        <v>225</v>
      </c>
      <c r="AU202" s="21" t="s">
        <v>21</v>
      </c>
    </row>
    <row r="203" s="13" customFormat="1">
      <c r="A203" s="13"/>
      <c r="B203" s="240"/>
      <c r="C203" s="241"/>
      <c r="D203" s="233" t="s">
        <v>229</v>
      </c>
      <c r="E203" s="242" t="s">
        <v>32</v>
      </c>
      <c r="F203" s="243" t="s">
        <v>748</v>
      </c>
      <c r="G203" s="241"/>
      <c r="H203" s="244">
        <v>21.574999999999999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21</v>
      </c>
      <c r="AV203" s="13" t="s">
        <v>21</v>
      </c>
      <c r="AW203" s="13" t="s">
        <v>39</v>
      </c>
      <c r="AX203" s="13" t="s">
        <v>85</v>
      </c>
      <c r="AY203" s="250" t="s">
        <v>217</v>
      </c>
    </row>
    <row r="204" s="2" customFormat="1" ht="16.5" customHeight="1">
      <c r="A204" s="43"/>
      <c r="B204" s="44"/>
      <c r="C204" s="288" t="s">
        <v>352</v>
      </c>
      <c r="D204" s="288" t="s">
        <v>473</v>
      </c>
      <c r="E204" s="289" t="s">
        <v>647</v>
      </c>
      <c r="F204" s="290" t="s">
        <v>648</v>
      </c>
      <c r="G204" s="291" t="s">
        <v>293</v>
      </c>
      <c r="H204" s="292">
        <v>101.53</v>
      </c>
      <c r="I204" s="293"/>
      <c r="J204" s="294">
        <f>ROUND(I204*H204,2)</f>
        <v>0</v>
      </c>
      <c r="K204" s="295"/>
      <c r="L204" s="296"/>
      <c r="M204" s="297" t="s">
        <v>32</v>
      </c>
      <c r="N204" s="298" t="s">
        <v>49</v>
      </c>
      <c r="O204" s="89"/>
      <c r="P204" s="229">
        <f>O204*H204</f>
        <v>0</v>
      </c>
      <c r="Q204" s="229">
        <v>1</v>
      </c>
      <c r="R204" s="229">
        <f>Q204*H204</f>
        <v>101.53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269</v>
      </c>
      <c r="AT204" s="231" t="s">
        <v>473</v>
      </c>
      <c r="AU204" s="231" t="s">
        <v>21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223</v>
      </c>
      <c r="BM204" s="231" t="s">
        <v>749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648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21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750</v>
      </c>
      <c r="G206" s="241"/>
      <c r="H206" s="244">
        <v>101.53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21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16.5" customHeight="1">
      <c r="A207" s="43"/>
      <c r="B207" s="44"/>
      <c r="C207" s="219" t="s">
        <v>7</v>
      </c>
      <c r="D207" s="219" t="s">
        <v>219</v>
      </c>
      <c r="E207" s="220" t="s">
        <v>515</v>
      </c>
      <c r="F207" s="221" t="s">
        <v>516</v>
      </c>
      <c r="G207" s="222" t="s">
        <v>222</v>
      </c>
      <c r="H207" s="223">
        <v>423.04000000000002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0.39600000000000002</v>
      </c>
      <c r="R207" s="229">
        <f>Q207*H207</f>
        <v>167.52384000000001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751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518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519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721</v>
      </c>
      <c r="G210" s="241"/>
      <c r="H210" s="244">
        <v>423.04000000000002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78</v>
      </c>
      <c r="AY210" s="250" t="s">
        <v>217</v>
      </c>
    </row>
    <row r="211" s="14" customFormat="1">
      <c r="A211" s="14"/>
      <c r="B211" s="251"/>
      <c r="C211" s="252"/>
      <c r="D211" s="233" t="s">
        <v>229</v>
      </c>
      <c r="E211" s="253" t="s">
        <v>32</v>
      </c>
      <c r="F211" s="254" t="s">
        <v>249</v>
      </c>
      <c r="G211" s="252"/>
      <c r="H211" s="255">
        <v>423.04000000000002</v>
      </c>
      <c r="I211" s="256"/>
      <c r="J211" s="252"/>
      <c r="K211" s="252"/>
      <c r="L211" s="257"/>
      <c r="M211" s="258"/>
      <c r="N211" s="259"/>
      <c r="O211" s="259"/>
      <c r="P211" s="259"/>
      <c r="Q211" s="259"/>
      <c r="R211" s="259"/>
      <c r="S211" s="259"/>
      <c r="T211" s="26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261" t="s">
        <v>229</v>
      </c>
      <c r="AU211" s="261" t="s">
        <v>21</v>
      </c>
      <c r="AV211" s="14" t="s">
        <v>223</v>
      </c>
      <c r="AW211" s="14" t="s">
        <v>39</v>
      </c>
      <c r="AX211" s="14" t="s">
        <v>85</v>
      </c>
      <c r="AY211" s="261" t="s">
        <v>217</v>
      </c>
    </row>
    <row r="212" s="2" customFormat="1" ht="16.5" customHeight="1">
      <c r="A212" s="43"/>
      <c r="B212" s="44"/>
      <c r="C212" s="219" t="s">
        <v>367</v>
      </c>
      <c r="D212" s="219" t="s">
        <v>219</v>
      </c>
      <c r="E212" s="220" t="s">
        <v>752</v>
      </c>
      <c r="F212" s="221" t="s">
        <v>753</v>
      </c>
      <c r="G212" s="222" t="s">
        <v>222</v>
      </c>
      <c r="H212" s="223">
        <v>877.26999999999998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754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755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756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13" customFormat="1">
      <c r="A215" s="13"/>
      <c r="B215" s="240"/>
      <c r="C215" s="241"/>
      <c r="D215" s="233" t="s">
        <v>229</v>
      </c>
      <c r="E215" s="242" t="s">
        <v>32</v>
      </c>
      <c r="F215" s="243" t="s">
        <v>723</v>
      </c>
      <c r="G215" s="241"/>
      <c r="H215" s="244">
        <v>454.23000000000002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21</v>
      </c>
      <c r="AV215" s="13" t="s">
        <v>21</v>
      </c>
      <c r="AW215" s="13" t="s">
        <v>39</v>
      </c>
      <c r="AX215" s="13" t="s">
        <v>78</v>
      </c>
      <c r="AY215" s="250" t="s">
        <v>217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721</v>
      </c>
      <c r="G216" s="241"/>
      <c r="H216" s="244">
        <v>423.04000000000002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21</v>
      </c>
      <c r="AV216" s="13" t="s">
        <v>21</v>
      </c>
      <c r="AW216" s="13" t="s">
        <v>39</v>
      </c>
      <c r="AX216" s="13" t="s">
        <v>78</v>
      </c>
      <c r="AY216" s="250" t="s">
        <v>217</v>
      </c>
    </row>
    <row r="217" s="14" customFormat="1">
      <c r="A217" s="14"/>
      <c r="B217" s="251"/>
      <c r="C217" s="252"/>
      <c r="D217" s="233" t="s">
        <v>229</v>
      </c>
      <c r="E217" s="253" t="s">
        <v>32</v>
      </c>
      <c r="F217" s="254" t="s">
        <v>249</v>
      </c>
      <c r="G217" s="252"/>
      <c r="H217" s="255">
        <v>877.26999999999998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229</v>
      </c>
      <c r="AU217" s="261" t="s">
        <v>21</v>
      </c>
      <c r="AV217" s="14" t="s">
        <v>223</v>
      </c>
      <c r="AW217" s="14" t="s">
        <v>39</v>
      </c>
      <c r="AX217" s="14" t="s">
        <v>85</v>
      </c>
      <c r="AY217" s="261" t="s">
        <v>217</v>
      </c>
    </row>
    <row r="218" s="2" customFormat="1" ht="16.5" customHeight="1">
      <c r="A218" s="43"/>
      <c r="B218" s="44"/>
      <c r="C218" s="219" t="s">
        <v>374</v>
      </c>
      <c r="D218" s="219" t="s">
        <v>219</v>
      </c>
      <c r="E218" s="220" t="s">
        <v>757</v>
      </c>
      <c r="F218" s="221" t="s">
        <v>758</v>
      </c>
      <c r="G218" s="222" t="s">
        <v>222</v>
      </c>
      <c r="H218" s="223">
        <v>454.23000000000002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0.61983999999999995</v>
      </c>
      <c r="R218" s="229">
        <f>Q218*H218</f>
        <v>281.54992319999997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223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223</v>
      </c>
      <c r="BM218" s="231" t="s">
        <v>759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760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761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13" customFormat="1">
      <c r="A221" s="13"/>
      <c r="B221" s="240"/>
      <c r="C221" s="241"/>
      <c r="D221" s="233" t="s">
        <v>229</v>
      </c>
      <c r="E221" s="242" t="s">
        <v>32</v>
      </c>
      <c r="F221" s="243" t="s">
        <v>723</v>
      </c>
      <c r="G221" s="241"/>
      <c r="H221" s="244">
        <v>454.23000000000002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229</v>
      </c>
      <c r="AU221" s="250" t="s">
        <v>21</v>
      </c>
      <c r="AV221" s="13" t="s">
        <v>21</v>
      </c>
      <c r="AW221" s="13" t="s">
        <v>39</v>
      </c>
      <c r="AX221" s="13" t="s">
        <v>78</v>
      </c>
      <c r="AY221" s="250" t="s">
        <v>217</v>
      </c>
    </row>
    <row r="222" s="14" customFormat="1">
      <c r="A222" s="14"/>
      <c r="B222" s="251"/>
      <c r="C222" s="252"/>
      <c r="D222" s="233" t="s">
        <v>229</v>
      </c>
      <c r="E222" s="253" t="s">
        <v>32</v>
      </c>
      <c r="F222" s="254" t="s">
        <v>249</v>
      </c>
      <c r="G222" s="252"/>
      <c r="H222" s="255">
        <v>454.23000000000002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229</v>
      </c>
      <c r="AU222" s="261" t="s">
        <v>21</v>
      </c>
      <c r="AV222" s="14" t="s">
        <v>223</v>
      </c>
      <c r="AW222" s="14" t="s">
        <v>39</v>
      </c>
      <c r="AX222" s="14" t="s">
        <v>85</v>
      </c>
      <c r="AY222" s="261" t="s">
        <v>217</v>
      </c>
    </row>
    <row r="223" s="2" customFormat="1" ht="24.15" customHeight="1">
      <c r="A223" s="43"/>
      <c r="B223" s="44"/>
      <c r="C223" s="219" t="s">
        <v>526</v>
      </c>
      <c r="D223" s="219" t="s">
        <v>219</v>
      </c>
      <c r="E223" s="220" t="s">
        <v>762</v>
      </c>
      <c r="F223" s="221" t="s">
        <v>763</v>
      </c>
      <c r="G223" s="222" t="s">
        <v>222</v>
      </c>
      <c r="H223" s="223">
        <v>454.23000000000002</v>
      </c>
      <c r="I223" s="224"/>
      <c r="J223" s="225">
        <f>ROUND(I223*H223,2)</f>
        <v>0</v>
      </c>
      <c r="K223" s="226"/>
      <c r="L223" s="49"/>
      <c r="M223" s="227" t="s">
        <v>32</v>
      </c>
      <c r="N223" s="228" t="s">
        <v>49</v>
      </c>
      <c r="O223" s="89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223</v>
      </c>
      <c r="AT223" s="231" t="s">
        <v>219</v>
      </c>
      <c r="AU223" s="231" t="s">
        <v>21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764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765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21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723</v>
      </c>
      <c r="G225" s="241"/>
      <c r="H225" s="244">
        <v>454.23000000000002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85</v>
      </c>
      <c r="AY225" s="250" t="s">
        <v>217</v>
      </c>
    </row>
    <row r="226" s="2" customFormat="1" ht="37.8" customHeight="1">
      <c r="A226" s="43"/>
      <c r="B226" s="44"/>
      <c r="C226" s="288" t="s">
        <v>534</v>
      </c>
      <c r="D226" s="288" t="s">
        <v>473</v>
      </c>
      <c r="E226" s="289" t="s">
        <v>766</v>
      </c>
      <c r="F226" s="290" t="s">
        <v>767</v>
      </c>
      <c r="G226" s="291" t="s">
        <v>222</v>
      </c>
      <c r="H226" s="292">
        <v>476.94200000000001</v>
      </c>
      <c r="I226" s="293"/>
      <c r="J226" s="294">
        <f>ROUND(I226*H226,2)</f>
        <v>0</v>
      </c>
      <c r="K226" s="295"/>
      <c r="L226" s="296"/>
      <c r="M226" s="297" t="s">
        <v>32</v>
      </c>
      <c r="N226" s="298" t="s">
        <v>49</v>
      </c>
      <c r="O226" s="89"/>
      <c r="P226" s="229">
        <f>O226*H226</f>
        <v>0</v>
      </c>
      <c r="Q226" s="229">
        <v>0.027199999999999998</v>
      </c>
      <c r="R226" s="229">
        <f>Q226*H226</f>
        <v>12.9728224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269</v>
      </c>
      <c r="AT226" s="231" t="s">
        <v>473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768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767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13" customFormat="1">
      <c r="A228" s="13"/>
      <c r="B228" s="240"/>
      <c r="C228" s="241"/>
      <c r="D228" s="233" t="s">
        <v>229</v>
      </c>
      <c r="E228" s="241"/>
      <c r="F228" s="243" t="s">
        <v>769</v>
      </c>
      <c r="G228" s="241"/>
      <c r="H228" s="244">
        <v>476.94200000000001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4</v>
      </c>
      <c r="AX228" s="13" t="s">
        <v>85</v>
      </c>
      <c r="AY228" s="250" t="s">
        <v>217</v>
      </c>
    </row>
    <row r="229" s="2" customFormat="1" ht="16.5" customHeight="1">
      <c r="A229" s="43"/>
      <c r="B229" s="44"/>
      <c r="C229" s="288" t="s">
        <v>542</v>
      </c>
      <c r="D229" s="288" t="s">
        <v>473</v>
      </c>
      <c r="E229" s="289" t="s">
        <v>770</v>
      </c>
      <c r="F229" s="290" t="s">
        <v>771</v>
      </c>
      <c r="G229" s="291" t="s">
        <v>260</v>
      </c>
      <c r="H229" s="292">
        <v>14.308</v>
      </c>
      <c r="I229" s="293"/>
      <c r="J229" s="294">
        <f>ROUND(I229*H229,2)</f>
        <v>0</v>
      </c>
      <c r="K229" s="295"/>
      <c r="L229" s="296"/>
      <c r="M229" s="297" t="s">
        <v>32</v>
      </c>
      <c r="N229" s="298" t="s">
        <v>49</v>
      </c>
      <c r="O229" s="89"/>
      <c r="P229" s="229">
        <f>O229*H229</f>
        <v>0</v>
      </c>
      <c r="Q229" s="229">
        <v>1.8</v>
      </c>
      <c r="R229" s="229">
        <f>Q229*H229</f>
        <v>25.7544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269</v>
      </c>
      <c r="AT229" s="231" t="s">
        <v>473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772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771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773</v>
      </c>
      <c r="G231" s="241"/>
      <c r="H231" s="244">
        <v>13.627000000000001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39</v>
      </c>
      <c r="AX231" s="13" t="s">
        <v>85</v>
      </c>
      <c r="AY231" s="250" t="s">
        <v>217</v>
      </c>
    </row>
    <row r="232" s="13" customFormat="1">
      <c r="A232" s="13"/>
      <c r="B232" s="240"/>
      <c r="C232" s="241"/>
      <c r="D232" s="233" t="s">
        <v>229</v>
      </c>
      <c r="E232" s="241"/>
      <c r="F232" s="243" t="s">
        <v>774</v>
      </c>
      <c r="G232" s="241"/>
      <c r="H232" s="244">
        <v>14.308</v>
      </c>
      <c r="I232" s="245"/>
      <c r="J232" s="241"/>
      <c r="K232" s="241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229</v>
      </c>
      <c r="AU232" s="250" t="s">
        <v>21</v>
      </c>
      <c r="AV232" s="13" t="s">
        <v>21</v>
      </c>
      <c r="AW232" s="13" t="s">
        <v>4</v>
      </c>
      <c r="AX232" s="13" t="s">
        <v>85</v>
      </c>
      <c r="AY232" s="250" t="s">
        <v>217</v>
      </c>
    </row>
    <row r="233" s="2" customFormat="1" ht="24.15" customHeight="1">
      <c r="A233" s="43"/>
      <c r="B233" s="44"/>
      <c r="C233" s="288" t="s">
        <v>548</v>
      </c>
      <c r="D233" s="288" t="s">
        <v>473</v>
      </c>
      <c r="E233" s="289" t="s">
        <v>775</v>
      </c>
      <c r="F233" s="290" t="s">
        <v>776</v>
      </c>
      <c r="G233" s="291" t="s">
        <v>260</v>
      </c>
      <c r="H233" s="292">
        <v>19.077000000000002</v>
      </c>
      <c r="I233" s="293"/>
      <c r="J233" s="294">
        <f>ROUND(I233*H233,2)</f>
        <v>0</v>
      </c>
      <c r="K233" s="295"/>
      <c r="L233" s="296"/>
      <c r="M233" s="297" t="s">
        <v>32</v>
      </c>
      <c r="N233" s="298" t="s">
        <v>49</v>
      </c>
      <c r="O233" s="89"/>
      <c r="P233" s="229">
        <f>O233*H233</f>
        <v>0</v>
      </c>
      <c r="Q233" s="229">
        <v>1.8</v>
      </c>
      <c r="R233" s="229">
        <f>Q233*H233</f>
        <v>34.338600000000007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269</v>
      </c>
      <c r="AT233" s="231" t="s">
        <v>473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777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778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779</v>
      </c>
      <c r="G235" s="241"/>
      <c r="H235" s="244">
        <v>18.169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85</v>
      </c>
      <c r="AY235" s="250" t="s">
        <v>217</v>
      </c>
    </row>
    <row r="236" s="13" customFormat="1">
      <c r="A236" s="13"/>
      <c r="B236" s="240"/>
      <c r="C236" s="241"/>
      <c r="D236" s="233" t="s">
        <v>229</v>
      </c>
      <c r="E236" s="241"/>
      <c r="F236" s="243" t="s">
        <v>780</v>
      </c>
      <c r="G236" s="241"/>
      <c r="H236" s="244">
        <v>19.077000000000002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4</v>
      </c>
      <c r="AX236" s="13" t="s">
        <v>85</v>
      </c>
      <c r="AY236" s="250" t="s">
        <v>217</v>
      </c>
    </row>
    <row r="237" s="12" customFormat="1" ht="22.8" customHeight="1">
      <c r="A237" s="12"/>
      <c r="B237" s="203"/>
      <c r="C237" s="204"/>
      <c r="D237" s="205" t="s">
        <v>77</v>
      </c>
      <c r="E237" s="217" t="s">
        <v>275</v>
      </c>
      <c r="F237" s="217" t="s">
        <v>276</v>
      </c>
      <c r="G237" s="204"/>
      <c r="H237" s="204"/>
      <c r="I237" s="207"/>
      <c r="J237" s="218">
        <f>BK237</f>
        <v>0</v>
      </c>
      <c r="K237" s="204"/>
      <c r="L237" s="209"/>
      <c r="M237" s="210"/>
      <c r="N237" s="211"/>
      <c r="O237" s="211"/>
      <c r="P237" s="212">
        <f>SUM(P238:P271)</f>
        <v>0</v>
      </c>
      <c r="Q237" s="211"/>
      <c r="R237" s="212">
        <f>SUM(R238:R271)</f>
        <v>36.383056265</v>
      </c>
      <c r="S237" s="211"/>
      <c r="T237" s="213">
        <f>SUM(T238:T271)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4" t="s">
        <v>85</v>
      </c>
      <c r="AT237" s="215" t="s">
        <v>77</v>
      </c>
      <c r="AU237" s="215" t="s">
        <v>85</v>
      </c>
      <c r="AY237" s="214" t="s">
        <v>217</v>
      </c>
      <c r="BK237" s="216">
        <f>SUM(BK238:BK271)</f>
        <v>0</v>
      </c>
    </row>
    <row r="238" s="2" customFormat="1" ht="33" customHeight="1">
      <c r="A238" s="43"/>
      <c r="B238" s="44"/>
      <c r="C238" s="219" t="s">
        <v>651</v>
      </c>
      <c r="D238" s="219" t="s">
        <v>219</v>
      </c>
      <c r="E238" s="220" t="s">
        <v>658</v>
      </c>
      <c r="F238" s="221" t="s">
        <v>659</v>
      </c>
      <c r="G238" s="222" t="s">
        <v>272</v>
      </c>
      <c r="H238" s="223">
        <v>162.91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0.12095</v>
      </c>
      <c r="R238" s="229">
        <f>Q238*H238</f>
        <v>19.703964500000001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223</v>
      </c>
      <c r="AT238" s="231" t="s">
        <v>219</v>
      </c>
      <c r="AU238" s="231" t="s">
        <v>21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781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659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21</v>
      </c>
    </row>
    <row r="240" s="15" customFormat="1">
      <c r="A240" s="15"/>
      <c r="B240" s="267"/>
      <c r="C240" s="268"/>
      <c r="D240" s="233" t="s">
        <v>229</v>
      </c>
      <c r="E240" s="269" t="s">
        <v>32</v>
      </c>
      <c r="F240" s="270" t="s">
        <v>782</v>
      </c>
      <c r="G240" s="268"/>
      <c r="H240" s="269" t="s">
        <v>32</v>
      </c>
      <c r="I240" s="271"/>
      <c r="J240" s="268"/>
      <c r="K240" s="268"/>
      <c r="L240" s="272"/>
      <c r="M240" s="273"/>
      <c r="N240" s="274"/>
      <c r="O240" s="274"/>
      <c r="P240" s="274"/>
      <c r="Q240" s="274"/>
      <c r="R240" s="274"/>
      <c r="S240" s="274"/>
      <c r="T240" s="27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6" t="s">
        <v>229</v>
      </c>
      <c r="AU240" s="276" t="s">
        <v>21</v>
      </c>
      <c r="AV240" s="15" t="s">
        <v>85</v>
      </c>
      <c r="AW240" s="15" t="s">
        <v>39</v>
      </c>
      <c r="AX240" s="15" t="s">
        <v>78</v>
      </c>
      <c r="AY240" s="276" t="s">
        <v>217</v>
      </c>
    </row>
    <row r="241" s="15" customFormat="1">
      <c r="A241" s="15"/>
      <c r="B241" s="267"/>
      <c r="C241" s="268"/>
      <c r="D241" s="233" t="s">
        <v>229</v>
      </c>
      <c r="E241" s="269" t="s">
        <v>32</v>
      </c>
      <c r="F241" s="270" t="s">
        <v>783</v>
      </c>
      <c r="G241" s="268"/>
      <c r="H241" s="269" t="s">
        <v>32</v>
      </c>
      <c r="I241" s="271"/>
      <c r="J241" s="268"/>
      <c r="K241" s="268"/>
      <c r="L241" s="272"/>
      <c r="M241" s="273"/>
      <c r="N241" s="274"/>
      <c r="O241" s="274"/>
      <c r="P241" s="274"/>
      <c r="Q241" s="274"/>
      <c r="R241" s="274"/>
      <c r="S241" s="274"/>
      <c r="T241" s="27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6" t="s">
        <v>229</v>
      </c>
      <c r="AU241" s="276" t="s">
        <v>21</v>
      </c>
      <c r="AV241" s="15" t="s">
        <v>85</v>
      </c>
      <c r="AW241" s="15" t="s">
        <v>39</v>
      </c>
      <c r="AX241" s="15" t="s">
        <v>78</v>
      </c>
      <c r="AY241" s="276" t="s">
        <v>217</v>
      </c>
    </row>
    <row r="242" s="13" customFormat="1">
      <c r="A242" s="13"/>
      <c r="B242" s="240"/>
      <c r="C242" s="241"/>
      <c r="D242" s="233" t="s">
        <v>229</v>
      </c>
      <c r="E242" s="242" t="s">
        <v>32</v>
      </c>
      <c r="F242" s="243" t="s">
        <v>784</v>
      </c>
      <c r="G242" s="241"/>
      <c r="H242" s="244">
        <v>153.75899999999999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229</v>
      </c>
      <c r="AU242" s="250" t="s">
        <v>21</v>
      </c>
      <c r="AV242" s="13" t="s">
        <v>21</v>
      </c>
      <c r="AW242" s="13" t="s">
        <v>39</v>
      </c>
      <c r="AX242" s="13" t="s">
        <v>78</v>
      </c>
      <c r="AY242" s="250" t="s">
        <v>217</v>
      </c>
    </row>
    <row r="243" s="15" customFormat="1">
      <c r="A243" s="15"/>
      <c r="B243" s="267"/>
      <c r="C243" s="268"/>
      <c r="D243" s="233" t="s">
        <v>229</v>
      </c>
      <c r="E243" s="269" t="s">
        <v>32</v>
      </c>
      <c r="F243" s="270" t="s">
        <v>661</v>
      </c>
      <c r="G243" s="268"/>
      <c r="H243" s="269" t="s">
        <v>32</v>
      </c>
      <c r="I243" s="271"/>
      <c r="J243" s="268"/>
      <c r="K243" s="268"/>
      <c r="L243" s="272"/>
      <c r="M243" s="273"/>
      <c r="N243" s="274"/>
      <c r="O243" s="274"/>
      <c r="P243" s="274"/>
      <c r="Q243" s="274"/>
      <c r="R243" s="274"/>
      <c r="S243" s="274"/>
      <c r="T243" s="27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6" t="s">
        <v>229</v>
      </c>
      <c r="AU243" s="276" t="s">
        <v>21</v>
      </c>
      <c r="AV243" s="15" t="s">
        <v>85</v>
      </c>
      <c r="AW243" s="15" t="s">
        <v>39</v>
      </c>
      <c r="AX243" s="15" t="s">
        <v>78</v>
      </c>
      <c r="AY243" s="276" t="s">
        <v>217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785</v>
      </c>
      <c r="G244" s="241"/>
      <c r="H244" s="244">
        <v>9.1509999999999998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21</v>
      </c>
      <c r="AV244" s="13" t="s">
        <v>21</v>
      </c>
      <c r="AW244" s="13" t="s">
        <v>39</v>
      </c>
      <c r="AX244" s="13" t="s">
        <v>78</v>
      </c>
      <c r="AY244" s="250" t="s">
        <v>217</v>
      </c>
    </row>
    <row r="245" s="14" customFormat="1">
      <c r="A245" s="14"/>
      <c r="B245" s="251"/>
      <c r="C245" s="252"/>
      <c r="D245" s="233" t="s">
        <v>229</v>
      </c>
      <c r="E245" s="253" t="s">
        <v>32</v>
      </c>
      <c r="F245" s="254" t="s">
        <v>249</v>
      </c>
      <c r="G245" s="252"/>
      <c r="H245" s="255">
        <v>162.91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1" t="s">
        <v>229</v>
      </c>
      <c r="AU245" s="261" t="s">
        <v>21</v>
      </c>
      <c r="AV245" s="14" t="s">
        <v>223</v>
      </c>
      <c r="AW245" s="14" t="s">
        <v>39</v>
      </c>
      <c r="AX245" s="14" t="s">
        <v>85</v>
      </c>
      <c r="AY245" s="261" t="s">
        <v>217</v>
      </c>
    </row>
    <row r="246" s="2" customFormat="1" ht="16.5" customHeight="1">
      <c r="A246" s="43"/>
      <c r="B246" s="44"/>
      <c r="C246" s="288" t="s">
        <v>657</v>
      </c>
      <c r="D246" s="288" t="s">
        <v>473</v>
      </c>
      <c r="E246" s="289" t="s">
        <v>664</v>
      </c>
      <c r="F246" s="290" t="s">
        <v>665</v>
      </c>
      <c r="G246" s="291" t="s">
        <v>272</v>
      </c>
      <c r="H246" s="292">
        <v>166.16800000000001</v>
      </c>
      <c r="I246" s="293"/>
      <c r="J246" s="294">
        <f>ROUND(I246*H246,2)</f>
        <v>0</v>
      </c>
      <c r="K246" s="295"/>
      <c r="L246" s="296"/>
      <c r="M246" s="297" t="s">
        <v>32</v>
      </c>
      <c r="N246" s="298" t="s">
        <v>49</v>
      </c>
      <c r="O246" s="89"/>
      <c r="P246" s="229">
        <f>O246*H246</f>
        <v>0</v>
      </c>
      <c r="Q246" s="229">
        <v>0.028129999999999999</v>
      </c>
      <c r="R246" s="229">
        <f>Q246*H246</f>
        <v>4.6743058399999997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269</v>
      </c>
      <c r="AT246" s="231" t="s">
        <v>473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223</v>
      </c>
      <c r="BM246" s="231" t="s">
        <v>786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665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15" customFormat="1">
      <c r="A248" s="15"/>
      <c r="B248" s="267"/>
      <c r="C248" s="268"/>
      <c r="D248" s="233" t="s">
        <v>229</v>
      </c>
      <c r="E248" s="269" t="s">
        <v>32</v>
      </c>
      <c r="F248" s="270" t="s">
        <v>787</v>
      </c>
      <c r="G248" s="268"/>
      <c r="H248" s="269" t="s">
        <v>32</v>
      </c>
      <c r="I248" s="271"/>
      <c r="J248" s="268"/>
      <c r="K248" s="268"/>
      <c r="L248" s="272"/>
      <c r="M248" s="273"/>
      <c r="N248" s="274"/>
      <c r="O248" s="274"/>
      <c r="P248" s="274"/>
      <c r="Q248" s="274"/>
      <c r="R248" s="274"/>
      <c r="S248" s="274"/>
      <c r="T248" s="27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6" t="s">
        <v>229</v>
      </c>
      <c r="AU248" s="276" t="s">
        <v>21</v>
      </c>
      <c r="AV248" s="15" t="s">
        <v>85</v>
      </c>
      <c r="AW248" s="15" t="s">
        <v>39</v>
      </c>
      <c r="AX248" s="15" t="s">
        <v>78</v>
      </c>
      <c r="AY248" s="276" t="s">
        <v>217</v>
      </c>
    </row>
    <row r="249" s="15" customFormat="1">
      <c r="A249" s="15"/>
      <c r="B249" s="267"/>
      <c r="C249" s="268"/>
      <c r="D249" s="233" t="s">
        <v>229</v>
      </c>
      <c r="E249" s="269" t="s">
        <v>32</v>
      </c>
      <c r="F249" s="270" t="s">
        <v>783</v>
      </c>
      <c r="G249" s="268"/>
      <c r="H249" s="269" t="s">
        <v>32</v>
      </c>
      <c r="I249" s="271"/>
      <c r="J249" s="268"/>
      <c r="K249" s="268"/>
      <c r="L249" s="272"/>
      <c r="M249" s="273"/>
      <c r="N249" s="274"/>
      <c r="O249" s="274"/>
      <c r="P249" s="274"/>
      <c r="Q249" s="274"/>
      <c r="R249" s="274"/>
      <c r="S249" s="274"/>
      <c r="T249" s="27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6" t="s">
        <v>229</v>
      </c>
      <c r="AU249" s="276" t="s">
        <v>21</v>
      </c>
      <c r="AV249" s="15" t="s">
        <v>85</v>
      </c>
      <c r="AW249" s="15" t="s">
        <v>39</v>
      </c>
      <c r="AX249" s="15" t="s">
        <v>78</v>
      </c>
      <c r="AY249" s="276" t="s">
        <v>217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784</v>
      </c>
      <c r="G250" s="241"/>
      <c r="H250" s="244">
        <v>153.75899999999999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21</v>
      </c>
      <c r="AV250" s="13" t="s">
        <v>21</v>
      </c>
      <c r="AW250" s="13" t="s">
        <v>39</v>
      </c>
      <c r="AX250" s="13" t="s">
        <v>78</v>
      </c>
      <c r="AY250" s="250" t="s">
        <v>217</v>
      </c>
    </row>
    <row r="251" s="15" customFormat="1">
      <c r="A251" s="15"/>
      <c r="B251" s="267"/>
      <c r="C251" s="268"/>
      <c r="D251" s="233" t="s">
        <v>229</v>
      </c>
      <c r="E251" s="269" t="s">
        <v>32</v>
      </c>
      <c r="F251" s="270" t="s">
        <v>661</v>
      </c>
      <c r="G251" s="268"/>
      <c r="H251" s="269" t="s">
        <v>32</v>
      </c>
      <c r="I251" s="271"/>
      <c r="J251" s="268"/>
      <c r="K251" s="268"/>
      <c r="L251" s="272"/>
      <c r="M251" s="273"/>
      <c r="N251" s="274"/>
      <c r="O251" s="274"/>
      <c r="P251" s="274"/>
      <c r="Q251" s="274"/>
      <c r="R251" s="274"/>
      <c r="S251" s="274"/>
      <c r="T251" s="27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6" t="s">
        <v>229</v>
      </c>
      <c r="AU251" s="276" t="s">
        <v>21</v>
      </c>
      <c r="AV251" s="15" t="s">
        <v>85</v>
      </c>
      <c r="AW251" s="15" t="s">
        <v>39</v>
      </c>
      <c r="AX251" s="15" t="s">
        <v>78</v>
      </c>
      <c r="AY251" s="276" t="s">
        <v>217</v>
      </c>
    </row>
    <row r="252" s="13" customFormat="1">
      <c r="A252" s="13"/>
      <c r="B252" s="240"/>
      <c r="C252" s="241"/>
      <c r="D252" s="233" t="s">
        <v>229</v>
      </c>
      <c r="E252" s="242" t="s">
        <v>32</v>
      </c>
      <c r="F252" s="243" t="s">
        <v>785</v>
      </c>
      <c r="G252" s="241"/>
      <c r="H252" s="244">
        <v>9.1509999999999998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39</v>
      </c>
      <c r="AX252" s="13" t="s">
        <v>78</v>
      </c>
      <c r="AY252" s="250" t="s">
        <v>217</v>
      </c>
    </row>
    <row r="253" s="14" customFormat="1">
      <c r="A253" s="14"/>
      <c r="B253" s="251"/>
      <c r="C253" s="252"/>
      <c r="D253" s="233" t="s">
        <v>229</v>
      </c>
      <c r="E253" s="253" t="s">
        <v>32</v>
      </c>
      <c r="F253" s="254" t="s">
        <v>249</v>
      </c>
      <c r="G253" s="252"/>
      <c r="H253" s="255">
        <v>162.91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229</v>
      </c>
      <c r="AU253" s="261" t="s">
        <v>21</v>
      </c>
      <c r="AV253" s="14" t="s">
        <v>223</v>
      </c>
      <c r="AW253" s="14" t="s">
        <v>39</v>
      </c>
      <c r="AX253" s="14" t="s">
        <v>85</v>
      </c>
      <c r="AY253" s="261" t="s">
        <v>217</v>
      </c>
    </row>
    <row r="254" s="13" customFormat="1">
      <c r="A254" s="13"/>
      <c r="B254" s="240"/>
      <c r="C254" s="241"/>
      <c r="D254" s="233" t="s">
        <v>229</v>
      </c>
      <c r="E254" s="241"/>
      <c r="F254" s="243" t="s">
        <v>788</v>
      </c>
      <c r="G254" s="241"/>
      <c r="H254" s="244">
        <v>166.16800000000001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229</v>
      </c>
      <c r="AU254" s="250" t="s">
        <v>21</v>
      </c>
      <c r="AV254" s="13" t="s">
        <v>21</v>
      </c>
      <c r="AW254" s="13" t="s">
        <v>4</v>
      </c>
      <c r="AX254" s="13" t="s">
        <v>85</v>
      </c>
      <c r="AY254" s="250" t="s">
        <v>217</v>
      </c>
    </row>
    <row r="255" s="2" customFormat="1" ht="16.5" customHeight="1">
      <c r="A255" s="43"/>
      <c r="B255" s="44"/>
      <c r="C255" s="219" t="s">
        <v>663</v>
      </c>
      <c r="D255" s="219" t="s">
        <v>219</v>
      </c>
      <c r="E255" s="220" t="s">
        <v>527</v>
      </c>
      <c r="F255" s="221" t="s">
        <v>528</v>
      </c>
      <c r="G255" s="222" t="s">
        <v>272</v>
      </c>
      <c r="H255" s="223">
        <v>278.55500000000001</v>
      </c>
      <c r="I255" s="224"/>
      <c r="J255" s="225">
        <f>ROUND(I255*H255,2)</f>
        <v>0</v>
      </c>
      <c r="K255" s="226"/>
      <c r="L255" s="49"/>
      <c r="M255" s="227" t="s">
        <v>32</v>
      </c>
      <c r="N255" s="228" t="s">
        <v>49</v>
      </c>
      <c r="O255" s="89"/>
      <c r="P255" s="229">
        <f>O255*H255</f>
        <v>0</v>
      </c>
      <c r="Q255" s="229">
        <v>0.02</v>
      </c>
      <c r="R255" s="229">
        <f>Q255*H255</f>
        <v>5.5711000000000004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223</v>
      </c>
      <c r="AT255" s="231" t="s">
        <v>219</v>
      </c>
      <c r="AU255" s="231" t="s">
        <v>21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223</v>
      </c>
      <c r="BM255" s="231" t="s">
        <v>789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528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21</v>
      </c>
    </row>
    <row r="257" s="15" customFormat="1">
      <c r="A257" s="15"/>
      <c r="B257" s="267"/>
      <c r="C257" s="268"/>
      <c r="D257" s="233" t="s">
        <v>229</v>
      </c>
      <c r="E257" s="269" t="s">
        <v>32</v>
      </c>
      <c r="F257" s="270" t="s">
        <v>790</v>
      </c>
      <c r="G257" s="268"/>
      <c r="H257" s="269" t="s">
        <v>32</v>
      </c>
      <c r="I257" s="271"/>
      <c r="J257" s="268"/>
      <c r="K257" s="268"/>
      <c r="L257" s="272"/>
      <c r="M257" s="273"/>
      <c r="N257" s="274"/>
      <c r="O257" s="274"/>
      <c r="P257" s="274"/>
      <c r="Q257" s="274"/>
      <c r="R257" s="274"/>
      <c r="S257" s="274"/>
      <c r="T257" s="27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6" t="s">
        <v>229</v>
      </c>
      <c r="AU257" s="276" t="s">
        <v>21</v>
      </c>
      <c r="AV257" s="15" t="s">
        <v>85</v>
      </c>
      <c r="AW257" s="15" t="s">
        <v>39</v>
      </c>
      <c r="AX257" s="15" t="s">
        <v>78</v>
      </c>
      <c r="AY257" s="276" t="s">
        <v>217</v>
      </c>
    </row>
    <row r="258" s="13" customFormat="1">
      <c r="A258" s="13"/>
      <c r="B258" s="240"/>
      <c r="C258" s="241"/>
      <c r="D258" s="233" t="s">
        <v>229</v>
      </c>
      <c r="E258" s="242" t="s">
        <v>32</v>
      </c>
      <c r="F258" s="243" t="s">
        <v>791</v>
      </c>
      <c r="G258" s="241"/>
      <c r="H258" s="244">
        <v>278.55500000000001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229</v>
      </c>
      <c r="AU258" s="250" t="s">
        <v>21</v>
      </c>
      <c r="AV258" s="13" t="s">
        <v>21</v>
      </c>
      <c r="AW258" s="13" t="s">
        <v>39</v>
      </c>
      <c r="AX258" s="13" t="s">
        <v>85</v>
      </c>
      <c r="AY258" s="250" t="s">
        <v>217</v>
      </c>
    </row>
    <row r="259" s="2" customFormat="1" ht="16.5" customHeight="1">
      <c r="A259" s="43"/>
      <c r="B259" s="44"/>
      <c r="C259" s="219" t="s">
        <v>668</v>
      </c>
      <c r="D259" s="219" t="s">
        <v>219</v>
      </c>
      <c r="E259" s="220" t="s">
        <v>672</v>
      </c>
      <c r="F259" s="221" t="s">
        <v>673</v>
      </c>
      <c r="G259" s="222" t="s">
        <v>272</v>
      </c>
      <c r="H259" s="223">
        <v>283.35199999999998</v>
      </c>
      <c r="I259" s="224"/>
      <c r="J259" s="225">
        <f>ROUND(I259*H259,2)</f>
        <v>0</v>
      </c>
      <c r="K259" s="226"/>
      <c r="L259" s="49"/>
      <c r="M259" s="227" t="s">
        <v>32</v>
      </c>
      <c r="N259" s="228" t="s">
        <v>49</v>
      </c>
      <c r="O259" s="89"/>
      <c r="P259" s="229">
        <f>O259*H259</f>
        <v>0</v>
      </c>
      <c r="Q259" s="229">
        <v>0.02</v>
      </c>
      <c r="R259" s="229">
        <f>Q259*H259</f>
        <v>5.6670399999999992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223</v>
      </c>
      <c r="AT259" s="231" t="s">
        <v>219</v>
      </c>
      <c r="AU259" s="231" t="s">
        <v>21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223</v>
      </c>
      <c r="BM259" s="231" t="s">
        <v>792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673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21</v>
      </c>
    </row>
    <row r="261" s="15" customFormat="1">
      <c r="A261" s="15"/>
      <c r="B261" s="267"/>
      <c r="C261" s="268"/>
      <c r="D261" s="233" t="s">
        <v>229</v>
      </c>
      <c r="E261" s="269" t="s">
        <v>32</v>
      </c>
      <c r="F261" s="270" t="s">
        <v>530</v>
      </c>
      <c r="G261" s="268"/>
      <c r="H261" s="269" t="s">
        <v>32</v>
      </c>
      <c r="I261" s="271"/>
      <c r="J261" s="268"/>
      <c r="K261" s="268"/>
      <c r="L261" s="272"/>
      <c r="M261" s="273"/>
      <c r="N261" s="274"/>
      <c r="O261" s="274"/>
      <c r="P261" s="274"/>
      <c r="Q261" s="274"/>
      <c r="R261" s="274"/>
      <c r="S261" s="274"/>
      <c r="T261" s="27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6" t="s">
        <v>229</v>
      </c>
      <c r="AU261" s="276" t="s">
        <v>21</v>
      </c>
      <c r="AV261" s="15" t="s">
        <v>85</v>
      </c>
      <c r="AW261" s="15" t="s">
        <v>39</v>
      </c>
      <c r="AX261" s="15" t="s">
        <v>78</v>
      </c>
      <c r="AY261" s="276" t="s">
        <v>217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793</v>
      </c>
      <c r="G262" s="241"/>
      <c r="H262" s="244">
        <v>283.35199999999998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21</v>
      </c>
      <c r="AV262" s="13" t="s">
        <v>21</v>
      </c>
      <c r="AW262" s="13" t="s">
        <v>39</v>
      </c>
      <c r="AX262" s="13" t="s">
        <v>85</v>
      </c>
      <c r="AY262" s="250" t="s">
        <v>217</v>
      </c>
    </row>
    <row r="263" s="2" customFormat="1" ht="24.15" customHeight="1">
      <c r="A263" s="43"/>
      <c r="B263" s="44"/>
      <c r="C263" s="219" t="s">
        <v>671</v>
      </c>
      <c r="D263" s="219" t="s">
        <v>219</v>
      </c>
      <c r="E263" s="220" t="s">
        <v>794</v>
      </c>
      <c r="F263" s="221" t="s">
        <v>795</v>
      </c>
      <c r="G263" s="222" t="s">
        <v>222</v>
      </c>
      <c r="H263" s="223">
        <v>454.23000000000002</v>
      </c>
      <c r="I263" s="224"/>
      <c r="J263" s="225">
        <f>ROUND(I263*H263,2)</f>
        <v>0</v>
      </c>
      <c r="K263" s="226"/>
      <c r="L263" s="49"/>
      <c r="M263" s="227" t="s">
        <v>32</v>
      </c>
      <c r="N263" s="228" t="s">
        <v>49</v>
      </c>
      <c r="O263" s="89"/>
      <c r="P263" s="229">
        <f>O263*H263</f>
        <v>0</v>
      </c>
      <c r="Q263" s="229">
        <v>0.00036000000000000002</v>
      </c>
      <c r="R263" s="229">
        <f>Q263*H263</f>
        <v>0.16352280000000002</v>
      </c>
      <c r="S263" s="229">
        <v>0</v>
      </c>
      <c r="T263" s="230">
        <f>S263*H263</f>
        <v>0</v>
      </c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R263" s="231" t="s">
        <v>223</v>
      </c>
      <c r="AT263" s="231" t="s">
        <v>219</v>
      </c>
      <c r="AU263" s="231" t="s">
        <v>21</v>
      </c>
      <c r="AY263" s="21" t="s">
        <v>217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1" t="s">
        <v>85</v>
      </c>
      <c r="BK263" s="232">
        <f>ROUND(I263*H263,2)</f>
        <v>0</v>
      </c>
      <c r="BL263" s="21" t="s">
        <v>223</v>
      </c>
      <c r="BM263" s="231" t="s">
        <v>796</v>
      </c>
    </row>
    <row r="264" s="2" customFormat="1">
      <c r="A264" s="43"/>
      <c r="B264" s="44"/>
      <c r="C264" s="45"/>
      <c r="D264" s="233" t="s">
        <v>225</v>
      </c>
      <c r="E264" s="45"/>
      <c r="F264" s="234" t="s">
        <v>797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225</v>
      </c>
      <c r="AU264" s="21" t="s">
        <v>21</v>
      </c>
    </row>
    <row r="265" s="13" customFormat="1">
      <c r="A265" s="13"/>
      <c r="B265" s="240"/>
      <c r="C265" s="241"/>
      <c r="D265" s="233" t="s">
        <v>229</v>
      </c>
      <c r="E265" s="242" t="s">
        <v>32</v>
      </c>
      <c r="F265" s="243" t="s">
        <v>723</v>
      </c>
      <c r="G265" s="241"/>
      <c r="H265" s="244">
        <v>454.23000000000002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0" t="s">
        <v>229</v>
      </c>
      <c r="AU265" s="250" t="s">
        <v>21</v>
      </c>
      <c r="AV265" s="13" t="s">
        <v>21</v>
      </c>
      <c r="AW265" s="13" t="s">
        <v>39</v>
      </c>
      <c r="AX265" s="13" t="s">
        <v>85</v>
      </c>
      <c r="AY265" s="250" t="s">
        <v>217</v>
      </c>
    </row>
    <row r="266" s="2" customFormat="1" ht="16.5" customHeight="1">
      <c r="A266" s="43"/>
      <c r="B266" s="44"/>
      <c r="C266" s="219" t="s">
        <v>676</v>
      </c>
      <c r="D266" s="219" t="s">
        <v>219</v>
      </c>
      <c r="E266" s="220" t="s">
        <v>535</v>
      </c>
      <c r="F266" s="221" t="s">
        <v>536</v>
      </c>
      <c r="G266" s="222" t="s">
        <v>222</v>
      </c>
      <c r="H266" s="223">
        <v>877.26999999999998</v>
      </c>
      <c r="I266" s="224"/>
      <c r="J266" s="225">
        <f>ROUND(I266*H266,2)</f>
        <v>0</v>
      </c>
      <c r="K266" s="226"/>
      <c r="L266" s="49"/>
      <c r="M266" s="227" t="s">
        <v>32</v>
      </c>
      <c r="N266" s="228" t="s">
        <v>49</v>
      </c>
      <c r="O266" s="89"/>
      <c r="P266" s="229">
        <f>O266*H266</f>
        <v>0</v>
      </c>
      <c r="Q266" s="229">
        <v>0.00068749999999999996</v>
      </c>
      <c r="R266" s="229">
        <f>Q266*H266</f>
        <v>0.60312312499999998</v>
      </c>
      <c r="S266" s="229">
        <v>0</v>
      </c>
      <c r="T266" s="230">
        <f>S266*H266</f>
        <v>0</v>
      </c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R266" s="231" t="s">
        <v>223</v>
      </c>
      <c r="AT266" s="231" t="s">
        <v>219</v>
      </c>
      <c r="AU266" s="231" t="s">
        <v>21</v>
      </c>
      <c r="AY266" s="21" t="s">
        <v>217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1" t="s">
        <v>85</v>
      </c>
      <c r="BK266" s="232">
        <f>ROUND(I266*H266,2)</f>
        <v>0</v>
      </c>
      <c r="BL266" s="21" t="s">
        <v>223</v>
      </c>
      <c r="BM266" s="231" t="s">
        <v>798</v>
      </c>
    </row>
    <row r="267" s="2" customFormat="1">
      <c r="A267" s="43"/>
      <c r="B267" s="44"/>
      <c r="C267" s="45"/>
      <c r="D267" s="233" t="s">
        <v>225</v>
      </c>
      <c r="E267" s="45"/>
      <c r="F267" s="234" t="s">
        <v>538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225</v>
      </c>
      <c r="AU267" s="21" t="s">
        <v>21</v>
      </c>
    </row>
    <row r="268" s="2" customFormat="1">
      <c r="A268" s="43"/>
      <c r="B268" s="44"/>
      <c r="C268" s="45"/>
      <c r="D268" s="238" t="s">
        <v>227</v>
      </c>
      <c r="E268" s="45"/>
      <c r="F268" s="239" t="s">
        <v>539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227</v>
      </c>
      <c r="AU268" s="21" t="s">
        <v>21</v>
      </c>
    </row>
    <row r="269" s="13" customFormat="1">
      <c r="A269" s="13"/>
      <c r="B269" s="240"/>
      <c r="C269" s="241"/>
      <c r="D269" s="233" t="s">
        <v>229</v>
      </c>
      <c r="E269" s="242" t="s">
        <v>32</v>
      </c>
      <c r="F269" s="243" t="s">
        <v>723</v>
      </c>
      <c r="G269" s="241"/>
      <c r="H269" s="244">
        <v>454.23000000000002</v>
      </c>
      <c r="I269" s="245"/>
      <c r="J269" s="241"/>
      <c r="K269" s="241"/>
      <c r="L269" s="246"/>
      <c r="M269" s="247"/>
      <c r="N269" s="248"/>
      <c r="O269" s="248"/>
      <c r="P269" s="248"/>
      <c r="Q269" s="248"/>
      <c r="R269" s="248"/>
      <c r="S269" s="248"/>
      <c r="T269" s="24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0" t="s">
        <v>229</v>
      </c>
      <c r="AU269" s="250" t="s">
        <v>21</v>
      </c>
      <c r="AV269" s="13" t="s">
        <v>21</v>
      </c>
      <c r="AW269" s="13" t="s">
        <v>39</v>
      </c>
      <c r="AX269" s="13" t="s">
        <v>78</v>
      </c>
      <c r="AY269" s="250" t="s">
        <v>217</v>
      </c>
    </row>
    <row r="270" s="13" customFormat="1">
      <c r="A270" s="13"/>
      <c r="B270" s="240"/>
      <c r="C270" s="241"/>
      <c r="D270" s="233" t="s">
        <v>229</v>
      </c>
      <c r="E270" s="242" t="s">
        <v>32</v>
      </c>
      <c r="F270" s="243" t="s">
        <v>721</v>
      </c>
      <c r="G270" s="241"/>
      <c r="H270" s="244">
        <v>423.04000000000002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39</v>
      </c>
      <c r="AX270" s="13" t="s">
        <v>78</v>
      </c>
      <c r="AY270" s="250" t="s">
        <v>217</v>
      </c>
    </row>
    <row r="271" s="14" customFormat="1">
      <c r="A271" s="14"/>
      <c r="B271" s="251"/>
      <c r="C271" s="252"/>
      <c r="D271" s="233" t="s">
        <v>229</v>
      </c>
      <c r="E271" s="253" t="s">
        <v>32</v>
      </c>
      <c r="F271" s="254" t="s">
        <v>249</v>
      </c>
      <c r="G271" s="252"/>
      <c r="H271" s="255">
        <v>877.26999999999998</v>
      </c>
      <c r="I271" s="256"/>
      <c r="J271" s="252"/>
      <c r="K271" s="252"/>
      <c r="L271" s="257"/>
      <c r="M271" s="258"/>
      <c r="N271" s="259"/>
      <c r="O271" s="259"/>
      <c r="P271" s="259"/>
      <c r="Q271" s="259"/>
      <c r="R271" s="259"/>
      <c r="S271" s="259"/>
      <c r="T271" s="260"/>
      <c r="U271" s="14"/>
      <c r="V271" s="14"/>
      <c r="W271" s="14"/>
      <c r="X271" s="14"/>
      <c r="Y271" s="14"/>
      <c r="Z271" s="14"/>
      <c r="AA271" s="14"/>
      <c r="AB271" s="14"/>
      <c r="AC271" s="14"/>
      <c r="AD271" s="14"/>
      <c r="AE271" s="14"/>
      <c r="AT271" s="261" t="s">
        <v>229</v>
      </c>
      <c r="AU271" s="261" t="s">
        <v>21</v>
      </c>
      <c r="AV271" s="14" t="s">
        <v>223</v>
      </c>
      <c r="AW271" s="14" t="s">
        <v>39</v>
      </c>
      <c r="AX271" s="14" t="s">
        <v>85</v>
      </c>
      <c r="AY271" s="261" t="s">
        <v>217</v>
      </c>
    </row>
    <row r="272" s="12" customFormat="1" ht="22.8" customHeight="1">
      <c r="A272" s="12"/>
      <c r="B272" s="203"/>
      <c r="C272" s="204"/>
      <c r="D272" s="205" t="s">
        <v>77</v>
      </c>
      <c r="E272" s="217" t="s">
        <v>540</v>
      </c>
      <c r="F272" s="217" t="s">
        <v>541</v>
      </c>
      <c r="G272" s="204"/>
      <c r="H272" s="204"/>
      <c r="I272" s="207"/>
      <c r="J272" s="218">
        <f>BK272</f>
        <v>0</v>
      </c>
      <c r="K272" s="204"/>
      <c r="L272" s="209"/>
      <c r="M272" s="210"/>
      <c r="N272" s="211"/>
      <c r="O272" s="211"/>
      <c r="P272" s="212">
        <f>SUM(P273:P278)</f>
        <v>0</v>
      </c>
      <c r="Q272" s="211"/>
      <c r="R272" s="212">
        <f>SUM(R273:R278)</f>
        <v>0</v>
      </c>
      <c r="S272" s="211"/>
      <c r="T272" s="213">
        <f>SUM(T273:T278)</f>
        <v>0</v>
      </c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R272" s="214" t="s">
        <v>85</v>
      </c>
      <c r="AT272" s="215" t="s">
        <v>77</v>
      </c>
      <c r="AU272" s="215" t="s">
        <v>85</v>
      </c>
      <c r="AY272" s="214" t="s">
        <v>217</v>
      </c>
      <c r="BK272" s="216">
        <f>SUM(BK273:BK278)</f>
        <v>0</v>
      </c>
    </row>
    <row r="273" s="2" customFormat="1" ht="21.75" customHeight="1">
      <c r="A273" s="43"/>
      <c r="B273" s="44"/>
      <c r="C273" s="219" t="s">
        <v>678</v>
      </c>
      <c r="D273" s="219" t="s">
        <v>219</v>
      </c>
      <c r="E273" s="220" t="s">
        <v>679</v>
      </c>
      <c r="F273" s="221" t="s">
        <v>680</v>
      </c>
      <c r="G273" s="222" t="s">
        <v>293</v>
      </c>
      <c r="H273" s="223">
        <v>681.64499999999998</v>
      </c>
      <c r="I273" s="224"/>
      <c r="J273" s="225">
        <f>ROUND(I273*H273,2)</f>
        <v>0</v>
      </c>
      <c r="K273" s="226"/>
      <c r="L273" s="49"/>
      <c r="M273" s="227" t="s">
        <v>32</v>
      </c>
      <c r="N273" s="228" t="s">
        <v>49</v>
      </c>
      <c r="O273" s="89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R273" s="231" t="s">
        <v>223</v>
      </c>
      <c r="AT273" s="231" t="s">
        <v>219</v>
      </c>
      <c r="AU273" s="231" t="s">
        <v>21</v>
      </c>
      <c r="AY273" s="21" t="s">
        <v>217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21" t="s">
        <v>85</v>
      </c>
      <c r="BK273" s="232">
        <f>ROUND(I273*H273,2)</f>
        <v>0</v>
      </c>
      <c r="BL273" s="21" t="s">
        <v>223</v>
      </c>
      <c r="BM273" s="231" t="s">
        <v>799</v>
      </c>
    </row>
    <row r="274" s="2" customFormat="1">
      <c r="A274" s="43"/>
      <c r="B274" s="44"/>
      <c r="C274" s="45"/>
      <c r="D274" s="233" t="s">
        <v>225</v>
      </c>
      <c r="E274" s="45"/>
      <c r="F274" s="234" t="s">
        <v>682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225</v>
      </c>
      <c r="AU274" s="21" t="s">
        <v>21</v>
      </c>
    </row>
    <row r="275" s="2" customFormat="1">
      <c r="A275" s="43"/>
      <c r="B275" s="44"/>
      <c r="C275" s="45"/>
      <c r="D275" s="238" t="s">
        <v>227</v>
      </c>
      <c r="E275" s="45"/>
      <c r="F275" s="239" t="s">
        <v>683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227</v>
      </c>
      <c r="AU275" s="21" t="s">
        <v>21</v>
      </c>
    </row>
    <row r="276" s="2" customFormat="1" ht="21.75" customHeight="1">
      <c r="A276" s="43"/>
      <c r="B276" s="44"/>
      <c r="C276" s="219" t="s">
        <v>684</v>
      </c>
      <c r="D276" s="219" t="s">
        <v>219</v>
      </c>
      <c r="E276" s="220" t="s">
        <v>685</v>
      </c>
      <c r="F276" s="221" t="s">
        <v>686</v>
      </c>
      <c r="G276" s="222" t="s">
        <v>293</v>
      </c>
      <c r="H276" s="223">
        <v>681.64499999999998</v>
      </c>
      <c r="I276" s="224"/>
      <c r="J276" s="225">
        <f>ROUND(I276*H276,2)</f>
        <v>0</v>
      </c>
      <c r="K276" s="226"/>
      <c r="L276" s="49"/>
      <c r="M276" s="227" t="s">
        <v>32</v>
      </c>
      <c r="N276" s="228" t="s">
        <v>49</v>
      </c>
      <c r="O276" s="89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223</v>
      </c>
      <c r="AT276" s="231" t="s">
        <v>219</v>
      </c>
      <c r="AU276" s="231" t="s">
        <v>21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223</v>
      </c>
      <c r="BM276" s="231" t="s">
        <v>800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688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21</v>
      </c>
    </row>
    <row r="278" s="2" customFormat="1">
      <c r="A278" s="43"/>
      <c r="B278" s="44"/>
      <c r="C278" s="45"/>
      <c r="D278" s="238" t="s">
        <v>227</v>
      </c>
      <c r="E278" s="45"/>
      <c r="F278" s="239" t="s">
        <v>689</v>
      </c>
      <c r="G278" s="45"/>
      <c r="H278" s="45"/>
      <c r="I278" s="235"/>
      <c r="J278" s="45"/>
      <c r="K278" s="45"/>
      <c r="L278" s="49"/>
      <c r="M278" s="299"/>
      <c r="N278" s="300"/>
      <c r="O278" s="301"/>
      <c r="P278" s="301"/>
      <c r="Q278" s="301"/>
      <c r="R278" s="301"/>
      <c r="S278" s="301"/>
      <c r="T278" s="302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227</v>
      </c>
      <c r="AU278" s="21" t="s">
        <v>21</v>
      </c>
    </row>
    <row r="279" s="2" customFormat="1" ht="6.96" customHeight="1">
      <c r="A279" s="43"/>
      <c r="B279" s="64"/>
      <c r="C279" s="65"/>
      <c r="D279" s="65"/>
      <c r="E279" s="65"/>
      <c r="F279" s="65"/>
      <c r="G279" s="65"/>
      <c r="H279" s="65"/>
      <c r="I279" s="65"/>
      <c r="J279" s="65"/>
      <c r="K279" s="65"/>
      <c r="L279" s="49"/>
      <c r="M279" s="43"/>
      <c r="O279" s="43"/>
      <c r="P279" s="43"/>
      <c r="Q279" s="43"/>
      <c r="R279" s="43"/>
      <c r="S279" s="43"/>
      <c r="T279" s="43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</row>
  </sheetData>
  <sheetProtection sheet="1" autoFilter="0" formatColumns="0" formatRows="0" objects="1" scenarios="1" spinCount="100000" saltValue="yV5mfiQ3TXzYHORSWRFj7njATJMfOLPfoY1eJKhGRQ6lnNhemNYMyUgss7RsIbqXpXeEoOPwcRscdhID27sH9Q==" hashValue="cVnttw3QoRhActFjVd/v0mUXSzCTdSErynxYe8/ZrXCYhZ0TH9o3B/HwRLQq2GwzSbFUAdnYfCPYAecP51RWqg==" algorithmName="SHA-512" password="CC35"/>
  <autoFilter ref="C89:K27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4_01/122252204"/>
    <hyperlink ref="F103" r:id="rId2" display="https://podminky.urs.cz/item/CS_URS_2024_01/122351104"/>
    <hyperlink ref="F111" r:id="rId3" display="https://podminky.urs.cz/item/CS_URS_2024_01/162751117"/>
    <hyperlink ref="F115" r:id="rId4" display="https://podminky.urs.cz/item/CS_URS_2024_01/162751119"/>
    <hyperlink ref="F120" r:id="rId5" display="https://podminky.urs.cz/item/CS_URS_2024_01/162751137"/>
    <hyperlink ref="F124" r:id="rId6" display="https://podminky.urs.cz/item/CS_URS_2024_01/162751139"/>
    <hyperlink ref="F129" r:id="rId7" display="https://podminky.urs.cz/item/CS_URS_2024_01/171201221"/>
    <hyperlink ref="F136" r:id="rId8" display="https://podminky.urs.cz/item/CS_URS_2024_01/171201231"/>
    <hyperlink ref="F143" r:id="rId9" display="https://podminky.urs.cz/item/CS_URS_2024_01/181111111"/>
    <hyperlink ref="F148" r:id="rId10" display="https://podminky.urs.cz/item/CS_URS_2024_01/181411131"/>
    <hyperlink ref="F161" r:id="rId11" display="https://podminky.urs.cz/item/CS_URS_2024_01/185803111"/>
    <hyperlink ref="F183" r:id="rId12" display="https://podminky.urs.cz/item/CS_URS_2024_01/181951112"/>
    <hyperlink ref="F190" r:id="rId13" display="https://podminky.urs.cz/item/CS_URS_2024_01/181951114"/>
    <hyperlink ref="F198" r:id="rId14" display="https://podminky.urs.cz/item/CS_URS_2024_01/564551111"/>
    <hyperlink ref="F209" r:id="rId15" display="https://podminky.urs.cz/item/CS_URS_2024_01/564760111"/>
    <hyperlink ref="F214" r:id="rId16" display="https://podminky.urs.cz/item/CS_URS_2024_01/564871116"/>
    <hyperlink ref="F220" r:id="rId17" display="https://podminky.urs.cz/item/CS_URS_2024_01/564972111"/>
    <hyperlink ref="F268" r:id="rId18" display="https://podminky.urs.cz/item/CS_URS_2024_01/919726123"/>
    <hyperlink ref="F275" r:id="rId19" display="https://podminky.urs.cz/item/CS_URS_2024_01/998225111"/>
    <hyperlink ref="F278" r:id="rId20" display="https://podminky.urs.cz/item/CS_URS_2024_01/9982251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104</v>
      </c>
      <c r="AZ2" s="303" t="s">
        <v>801</v>
      </c>
      <c r="BA2" s="303" t="s">
        <v>802</v>
      </c>
      <c r="BB2" s="303" t="s">
        <v>260</v>
      </c>
      <c r="BC2" s="303" t="s">
        <v>803</v>
      </c>
      <c r="BD2" s="303" t="s">
        <v>21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  <c r="AZ3" s="303" t="s">
        <v>804</v>
      </c>
      <c r="BA3" s="303" t="s">
        <v>805</v>
      </c>
      <c r="BB3" s="303" t="s">
        <v>260</v>
      </c>
      <c r="BC3" s="303" t="s">
        <v>806</v>
      </c>
      <c r="BD3" s="303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  <c r="AZ4" s="303" t="s">
        <v>807</v>
      </c>
      <c r="BA4" s="303" t="s">
        <v>808</v>
      </c>
      <c r="BB4" s="303" t="s">
        <v>260</v>
      </c>
      <c r="BC4" s="303" t="s">
        <v>809</v>
      </c>
      <c r="BD4" s="303" t="s">
        <v>21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810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ROUND(J94,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ROUND((SUM(BE94:BE563)),  2)</f>
        <v>0</v>
      </c>
      <c r="G35" s="43"/>
      <c r="H35" s="43"/>
      <c r="I35" s="163">
        <v>0.20999999999999999</v>
      </c>
      <c r="J35" s="162">
        <f>ROUND(((SUM(BE94:BE563))*I35),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ROUND((SUM(BF94:BF563)),  2)</f>
        <v>0</v>
      </c>
      <c r="G36" s="43"/>
      <c r="H36" s="43"/>
      <c r="I36" s="163">
        <v>0.14999999999999999</v>
      </c>
      <c r="J36" s="162">
        <f>ROUND(((SUM(BF94:BF563))*I36),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ROUND((SUM(BG94:BG563)),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ROUND((SUM(BH94:BH563)),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ROUND((SUM(BI94:BI563)),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301.2 - Odvodnění ploch A0b, A1-A6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J94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J95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J96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J304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199</v>
      </c>
      <c r="E67" s="188"/>
      <c r="F67" s="188"/>
      <c r="G67" s="188"/>
      <c r="H67" s="188"/>
      <c r="I67" s="188"/>
      <c r="J67" s="189">
        <f>J395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816</v>
      </c>
      <c r="E68" s="188"/>
      <c r="F68" s="188"/>
      <c r="G68" s="188"/>
      <c r="H68" s="188"/>
      <c r="I68" s="188"/>
      <c r="J68" s="189">
        <f>J403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384</v>
      </c>
      <c r="E69" s="188"/>
      <c r="F69" s="188"/>
      <c r="G69" s="188"/>
      <c r="H69" s="188"/>
      <c r="I69" s="188"/>
      <c r="J69" s="189">
        <f>J427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817</v>
      </c>
      <c r="E70" s="188"/>
      <c r="F70" s="188"/>
      <c r="G70" s="188"/>
      <c r="H70" s="188"/>
      <c r="I70" s="188"/>
      <c r="J70" s="189">
        <f>J456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6"/>
      <c r="C71" s="130"/>
      <c r="D71" s="187" t="s">
        <v>200</v>
      </c>
      <c r="E71" s="188"/>
      <c r="F71" s="188"/>
      <c r="G71" s="188"/>
      <c r="H71" s="188"/>
      <c r="I71" s="188"/>
      <c r="J71" s="189">
        <f>J549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6"/>
      <c r="C72" s="130"/>
      <c r="D72" s="187" t="s">
        <v>385</v>
      </c>
      <c r="E72" s="188"/>
      <c r="F72" s="188"/>
      <c r="G72" s="188"/>
      <c r="H72" s="188"/>
      <c r="I72" s="188"/>
      <c r="J72" s="189">
        <f>J557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6.96" customHeight="1">
      <c r="A74" s="43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8" s="2" customFormat="1" ht="6.96" customHeight="1">
      <c r="A78" s="43"/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24.96" customHeight="1">
      <c r="A79" s="43"/>
      <c r="B79" s="44"/>
      <c r="C79" s="27" t="s">
        <v>202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16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175" t="str">
        <f>E7</f>
        <v>Náměstí a park v Liběchově, dokumentace úprav veřejných prostranství</v>
      </c>
      <c r="F82" s="36"/>
      <c r="G82" s="36"/>
      <c r="H82" s="36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1" customFormat="1" ht="12" customHeight="1">
      <c r="B83" s="25"/>
      <c r="C83" s="36" t="s">
        <v>189</v>
      </c>
      <c r="D83" s="26"/>
      <c r="E83" s="26"/>
      <c r="F83" s="26"/>
      <c r="G83" s="26"/>
      <c r="H83" s="26"/>
      <c r="I83" s="26"/>
      <c r="J83" s="26"/>
      <c r="K83" s="26"/>
      <c r="L83" s="24"/>
    </row>
    <row r="84" s="2" customFormat="1" ht="16.5" customHeight="1">
      <c r="A84" s="43"/>
      <c r="B84" s="44"/>
      <c r="C84" s="45"/>
      <c r="D84" s="45"/>
      <c r="E84" s="175" t="s">
        <v>190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191</v>
      </c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6.5" customHeight="1">
      <c r="A86" s="43"/>
      <c r="B86" s="44"/>
      <c r="C86" s="45"/>
      <c r="D86" s="45"/>
      <c r="E86" s="74" t="str">
        <f>E11</f>
        <v>301.2 - Odvodnění ploch A0b, A1-A6</v>
      </c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2" customHeight="1">
      <c r="A88" s="43"/>
      <c r="B88" s="44"/>
      <c r="C88" s="36" t="s">
        <v>22</v>
      </c>
      <c r="D88" s="45"/>
      <c r="E88" s="45"/>
      <c r="F88" s="31" t="str">
        <f>F14</f>
        <v>Liběchov - Litoměřická ulice</v>
      </c>
      <c r="G88" s="45"/>
      <c r="H88" s="45"/>
      <c r="I88" s="36" t="s">
        <v>24</v>
      </c>
      <c r="J88" s="77" t="str">
        <f>IF(J14="","",J14)</f>
        <v>16. 6. 2024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6.96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25.65" customHeight="1">
      <c r="A90" s="43"/>
      <c r="B90" s="44"/>
      <c r="C90" s="36" t="s">
        <v>30</v>
      </c>
      <c r="D90" s="45"/>
      <c r="E90" s="45"/>
      <c r="F90" s="31" t="str">
        <f>E17</f>
        <v>Město Liběchov, Rumburská 53, 277 21 Liběchov</v>
      </c>
      <c r="G90" s="45"/>
      <c r="H90" s="45"/>
      <c r="I90" s="36" t="s">
        <v>37</v>
      </c>
      <c r="J90" s="41" t="str">
        <f>E23</f>
        <v>Ing. Lukáš Novák - NP PROJEKTIS s.r.o.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40.05" customHeight="1">
      <c r="A91" s="43"/>
      <c r="B91" s="44"/>
      <c r="C91" s="36" t="s">
        <v>35</v>
      </c>
      <c r="D91" s="45"/>
      <c r="E91" s="45"/>
      <c r="F91" s="31" t="str">
        <f>IF(E20="","",E20)</f>
        <v>Vyplň údaj</v>
      </c>
      <c r="G91" s="45"/>
      <c r="H91" s="45"/>
      <c r="I91" s="36" t="s">
        <v>40</v>
      </c>
      <c r="J91" s="41" t="str">
        <f>E26</f>
        <v>Ing. Ondřej Petrželka - NP PROJEKTIS s.r.o.</v>
      </c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0.32" customHeight="1">
      <c r="A92" s="43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11" customFormat="1" ht="29.28" customHeight="1">
      <c r="A93" s="191"/>
      <c r="B93" s="192"/>
      <c r="C93" s="193" t="s">
        <v>203</v>
      </c>
      <c r="D93" s="194" t="s">
        <v>63</v>
      </c>
      <c r="E93" s="194" t="s">
        <v>59</v>
      </c>
      <c r="F93" s="194" t="s">
        <v>60</v>
      </c>
      <c r="G93" s="194" t="s">
        <v>204</v>
      </c>
      <c r="H93" s="194" t="s">
        <v>205</v>
      </c>
      <c r="I93" s="194" t="s">
        <v>206</v>
      </c>
      <c r="J93" s="195" t="s">
        <v>195</v>
      </c>
      <c r="K93" s="196" t="s">
        <v>207</v>
      </c>
      <c r="L93" s="197"/>
      <c r="M93" s="97" t="s">
        <v>32</v>
      </c>
      <c r="N93" s="98" t="s">
        <v>48</v>
      </c>
      <c r="O93" s="98" t="s">
        <v>208</v>
      </c>
      <c r="P93" s="98" t="s">
        <v>209</v>
      </c>
      <c r="Q93" s="98" t="s">
        <v>210</v>
      </c>
      <c r="R93" s="98" t="s">
        <v>211</v>
      </c>
      <c r="S93" s="98" t="s">
        <v>212</v>
      </c>
      <c r="T93" s="99" t="s">
        <v>213</v>
      </c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  <row r="94" s="2" customFormat="1" ht="22.8" customHeight="1">
      <c r="A94" s="43"/>
      <c r="B94" s="44"/>
      <c r="C94" s="104" t="s">
        <v>214</v>
      </c>
      <c r="D94" s="45"/>
      <c r="E94" s="45"/>
      <c r="F94" s="45"/>
      <c r="G94" s="45"/>
      <c r="H94" s="45"/>
      <c r="I94" s="45"/>
      <c r="J94" s="198">
        <f>BK94</f>
        <v>0</v>
      </c>
      <c r="K94" s="45"/>
      <c r="L94" s="49"/>
      <c r="M94" s="100"/>
      <c r="N94" s="199"/>
      <c r="O94" s="101"/>
      <c r="P94" s="200">
        <f>P95</f>
        <v>0</v>
      </c>
      <c r="Q94" s="101"/>
      <c r="R94" s="200">
        <f>R95</f>
        <v>281.56945031004</v>
      </c>
      <c r="S94" s="101"/>
      <c r="T94" s="201">
        <f>T95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77</v>
      </c>
      <c r="AU94" s="21" t="s">
        <v>196</v>
      </c>
      <c r="BK94" s="202">
        <f>BK95</f>
        <v>0</v>
      </c>
    </row>
    <row r="95" s="12" customFormat="1" ht="25.92" customHeight="1">
      <c r="A95" s="12"/>
      <c r="B95" s="203"/>
      <c r="C95" s="204"/>
      <c r="D95" s="205" t="s">
        <v>77</v>
      </c>
      <c r="E95" s="206" t="s">
        <v>215</v>
      </c>
      <c r="F95" s="206" t="s">
        <v>216</v>
      </c>
      <c r="G95" s="204"/>
      <c r="H95" s="204"/>
      <c r="I95" s="207"/>
      <c r="J95" s="208">
        <f>BK95</f>
        <v>0</v>
      </c>
      <c r="K95" s="204"/>
      <c r="L95" s="209"/>
      <c r="M95" s="210"/>
      <c r="N95" s="211"/>
      <c r="O95" s="211"/>
      <c r="P95" s="212">
        <f>P96+P304+P395+P403+P427+P456+P549+P557</f>
        <v>0</v>
      </c>
      <c r="Q95" s="211"/>
      <c r="R95" s="212">
        <f>R96+R304+R395+R403+R427+R456+R549+R557</f>
        <v>281.56945031004</v>
      </c>
      <c r="S95" s="211"/>
      <c r="T95" s="213">
        <f>T96+T304+T395+T403+T427+T456+T549+T557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78</v>
      </c>
      <c r="AY95" s="214" t="s">
        <v>217</v>
      </c>
      <c r="BK95" s="216">
        <f>BK96+BK304+BK395+BK403+BK427+BK456+BK549+BK557</f>
        <v>0</v>
      </c>
    </row>
    <row r="96" s="12" customFormat="1" ht="22.8" customHeight="1">
      <c r="A96" s="12"/>
      <c r="B96" s="203"/>
      <c r="C96" s="204"/>
      <c r="D96" s="205" t="s">
        <v>77</v>
      </c>
      <c r="E96" s="217" t="s">
        <v>85</v>
      </c>
      <c r="F96" s="217" t="s">
        <v>218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SUM(P97:P303)</f>
        <v>0</v>
      </c>
      <c r="Q96" s="211"/>
      <c r="R96" s="212">
        <f>SUM(R97:R303)</f>
        <v>225.56533962745999</v>
      </c>
      <c r="S96" s="211"/>
      <c r="T96" s="213">
        <f>SUM(T97:T303)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85</v>
      </c>
      <c r="AT96" s="215" t="s">
        <v>77</v>
      </c>
      <c r="AU96" s="215" t="s">
        <v>85</v>
      </c>
      <c r="AY96" s="214" t="s">
        <v>217</v>
      </c>
      <c r="BK96" s="216">
        <f>SUM(BK97:BK303)</f>
        <v>0</v>
      </c>
    </row>
    <row r="97" s="2" customFormat="1" ht="16.5" customHeight="1">
      <c r="A97" s="43"/>
      <c r="B97" s="44"/>
      <c r="C97" s="219" t="s">
        <v>85</v>
      </c>
      <c r="D97" s="219" t="s">
        <v>219</v>
      </c>
      <c r="E97" s="220" t="s">
        <v>818</v>
      </c>
      <c r="F97" s="221" t="s">
        <v>819</v>
      </c>
      <c r="G97" s="222" t="s">
        <v>820</v>
      </c>
      <c r="H97" s="223">
        <v>112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3.2634E-05</v>
      </c>
      <c r="R97" s="229">
        <f>Q97*H97</f>
        <v>0.003655008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821</v>
      </c>
    </row>
    <row r="98" s="2" customFormat="1">
      <c r="A98" s="43"/>
      <c r="B98" s="44"/>
      <c r="C98" s="45"/>
      <c r="D98" s="233" t="s">
        <v>225</v>
      </c>
      <c r="E98" s="45"/>
      <c r="F98" s="234" t="s">
        <v>822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2" customFormat="1">
      <c r="A99" s="43"/>
      <c r="B99" s="44"/>
      <c r="C99" s="45"/>
      <c r="D99" s="238" t="s">
        <v>227</v>
      </c>
      <c r="E99" s="45"/>
      <c r="F99" s="239" t="s">
        <v>823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21</v>
      </c>
    </row>
    <row r="100" s="15" customFormat="1">
      <c r="A100" s="15"/>
      <c r="B100" s="267"/>
      <c r="C100" s="268"/>
      <c r="D100" s="233" t="s">
        <v>229</v>
      </c>
      <c r="E100" s="269" t="s">
        <v>32</v>
      </c>
      <c r="F100" s="270" t="s">
        <v>824</v>
      </c>
      <c r="G100" s="268"/>
      <c r="H100" s="269" t="s">
        <v>32</v>
      </c>
      <c r="I100" s="271"/>
      <c r="J100" s="268"/>
      <c r="K100" s="268"/>
      <c r="L100" s="272"/>
      <c r="M100" s="273"/>
      <c r="N100" s="274"/>
      <c r="O100" s="274"/>
      <c r="P100" s="274"/>
      <c r="Q100" s="274"/>
      <c r="R100" s="274"/>
      <c r="S100" s="274"/>
      <c r="T100" s="275"/>
      <c r="U100" s="15"/>
      <c r="V100" s="15"/>
      <c r="W100" s="15"/>
      <c r="X100" s="15"/>
      <c r="Y100" s="15"/>
      <c r="Z100" s="15"/>
      <c r="AA100" s="15"/>
      <c r="AB100" s="15"/>
      <c r="AC100" s="15"/>
      <c r="AD100" s="15"/>
      <c r="AE100" s="15"/>
      <c r="AT100" s="276" t="s">
        <v>229</v>
      </c>
      <c r="AU100" s="276" t="s">
        <v>21</v>
      </c>
      <c r="AV100" s="15" t="s">
        <v>85</v>
      </c>
      <c r="AW100" s="15" t="s">
        <v>39</v>
      </c>
      <c r="AX100" s="15" t="s">
        <v>78</v>
      </c>
      <c r="AY100" s="276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825</v>
      </c>
      <c r="G101" s="241"/>
      <c r="H101" s="244">
        <v>112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39</v>
      </c>
      <c r="AX101" s="13" t="s">
        <v>85</v>
      </c>
      <c r="AY101" s="250" t="s">
        <v>217</v>
      </c>
    </row>
    <row r="102" s="2" customFormat="1" ht="16.5" customHeight="1">
      <c r="A102" s="43"/>
      <c r="B102" s="44"/>
      <c r="C102" s="219" t="s">
        <v>21</v>
      </c>
      <c r="D102" s="219" t="s">
        <v>219</v>
      </c>
      <c r="E102" s="220" t="s">
        <v>826</v>
      </c>
      <c r="F102" s="221" t="s">
        <v>827</v>
      </c>
      <c r="G102" s="222" t="s">
        <v>828</v>
      </c>
      <c r="H102" s="223">
        <v>14</v>
      </c>
      <c r="I102" s="224"/>
      <c r="J102" s="225">
        <f>ROUND(I102*H102,2)</f>
        <v>0</v>
      </c>
      <c r="K102" s="226"/>
      <c r="L102" s="49"/>
      <c r="M102" s="227" t="s">
        <v>32</v>
      </c>
      <c r="N102" s="228" t="s">
        <v>49</v>
      </c>
      <c r="O102" s="89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223</v>
      </c>
      <c r="AT102" s="231" t="s">
        <v>219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223</v>
      </c>
      <c r="BM102" s="231" t="s">
        <v>829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830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2" customFormat="1">
      <c r="A104" s="43"/>
      <c r="B104" s="44"/>
      <c r="C104" s="45"/>
      <c r="D104" s="238" t="s">
        <v>227</v>
      </c>
      <c r="E104" s="45"/>
      <c r="F104" s="239" t="s">
        <v>831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227</v>
      </c>
      <c r="AU104" s="21" t="s">
        <v>21</v>
      </c>
    </row>
    <row r="105" s="2" customFormat="1" ht="16.5" customHeight="1">
      <c r="A105" s="43"/>
      <c r="B105" s="44"/>
      <c r="C105" s="219" t="s">
        <v>129</v>
      </c>
      <c r="D105" s="219" t="s">
        <v>219</v>
      </c>
      <c r="E105" s="220" t="s">
        <v>832</v>
      </c>
      <c r="F105" s="221" t="s">
        <v>833</v>
      </c>
      <c r="G105" s="222" t="s">
        <v>260</v>
      </c>
      <c r="H105" s="223">
        <v>80.147999999999996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223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223</v>
      </c>
      <c r="BM105" s="231" t="s">
        <v>834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835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836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5" customFormat="1">
      <c r="A108" s="15"/>
      <c r="B108" s="267"/>
      <c r="C108" s="268"/>
      <c r="D108" s="233" t="s">
        <v>229</v>
      </c>
      <c r="E108" s="269" t="s">
        <v>32</v>
      </c>
      <c r="F108" s="270" t="s">
        <v>837</v>
      </c>
      <c r="G108" s="268"/>
      <c r="H108" s="269" t="s">
        <v>32</v>
      </c>
      <c r="I108" s="271"/>
      <c r="J108" s="268"/>
      <c r="K108" s="268"/>
      <c r="L108" s="272"/>
      <c r="M108" s="273"/>
      <c r="N108" s="274"/>
      <c r="O108" s="274"/>
      <c r="P108" s="274"/>
      <c r="Q108" s="274"/>
      <c r="R108" s="274"/>
      <c r="S108" s="274"/>
      <c r="T108" s="27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6" t="s">
        <v>229</v>
      </c>
      <c r="AU108" s="276" t="s">
        <v>21</v>
      </c>
      <c r="AV108" s="15" t="s">
        <v>85</v>
      </c>
      <c r="AW108" s="15" t="s">
        <v>39</v>
      </c>
      <c r="AX108" s="15" t="s">
        <v>78</v>
      </c>
      <c r="AY108" s="276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838</v>
      </c>
      <c r="G109" s="241"/>
      <c r="H109" s="244">
        <v>61.325000000000003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5" customFormat="1">
      <c r="A110" s="15"/>
      <c r="B110" s="267"/>
      <c r="C110" s="268"/>
      <c r="D110" s="233" t="s">
        <v>229</v>
      </c>
      <c r="E110" s="269" t="s">
        <v>32</v>
      </c>
      <c r="F110" s="270" t="s">
        <v>839</v>
      </c>
      <c r="G110" s="268"/>
      <c r="H110" s="269" t="s">
        <v>32</v>
      </c>
      <c r="I110" s="271"/>
      <c r="J110" s="268"/>
      <c r="K110" s="268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229</v>
      </c>
      <c r="AU110" s="276" t="s">
        <v>21</v>
      </c>
      <c r="AV110" s="15" t="s">
        <v>85</v>
      </c>
      <c r="AW110" s="15" t="s">
        <v>39</v>
      </c>
      <c r="AX110" s="15" t="s">
        <v>78</v>
      </c>
      <c r="AY110" s="276" t="s">
        <v>217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840</v>
      </c>
      <c r="G111" s="241"/>
      <c r="H111" s="244">
        <v>18.823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4" customFormat="1">
      <c r="A112" s="14"/>
      <c r="B112" s="251"/>
      <c r="C112" s="252"/>
      <c r="D112" s="233" t="s">
        <v>229</v>
      </c>
      <c r="E112" s="253" t="s">
        <v>32</v>
      </c>
      <c r="F112" s="254" t="s">
        <v>249</v>
      </c>
      <c r="G112" s="252"/>
      <c r="H112" s="255">
        <v>80.147999999999996</v>
      </c>
      <c r="I112" s="256"/>
      <c r="J112" s="252"/>
      <c r="K112" s="252"/>
      <c r="L112" s="257"/>
      <c r="M112" s="258"/>
      <c r="N112" s="259"/>
      <c r="O112" s="259"/>
      <c r="P112" s="259"/>
      <c r="Q112" s="259"/>
      <c r="R112" s="259"/>
      <c r="S112" s="259"/>
      <c r="T112" s="260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T112" s="261" t="s">
        <v>229</v>
      </c>
      <c r="AU112" s="261" t="s">
        <v>21</v>
      </c>
      <c r="AV112" s="14" t="s">
        <v>223</v>
      </c>
      <c r="AW112" s="14" t="s">
        <v>39</v>
      </c>
      <c r="AX112" s="14" t="s">
        <v>85</v>
      </c>
      <c r="AY112" s="261" t="s">
        <v>217</v>
      </c>
    </row>
    <row r="113" s="2" customFormat="1" ht="21.75" customHeight="1">
      <c r="A113" s="43"/>
      <c r="B113" s="44"/>
      <c r="C113" s="219" t="s">
        <v>223</v>
      </c>
      <c r="D113" s="219" t="s">
        <v>219</v>
      </c>
      <c r="E113" s="220" t="s">
        <v>841</v>
      </c>
      <c r="F113" s="221" t="s">
        <v>842</v>
      </c>
      <c r="G113" s="222" t="s">
        <v>260</v>
      </c>
      <c r="H113" s="223">
        <v>0.19800000000000001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843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844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845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5" customFormat="1">
      <c r="A116" s="15"/>
      <c r="B116" s="267"/>
      <c r="C116" s="268"/>
      <c r="D116" s="233" t="s">
        <v>229</v>
      </c>
      <c r="E116" s="269" t="s">
        <v>32</v>
      </c>
      <c r="F116" s="270" t="s">
        <v>846</v>
      </c>
      <c r="G116" s="268"/>
      <c r="H116" s="269" t="s">
        <v>32</v>
      </c>
      <c r="I116" s="271"/>
      <c r="J116" s="268"/>
      <c r="K116" s="268"/>
      <c r="L116" s="272"/>
      <c r="M116" s="273"/>
      <c r="N116" s="274"/>
      <c r="O116" s="274"/>
      <c r="P116" s="274"/>
      <c r="Q116" s="274"/>
      <c r="R116" s="274"/>
      <c r="S116" s="274"/>
      <c r="T116" s="27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76" t="s">
        <v>229</v>
      </c>
      <c r="AU116" s="276" t="s">
        <v>21</v>
      </c>
      <c r="AV116" s="15" t="s">
        <v>85</v>
      </c>
      <c r="AW116" s="15" t="s">
        <v>39</v>
      </c>
      <c r="AX116" s="15" t="s">
        <v>78</v>
      </c>
      <c r="AY116" s="276" t="s">
        <v>217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847</v>
      </c>
      <c r="G117" s="241"/>
      <c r="H117" s="244">
        <v>0.19800000000000001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39</v>
      </c>
      <c r="AX117" s="13" t="s">
        <v>85</v>
      </c>
      <c r="AY117" s="250" t="s">
        <v>217</v>
      </c>
    </row>
    <row r="118" s="2" customFormat="1" ht="21.75" customHeight="1">
      <c r="A118" s="43"/>
      <c r="B118" s="44"/>
      <c r="C118" s="219" t="s">
        <v>250</v>
      </c>
      <c r="D118" s="219" t="s">
        <v>219</v>
      </c>
      <c r="E118" s="220" t="s">
        <v>848</v>
      </c>
      <c r="F118" s="221" t="s">
        <v>849</v>
      </c>
      <c r="G118" s="222" t="s">
        <v>260</v>
      </c>
      <c r="H118" s="223">
        <v>124.846</v>
      </c>
      <c r="I118" s="224"/>
      <c r="J118" s="225">
        <f>ROUND(I118*H118,2)</f>
        <v>0</v>
      </c>
      <c r="K118" s="226"/>
      <c r="L118" s="49"/>
      <c r="M118" s="227" t="s">
        <v>32</v>
      </c>
      <c r="N118" s="228" t="s">
        <v>49</v>
      </c>
      <c r="O118" s="89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223</v>
      </c>
      <c r="AT118" s="231" t="s">
        <v>219</v>
      </c>
      <c r="AU118" s="231" t="s">
        <v>21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223</v>
      </c>
      <c r="BM118" s="231" t="s">
        <v>850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851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21</v>
      </c>
    </row>
    <row r="120" s="2" customFormat="1">
      <c r="A120" s="43"/>
      <c r="B120" s="44"/>
      <c r="C120" s="45"/>
      <c r="D120" s="238" t="s">
        <v>227</v>
      </c>
      <c r="E120" s="45"/>
      <c r="F120" s="239" t="s">
        <v>852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227</v>
      </c>
      <c r="AU120" s="21" t="s">
        <v>21</v>
      </c>
    </row>
    <row r="121" s="15" customFormat="1">
      <c r="A121" s="15"/>
      <c r="B121" s="267"/>
      <c r="C121" s="268"/>
      <c r="D121" s="233" t="s">
        <v>229</v>
      </c>
      <c r="E121" s="269" t="s">
        <v>32</v>
      </c>
      <c r="F121" s="270" t="s">
        <v>853</v>
      </c>
      <c r="G121" s="268"/>
      <c r="H121" s="269" t="s">
        <v>32</v>
      </c>
      <c r="I121" s="271"/>
      <c r="J121" s="268"/>
      <c r="K121" s="268"/>
      <c r="L121" s="272"/>
      <c r="M121" s="273"/>
      <c r="N121" s="274"/>
      <c r="O121" s="274"/>
      <c r="P121" s="274"/>
      <c r="Q121" s="274"/>
      <c r="R121" s="274"/>
      <c r="S121" s="274"/>
      <c r="T121" s="27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76" t="s">
        <v>229</v>
      </c>
      <c r="AU121" s="276" t="s">
        <v>21</v>
      </c>
      <c r="AV121" s="15" t="s">
        <v>85</v>
      </c>
      <c r="AW121" s="15" t="s">
        <v>39</v>
      </c>
      <c r="AX121" s="15" t="s">
        <v>78</v>
      </c>
      <c r="AY121" s="276" t="s">
        <v>217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854</v>
      </c>
      <c r="G122" s="241"/>
      <c r="H122" s="244">
        <v>71.287999999999997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78</v>
      </c>
      <c r="AY122" s="250" t="s">
        <v>217</v>
      </c>
    </row>
    <row r="123" s="15" customFormat="1">
      <c r="A123" s="15"/>
      <c r="B123" s="267"/>
      <c r="C123" s="268"/>
      <c r="D123" s="233" t="s">
        <v>229</v>
      </c>
      <c r="E123" s="269" t="s">
        <v>32</v>
      </c>
      <c r="F123" s="270" t="s">
        <v>837</v>
      </c>
      <c r="G123" s="268"/>
      <c r="H123" s="269" t="s">
        <v>32</v>
      </c>
      <c r="I123" s="271"/>
      <c r="J123" s="268"/>
      <c r="K123" s="268"/>
      <c r="L123" s="272"/>
      <c r="M123" s="273"/>
      <c r="N123" s="274"/>
      <c r="O123" s="274"/>
      <c r="P123" s="274"/>
      <c r="Q123" s="274"/>
      <c r="R123" s="274"/>
      <c r="S123" s="274"/>
      <c r="T123" s="27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76" t="s">
        <v>229</v>
      </c>
      <c r="AU123" s="276" t="s">
        <v>21</v>
      </c>
      <c r="AV123" s="15" t="s">
        <v>85</v>
      </c>
      <c r="AW123" s="15" t="s">
        <v>39</v>
      </c>
      <c r="AX123" s="15" t="s">
        <v>78</v>
      </c>
      <c r="AY123" s="276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855</v>
      </c>
      <c r="G124" s="241"/>
      <c r="H124" s="244">
        <v>7.7999999999999998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5" customFormat="1">
      <c r="A125" s="15"/>
      <c r="B125" s="267"/>
      <c r="C125" s="268"/>
      <c r="D125" s="233" t="s">
        <v>229</v>
      </c>
      <c r="E125" s="269" t="s">
        <v>32</v>
      </c>
      <c r="F125" s="270" t="s">
        <v>856</v>
      </c>
      <c r="G125" s="268"/>
      <c r="H125" s="269" t="s">
        <v>32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6" t="s">
        <v>229</v>
      </c>
      <c r="AU125" s="276" t="s">
        <v>21</v>
      </c>
      <c r="AV125" s="15" t="s">
        <v>85</v>
      </c>
      <c r="AW125" s="15" t="s">
        <v>39</v>
      </c>
      <c r="AX125" s="15" t="s">
        <v>78</v>
      </c>
      <c r="AY125" s="276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857</v>
      </c>
      <c r="G126" s="241"/>
      <c r="H126" s="244">
        <v>24.422999999999998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78</v>
      </c>
      <c r="AY126" s="250" t="s">
        <v>217</v>
      </c>
    </row>
    <row r="127" s="15" customFormat="1">
      <c r="A127" s="15"/>
      <c r="B127" s="267"/>
      <c r="C127" s="268"/>
      <c r="D127" s="233" t="s">
        <v>229</v>
      </c>
      <c r="E127" s="269" t="s">
        <v>32</v>
      </c>
      <c r="F127" s="270" t="s">
        <v>858</v>
      </c>
      <c r="G127" s="268"/>
      <c r="H127" s="269" t="s">
        <v>32</v>
      </c>
      <c r="I127" s="271"/>
      <c r="J127" s="268"/>
      <c r="K127" s="268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229</v>
      </c>
      <c r="AU127" s="276" t="s">
        <v>21</v>
      </c>
      <c r="AV127" s="15" t="s">
        <v>85</v>
      </c>
      <c r="AW127" s="15" t="s">
        <v>39</v>
      </c>
      <c r="AX127" s="15" t="s">
        <v>78</v>
      </c>
      <c r="AY127" s="276" t="s">
        <v>217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859</v>
      </c>
      <c r="G128" s="241"/>
      <c r="H128" s="244">
        <v>38.436999999999998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78</v>
      </c>
      <c r="AY128" s="250" t="s">
        <v>217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860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861</v>
      </c>
      <c r="G130" s="241"/>
      <c r="H130" s="244">
        <v>11.023999999999999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5" customFormat="1">
      <c r="A131" s="15"/>
      <c r="B131" s="267"/>
      <c r="C131" s="268"/>
      <c r="D131" s="233" t="s">
        <v>229</v>
      </c>
      <c r="E131" s="269" t="s">
        <v>32</v>
      </c>
      <c r="F131" s="270" t="s">
        <v>862</v>
      </c>
      <c r="G131" s="268"/>
      <c r="H131" s="269" t="s">
        <v>32</v>
      </c>
      <c r="I131" s="271"/>
      <c r="J131" s="268"/>
      <c r="K131" s="268"/>
      <c r="L131" s="272"/>
      <c r="M131" s="273"/>
      <c r="N131" s="274"/>
      <c r="O131" s="274"/>
      <c r="P131" s="274"/>
      <c r="Q131" s="274"/>
      <c r="R131" s="274"/>
      <c r="S131" s="274"/>
      <c r="T131" s="27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6" t="s">
        <v>229</v>
      </c>
      <c r="AU131" s="276" t="s">
        <v>21</v>
      </c>
      <c r="AV131" s="15" t="s">
        <v>85</v>
      </c>
      <c r="AW131" s="15" t="s">
        <v>39</v>
      </c>
      <c r="AX131" s="15" t="s">
        <v>78</v>
      </c>
      <c r="AY131" s="276" t="s">
        <v>217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863</v>
      </c>
      <c r="G132" s="241"/>
      <c r="H132" s="244">
        <v>31.335999999999999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5" customFormat="1">
      <c r="A133" s="15"/>
      <c r="B133" s="267"/>
      <c r="C133" s="268"/>
      <c r="D133" s="233" t="s">
        <v>229</v>
      </c>
      <c r="E133" s="269" t="s">
        <v>32</v>
      </c>
      <c r="F133" s="270" t="s">
        <v>864</v>
      </c>
      <c r="G133" s="268"/>
      <c r="H133" s="269" t="s">
        <v>32</v>
      </c>
      <c r="I133" s="271"/>
      <c r="J133" s="268"/>
      <c r="K133" s="268"/>
      <c r="L133" s="272"/>
      <c r="M133" s="273"/>
      <c r="N133" s="274"/>
      <c r="O133" s="274"/>
      <c r="P133" s="274"/>
      <c r="Q133" s="274"/>
      <c r="R133" s="274"/>
      <c r="S133" s="274"/>
      <c r="T133" s="27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6" t="s">
        <v>229</v>
      </c>
      <c r="AU133" s="276" t="s">
        <v>21</v>
      </c>
      <c r="AV133" s="15" t="s">
        <v>85</v>
      </c>
      <c r="AW133" s="15" t="s">
        <v>39</v>
      </c>
      <c r="AX133" s="15" t="s">
        <v>78</v>
      </c>
      <c r="AY133" s="276" t="s">
        <v>217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865</v>
      </c>
      <c r="G134" s="241"/>
      <c r="H134" s="244">
        <v>24.367000000000001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78</v>
      </c>
      <c r="AY134" s="250" t="s">
        <v>217</v>
      </c>
    </row>
    <row r="135" s="15" customFormat="1">
      <c r="A135" s="15"/>
      <c r="B135" s="267"/>
      <c r="C135" s="268"/>
      <c r="D135" s="233" t="s">
        <v>229</v>
      </c>
      <c r="E135" s="269" t="s">
        <v>32</v>
      </c>
      <c r="F135" s="270" t="s">
        <v>866</v>
      </c>
      <c r="G135" s="268"/>
      <c r="H135" s="269" t="s">
        <v>32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6" t="s">
        <v>229</v>
      </c>
      <c r="AU135" s="276" t="s">
        <v>21</v>
      </c>
      <c r="AV135" s="15" t="s">
        <v>85</v>
      </c>
      <c r="AW135" s="15" t="s">
        <v>39</v>
      </c>
      <c r="AX135" s="15" t="s">
        <v>78</v>
      </c>
      <c r="AY135" s="276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867</v>
      </c>
      <c r="G136" s="241"/>
      <c r="H136" s="244">
        <v>27.881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5" customFormat="1">
      <c r="A137" s="15"/>
      <c r="B137" s="267"/>
      <c r="C137" s="268"/>
      <c r="D137" s="233" t="s">
        <v>229</v>
      </c>
      <c r="E137" s="269" t="s">
        <v>32</v>
      </c>
      <c r="F137" s="270" t="s">
        <v>868</v>
      </c>
      <c r="G137" s="268"/>
      <c r="H137" s="269" t="s">
        <v>32</v>
      </c>
      <c r="I137" s="271"/>
      <c r="J137" s="268"/>
      <c r="K137" s="268"/>
      <c r="L137" s="272"/>
      <c r="M137" s="273"/>
      <c r="N137" s="274"/>
      <c r="O137" s="274"/>
      <c r="P137" s="274"/>
      <c r="Q137" s="274"/>
      <c r="R137" s="274"/>
      <c r="S137" s="274"/>
      <c r="T137" s="27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6" t="s">
        <v>229</v>
      </c>
      <c r="AU137" s="276" t="s">
        <v>21</v>
      </c>
      <c r="AV137" s="15" t="s">
        <v>85</v>
      </c>
      <c r="AW137" s="15" t="s">
        <v>39</v>
      </c>
      <c r="AX137" s="15" t="s">
        <v>78</v>
      </c>
      <c r="AY137" s="276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869</v>
      </c>
      <c r="G138" s="241"/>
      <c r="H138" s="244">
        <v>9.7349999999999994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5" customFormat="1">
      <c r="A139" s="15"/>
      <c r="B139" s="267"/>
      <c r="C139" s="268"/>
      <c r="D139" s="233" t="s">
        <v>229</v>
      </c>
      <c r="E139" s="269" t="s">
        <v>32</v>
      </c>
      <c r="F139" s="270" t="s">
        <v>870</v>
      </c>
      <c r="G139" s="268"/>
      <c r="H139" s="269" t="s">
        <v>32</v>
      </c>
      <c r="I139" s="271"/>
      <c r="J139" s="268"/>
      <c r="K139" s="268"/>
      <c r="L139" s="272"/>
      <c r="M139" s="273"/>
      <c r="N139" s="274"/>
      <c r="O139" s="274"/>
      <c r="P139" s="274"/>
      <c r="Q139" s="274"/>
      <c r="R139" s="274"/>
      <c r="S139" s="274"/>
      <c r="T139" s="27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6" t="s">
        <v>229</v>
      </c>
      <c r="AU139" s="276" t="s">
        <v>21</v>
      </c>
      <c r="AV139" s="15" t="s">
        <v>85</v>
      </c>
      <c r="AW139" s="15" t="s">
        <v>39</v>
      </c>
      <c r="AX139" s="15" t="s">
        <v>78</v>
      </c>
      <c r="AY139" s="276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871</v>
      </c>
      <c r="G140" s="241"/>
      <c r="H140" s="244">
        <v>3.5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78</v>
      </c>
      <c r="AY140" s="250" t="s">
        <v>217</v>
      </c>
    </row>
    <row r="141" s="16" customFormat="1">
      <c r="A141" s="16"/>
      <c r="B141" s="277"/>
      <c r="C141" s="278"/>
      <c r="D141" s="233" t="s">
        <v>229</v>
      </c>
      <c r="E141" s="279" t="s">
        <v>804</v>
      </c>
      <c r="F141" s="280" t="s">
        <v>395</v>
      </c>
      <c r="G141" s="278"/>
      <c r="H141" s="281">
        <v>249.791</v>
      </c>
      <c r="I141" s="282"/>
      <c r="J141" s="278"/>
      <c r="K141" s="278"/>
      <c r="L141" s="283"/>
      <c r="M141" s="284"/>
      <c r="N141" s="285"/>
      <c r="O141" s="285"/>
      <c r="P141" s="285"/>
      <c r="Q141" s="285"/>
      <c r="R141" s="285"/>
      <c r="S141" s="285"/>
      <c r="T141" s="286"/>
      <c r="U141" s="16"/>
      <c r="V141" s="16"/>
      <c r="W141" s="16"/>
      <c r="X141" s="16"/>
      <c r="Y141" s="16"/>
      <c r="Z141" s="16"/>
      <c r="AA141" s="16"/>
      <c r="AB141" s="16"/>
      <c r="AC141" s="16"/>
      <c r="AD141" s="16"/>
      <c r="AE141" s="16"/>
      <c r="AT141" s="287" t="s">
        <v>229</v>
      </c>
      <c r="AU141" s="287" t="s">
        <v>21</v>
      </c>
      <c r="AV141" s="16" t="s">
        <v>129</v>
      </c>
      <c r="AW141" s="16" t="s">
        <v>39</v>
      </c>
      <c r="AX141" s="16" t="s">
        <v>78</v>
      </c>
      <c r="AY141" s="287" t="s">
        <v>217</v>
      </c>
    </row>
    <row r="142" s="15" customFormat="1">
      <c r="A142" s="15"/>
      <c r="B142" s="267"/>
      <c r="C142" s="268"/>
      <c r="D142" s="233" t="s">
        <v>229</v>
      </c>
      <c r="E142" s="269" t="s">
        <v>32</v>
      </c>
      <c r="F142" s="270" t="s">
        <v>872</v>
      </c>
      <c r="G142" s="268"/>
      <c r="H142" s="269" t="s">
        <v>32</v>
      </c>
      <c r="I142" s="271"/>
      <c r="J142" s="268"/>
      <c r="K142" s="268"/>
      <c r="L142" s="272"/>
      <c r="M142" s="273"/>
      <c r="N142" s="274"/>
      <c r="O142" s="274"/>
      <c r="P142" s="274"/>
      <c r="Q142" s="274"/>
      <c r="R142" s="274"/>
      <c r="S142" s="274"/>
      <c r="T142" s="27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6" t="s">
        <v>229</v>
      </c>
      <c r="AU142" s="276" t="s">
        <v>21</v>
      </c>
      <c r="AV142" s="15" t="s">
        <v>85</v>
      </c>
      <c r="AW142" s="15" t="s">
        <v>39</v>
      </c>
      <c r="AX142" s="15" t="s">
        <v>78</v>
      </c>
      <c r="AY142" s="276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873</v>
      </c>
      <c r="G143" s="241"/>
      <c r="H143" s="244">
        <v>124.846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85</v>
      </c>
      <c r="AY143" s="250" t="s">
        <v>217</v>
      </c>
    </row>
    <row r="144" s="2" customFormat="1" ht="21.75" customHeight="1">
      <c r="A144" s="43"/>
      <c r="B144" s="44"/>
      <c r="C144" s="219" t="s">
        <v>257</v>
      </c>
      <c r="D144" s="219" t="s">
        <v>219</v>
      </c>
      <c r="E144" s="220" t="s">
        <v>874</v>
      </c>
      <c r="F144" s="221" t="s">
        <v>875</v>
      </c>
      <c r="G144" s="222" t="s">
        <v>260</v>
      </c>
      <c r="H144" s="223">
        <v>124.896</v>
      </c>
      <c r="I144" s="224"/>
      <c r="J144" s="225">
        <f>ROUND(I144*H144,2)</f>
        <v>0</v>
      </c>
      <c r="K144" s="226"/>
      <c r="L144" s="49"/>
      <c r="M144" s="227" t="s">
        <v>32</v>
      </c>
      <c r="N144" s="228" t="s">
        <v>49</v>
      </c>
      <c r="O144" s="89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R144" s="231" t="s">
        <v>223</v>
      </c>
      <c r="AT144" s="231" t="s">
        <v>219</v>
      </c>
      <c r="AU144" s="231" t="s">
        <v>21</v>
      </c>
      <c r="AY144" s="21" t="s">
        <v>217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1" t="s">
        <v>85</v>
      </c>
      <c r="BK144" s="232">
        <f>ROUND(I144*H144,2)</f>
        <v>0</v>
      </c>
      <c r="BL144" s="21" t="s">
        <v>223</v>
      </c>
      <c r="BM144" s="231" t="s">
        <v>876</v>
      </c>
    </row>
    <row r="145" s="2" customFormat="1">
      <c r="A145" s="43"/>
      <c r="B145" s="44"/>
      <c r="C145" s="45"/>
      <c r="D145" s="233" t="s">
        <v>225</v>
      </c>
      <c r="E145" s="45"/>
      <c r="F145" s="234" t="s">
        <v>877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225</v>
      </c>
      <c r="AU145" s="21" t="s">
        <v>21</v>
      </c>
    </row>
    <row r="146" s="2" customFormat="1">
      <c r="A146" s="43"/>
      <c r="B146" s="44"/>
      <c r="C146" s="45"/>
      <c r="D146" s="238" t="s">
        <v>227</v>
      </c>
      <c r="E146" s="45"/>
      <c r="F146" s="239" t="s">
        <v>878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227</v>
      </c>
      <c r="AU146" s="21" t="s">
        <v>21</v>
      </c>
    </row>
    <row r="147" s="15" customFormat="1">
      <c r="A147" s="15"/>
      <c r="B147" s="267"/>
      <c r="C147" s="268"/>
      <c r="D147" s="233" t="s">
        <v>229</v>
      </c>
      <c r="E147" s="269" t="s">
        <v>32</v>
      </c>
      <c r="F147" s="270" t="s">
        <v>879</v>
      </c>
      <c r="G147" s="268"/>
      <c r="H147" s="269" t="s">
        <v>32</v>
      </c>
      <c r="I147" s="271"/>
      <c r="J147" s="268"/>
      <c r="K147" s="268"/>
      <c r="L147" s="272"/>
      <c r="M147" s="273"/>
      <c r="N147" s="274"/>
      <c r="O147" s="274"/>
      <c r="P147" s="274"/>
      <c r="Q147" s="274"/>
      <c r="R147" s="274"/>
      <c r="S147" s="274"/>
      <c r="T147" s="27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6" t="s">
        <v>229</v>
      </c>
      <c r="AU147" s="276" t="s">
        <v>21</v>
      </c>
      <c r="AV147" s="15" t="s">
        <v>85</v>
      </c>
      <c r="AW147" s="15" t="s">
        <v>39</v>
      </c>
      <c r="AX147" s="15" t="s">
        <v>78</v>
      </c>
      <c r="AY147" s="276" t="s">
        <v>217</v>
      </c>
    </row>
    <row r="148" s="13" customFormat="1">
      <c r="A148" s="13"/>
      <c r="B148" s="240"/>
      <c r="C148" s="241"/>
      <c r="D148" s="233" t="s">
        <v>229</v>
      </c>
      <c r="E148" s="242" t="s">
        <v>32</v>
      </c>
      <c r="F148" s="243" t="s">
        <v>880</v>
      </c>
      <c r="G148" s="241"/>
      <c r="H148" s="244">
        <v>124.896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229</v>
      </c>
      <c r="AU148" s="250" t="s">
        <v>21</v>
      </c>
      <c r="AV148" s="13" t="s">
        <v>21</v>
      </c>
      <c r="AW148" s="13" t="s">
        <v>39</v>
      </c>
      <c r="AX148" s="13" t="s">
        <v>85</v>
      </c>
      <c r="AY148" s="250" t="s">
        <v>217</v>
      </c>
    </row>
    <row r="149" s="2" customFormat="1" ht="16.5" customHeight="1">
      <c r="A149" s="43"/>
      <c r="B149" s="44"/>
      <c r="C149" s="219" t="s">
        <v>263</v>
      </c>
      <c r="D149" s="219" t="s">
        <v>219</v>
      </c>
      <c r="E149" s="220" t="s">
        <v>881</v>
      </c>
      <c r="F149" s="221" t="s">
        <v>882</v>
      </c>
      <c r="G149" s="222" t="s">
        <v>222</v>
      </c>
      <c r="H149" s="223">
        <v>124.846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0.00083850999999999999</v>
      </c>
      <c r="R149" s="229">
        <f>Q149*H149</f>
        <v>0.10468461946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883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884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2" customFormat="1">
      <c r="A151" s="43"/>
      <c r="B151" s="44"/>
      <c r="C151" s="45"/>
      <c r="D151" s="238" t="s">
        <v>227</v>
      </c>
      <c r="E151" s="45"/>
      <c r="F151" s="239" t="s">
        <v>885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227</v>
      </c>
      <c r="AU151" s="21" t="s">
        <v>21</v>
      </c>
    </row>
    <row r="152" s="15" customFormat="1">
      <c r="A152" s="15"/>
      <c r="B152" s="267"/>
      <c r="C152" s="268"/>
      <c r="D152" s="233" t="s">
        <v>229</v>
      </c>
      <c r="E152" s="269" t="s">
        <v>32</v>
      </c>
      <c r="F152" s="270" t="s">
        <v>853</v>
      </c>
      <c r="G152" s="268"/>
      <c r="H152" s="269" t="s">
        <v>32</v>
      </c>
      <c r="I152" s="271"/>
      <c r="J152" s="268"/>
      <c r="K152" s="268"/>
      <c r="L152" s="272"/>
      <c r="M152" s="273"/>
      <c r="N152" s="274"/>
      <c r="O152" s="274"/>
      <c r="P152" s="274"/>
      <c r="Q152" s="274"/>
      <c r="R152" s="274"/>
      <c r="S152" s="274"/>
      <c r="T152" s="27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6" t="s">
        <v>229</v>
      </c>
      <c r="AU152" s="276" t="s">
        <v>21</v>
      </c>
      <c r="AV152" s="15" t="s">
        <v>85</v>
      </c>
      <c r="AW152" s="15" t="s">
        <v>39</v>
      </c>
      <c r="AX152" s="15" t="s">
        <v>78</v>
      </c>
      <c r="AY152" s="276" t="s">
        <v>217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886</v>
      </c>
      <c r="G153" s="241"/>
      <c r="H153" s="244">
        <v>109.67400000000001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78</v>
      </c>
      <c r="AY153" s="250" t="s">
        <v>217</v>
      </c>
    </row>
    <row r="154" s="15" customFormat="1">
      <c r="A154" s="15"/>
      <c r="B154" s="267"/>
      <c r="C154" s="268"/>
      <c r="D154" s="233" t="s">
        <v>229</v>
      </c>
      <c r="E154" s="269" t="s">
        <v>32</v>
      </c>
      <c r="F154" s="270" t="s">
        <v>837</v>
      </c>
      <c r="G154" s="268"/>
      <c r="H154" s="269" t="s">
        <v>32</v>
      </c>
      <c r="I154" s="271"/>
      <c r="J154" s="268"/>
      <c r="K154" s="268"/>
      <c r="L154" s="272"/>
      <c r="M154" s="273"/>
      <c r="N154" s="274"/>
      <c r="O154" s="274"/>
      <c r="P154" s="274"/>
      <c r="Q154" s="274"/>
      <c r="R154" s="274"/>
      <c r="S154" s="274"/>
      <c r="T154" s="27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T154" s="276" t="s">
        <v>229</v>
      </c>
      <c r="AU154" s="276" t="s">
        <v>21</v>
      </c>
      <c r="AV154" s="15" t="s">
        <v>85</v>
      </c>
      <c r="AW154" s="15" t="s">
        <v>39</v>
      </c>
      <c r="AX154" s="15" t="s">
        <v>78</v>
      </c>
      <c r="AY154" s="276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887</v>
      </c>
      <c r="G155" s="241"/>
      <c r="H155" s="244">
        <v>12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78</v>
      </c>
      <c r="AY155" s="250" t="s">
        <v>217</v>
      </c>
    </row>
    <row r="156" s="15" customFormat="1">
      <c r="A156" s="15"/>
      <c r="B156" s="267"/>
      <c r="C156" s="268"/>
      <c r="D156" s="233" t="s">
        <v>229</v>
      </c>
      <c r="E156" s="269" t="s">
        <v>32</v>
      </c>
      <c r="F156" s="270" t="s">
        <v>856</v>
      </c>
      <c r="G156" s="268"/>
      <c r="H156" s="269" t="s">
        <v>32</v>
      </c>
      <c r="I156" s="271"/>
      <c r="J156" s="268"/>
      <c r="K156" s="268"/>
      <c r="L156" s="272"/>
      <c r="M156" s="273"/>
      <c r="N156" s="274"/>
      <c r="O156" s="274"/>
      <c r="P156" s="274"/>
      <c r="Q156" s="274"/>
      <c r="R156" s="274"/>
      <c r="S156" s="274"/>
      <c r="T156" s="27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6" t="s">
        <v>229</v>
      </c>
      <c r="AU156" s="276" t="s">
        <v>21</v>
      </c>
      <c r="AV156" s="15" t="s">
        <v>85</v>
      </c>
      <c r="AW156" s="15" t="s">
        <v>39</v>
      </c>
      <c r="AX156" s="15" t="s">
        <v>78</v>
      </c>
      <c r="AY156" s="276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888</v>
      </c>
      <c r="G157" s="241"/>
      <c r="H157" s="244">
        <v>37.286999999999999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78</v>
      </c>
      <c r="AY157" s="250" t="s">
        <v>217</v>
      </c>
    </row>
    <row r="158" s="15" customFormat="1">
      <c r="A158" s="15"/>
      <c r="B158" s="267"/>
      <c r="C158" s="268"/>
      <c r="D158" s="233" t="s">
        <v>229</v>
      </c>
      <c r="E158" s="269" t="s">
        <v>32</v>
      </c>
      <c r="F158" s="270" t="s">
        <v>858</v>
      </c>
      <c r="G158" s="268"/>
      <c r="H158" s="269" t="s">
        <v>32</v>
      </c>
      <c r="I158" s="271"/>
      <c r="J158" s="268"/>
      <c r="K158" s="268"/>
      <c r="L158" s="272"/>
      <c r="M158" s="273"/>
      <c r="N158" s="274"/>
      <c r="O158" s="274"/>
      <c r="P158" s="274"/>
      <c r="Q158" s="274"/>
      <c r="R158" s="274"/>
      <c r="S158" s="274"/>
      <c r="T158" s="27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T158" s="276" t="s">
        <v>229</v>
      </c>
      <c r="AU158" s="276" t="s">
        <v>21</v>
      </c>
      <c r="AV158" s="15" t="s">
        <v>85</v>
      </c>
      <c r="AW158" s="15" t="s">
        <v>39</v>
      </c>
      <c r="AX158" s="15" t="s">
        <v>78</v>
      </c>
      <c r="AY158" s="276" t="s">
        <v>217</v>
      </c>
    </row>
    <row r="159" s="13" customFormat="1">
      <c r="A159" s="13"/>
      <c r="B159" s="240"/>
      <c r="C159" s="241"/>
      <c r="D159" s="233" t="s">
        <v>229</v>
      </c>
      <c r="E159" s="242" t="s">
        <v>32</v>
      </c>
      <c r="F159" s="243" t="s">
        <v>889</v>
      </c>
      <c r="G159" s="241"/>
      <c r="H159" s="244">
        <v>58.682000000000002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0" t="s">
        <v>229</v>
      </c>
      <c r="AU159" s="250" t="s">
        <v>21</v>
      </c>
      <c r="AV159" s="13" t="s">
        <v>21</v>
      </c>
      <c r="AW159" s="13" t="s">
        <v>39</v>
      </c>
      <c r="AX159" s="13" t="s">
        <v>78</v>
      </c>
      <c r="AY159" s="250" t="s">
        <v>217</v>
      </c>
    </row>
    <row r="160" s="15" customFormat="1">
      <c r="A160" s="15"/>
      <c r="B160" s="267"/>
      <c r="C160" s="268"/>
      <c r="D160" s="233" t="s">
        <v>229</v>
      </c>
      <c r="E160" s="269" t="s">
        <v>32</v>
      </c>
      <c r="F160" s="270" t="s">
        <v>860</v>
      </c>
      <c r="G160" s="268"/>
      <c r="H160" s="269" t="s">
        <v>32</v>
      </c>
      <c r="I160" s="271"/>
      <c r="J160" s="268"/>
      <c r="K160" s="268"/>
      <c r="L160" s="272"/>
      <c r="M160" s="273"/>
      <c r="N160" s="274"/>
      <c r="O160" s="274"/>
      <c r="P160" s="274"/>
      <c r="Q160" s="274"/>
      <c r="R160" s="274"/>
      <c r="S160" s="274"/>
      <c r="T160" s="27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T160" s="276" t="s">
        <v>229</v>
      </c>
      <c r="AU160" s="276" t="s">
        <v>21</v>
      </c>
      <c r="AV160" s="15" t="s">
        <v>85</v>
      </c>
      <c r="AW160" s="15" t="s">
        <v>39</v>
      </c>
      <c r="AX160" s="15" t="s">
        <v>78</v>
      </c>
      <c r="AY160" s="276" t="s">
        <v>217</v>
      </c>
    </row>
    <row r="161" s="13" customFormat="1">
      <c r="A161" s="13"/>
      <c r="B161" s="240"/>
      <c r="C161" s="241"/>
      <c r="D161" s="233" t="s">
        <v>229</v>
      </c>
      <c r="E161" s="242" t="s">
        <v>32</v>
      </c>
      <c r="F161" s="243" t="s">
        <v>890</v>
      </c>
      <c r="G161" s="241"/>
      <c r="H161" s="244">
        <v>17.359999999999999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0" t="s">
        <v>229</v>
      </c>
      <c r="AU161" s="250" t="s">
        <v>21</v>
      </c>
      <c r="AV161" s="13" t="s">
        <v>21</v>
      </c>
      <c r="AW161" s="13" t="s">
        <v>39</v>
      </c>
      <c r="AX161" s="13" t="s">
        <v>78</v>
      </c>
      <c r="AY161" s="250" t="s">
        <v>217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862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891</v>
      </c>
      <c r="G163" s="241"/>
      <c r="H163" s="244">
        <v>49.347999999999999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5" customFormat="1">
      <c r="A164" s="15"/>
      <c r="B164" s="267"/>
      <c r="C164" s="268"/>
      <c r="D164" s="233" t="s">
        <v>229</v>
      </c>
      <c r="E164" s="269" t="s">
        <v>32</v>
      </c>
      <c r="F164" s="270" t="s">
        <v>864</v>
      </c>
      <c r="G164" s="268"/>
      <c r="H164" s="269" t="s">
        <v>32</v>
      </c>
      <c r="I164" s="271"/>
      <c r="J164" s="268"/>
      <c r="K164" s="268"/>
      <c r="L164" s="272"/>
      <c r="M164" s="273"/>
      <c r="N164" s="274"/>
      <c r="O164" s="274"/>
      <c r="P164" s="274"/>
      <c r="Q164" s="274"/>
      <c r="R164" s="274"/>
      <c r="S164" s="274"/>
      <c r="T164" s="27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T164" s="276" t="s">
        <v>229</v>
      </c>
      <c r="AU164" s="276" t="s">
        <v>21</v>
      </c>
      <c r="AV164" s="15" t="s">
        <v>85</v>
      </c>
      <c r="AW164" s="15" t="s">
        <v>39</v>
      </c>
      <c r="AX164" s="15" t="s">
        <v>78</v>
      </c>
      <c r="AY164" s="276" t="s">
        <v>217</v>
      </c>
    </row>
    <row r="165" s="13" customFormat="1">
      <c r="A165" s="13"/>
      <c r="B165" s="240"/>
      <c r="C165" s="241"/>
      <c r="D165" s="233" t="s">
        <v>229</v>
      </c>
      <c r="E165" s="242" t="s">
        <v>32</v>
      </c>
      <c r="F165" s="243" t="s">
        <v>892</v>
      </c>
      <c r="G165" s="241"/>
      <c r="H165" s="244">
        <v>48.734000000000002</v>
      </c>
      <c r="I165" s="245"/>
      <c r="J165" s="241"/>
      <c r="K165" s="241"/>
      <c r="L165" s="246"/>
      <c r="M165" s="247"/>
      <c r="N165" s="248"/>
      <c r="O165" s="248"/>
      <c r="P165" s="248"/>
      <c r="Q165" s="248"/>
      <c r="R165" s="248"/>
      <c r="S165" s="248"/>
      <c r="T165" s="249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250" t="s">
        <v>229</v>
      </c>
      <c r="AU165" s="250" t="s">
        <v>21</v>
      </c>
      <c r="AV165" s="13" t="s">
        <v>21</v>
      </c>
      <c r="AW165" s="13" t="s">
        <v>39</v>
      </c>
      <c r="AX165" s="13" t="s">
        <v>78</v>
      </c>
      <c r="AY165" s="250" t="s">
        <v>217</v>
      </c>
    </row>
    <row r="166" s="15" customFormat="1">
      <c r="A166" s="15"/>
      <c r="B166" s="267"/>
      <c r="C166" s="268"/>
      <c r="D166" s="233" t="s">
        <v>229</v>
      </c>
      <c r="E166" s="269" t="s">
        <v>32</v>
      </c>
      <c r="F166" s="270" t="s">
        <v>866</v>
      </c>
      <c r="G166" s="268"/>
      <c r="H166" s="269" t="s">
        <v>32</v>
      </c>
      <c r="I166" s="271"/>
      <c r="J166" s="268"/>
      <c r="K166" s="268"/>
      <c r="L166" s="272"/>
      <c r="M166" s="273"/>
      <c r="N166" s="274"/>
      <c r="O166" s="274"/>
      <c r="P166" s="274"/>
      <c r="Q166" s="274"/>
      <c r="R166" s="274"/>
      <c r="S166" s="274"/>
      <c r="T166" s="27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6" t="s">
        <v>229</v>
      </c>
      <c r="AU166" s="276" t="s">
        <v>21</v>
      </c>
      <c r="AV166" s="15" t="s">
        <v>85</v>
      </c>
      <c r="AW166" s="15" t="s">
        <v>39</v>
      </c>
      <c r="AX166" s="15" t="s">
        <v>78</v>
      </c>
      <c r="AY166" s="276" t="s">
        <v>217</v>
      </c>
    </row>
    <row r="167" s="13" customFormat="1">
      <c r="A167" s="13"/>
      <c r="B167" s="240"/>
      <c r="C167" s="241"/>
      <c r="D167" s="233" t="s">
        <v>229</v>
      </c>
      <c r="E167" s="242" t="s">
        <v>32</v>
      </c>
      <c r="F167" s="243" t="s">
        <v>893</v>
      </c>
      <c r="G167" s="241"/>
      <c r="H167" s="244">
        <v>55.762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229</v>
      </c>
      <c r="AU167" s="250" t="s">
        <v>21</v>
      </c>
      <c r="AV167" s="13" t="s">
        <v>21</v>
      </c>
      <c r="AW167" s="13" t="s">
        <v>39</v>
      </c>
      <c r="AX167" s="13" t="s">
        <v>78</v>
      </c>
      <c r="AY167" s="250" t="s">
        <v>217</v>
      </c>
    </row>
    <row r="168" s="15" customFormat="1">
      <c r="A168" s="15"/>
      <c r="B168" s="267"/>
      <c r="C168" s="268"/>
      <c r="D168" s="233" t="s">
        <v>229</v>
      </c>
      <c r="E168" s="269" t="s">
        <v>32</v>
      </c>
      <c r="F168" s="270" t="s">
        <v>868</v>
      </c>
      <c r="G168" s="268"/>
      <c r="H168" s="269" t="s">
        <v>32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229</v>
      </c>
      <c r="AU168" s="276" t="s">
        <v>21</v>
      </c>
      <c r="AV168" s="15" t="s">
        <v>85</v>
      </c>
      <c r="AW168" s="15" t="s">
        <v>39</v>
      </c>
      <c r="AX168" s="15" t="s">
        <v>78</v>
      </c>
      <c r="AY168" s="276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894</v>
      </c>
      <c r="G169" s="241"/>
      <c r="H169" s="244">
        <v>19.469999999999999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5" customFormat="1">
      <c r="A170" s="15"/>
      <c r="B170" s="267"/>
      <c r="C170" s="268"/>
      <c r="D170" s="233" t="s">
        <v>229</v>
      </c>
      <c r="E170" s="269" t="s">
        <v>32</v>
      </c>
      <c r="F170" s="270" t="s">
        <v>870</v>
      </c>
      <c r="G170" s="268"/>
      <c r="H170" s="269" t="s">
        <v>32</v>
      </c>
      <c r="I170" s="271"/>
      <c r="J170" s="268"/>
      <c r="K170" s="268"/>
      <c r="L170" s="272"/>
      <c r="M170" s="273"/>
      <c r="N170" s="274"/>
      <c r="O170" s="274"/>
      <c r="P170" s="274"/>
      <c r="Q170" s="274"/>
      <c r="R170" s="274"/>
      <c r="S170" s="274"/>
      <c r="T170" s="27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T170" s="276" t="s">
        <v>229</v>
      </c>
      <c r="AU170" s="276" t="s">
        <v>21</v>
      </c>
      <c r="AV170" s="15" t="s">
        <v>85</v>
      </c>
      <c r="AW170" s="15" t="s">
        <v>39</v>
      </c>
      <c r="AX170" s="15" t="s">
        <v>78</v>
      </c>
      <c r="AY170" s="276" t="s">
        <v>217</v>
      </c>
    </row>
    <row r="171" s="13" customFormat="1">
      <c r="A171" s="13"/>
      <c r="B171" s="240"/>
      <c r="C171" s="241"/>
      <c r="D171" s="233" t="s">
        <v>229</v>
      </c>
      <c r="E171" s="242" t="s">
        <v>32</v>
      </c>
      <c r="F171" s="243" t="s">
        <v>871</v>
      </c>
      <c r="G171" s="241"/>
      <c r="H171" s="244">
        <v>3.5</v>
      </c>
      <c r="I171" s="245"/>
      <c r="J171" s="241"/>
      <c r="K171" s="241"/>
      <c r="L171" s="246"/>
      <c r="M171" s="247"/>
      <c r="N171" s="248"/>
      <c r="O171" s="248"/>
      <c r="P171" s="248"/>
      <c r="Q171" s="248"/>
      <c r="R171" s="248"/>
      <c r="S171" s="248"/>
      <c r="T171" s="24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0" t="s">
        <v>229</v>
      </c>
      <c r="AU171" s="250" t="s">
        <v>21</v>
      </c>
      <c r="AV171" s="13" t="s">
        <v>21</v>
      </c>
      <c r="AW171" s="13" t="s">
        <v>39</v>
      </c>
      <c r="AX171" s="13" t="s">
        <v>78</v>
      </c>
      <c r="AY171" s="250" t="s">
        <v>217</v>
      </c>
    </row>
    <row r="172" s="16" customFormat="1">
      <c r="A172" s="16"/>
      <c r="B172" s="277"/>
      <c r="C172" s="278"/>
      <c r="D172" s="233" t="s">
        <v>229</v>
      </c>
      <c r="E172" s="279" t="s">
        <v>32</v>
      </c>
      <c r="F172" s="280" t="s">
        <v>395</v>
      </c>
      <c r="G172" s="278"/>
      <c r="H172" s="281">
        <v>411.81700000000001</v>
      </c>
      <c r="I172" s="282"/>
      <c r="J172" s="278"/>
      <c r="K172" s="278"/>
      <c r="L172" s="283"/>
      <c r="M172" s="284"/>
      <c r="N172" s="285"/>
      <c r="O172" s="285"/>
      <c r="P172" s="285"/>
      <c r="Q172" s="285"/>
      <c r="R172" s="285"/>
      <c r="S172" s="285"/>
      <c r="T172" s="286"/>
      <c r="U172" s="16"/>
      <c r="V172" s="16"/>
      <c r="W172" s="16"/>
      <c r="X172" s="16"/>
      <c r="Y172" s="16"/>
      <c r="Z172" s="16"/>
      <c r="AA172" s="16"/>
      <c r="AB172" s="16"/>
      <c r="AC172" s="16"/>
      <c r="AD172" s="16"/>
      <c r="AE172" s="16"/>
      <c r="AT172" s="287" t="s">
        <v>229</v>
      </c>
      <c r="AU172" s="287" t="s">
        <v>21</v>
      </c>
      <c r="AV172" s="16" t="s">
        <v>129</v>
      </c>
      <c r="AW172" s="16" t="s">
        <v>39</v>
      </c>
      <c r="AX172" s="16" t="s">
        <v>78</v>
      </c>
      <c r="AY172" s="287" t="s">
        <v>217</v>
      </c>
    </row>
    <row r="173" s="15" customFormat="1">
      <c r="A173" s="15"/>
      <c r="B173" s="267"/>
      <c r="C173" s="268"/>
      <c r="D173" s="233" t="s">
        <v>229</v>
      </c>
      <c r="E173" s="269" t="s">
        <v>32</v>
      </c>
      <c r="F173" s="270" t="s">
        <v>872</v>
      </c>
      <c r="G173" s="268"/>
      <c r="H173" s="269" t="s">
        <v>32</v>
      </c>
      <c r="I173" s="271"/>
      <c r="J173" s="268"/>
      <c r="K173" s="268"/>
      <c r="L173" s="272"/>
      <c r="M173" s="273"/>
      <c r="N173" s="274"/>
      <c r="O173" s="274"/>
      <c r="P173" s="274"/>
      <c r="Q173" s="274"/>
      <c r="R173" s="274"/>
      <c r="S173" s="274"/>
      <c r="T173" s="27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6" t="s">
        <v>229</v>
      </c>
      <c r="AU173" s="276" t="s">
        <v>21</v>
      </c>
      <c r="AV173" s="15" t="s">
        <v>85</v>
      </c>
      <c r="AW173" s="15" t="s">
        <v>39</v>
      </c>
      <c r="AX173" s="15" t="s">
        <v>78</v>
      </c>
      <c r="AY173" s="276" t="s">
        <v>217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873</v>
      </c>
      <c r="G174" s="241"/>
      <c r="H174" s="244">
        <v>124.846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19" t="s">
        <v>269</v>
      </c>
      <c r="D175" s="219" t="s">
        <v>219</v>
      </c>
      <c r="E175" s="220" t="s">
        <v>895</v>
      </c>
      <c r="F175" s="221" t="s">
        <v>896</v>
      </c>
      <c r="G175" s="222" t="s">
        <v>222</v>
      </c>
      <c r="H175" s="223">
        <v>124.846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897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898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899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2" customFormat="1" ht="21.75" customHeight="1">
      <c r="A178" s="43"/>
      <c r="B178" s="44"/>
      <c r="C178" s="219" t="s">
        <v>275</v>
      </c>
      <c r="D178" s="219" t="s">
        <v>219</v>
      </c>
      <c r="E178" s="220" t="s">
        <v>900</v>
      </c>
      <c r="F178" s="221" t="s">
        <v>901</v>
      </c>
      <c r="G178" s="222" t="s">
        <v>260</v>
      </c>
      <c r="H178" s="223">
        <v>205.24199999999999</v>
      </c>
      <c r="I178" s="224"/>
      <c r="J178" s="225">
        <f>ROUND(I178*H178,2)</f>
        <v>0</v>
      </c>
      <c r="K178" s="226"/>
      <c r="L178" s="49"/>
      <c r="M178" s="227" t="s">
        <v>32</v>
      </c>
      <c r="N178" s="228" t="s">
        <v>49</v>
      </c>
      <c r="O178" s="89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223</v>
      </c>
      <c r="AT178" s="231" t="s">
        <v>219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902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903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2" customFormat="1">
      <c r="A180" s="43"/>
      <c r="B180" s="44"/>
      <c r="C180" s="45"/>
      <c r="D180" s="238" t="s">
        <v>227</v>
      </c>
      <c r="E180" s="45"/>
      <c r="F180" s="239" t="s">
        <v>904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227</v>
      </c>
      <c r="AU180" s="21" t="s">
        <v>21</v>
      </c>
    </row>
    <row r="181" s="15" customFormat="1">
      <c r="A181" s="15"/>
      <c r="B181" s="267"/>
      <c r="C181" s="268"/>
      <c r="D181" s="233" t="s">
        <v>229</v>
      </c>
      <c r="E181" s="269" t="s">
        <v>32</v>
      </c>
      <c r="F181" s="270" t="s">
        <v>905</v>
      </c>
      <c r="G181" s="268"/>
      <c r="H181" s="269" t="s">
        <v>32</v>
      </c>
      <c r="I181" s="271"/>
      <c r="J181" s="268"/>
      <c r="K181" s="268"/>
      <c r="L181" s="272"/>
      <c r="M181" s="273"/>
      <c r="N181" s="274"/>
      <c r="O181" s="274"/>
      <c r="P181" s="274"/>
      <c r="Q181" s="274"/>
      <c r="R181" s="274"/>
      <c r="S181" s="274"/>
      <c r="T181" s="27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6" t="s">
        <v>229</v>
      </c>
      <c r="AU181" s="276" t="s">
        <v>21</v>
      </c>
      <c r="AV181" s="15" t="s">
        <v>85</v>
      </c>
      <c r="AW181" s="15" t="s">
        <v>39</v>
      </c>
      <c r="AX181" s="15" t="s">
        <v>78</v>
      </c>
      <c r="AY181" s="276" t="s">
        <v>217</v>
      </c>
    </row>
    <row r="182" s="15" customFormat="1">
      <c r="A182" s="15"/>
      <c r="B182" s="267"/>
      <c r="C182" s="268"/>
      <c r="D182" s="233" t="s">
        <v>229</v>
      </c>
      <c r="E182" s="269" t="s">
        <v>32</v>
      </c>
      <c r="F182" s="270" t="s">
        <v>906</v>
      </c>
      <c r="G182" s="268"/>
      <c r="H182" s="269" t="s">
        <v>32</v>
      </c>
      <c r="I182" s="271"/>
      <c r="J182" s="268"/>
      <c r="K182" s="268"/>
      <c r="L182" s="272"/>
      <c r="M182" s="273"/>
      <c r="N182" s="274"/>
      <c r="O182" s="274"/>
      <c r="P182" s="274"/>
      <c r="Q182" s="274"/>
      <c r="R182" s="274"/>
      <c r="S182" s="274"/>
      <c r="T182" s="27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6" t="s">
        <v>229</v>
      </c>
      <c r="AU182" s="276" t="s">
        <v>21</v>
      </c>
      <c r="AV182" s="15" t="s">
        <v>85</v>
      </c>
      <c r="AW182" s="15" t="s">
        <v>39</v>
      </c>
      <c r="AX182" s="15" t="s">
        <v>78</v>
      </c>
      <c r="AY182" s="276" t="s">
        <v>217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907</v>
      </c>
      <c r="G183" s="241"/>
      <c r="H183" s="244">
        <v>205.24199999999999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85</v>
      </c>
      <c r="AY183" s="250" t="s">
        <v>217</v>
      </c>
    </row>
    <row r="184" s="2" customFormat="1" ht="21.75" customHeight="1">
      <c r="A184" s="43"/>
      <c r="B184" s="44"/>
      <c r="C184" s="219" t="s">
        <v>282</v>
      </c>
      <c r="D184" s="219" t="s">
        <v>219</v>
      </c>
      <c r="E184" s="220" t="s">
        <v>908</v>
      </c>
      <c r="F184" s="221" t="s">
        <v>909</v>
      </c>
      <c r="G184" s="222" t="s">
        <v>260</v>
      </c>
      <c r="H184" s="223">
        <v>150.364</v>
      </c>
      <c r="I184" s="224"/>
      <c r="J184" s="225">
        <f>ROUND(I184*H184,2)</f>
        <v>0</v>
      </c>
      <c r="K184" s="226"/>
      <c r="L184" s="49"/>
      <c r="M184" s="227" t="s">
        <v>32</v>
      </c>
      <c r="N184" s="228" t="s">
        <v>49</v>
      </c>
      <c r="O184" s="89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R184" s="231" t="s">
        <v>223</v>
      </c>
      <c r="AT184" s="231" t="s">
        <v>219</v>
      </c>
      <c r="AU184" s="231" t="s">
        <v>21</v>
      </c>
      <c r="AY184" s="21" t="s">
        <v>217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1" t="s">
        <v>85</v>
      </c>
      <c r="BK184" s="232">
        <f>ROUND(I184*H184,2)</f>
        <v>0</v>
      </c>
      <c r="BL184" s="21" t="s">
        <v>223</v>
      </c>
      <c r="BM184" s="231" t="s">
        <v>910</v>
      </c>
    </row>
    <row r="185" s="2" customFormat="1">
      <c r="A185" s="43"/>
      <c r="B185" s="44"/>
      <c r="C185" s="45"/>
      <c r="D185" s="233" t="s">
        <v>225</v>
      </c>
      <c r="E185" s="45"/>
      <c r="F185" s="234" t="s">
        <v>911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225</v>
      </c>
      <c r="AU185" s="21" t="s">
        <v>21</v>
      </c>
    </row>
    <row r="186" s="2" customFormat="1">
      <c r="A186" s="43"/>
      <c r="B186" s="44"/>
      <c r="C186" s="45"/>
      <c r="D186" s="238" t="s">
        <v>227</v>
      </c>
      <c r="E186" s="45"/>
      <c r="F186" s="239" t="s">
        <v>912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227</v>
      </c>
      <c r="AU186" s="21" t="s">
        <v>21</v>
      </c>
    </row>
    <row r="187" s="15" customFormat="1">
      <c r="A187" s="15"/>
      <c r="B187" s="267"/>
      <c r="C187" s="268"/>
      <c r="D187" s="233" t="s">
        <v>229</v>
      </c>
      <c r="E187" s="269" t="s">
        <v>32</v>
      </c>
      <c r="F187" s="270" t="s">
        <v>913</v>
      </c>
      <c r="G187" s="268"/>
      <c r="H187" s="269" t="s">
        <v>32</v>
      </c>
      <c r="I187" s="271"/>
      <c r="J187" s="268"/>
      <c r="K187" s="268"/>
      <c r="L187" s="272"/>
      <c r="M187" s="273"/>
      <c r="N187" s="274"/>
      <c r="O187" s="274"/>
      <c r="P187" s="274"/>
      <c r="Q187" s="274"/>
      <c r="R187" s="274"/>
      <c r="S187" s="274"/>
      <c r="T187" s="27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6" t="s">
        <v>229</v>
      </c>
      <c r="AU187" s="276" t="s">
        <v>21</v>
      </c>
      <c r="AV187" s="15" t="s">
        <v>85</v>
      </c>
      <c r="AW187" s="15" t="s">
        <v>39</v>
      </c>
      <c r="AX187" s="15" t="s">
        <v>78</v>
      </c>
      <c r="AY187" s="276" t="s">
        <v>217</v>
      </c>
    </row>
    <row r="188" s="15" customFormat="1">
      <c r="A188" s="15"/>
      <c r="B188" s="267"/>
      <c r="C188" s="268"/>
      <c r="D188" s="233" t="s">
        <v>229</v>
      </c>
      <c r="E188" s="269" t="s">
        <v>32</v>
      </c>
      <c r="F188" s="270" t="s">
        <v>906</v>
      </c>
      <c r="G188" s="268"/>
      <c r="H188" s="269" t="s">
        <v>32</v>
      </c>
      <c r="I188" s="271"/>
      <c r="J188" s="268"/>
      <c r="K188" s="268"/>
      <c r="L188" s="272"/>
      <c r="M188" s="273"/>
      <c r="N188" s="274"/>
      <c r="O188" s="274"/>
      <c r="P188" s="274"/>
      <c r="Q188" s="274"/>
      <c r="R188" s="274"/>
      <c r="S188" s="274"/>
      <c r="T188" s="27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6" t="s">
        <v>229</v>
      </c>
      <c r="AU188" s="276" t="s">
        <v>21</v>
      </c>
      <c r="AV188" s="15" t="s">
        <v>85</v>
      </c>
      <c r="AW188" s="15" t="s">
        <v>39</v>
      </c>
      <c r="AX188" s="15" t="s">
        <v>78</v>
      </c>
      <c r="AY188" s="276" t="s">
        <v>217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914</v>
      </c>
      <c r="G189" s="241"/>
      <c r="H189" s="244">
        <v>124.896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78</v>
      </c>
      <c r="AY189" s="250" t="s">
        <v>217</v>
      </c>
    </row>
    <row r="190" s="15" customFormat="1">
      <c r="A190" s="15"/>
      <c r="B190" s="267"/>
      <c r="C190" s="268"/>
      <c r="D190" s="233" t="s">
        <v>229</v>
      </c>
      <c r="E190" s="269" t="s">
        <v>32</v>
      </c>
      <c r="F190" s="270" t="s">
        <v>915</v>
      </c>
      <c r="G190" s="268"/>
      <c r="H190" s="269" t="s">
        <v>32</v>
      </c>
      <c r="I190" s="271"/>
      <c r="J190" s="268"/>
      <c r="K190" s="268"/>
      <c r="L190" s="272"/>
      <c r="M190" s="273"/>
      <c r="N190" s="274"/>
      <c r="O190" s="274"/>
      <c r="P190" s="274"/>
      <c r="Q190" s="274"/>
      <c r="R190" s="274"/>
      <c r="S190" s="274"/>
      <c r="T190" s="27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6" t="s">
        <v>229</v>
      </c>
      <c r="AU190" s="276" t="s">
        <v>21</v>
      </c>
      <c r="AV190" s="15" t="s">
        <v>85</v>
      </c>
      <c r="AW190" s="15" t="s">
        <v>39</v>
      </c>
      <c r="AX190" s="15" t="s">
        <v>78</v>
      </c>
      <c r="AY190" s="276" t="s">
        <v>217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916</v>
      </c>
      <c r="G191" s="241"/>
      <c r="H191" s="244">
        <v>25.468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78</v>
      </c>
      <c r="AY191" s="250" t="s">
        <v>217</v>
      </c>
    </row>
    <row r="192" s="14" customFormat="1">
      <c r="A192" s="14"/>
      <c r="B192" s="251"/>
      <c r="C192" s="252"/>
      <c r="D192" s="233" t="s">
        <v>229</v>
      </c>
      <c r="E192" s="253" t="s">
        <v>32</v>
      </c>
      <c r="F192" s="254" t="s">
        <v>249</v>
      </c>
      <c r="G192" s="252"/>
      <c r="H192" s="255">
        <v>150.364</v>
      </c>
      <c r="I192" s="256"/>
      <c r="J192" s="252"/>
      <c r="K192" s="252"/>
      <c r="L192" s="257"/>
      <c r="M192" s="258"/>
      <c r="N192" s="259"/>
      <c r="O192" s="259"/>
      <c r="P192" s="259"/>
      <c r="Q192" s="259"/>
      <c r="R192" s="259"/>
      <c r="S192" s="259"/>
      <c r="T192" s="26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1" t="s">
        <v>229</v>
      </c>
      <c r="AU192" s="261" t="s">
        <v>21</v>
      </c>
      <c r="AV192" s="14" t="s">
        <v>223</v>
      </c>
      <c r="AW192" s="14" t="s">
        <v>39</v>
      </c>
      <c r="AX192" s="14" t="s">
        <v>85</v>
      </c>
      <c r="AY192" s="261" t="s">
        <v>217</v>
      </c>
    </row>
    <row r="193" s="2" customFormat="1" ht="21.75" customHeight="1">
      <c r="A193" s="43"/>
      <c r="B193" s="44"/>
      <c r="C193" s="219" t="s">
        <v>290</v>
      </c>
      <c r="D193" s="219" t="s">
        <v>219</v>
      </c>
      <c r="E193" s="220" t="s">
        <v>411</v>
      </c>
      <c r="F193" s="221" t="s">
        <v>412</v>
      </c>
      <c r="G193" s="222" t="s">
        <v>260</v>
      </c>
      <c r="H193" s="223">
        <v>205.24199999999999</v>
      </c>
      <c r="I193" s="224"/>
      <c r="J193" s="225">
        <f>ROUND(I193*H193,2)</f>
        <v>0</v>
      </c>
      <c r="K193" s="226"/>
      <c r="L193" s="49"/>
      <c r="M193" s="227" t="s">
        <v>32</v>
      </c>
      <c r="N193" s="228" t="s">
        <v>49</v>
      </c>
      <c r="O193" s="89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R193" s="231" t="s">
        <v>223</v>
      </c>
      <c r="AT193" s="231" t="s">
        <v>219</v>
      </c>
      <c r="AU193" s="231" t="s">
        <v>21</v>
      </c>
      <c r="AY193" s="21" t="s">
        <v>217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1" t="s">
        <v>85</v>
      </c>
      <c r="BK193" s="232">
        <f>ROUND(I193*H193,2)</f>
        <v>0</v>
      </c>
      <c r="BL193" s="21" t="s">
        <v>223</v>
      </c>
      <c r="BM193" s="231" t="s">
        <v>917</v>
      </c>
    </row>
    <row r="194" s="2" customFormat="1">
      <c r="A194" s="43"/>
      <c r="B194" s="44"/>
      <c r="C194" s="45"/>
      <c r="D194" s="233" t="s">
        <v>225</v>
      </c>
      <c r="E194" s="45"/>
      <c r="F194" s="234" t="s">
        <v>414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225</v>
      </c>
      <c r="AU194" s="21" t="s">
        <v>21</v>
      </c>
    </row>
    <row r="195" s="2" customFormat="1">
      <c r="A195" s="43"/>
      <c r="B195" s="44"/>
      <c r="C195" s="45"/>
      <c r="D195" s="238" t="s">
        <v>227</v>
      </c>
      <c r="E195" s="45"/>
      <c r="F195" s="239" t="s">
        <v>415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227</v>
      </c>
      <c r="AU195" s="21" t="s">
        <v>21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918</v>
      </c>
      <c r="G196" s="241"/>
      <c r="H196" s="244">
        <v>205.24199999999999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21</v>
      </c>
      <c r="AV196" s="13" t="s">
        <v>21</v>
      </c>
      <c r="AW196" s="13" t="s">
        <v>39</v>
      </c>
      <c r="AX196" s="13" t="s">
        <v>85</v>
      </c>
      <c r="AY196" s="250" t="s">
        <v>217</v>
      </c>
    </row>
    <row r="197" s="2" customFormat="1" ht="24.15" customHeight="1">
      <c r="A197" s="43"/>
      <c r="B197" s="44"/>
      <c r="C197" s="219" t="s">
        <v>297</v>
      </c>
      <c r="D197" s="219" t="s">
        <v>219</v>
      </c>
      <c r="E197" s="220" t="s">
        <v>417</v>
      </c>
      <c r="F197" s="221" t="s">
        <v>418</v>
      </c>
      <c r="G197" s="222" t="s">
        <v>260</v>
      </c>
      <c r="H197" s="223">
        <v>2052.4200000000001</v>
      </c>
      <c r="I197" s="224"/>
      <c r="J197" s="225">
        <f>ROUND(I197*H197,2)</f>
        <v>0</v>
      </c>
      <c r="K197" s="226"/>
      <c r="L197" s="49"/>
      <c r="M197" s="227" t="s">
        <v>32</v>
      </c>
      <c r="N197" s="228" t="s">
        <v>49</v>
      </c>
      <c r="O197" s="89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R197" s="231" t="s">
        <v>223</v>
      </c>
      <c r="AT197" s="231" t="s">
        <v>219</v>
      </c>
      <c r="AU197" s="231" t="s">
        <v>21</v>
      </c>
      <c r="AY197" s="21" t="s">
        <v>217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1" t="s">
        <v>85</v>
      </c>
      <c r="BK197" s="232">
        <f>ROUND(I197*H197,2)</f>
        <v>0</v>
      </c>
      <c r="BL197" s="21" t="s">
        <v>223</v>
      </c>
      <c r="BM197" s="231" t="s">
        <v>919</v>
      </c>
    </row>
    <row r="198" s="2" customFormat="1">
      <c r="A198" s="43"/>
      <c r="B198" s="44"/>
      <c r="C198" s="45"/>
      <c r="D198" s="233" t="s">
        <v>225</v>
      </c>
      <c r="E198" s="45"/>
      <c r="F198" s="234" t="s">
        <v>420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225</v>
      </c>
      <c r="AU198" s="21" t="s">
        <v>21</v>
      </c>
    </row>
    <row r="199" s="2" customFormat="1">
      <c r="A199" s="43"/>
      <c r="B199" s="44"/>
      <c r="C199" s="45"/>
      <c r="D199" s="238" t="s">
        <v>227</v>
      </c>
      <c r="E199" s="45"/>
      <c r="F199" s="239" t="s">
        <v>421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227</v>
      </c>
      <c r="AU199" s="21" t="s">
        <v>21</v>
      </c>
    </row>
    <row r="200" s="15" customFormat="1">
      <c r="A200" s="15"/>
      <c r="B200" s="267"/>
      <c r="C200" s="268"/>
      <c r="D200" s="233" t="s">
        <v>229</v>
      </c>
      <c r="E200" s="269" t="s">
        <v>32</v>
      </c>
      <c r="F200" s="270" t="s">
        <v>920</v>
      </c>
      <c r="G200" s="268"/>
      <c r="H200" s="269" t="s">
        <v>32</v>
      </c>
      <c r="I200" s="271"/>
      <c r="J200" s="268"/>
      <c r="K200" s="268"/>
      <c r="L200" s="272"/>
      <c r="M200" s="273"/>
      <c r="N200" s="274"/>
      <c r="O200" s="274"/>
      <c r="P200" s="274"/>
      <c r="Q200" s="274"/>
      <c r="R200" s="274"/>
      <c r="S200" s="274"/>
      <c r="T200" s="27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6" t="s">
        <v>229</v>
      </c>
      <c r="AU200" s="276" t="s">
        <v>21</v>
      </c>
      <c r="AV200" s="15" t="s">
        <v>85</v>
      </c>
      <c r="AW200" s="15" t="s">
        <v>39</v>
      </c>
      <c r="AX200" s="15" t="s">
        <v>78</v>
      </c>
      <c r="AY200" s="276" t="s">
        <v>217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921</v>
      </c>
      <c r="G201" s="241"/>
      <c r="H201" s="244">
        <v>2052.4200000000001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21</v>
      </c>
      <c r="AV201" s="13" t="s">
        <v>21</v>
      </c>
      <c r="AW201" s="13" t="s">
        <v>39</v>
      </c>
      <c r="AX201" s="13" t="s">
        <v>85</v>
      </c>
      <c r="AY201" s="250" t="s">
        <v>217</v>
      </c>
    </row>
    <row r="202" s="2" customFormat="1" ht="21.75" customHeight="1">
      <c r="A202" s="43"/>
      <c r="B202" s="44"/>
      <c r="C202" s="219" t="s">
        <v>304</v>
      </c>
      <c r="D202" s="219" t="s">
        <v>219</v>
      </c>
      <c r="E202" s="220" t="s">
        <v>424</v>
      </c>
      <c r="F202" s="221" t="s">
        <v>425</v>
      </c>
      <c r="G202" s="222" t="s">
        <v>260</v>
      </c>
      <c r="H202" s="223">
        <v>99.427999999999997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223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922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427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2" customFormat="1">
      <c r="A204" s="43"/>
      <c r="B204" s="44"/>
      <c r="C204" s="45"/>
      <c r="D204" s="238" t="s">
        <v>227</v>
      </c>
      <c r="E204" s="45"/>
      <c r="F204" s="239" t="s">
        <v>428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227</v>
      </c>
      <c r="AU204" s="21" t="s">
        <v>21</v>
      </c>
    </row>
    <row r="205" s="13" customFormat="1">
      <c r="A205" s="13"/>
      <c r="B205" s="240"/>
      <c r="C205" s="241"/>
      <c r="D205" s="233" t="s">
        <v>229</v>
      </c>
      <c r="E205" s="242" t="s">
        <v>32</v>
      </c>
      <c r="F205" s="243" t="s">
        <v>923</v>
      </c>
      <c r="G205" s="241"/>
      <c r="H205" s="244">
        <v>99.427999999999997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0" t="s">
        <v>229</v>
      </c>
      <c r="AU205" s="250" t="s">
        <v>21</v>
      </c>
      <c r="AV205" s="13" t="s">
        <v>21</v>
      </c>
      <c r="AW205" s="13" t="s">
        <v>39</v>
      </c>
      <c r="AX205" s="13" t="s">
        <v>85</v>
      </c>
      <c r="AY205" s="250" t="s">
        <v>217</v>
      </c>
    </row>
    <row r="206" s="2" customFormat="1" ht="24.15" customHeight="1">
      <c r="A206" s="43"/>
      <c r="B206" s="44"/>
      <c r="C206" s="219" t="s">
        <v>311</v>
      </c>
      <c r="D206" s="219" t="s">
        <v>219</v>
      </c>
      <c r="E206" s="220" t="s">
        <v>430</v>
      </c>
      <c r="F206" s="221" t="s">
        <v>431</v>
      </c>
      <c r="G206" s="222" t="s">
        <v>260</v>
      </c>
      <c r="H206" s="223">
        <v>994.27999999999997</v>
      </c>
      <c r="I206" s="224"/>
      <c r="J206" s="225">
        <f>ROUND(I206*H206,2)</f>
        <v>0</v>
      </c>
      <c r="K206" s="226"/>
      <c r="L206" s="49"/>
      <c r="M206" s="227" t="s">
        <v>32</v>
      </c>
      <c r="N206" s="228" t="s">
        <v>49</v>
      </c>
      <c r="O206" s="89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223</v>
      </c>
      <c r="AT206" s="231" t="s">
        <v>219</v>
      </c>
      <c r="AU206" s="231" t="s">
        <v>21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924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433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21</v>
      </c>
    </row>
    <row r="208" s="2" customFormat="1">
      <c r="A208" s="43"/>
      <c r="B208" s="44"/>
      <c r="C208" s="45"/>
      <c r="D208" s="238" t="s">
        <v>227</v>
      </c>
      <c r="E208" s="45"/>
      <c r="F208" s="239" t="s">
        <v>434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227</v>
      </c>
      <c r="AU208" s="21" t="s">
        <v>21</v>
      </c>
    </row>
    <row r="209" s="15" customFormat="1">
      <c r="A209" s="15"/>
      <c r="B209" s="267"/>
      <c r="C209" s="268"/>
      <c r="D209" s="233" t="s">
        <v>229</v>
      </c>
      <c r="E209" s="269" t="s">
        <v>32</v>
      </c>
      <c r="F209" s="270" t="s">
        <v>920</v>
      </c>
      <c r="G209" s="268"/>
      <c r="H209" s="269" t="s">
        <v>32</v>
      </c>
      <c r="I209" s="271"/>
      <c r="J209" s="268"/>
      <c r="K209" s="268"/>
      <c r="L209" s="272"/>
      <c r="M209" s="273"/>
      <c r="N209" s="274"/>
      <c r="O209" s="274"/>
      <c r="P209" s="274"/>
      <c r="Q209" s="274"/>
      <c r="R209" s="274"/>
      <c r="S209" s="274"/>
      <c r="T209" s="27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6" t="s">
        <v>229</v>
      </c>
      <c r="AU209" s="276" t="s">
        <v>21</v>
      </c>
      <c r="AV209" s="15" t="s">
        <v>85</v>
      </c>
      <c r="AW209" s="15" t="s">
        <v>39</v>
      </c>
      <c r="AX209" s="15" t="s">
        <v>78</v>
      </c>
      <c r="AY209" s="276" t="s">
        <v>217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925</v>
      </c>
      <c r="G210" s="241"/>
      <c r="H210" s="244">
        <v>994.27999999999997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2" customFormat="1" ht="16.5" customHeight="1">
      <c r="A211" s="43"/>
      <c r="B211" s="44"/>
      <c r="C211" s="219" t="s">
        <v>8</v>
      </c>
      <c r="D211" s="219" t="s">
        <v>219</v>
      </c>
      <c r="E211" s="220" t="s">
        <v>926</v>
      </c>
      <c r="F211" s="221" t="s">
        <v>927</v>
      </c>
      <c r="G211" s="222" t="s">
        <v>260</v>
      </c>
      <c r="H211" s="223">
        <v>205.24199999999999</v>
      </c>
      <c r="I211" s="224"/>
      <c r="J211" s="225">
        <f>ROUND(I211*H211,2)</f>
        <v>0</v>
      </c>
      <c r="K211" s="226"/>
      <c r="L211" s="49"/>
      <c r="M211" s="227" t="s">
        <v>32</v>
      </c>
      <c r="N211" s="228" t="s">
        <v>49</v>
      </c>
      <c r="O211" s="89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223</v>
      </c>
      <c r="AT211" s="231" t="s">
        <v>219</v>
      </c>
      <c r="AU211" s="231" t="s">
        <v>21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223</v>
      </c>
      <c r="BM211" s="231" t="s">
        <v>928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929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21</v>
      </c>
    </row>
    <row r="213" s="2" customFormat="1">
      <c r="A213" s="43"/>
      <c r="B213" s="44"/>
      <c r="C213" s="45"/>
      <c r="D213" s="238" t="s">
        <v>227</v>
      </c>
      <c r="E213" s="45"/>
      <c r="F213" s="239" t="s">
        <v>930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227</v>
      </c>
      <c r="AU213" s="21" t="s">
        <v>21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918</v>
      </c>
      <c r="G214" s="241"/>
      <c r="H214" s="244">
        <v>205.24199999999999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85</v>
      </c>
      <c r="AY214" s="250" t="s">
        <v>217</v>
      </c>
    </row>
    <row r="215" s="2" customFormat="1" ht="16.5" customHeight="1">
      <c r="A215" s="43"/>
      <c r="B215" s="44"/>
      <c r="C215" s="219" t="s">
        <v>324</v>
      </c>
      <c r="D215" s="219" t="s">
        <v>219</v>
      </c>
      <c r="E215" s="220" t="s">
        <v>931</v>
      </c>
      <c r="F215" s="221" t="s">
        <v>932</v>
      </c>
      <c r="G215" s="222" t="s">
        <v>260</v>
      </c>
      <c r="H215" s="223">
        <v>124.896</v>
      </c>
      <c r="I215" s="224"/>
      <c r="J215" s="225">
        <f>ROUND(I215*H215,2)</f>
        <v>0</v>
      </c>
      <c r="K215" s="226"/>
      <c r="L215" s="49"/>
      <c r="M215" s="227" t="s">
        <v>32</v>
      </c>
      <c r="N215" s="228" t="s">
        <v>49</v>
      </c>
      <c r="O215" s="89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R215" s="231" t="s">
        <v>223</v>
      </c>
      <c r="AT215" s="231" t="s">
        <v>219</v>
      </c>
      <c r="AU215" s="231" t="s">
        <v>21</v>
      </c>
      <c r="AY215" s="21" t="s">
        <v>217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21" t="s">
        <v>85</v>
      </c>
      <c r="BK215" s="232">
        <f>ROUND(I215*H215,2)</f>
        <v>0</v>
      </c>
      <c r="BL215" s="21" t="s">
        <v>223</v>
      </c>
      <c r="BM215" s="231" t="s">
        <v>933</v>
      </c>
    </row>
    <row r="216" s="2" customFormat="1">
      <c r="A216" s="43"/>
      <c r="B216" s="44"/>
      <c r="C216" s="45"/>
      <c r="D216" s="233" t="s">
        <v>225</v>
      </c>
      <c r="E216" s="45"/>
      <c r="F216" s="234" t="s">
        <v>934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225</v>
      </c>
      <c r="AU216" s="21" t="s">
        <v>21</v>
      </c>
    </row>
    <row r="217" s="2" customFormat="1">
      <c r="A217" s="43"/>
      <c r="B217" s="44"/>
      <c r="C217" s="45"/>
      <c r="D217" s="238" t="s">
        <v>227</v>
      </c>
      <c r="E217" s="45"/>
      <c r="F217" s="239" t="s">
        <v>935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227</v>
      </c>
      <c r="AU217" s="21" t="s">
        <v>21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880</v>
      </c>
      <c r="G218" s="241"/>
      <c r="H218" s="244">
        <v>124.896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85</v>
      </c>
      <c r="AY218" s="250" t="s">
        <v>217</v>
      </c>
    </row>
    <row r="219" s="2" customFormat="1" ht="16.5" customHeight="1">
      <c r="A219" s="43"/>
      <c r="B219" s="44"/>
      <c r="C219" s="219" t="s">
        <v>331</v>
      </c>
      <c r="D219" s="219" t="s">
        <v>219</v>
      </c>
      <c r="E219" s="220" t="s">
        <v>442</v>
      </c>
      <c r="F219" s="221" t="s">
        <v>443</v>
      </c>
      <c r="G219" s="222" t="s">
        <v>293</v>
      </c>
      <c r="H219" s="223">
        <v>403.78300000000002</v>
      </c>
      <c r="I219" s="224"/>
      <c r="J219" s="225">
        <f>ROUND(I219*H219,2)</f>
        <v>0</v>
      </c>
      <c r="K219" s="226"/>
      <c r="L219" s="49"/>
      <c r="M219" s="227" t="s">
        <v>32</v>
      </c>
      <c r="N219" s="228" t="s">
        <v>49</v>
      </c>
      <c r="O219" s="89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R219" s="231" t="s">
        <v>223</v>
      </c>
      <c r="AT219" s="231" t="s">
        <v>219</v>
      </c>
      <c r="AU219" s="231" t="s">
        <v>21</v>
      </c>
      <c r="AY219" s="21" t="s">
        <v>217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1" t="s">
        <v>85</v>
      </c>
      <c r="BK219" s="232">
        <f>ROUND(I219*H219,2)</f>
        <v>0</v>
      </c>
      <c r="BL219" s="21" t="s">
        <v>223</v>
      </c>
      <c r="BM219" s="231" t="s">
        <v>936</v>
      </c>
    </row>
    <row r="220" s="2" customFormat="1">
      <c r="A220" s="43"/>
      <c r="B220" s="44"/>
      <c r="C220" s="45"/>
      <c r="D220" s="233" t="s">
        <v>225</v>
      </c>
      <c r="E220" s="45"/>
      <c r="F220" s="234" t="s">
        <v>349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225</v>
      </c>
      <c r="AU220" s="21" t="s">
        <v>21</v>
      </c>
    </row>
    <row r="221" s="2" customFormat="1">
      <c r="A221" s="43"/>
      <c r="B221" s="44"/>
      <c r="C221" s="45"/>
      <c r="D221" s="238" t="s">
        <v>227</v>
      </c>
      <c r="E221" s="45"/>
      <c r="F221" s="239" t="s">
        <v>445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227</v>
      </c>
      <c r="AU221" s="21" t="s">
        <v>21</v>
      </c>
    </row>
    <row r="222" s="13" customFormat="1">
      <c r="A222" s="13"/>
      <c r="B222" s="240"/>
      <c r="C222" s="241"/>
      <c r="D222" s="233" t="s">
        <v>229</v>
      </c>
      <c r="E222" s="242" t="s">
        <v>32</v>
      </c>
      <c r="F222" s="243" t="s">
        <v>937</v>
      </c>
      <c r="G222" s="241"/>
      <c r="H222" s="244">
        <v>403.78300000000002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229</v>
      </c>
      <c r="AU222" s="250" t="s">
        <v>21</v>
      </c>
      <c r="AV222" s="13" t="s">
        <v>21</v>
      </c>
      <c r="AW222" s="13" t="s">
        <v>39</v>
      </c>
      <c r="AX222" s="13" t="s">
        <v>85</v>
      </c>
      <c r="AY222" s="250" t="s">
        <v>217</v>
      </c>
    </row>
    <row r="223" s="2" customFormat="1" ht="16.5" customHeight="1">
      <c r="A223" s="43"/>
      <c r="B223" s="44"/>
      <c r="C223" s="219" t="s">
        <v>338</v>
      </c>
      <c r="D223" s="219" t="s">
        <v>219</v>
      </c>
      <c r="E223" s="220" t="s">
        <v>938</v>
      </c>
      <c r="F223" s="221" t="s">
        <v>939</v>
      </c>
      <c r="G223" s="222" t="s">
        <v>260</v>
      </c>
      <c r="H223" s="223">
        <v>330.137</v>
      </c>
      <c r="I223" s="224"/>
      <c r="J223" s="225">
        <f>ROUND(I223*H223,2)</f>
        <v>0</v>
      </c>
      <c r="K223" s="226"/>
      <c r="L223" s="49"/>
      <c r="M223" s="227" t="s">
        <v>32</v>
      </c>
      <c r="N223" s="228" t="s">
        <v>49</v>
      </c>
      <c r="O223" s="89"/>
      <c r="P223" s="229">
        <f>O223*H223</f>
        <v>0</v>
      </c>
      <c r="Q223" s="229">
        <v>0</v>
      </c>
      <c r="R223" s="229">
        <f>Q223*H223</f>
        <v>0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223</v>
      </c>
      <c r="AT223" s="231" t="s">
        <v>219</v>
      </c>
      <c r="AU223" s="231" t="s">
        <v>21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940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941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21</v>
      </c>
    </row>
    <row r="225" s="2" customFormat="1">
      <c r="A225" s="43"/>
      <c r="B225" s="44"/>
      <c r="C225" s="45"/>
      <c r="D225" s="238" t="s">
        <v>227</v>
      </c>
      <c r="E225" s="45"/>
      <c r="F225" s="239" t="s">
        <v>942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227</v>
      </c>
      <c r="AU225" s="21" t="s">
        <v>21</v>
      </c>
    </row>
    <row r="226" s="13" customFormat="1">
      <c r="A226" s="13"/>
      <c r="B226" s="240"/>
      <c r="C226" s="241"/>
      <c r="D226" s="233" t="s">
        <v>229</v>
      </c>
      <c r="E226" s="242" t="s">
        <v>32</v>
      </c>
      <c r="F226" s="243" t="s">
        <v>943</v>
      </c>
      <c r="G226" s="241"/>
      <c r="H226" s="244">
        <v>330.137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229</v>
      </c>
      <c r="AU226" s="250" t="s">
        <v>21</v>
      </c>
      <c r="AV226" s="13" t="s">
        <v>21</v>
      </c>
      <c r="AW226" s="13" t="s">
        <v>39</v>
      </c>
      <c r="AX226" s="13" t="s">
        <v>85</v>
      </c>
      <c r="AY226" s="250" t="s">
        <v>217</v>
      </c>
    </row>
    <row r="227" s="2" customFormat="1" ht="16.5" customHeight="1">
      <c r="A227" s="43"/>
      <c r="B227" s="44"/>
      <c r="C227" s="219" t="s">
        <v>345</v>
      </c>
      <c r="D227" s="219" t="s">
        <v>219</v>
      </c>
      <c r="E227" s="220" t="s">
        <v>944</v>
      </c>
      <c r="F227" s="221" t="s">
        <v>945</v>
      </c>
      <c r="G227" s="222" t="s">
        <v>260</v>
      </c>
      <c r="H227" s="223">
        <v>67.150000000000006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223</v>
      </c>
      <c r="AT227" s="231" t="s">
        <v>219</v>
      </c>
      <c r="AU227" s="231" t="s">
        <v>21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946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947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21</v>
      </c>
    </row>
    <row r="229" s="2" customFormat="1">
      <c r="A229" s="43"/>
      <c r="B229" s="44"/>
      <c r="C229" s="45"/>
      <c r="D229" s="238" t="s">
        <v>227</v>
      </c>
      <c r="E229" s="45"/>
      <c r="F229" s="239" t="s">
        <v>948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227</v>
      </c>
      <c r="AU229" s="21" t="s">
        <v>21</v>
      </c>
    </row>
    <row r="230" s="15" customFormat="1">
      <c r="A230" s="15"/>
      <c r="B230" s="267"/>
      <c r="C230" s="268"/>
      <c r="D230" s="233" t="s">
        <v>229</v>
      </c>
      <c r="E230" s="269" t="s">
        <v>32</v>
      </c>
      <c r="F230" s="270" t="s">
        <v>853</v>
      </c>
      <c r="G230" s="268"/>
      <c r="H230" s="269" t="s">
        <v>32</v>
      </c>
      <c r="I230" s="271"/>
      <c r="J230" s="268"/>
      <c r="K230" s="268"/>
      <c r="L230" s="272"/>
      <c r="M230" s="273"/>
      <c r="N230" s="274"/>
      <c r="O230" s="274"/>
      <c r="P230" s="274"/>
      <c r="Q230" s="274"/>
      <c r="R230" s="274"/>
      <c r="S230" s="274"/>
      <c r="T230" s="27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T230" s="276" t="s">
        <v>229</v>
      </c>
      <c r="AU230" s="276" t="s">
        <v>21</v>
      </c>
      <c r="AV230" s="15" t="s">
        <v>85</v>
      </c>
      <c r="AW230" s="15" t="s">
        <v>39</v>
      </c>
      <c r="AX230" s="15" t="s">
        <v>78</v>
      </c>
      <c r="AY230" s="276" t="s">
        <v>217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949</v>
      </c>
      <c r="G231" s="241"/>
      <c r="H231" s="244">
        <v>15.842000000000001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39</v>
      </c>
      <c r="AX231" s="13" t="s">
        <v>78</v>
      </c>
      <c r="AY231" s="250" t="s">
        <v>217</v>
      </c>
    </row>
    <row r="232" s="15" customFormat="1">
      <c r="A232" s="15"/>
      <c r="B232" s="267"/>
      <c r="C232" s="268"/>
      <c r="D232" s="233" t="s">
        <v>229</v>
      </c>
      <c r="E232" s="269" t="s">
        <v>32</v>
      </c>
      <c r="F232" s="270" t="s">
        <v>837</v>
      </c>
      <c r="G232" s="268"/>
      <c r="H232" s="269" t="s">
        <v>32</v>
      </c>
      <c r="I232" s="271"/>
      <c r="J232" s="268"/>
      <c r="K232" s="268"/>
      <c r="L232" s="272"/>
      <c r="M232" s="273"/>
      <c r="N232" s="274"/>
      <c r="O232" s="274"/>
      <c r="P232" s="274"/>
      <c r="Q232" s="274"/>
      <c r="R232" s="274"/>
      <c r="S232" s="274"/>
      <c r="T232" s="27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6" t="s">
        <v>229</v>
      </c>
      <c r="AU232" s="276" t="s">
        <v>21</v>
      </c>
      <c r="AV232" s="15" t="s">
        <v>85</v>
      </c>
      <c r="AW232" s="15" t="s">
        <v>39</v>
      </c>
      <c r="AX232" s="15" t="s">
        <v>78</v>
      </c>
      <c r="AY232" s="276" t="s">
        <v>217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950</v>
      </c>
      <c r="G233" s="241"/>
      <c r="H233" s="244">
        <v>1.95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21</v>
      </c>
      <c r="AV233" s="13" t="s">
        <v>21</v>
      </c>
      <c r="AW233" s="13" t="s">
        <v>39</v>
      </c>
      <c r="AX233" s="13" t="s">
        <v>78</v>
      </c>
      <c r="AY233" s="250" t="s">
        <v>217</v>
      </c>
    </row>
    <row r="234" s="15" customFormat="1">
      <c r="A234" s="15"/>
      <c r="B234" s="267"/>
      <c r="C234" s="268"/>
      <c r="D234" s="233" t="s">
        <v>229</v>
      </c>
      <c r="E234" s="269" t="s">
        <v>32</v>
      </c>
      <c r="F234" s="270" t="s">
        <v>856</v>
      </c>
      <c r="G234" s="268"/>
      <c r="H234" s="269" t="s">
        <v>32</v>
      </c>
      <c r="I234" s="271"/>
      <c r="J234" s="268"/>
      <c r="K234" s="268"/>
      <c r="L234" s="272"/>
      <c r="M234" s="273"/>
      <c r="N234" s="274"/>
      <c r="O234" s="274"/>
      <c r="P234" s="274"/>
      <c r="Q234" s="274"/>
      <c r="R234" s="274"/>
      <c r="S234" s="274"/>
      <c r="T234" s="27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6" t="s">
        <v>229</v>
      </c>
      <c r="AU234" s="276" t="s">
        <v>21</v>
      </c>
      <c r="AV234" s="15" t="s">
        <v>85</v>
      </c>
      <c r="AW234" s="15" t="s">
        <v>39</v>
      </c>
      <c r="AX234" s="15" t="s">
        <v>78</v>
      </c>
      <c r="AY234" s="276" t="s">
        <v>217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951</v>
      </c>
      <c r="G235" s="241"/>
      <c r="H235" s="244">
        <v>5.4269999999999996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5" customFormat="1">
      <c r="A236" s="15"/>
      <c r="B236" s="267"/>
      <c r="C236" s="268"/>
      <c r="D236" s="233" t="s">
        <v>229</v>
      </c>
      <c r="E236" s="269" t="s">
        <v>32</v>
      </c>
      <c r="F236" s="270" t="s">
        <v>858</v>
      </c>
      <c r="G236" s="268"/>
      <c r="H236" s="269" t="s">
        <v>32</v>
      </c>
      <c r="I236" s="271"/>
      <c r="J236" s="268"/>
      <c r="K236" s="268"/>
      <c r="L236" s="272"/>
      <c r="M236" s="273"/>
      <c r="N236" s="274"/>
      <c r="O236" s="274"/>
      <c r="P236" s="274"/>
      <c r="Q236" s="274"/>
      <c r="R236" s="274"/>
      <c r="S236" s="274"/>
      <c r="T236" s="27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76" t="s">
        <v>229</v>
      </c>
      <c r="AU236" s="276" t="s">
        <v>21</v>
      </c>
      <c r="AV236" s="15" t="s">
        <v>85</v>
      </c>
      <c r="AW236" s="15" t="s">
        <v>39</v>
      </c>
      <c r="AX236" s="15" t="s">
        <v>78</v>
      </c>
      <c r="AY236" s="276" t="s">
        <v>217</v>
      </c>
    </row>
    <row r="237" s="13" customFormat="1">
      <c r="A237" s="13"/>
      <c r="B237" s="240"/>
      <c r="C237" s="241"/>
      <c r="D237" s="233" t="s">
        <v>229</v>
      </c>
      <c r="E237" s="242" t="s">
        <v>32</v>
      </c>
      <c r="F237" s="243" t="s">
        <v>952</v>
      </c>
      <c r="G237" s="241"/>
      <c r="H237" s="244">
        <v>8.8699999999999992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21</v>
      </c>
      <c r="AV237" s="13" t="s">
        <v>21</v>
      </c>
      <c r="AW237" s="13" t="s">
        <v>39</v>
      </c>
      <c r="AX237" s="13" t="s">
        <v>78</v>
      </c>
      <c r="AY237" s="250" t="s">
        <v>217</v>
      </c>
    </row>
    <row r="238" s="15" customFormat="1">
      <c r="A238" s="15"/>
      <c r="B238" s="267"/>
      <c r="C238" s="268"/>
      <c r="D238" s="233" t="s">
        <v>229</v>
      </c>
      <c r="E238" s="269" t="s">
        <v>32</v>
      </c>
      <c r="F238" s="270" t="s">
        <v>860</v>
      </c>
      <c r="G238" s="268"/>
      <c r="H238" s="269" t="s">
        <v>32</v>
      </c>
      <c r="I238" s="271"/>
      <c r="J238" s="268"/>
      <c r="K238" s="268"/>
      <c r="L238" s="272"/>
      <c r="M238" s="273"/>
      <c r="N238" s="274"/>
      <c r="O238" s="274"/>
      <c r="P238" s="274"/>
      <c r="Q238" s="274"/>
      <c r="R238" s="274"/>
      <c r="S238" s="274"/>
      <c r="T238" s="27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T238" s="276" t="s">
        <v>229</v>
      </c>
      <c r="AU238" s="276" t="s">
        <v>21</v>
      </c>
      <c r="AV238" s="15" t="s">
        <v>85</v>
      </c>
      <c r="AW238" s="15" t="s">
        <v>39</v>
      </c>
      <c r="AX238" s="15" t="s">
        <v>78</v>
      </c>
      <c r="AY238" s="276" t="s">
        <v>217</v>
      </c>
    </row>
    <row r="239" s="13" customFormat="1">
      <c r="A239" s="13"/>
      <c r="B239" s="240"/>
      <c r="C239" s="241"/>
      <c r="D239" s="233" t="s">
        <v>229</v>
      </c>
      <c r="E239" s="242" t="s">
        <v>32</v>
      </c>
      <c r="F239" s="243" t="s">
        <v>953</v>
      </c>
      <c r="G239" s="241"/>
      <c r="H239" s="244">
        <v>2.3620000000000001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229</v>
      </c>
      <c r="AU239" s="250" t="s">
        <v>21</v>
      </c>
      <c r="AV239" s="13" t="s">
        <v>21</v>
      </c>
      <c r="AW239" s="13" t="s">
        <v>39</v>
      </c>
      <c r="AX239" s="13" t="s">
        <v>78</v>
      </c>
      <c r="AY239" s="250" t="s">
        <v>217</v>
      </c>
    </row>
    <row r="240" s="15" customFormat="1">
      <c r="A240" s="15"/>
      <c r="B240" s="267"/>
      <c r="C240" s="268"/>
      <c r="D240" s="233" t="s">
        <v>229</v>
      </c>
      <c r="E240" s="269" t="s">
        <v>32</v>
      </c>
      <c r="F240" s="270" t="s">
        <v>862</v>
      </c>
      <c r="G240" s="268"/>
      <c r="H240" s="269" t="s">
        <v>32</v>
      </c>
      <c r="I240" s="271"/>
      <c r="J240" s="268"/>
      <c r="K240" s="268"/>
      <c r="L240" s="272"/>
      <c r="M240" s="273"/>
      <c r="N240" s="274"/>
      <c r="O240" s="274"/>
      <c r="P240" s="274"/>
      <c r="Q240" s="274"/>
      <c r="R240" s="274"/>
      <c r="S240" s="274"/>
      <c r="T240" s="27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6" t="s">
        <v>229</v>
      </c>
      <c r="AU240" s="276" t="s">
        <v>21</v>
      </c>
      <c r="AV240" s="15" t="s">
        <v>85</v>
      </c>
      <c r="AW240" s="15" t="s">
        <v>39</v>
      </c>
      <c r="AX240" s="15" t="s">
        <v>78</v>
      </c>
      <c r="AY240" s="276" t="s">
        <v>217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954</v>
      </c>
      <c r="G241" s="241"/>
      <c r="H241" s="244">
        <v>7.2309999999999999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39</v>
      </c>
      <c r="AX241" s="13" t="s">
        <v>78</v>
      </c>
      <c r="AY241" s="250" t="s">
        <v>217</v>
      </c>
    </row>
    <row r="242" s="16" customFormat="1">
      <c r="A242" s="16"/>
      <c r="B242" s="277"/>
      <c r="C242" s="278"/>
      <c r="D242" s="233" t="s">
        <v>229</v>
      </c>
      <c r="E242" s="279" t="s">
        <v>801</v>
      </c>
      <c r="F242" s="280" t="s">
        <v>395</v>
      </c>
      <c r="G242" s="278"/>
      <c r="H242" s="281">
        <v>41.682000000000002</v>
      </c>
      <c r="I242" s="282"/>
      <c r="J242" s="278"/>
      <c r="K242" s="278"/>
      <c r="L242" s="283"/>
      <c r="M242" s="284"/>
      <c r="N242" s="285"/>
      <c r="O242" s="285"/>
      <c r="P242" s="285"/>
      <c r="Q242" s="285"/>
      <c r="R242" s="285"/>
      <c r="S242" s="285"/>
      <c r="T242" s="286"/>
      <c r="U242" s="16"/>
      <c r="V242" s="16"/>
      <c r="W242" s="16"/>
      <c r="X242" s="16"/>
      <c r="Y242" s="16"/>
      <c r="Z242" s="16"/>
      <c r="AA242" s="16"/>
      <c r="AB242" s="16"/>
      <c r="AC242" s="16"/>
      <c r="AD242" s="16"/>
      <c r="AE242" s="16"/>
      <c r="AT242" s="287" t="s">
        <v>229</v>
      </c>
      <c r="AU242" s="287" t="s">
        <v>21</v>
      </c>
      <c r="AV242" s="16" t="s">
        <v>129</v>
      </c>
      <c r="AW242" s="16" t="s">
        <v>39</v>
      </c>
      <c r="AX242" s="16" t="s">
        <v>78</v>
      </c>
      <c r="AY242" s="287" t="s">
        <v>217</v>
      </c>
    </row>
    <row r="243" s="15" customFormat="1">
      <c r="A243" s="15"/>
      <c r="B243" s="267"/>
      <c r="C243" s="268"/>
      <c r="D243" s="233" t="s">
        <v>229</v>
      </c>
      <c r="E243" s="269" t="s">
        <v>32</v>
      </c>
      <c r="F243" s="270" t="s">
        <v>864</v>
      </c>
      <c r="G243" s="268"/>
      <c r="H243" s="269" t="s">
        <v>32</v>
      </c>
      <c r="I243" s="271"/>
      <c r="J243" s="268"/>
      <c r="K243" s="268"/>
      <c r="L243" s="272"/>
      <c r="M243" s="273"/>
      <c r="N243" s="274"/>
      <c r="O243" s="274"/>
      <c r="P243" s="274"/>
      <c r="Q243" s="274"/>
      <c r="R243" s="274"/>
      <c r="S243" s="274"/>
      <c r="T243" s="27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T243" s="276" t="s">
        <v>229</v>
      </c>
      <c r="AU243" s="276" t="s">
        <v>21</v>
      </c>
      <c r="AV243" s="15" t="s">
        <v>85</v>
      </c>
      <c r="AW243" s="15" t="s">
        <v>39</v>
      </c>
      <c r="AX243" s="15" t="s">
        <v>78</v>
      </c>
      <c r="AY243" s="276" t="s">
        <v>217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955</v>
      </c>
      <c r="G244" s="241"/>
      <c r="H244" s="244">
        <v>8.3539999999999992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21</v>
      </c>
      <c r="AV244" s="13" t="s">
        <v>21</v>
      </c>
      <c r="AW244" s="13" t="s">
        <v>39</v>
      </c>
      <c r="AX244" s="13" t="s">
        <v>78</v>
      </c>
      <c r="AY244" s="250" t="s">
        <v>217</v>
      </c>
    </row>
    <row r="245" s="15" customFormat="1">
      <c r="A245" s="15"/>
      <c r="B245" s="267"/>
      <c r="C245" s="268"/>
      <c r="D245" s="233" t="s">
        <v>229</v>
      </c>
      <c r="E245" s="269" t="s">
        <v>32</v>
      </c>
      <c r="F245" s="270" t="s">
        <v>866</v>
      </c>
      <c r="G245" s="268"/>
      <c r="H245" s="269" t="s">
        <v>32</v>
      </c>
      <c r="I245" s="271"/>
      <c r="J245" s="268"/>
      <c r="K245" s="268"/>
      <c r="L245" s="272"/>
      <c r="M245" s="273"/>
      <c r="N245" s="274"/>
      <c r="O245" s="274"/>
      <c r="P245" s="274"/>
      <c r="Q245" s="274"/>
      <c r="R245" s="274"/>
      <c r="S245" s="274"/>
      <c r="T245" s="27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T245" s="276" t="s">
        <v>229</v>
      </c>
      <c r="AU245" s="276" t="s">
        <v>21</v>
      </c>
      <c r="AV245" s="15" t="s">
        <v>85</v>
      </c>
      <c r="AW245" s="15" t="s">
        <v>39</v>
      </c>
      <c r="AX245" s="15" t="s">
        <v>78</v>
      </c>
      <c r="AY245" s="276" t="s">
        <v>217</v>
      </c>
    </row>
    <row r="246" s="13" customFormat="1">
      <c r="A246" s="13"/>
      <c r="B246" s="240"/>
      <c r="C246" s="241"/>
      <c r="D246" s="233" t="s">
        <v>229</v>
      </c>
      <c r="E246" s="242" t="s">
        <v>32</v>
      </c>
      <c r="F246" s="243" t="s">
        <v>956</v>
      </c>
      <c r="G246" s="241"/>
      <c r="H246" s="244">
        <v>9.5589999999999993</v>
      </c>
      <c r="I246" s="245"/>
      <c r="J246" s="241"/>
      <c r="K246" s="241"/>
      <c r="L246" s="246"/>
      <c r="M246" s="247"/>
      <c r="N246" s="248"/>
      <c r="O246" s="248"/>
      <c r="P246" s="248"/>
      <c r="Q246" s="248"/>
      <c r="R246" s="248"/>
      <c r="S246" s="248"/>
      <c r="T246" s="24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0" t="s">
        <v>229</v>
      </c>
      <c r="AU246" s="250" t="s">
        <v>21</v>
      </c>
      <c r="AV246" s="13" t="s">
        <v>21</v>
      </c>
      <c r="AW246" s="13" t="s">
        <v>39</v>
      </c>
      <c r="AX246" s="13" t="s">
        <v>78</v>
      </c>
      <c r="AY246" s="250" t="s">
        <v>217</v>
      </c>
    </row>
    <row r="247" s="15" customFormat="1">
      <c r="A247" s="15"/>
      <c r="B247" s="267"/>
      <c r="C247" s="268"/>
      <c r="D247" s="233" t="s">
        <v>229</v>
      </c>
      <c r="E247" s="269" t="s">
        <v>32</v>
      </c>
      <c r="F247" s="270" t="s">
        <v>868</v>
      </c>
      <c r="G247" s="268"/>
      <c r="H247" s="269" t="s">
        <v>32</v>
      </c>
      <c r="I247" s="271"/>
      <c r="J247" s="268"/>
      <c r="K247" s="268"/>
      <c r="L247" s="272"/>
      <c r="M247" s="273"/>
      <c r="N247" s="274"/>
      <c r="O247" s="274"/>
      <c r="P247" s="274"/>
      <c r="Q247" s="274"/>
      <c r="R247" s="274"/>
      <c r="S247" s="274"/>
      <c r="T247" s="27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6" t="s">
        <v>229</v>
      </c>
      <c r="AU247" s="276" t="s">
        <v>21</v>
      </c>
      <c r="AV247" s="15" t="s">
        <v>85</v>
      </c>
      <c r="AW247" s="15" t="s">
        <v>39</v>
      </c>
      <c r="AX247" s="15" t="s">
        <v>78</v>
      </c>
      <c r="AY247" s="276" t="s">
        <v>217</v>
      </c>
    </row>
    <row r="248" s="13" customFormat="1">
      <c r="A248" s="13"/>
      <c r="B248" s="240"/>
      <c r="C248" s="241"/>
      <c r="D248" s="233" t="s">
        <v>229</v>
      </c>
      <c r="E248" s="242" t="s">
        <v>32</v>
      </c>
      <c r="F248" s="243" t="s">
        <v>957</v>
      </c>
      <c r="G248" s="241"/>
      <c r="H248" s="244">
        <v>6.4249999999999998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229</v>
      </c>
      <c r="AU248" s="250" t="s">
        <v>21</v>
      </c>
      <c r="AV248" s="13" t="s">
        <v>21</v>
      </c>
      <c r="AW248" s="13" t="s">
        <v>39</v>
      </c>
      <c r="AX248" s="13" t="s">
        <v>78</v>
      </c>
      <c r="AY248" s="250" t="s">
        <v>217</v>
      </c>
    </row>
    <row r="249" s="15" customFormat="1">
      <c r="A249" s="15"/>
      <c r="B249" s="267"/>
      <c r="C249" s="268"/>
      <c r="D249" s="233" t="s">
        <v>229</v>
      </c>
      <c r="E249" s="269" t="s">
        <v>32</v>
      </c>
      <c r="F249" s="270" t="s">
        <v>870</v>
      </c>
      <c r="G249" s="268"/>
      <c r="H249" s="269" t="s">
        <v>32</v>
      </c>
      <c r="I249" s="271"/>
      <c r="J249" s="268"/>
      <c r="K249" s="268"/>
      <c r="L249" s="272"/>
      <c r="M249" s="273"/>
      <c r="N249" s="274"/>
      <c r="O249" s="274"/>
      <c r="P249" s="274"/>
      <c r="Q249" s="274"/>
      <c r="R249" s="274"/>
      <c r="S249" s="274"/>
      <c r="T249" s="27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6" t="s">
        <v>229</v>
      </c>
      <c r="AU249" s="276" t="s">
        <v>21</v>
      </c>
      <c r="AV249" s="15" t="s">
        <v>85</v>
      </c>
      <c r="AW249" s="15" t="s">
        <v>39</v>
      </c>
      <c r="AX249" s="15" t="s">
        <v>78</v>
      </c>
      <c r="AY249" s="276" t="s">
        <v>217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958</v>
      </c>
      <c r="G250" s="241"/>
      <c r="H250" s="244">
        <v>1.1299999999999999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21</v>
      </c>
      <c r="AV250" s="13" t="s">
        <v>21</v>
      </c>
      <c r="AW250" s="13" t="s">
        <v>39</v>
      </c>
      <c r="AX250" s="13" t="s">
        <v>78</v>
      </c>
      <c r="AY250" s="250" t="s">
        <v>217</v>
      </c>
    </row>
    <row r="251" s="16" customFormat="1">
      <c r="A251" s="16"/>
      <c r="B251" s="277"/>
      <c r="C251" s="278"/>
      <c r="D251" s="233" t="s">
        <v>229</v>
      </c>
      <c r="E251" s="279" t="s">
        <v>807</v>
      </c>
      <c r="F251" s="280" t="s">
        <v>395</v>
      </c>
      <c r="G251" s="278"/>
      <c r="H251" s="281">
        <v>25.467999999999996</v>
      </c>
      <c r="I251" s="282"/>
      <c r="J251" s="278"/>
      <c r="K251" s="278"/>
      <c r="L251" s="283"/>
      <c r="M251" s="284"/>
      <c r="N251" s="285"/>
      <c r="O251" s="285"/>
      <c r="P251" s="285"/>
      <c r="Q251" s="285"/>
      <c r="R251" s="285"/>
      <c r="S251" s="285"/>
      <c r="T251" s="28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87" t="s">
        <v>229</v>
      </c>
      <c r="AU251" s="287" t="s">
        <v>21</v>
      </c>
      <c r="AV251" s="16" t="s">
        <v>129</v>
      </c>
      <c r="AW251" s="16" t="s">
        <v>39</v>
      </c>
      <c r="AX251" s="16" t="s">
        <v>78</v>
      </c>
      <c r="AY251" s="287" t="s">
        <v>217</v>
      </c>
    </row>
    <row r="252" s="14" customFormat="1">
      <c r="A252" s="14"/>
      <c r="B252" s="251"/>
      <c r="C252" s="252"/>
      <c r="D252" s="233" t="s">
        <v>229</v>
      </c>
      <c r="E252" s="253" t="s">
        <v>32</v>
      </c>
      <c r="F252" s="254" t="s">
        <v>249</v>
      </c>
      <c r="G252" s="252"/>
      <c r="H252" s="255">
        <v>67.149999999999991</v>
      </c>
      <c r="I252" s="256"/>
      <c r="J252" s="252"/>
      <c r="K252" s="252"/>
      <c r="L252" s="257"/>
      <c r="M252" s="258"/>
      <c r="N252" s="259"/>
      <c r="O252" s="259"/>
      <c r="P252" s="259"/>
      <c r="Q252" s="259"/>
      <c r="R252" s="259"/>
      <c r="S252" s="259"/>
      <c r="T252" s="260"/>
      <c r="U252" s="14"/>
      <c r="V252" s="14"/>
      <c r="W252" s="14"/>
      <c r="X252" s="14"/>
      <c r="Y252" s="14"/>
      <c r="Z252" s="14"/>
      <c r="AA252" s="14"/>
      <c r="AB252" s="14"/>
      <c r="AC252" s="14"/>
      <c r="AD252" s="14"/>
      <c r="AE252" s="14"/>
      <c r="AT252" s="261" t="s">
        <v>229</v>
      </c>
      <c r="AU252" s="261" t="s">
        <v>21</v>
      </c>
      <c r="AV252" s="14" t="s">
        <v>223</v>
      </c>
      <c r="AW252" s="14" t="s">
        <v>39</v>
      </c>
      <c r="AX252" s="14" t="s">
        <v>85</v>
      </c>
      <c r="AY252" s="261" t="s">
        <v>217</v>
      </c>
    </row>
    <row r="253" s="2" customFormat="1" ht="16.5" customHeight="1">
      <c r="A253" s="43"/>
      <c r="B253" s="44"/>
      <c r="C253" s="288" t="s">
        <v>352</v>
      </c>
      <c r="D253" s="288" t="s">
        <v>473</v>
      </c>
      <c r="E253" s="289" t="s">
        <v>643</v>
      </c>
      <c r="F253" s="290" t="s">
        <v>644</v>
      </c>
      <c r="G253" s="291" t="s">
        <v>293</v>
      </c>
      <c r="H253" s="292">
        <v>75.028000000000006</v>
      </c>
      <c r="I253" s="293"/>
      <c r="J253" s="294">
        <f>ROUND(I253*H253,2)</f>
        <v>0</v>
      </c>
      <c r="K253" s="295"/>
      <c r="L253" s="296"/>
      <c r="M253" s="297" t="s">
        <v>32</v>
      </c>
      <c r="N253" s="298" t="s">
        <v>49</v>
      </c>
      <c r="O253" s="89"/>
      <c r="P253" s="229">
        <f>O253*H253</f>
        <v>0</v>
      </c>
      <c r="Q253" s="229">
        <v>1</v>
      </c>
      <c r="R253" s="229">
        <f>Q253*H253</f>
        <v>75.028000000000006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269</v>
      </c>
      <c r="AT253" s="231" t="s">
        <v>473</v>
      </c>
      <c r="AU253" s="231" t="s">
        <v>21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223</v>
      </c>
      <c r="BM253" s="231" t="s">
        <v>959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644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21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960</v>
      </c>
      <c r="G255" s="241"/>
      <c r="H255" s="244">
        <v>75.028000000000006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21</v>
      </c>
      <c r="AV255" s="13" t="s">
        <v>21</v>
      </c>
      <c r="AW255" s="13" t="s">
        <v>39</v>
      </c>
      <c r="AX255" s="13" t="s">
        <v>85</v>
      </c>
      <c r="AY255" s="250" t="s">
        <v>217</v>
      </c>
    </row>
    <row r="256" s="2" customFormat="1" ht="16.5" customHeight="1">
      <c r="A256" s="43"/>
      <c r="B256" s="44"/>
      <c r="C256" s="219" t="s">
        <v>7</v>
      </c>
      <c r="D256" s="219" t="s">
        <v>219</v>
      </c>
      <c r="E256" s="220" t="s">
        <v>961</v>
      </c>
      <c r="F256" s="221" t="s">
        <v>962</v>
      </c>
      <c r="G256" s="222" t="s">
        <v>260</v>
      </c>
      <c r="H256" s="223">
        <v>73.236999999999995</v>
      </c>
      <c r="I256" s="224"/>
      <c r="J256" s="225">
        <f>ROUND(I256*H256,2)</f>
        <v>0</v>
      </c>
      <c r="K256" s="226"/>
      <c r="L256" s="49"/>
      <c r="M256" s="227" t="s">
        <v>32</v>
      </c>
      <c r="N256" s="228" t="s">
        <v>49</v>
      </c>
      <c r="O256" s="89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R256" s="231" t="s">
        <v>223</v>
      </c>
      <c r="AT256" s="231" t="s">
        <v>219</v>
      </c>
      <c r="AU256" s="231" t="s">
        <v>21</v>
      </c>
      <c r="AY256" s="21" t="s">
        <v>217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1" t="s">
        <v>85</v>
      </c>
      <c r="BK256" s="232">
        <f>ROUND(I256*H256,2)</f>
        <v>0</v>
      </c>
      <c r="BL256" s="21" t="s">
        <v>223</v>
      </c>
      <c r="BM256" s="231" t="s">
        <v>963</v>
      </c>
    </row>
    <row r="257" s="2" customFormat="1">
      <c r="A257" s="43"/>
      <c r="B257" s="44"/>
      <c r="C257" s="45"/>
      <c r="D257" s="233" t="s">
        <v>225</v>
      </c>
      <c r="E257" s="45"/>
      <c r="F257" s="234" t="s">
        <v>964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225</v>
      </c>
      <c r="AU257" s="21" t="s">
        <v>21</v>
      </c>
    </row>
    <row r="258" s="2" customFormat="1">
      <c r="A258" s="43"/>
      <c r="B258" s="44"/>
      <c r="C258" s="45"/>
      <c r="D258" s="238" t="s">
        <v>227</v>
      </c>
      <c r="E258" s="45"/>
      <c r="F258" s="239" t="s">
        <v>965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227</v>
      </c>
      <c r="AU258" s="21" t="s">
        <v>21</v>
      </c>
    </row>
    <row r="259" s="15" customFormat="1">
      <c r="A259" s="15"/>
      <c r="B259" s="267"/>
      <c r="C259" s="268"/>
      <c r="D259" s="233" t="s">
        <v>229</v>
      </c>
      <c r="E259" s="269" t="s">
        <v>32</v>
      </c>
      <c r="F259" s="270" t="s">
        <v>853</v>
      </c>
      <c r="G259" s="268"/>
      <c r="H259" s="269" t="s">
        <v>32</v>
      </c>
      <c r="I259" s="271"/>
      <c r="J259" s="268"/>
      <c r="K259" s="268"/>
      <c r="L259" s="272"/>
      <c r="M259" s="273"/>
      <c r="N259" s="274"/>
      <c r="O259" s="274"/>
      <c r="P259" s="274"/>
      <c r="Q259" s="274"/>
      <c r="R259" s="274"/>
      <c r="S259" s="274"/>
      <c r="T259" s="27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6" t="s">
        <v>229</v>
      </c>
      <c r="AU259" s="276" t="s">
        <v>21</v>
      </c>
      <c r="AV259" s="15" t="s">
        <v>85</v>
      </c>
      <c r="AW259" s="15" t="s">
        <v>39</v>
      </c>
      <c r="AX259" s="15" t="s">
        <v>78</v>
      </c>
      <c r="AY259" s="276" t="s">
        <v>217</v>
      </c>
    </row>
    <row r="260" s="13" customFormat="1">
      <c r="A260" s="13"/>
      <c r="B260" s="240"/>
      <c r="C260" s="241"/>
      <c r="D260" s="233" t="s">
        <v>229</v>
      </c>
      <c r="E260" s="242" t="s">
        <v>32</v>
      </c>
      <c r="F260" s="243" t="s">
        <v>966</v>
      </c>
      <c r="G260" s="241"/>
      <c r="H260" s="244">
        <v>19.010000000000002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229</v>
      </c>
      <c r="AU260" s="250" t="s">
        <v>21</v>
      </c>
      <c r="AV260" s="13" t="s">
        <v>21</v>
      </c>
      <c r="AW260" s="13" t="s">
        <v>39</v>
      </c>
      <c r="AX260" s="13" t="s">
        <v>78</v>
      </c>
      <c r="AY260" s="250" t="s">
        <v>217</v>
      </c>
    </row>
    <row r="261" s="15" customFormat="1">
      <c r="A261" s="15"/>
      <c r="B261" s="267"/>
      <c r="C261" s="268"/>
      <c r="D261" s="233" t="s">
        <v>229</v>
      </c>
      <c r="E261" s="269" t="s">
        <v>32</v>
      </c>
      <c r="F261" s="270" t="s">
        <v>837</v>
      </c>
      <c r="G261" s="268"/>
      <c r="H261" s="269" t="s">
        <v>32</v>
      </c>
      <c r="I261" s="271"/>
      <c r="J261" s="268"/>
      <c r="K261" s="268"/>
      <c r="L261" s="272"/>
      <c r="M261" s="273"/>
      <c r="N261" s="274"/>
      <c r="O261" s="274"/>
      <c r="P261" s="274"/>
      <c r="Q261" s="274"/>
      <c r="R261" s="274"/>
      <c r="S261" s="274"/>
      <c r="T261" s="27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6" t="s">
        <v>229</v>
      </c>
      <c r="AU261" s="276" t="s">
        <v>21</v>
      </c>
      <c r="AV261" s="15" t="s">
        <v>85</v>
      </c>
      <c r="AW261" s="15" t="s">
        <v>39</v>
      </c>
      <c r="AX261" s="15" t="s">
        <v>78</v>
      </c>
      <c r="AY261" s="276" t="s">
        <v>217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967</v>
      </c>
      <c r="G262" s="241"/>
      <c r="H262" s="244">
        <v>2.3399999999999999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21</v>
      </c>
      <c r="AV262" s="13" t="s">
        <v>21</v>
      </c>
      <c r="AW262" s="13" t="s">
        <v>39</v>
      </c>
      <c r="AX262" s="13" t="s">
        <v>78</v>
      </c>
      <c r="AY262" s="250" t="s">
        <v>217</v>
      </c>
    </row>
    <row r="263" s="15" customFormat="1">
      <c r="A263" s="15"/>
      <c r="B263" s="267"/>
      <c r="C263" s="268"/>
      <c r="D263" s="233" t="s">
        <v>229</v>
      </c>
      <c r="E263" s="269" t="s">
        <v>32</v>
      </c>
      <c r="F263" s="270" t="s">
        <v>856</v>
      </c>
      <c r="G263" s="268"/>
      <c r="H263" s="269" t="s">
        <v>32</v>
      </c>
      <c r="I263" s="271"/>
      <c r="J263" s="268"/>
      <c r="K263" s="268"/>
      <c r="L263" s="272"/>
      <c r="M263" s="273"/>
      <c r="N263" s="274"/>
      <c r="O263" s="274"/>
      <c r="P263" s="274"/>
      <c r="Q263" s="274"/>
      <c r="R263" s="274"/>
      <c r="S263" s="274"/>
      <c r="T263" s="27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6" t="s">
        <v>229</v>
      </c>
      <c r="AU263" s="276" t="s">
        <v>21</v>
      </c>
      <c r="AV263" s="15" t="s">
        <v>85</v>
      </c>
      <c r="AW263" s="15" t="s">
        <v>39</v>
      </c>
      <c r="AX263" s="15" t="s">
        <v>78</v>
      </c>
      <c r="AY263" s="276" t="s">
        <v>217</v>
      </c>
    </row>
    <row r="264" s="13" customFormat="1">
      <c r="A264" s="13"/>
      <c r="B264" s="240"/>
      <c r="C264" s="241"/>
      <c r="D264" s="233" t="s">
        <v>229</v>
      </c>
      <c r="E264" s="242" t="s">
        <v>32</v>
      </c>
      <c r="F264" s="243" t="s">
        <v>968</v>
      </c>
      <c r="G264" s="241"/>
      <c r="H264" s="244">
        <v>6.5129999999999999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21</v>
      </c>
      <c r="AV264" s="13" t="s">
        <v>21</v>
      </c>
      <c r="AW264" s="13" t="s">
        <v>39</v>
      </c>
      <c r="AX264" s="13" t="s">
        <v>78</v>
      </c>
      <c r="AY264" s="250" t="s">
        <v>217</v>
      </c>
    </row>
    <row r="265" s="15" customFormat="1">
      <c r="A265" s="15"/>
      <c r="B265" s="267"/>
      <c r="C265" s="268"/>
      <c r="D265" s="233" t="s">
        <v>229</v>
      </c>
      <c r="E265" s="269" t="s">
        <v>32</v>
      </c>
      <c r="F265" s="270" t="s">
        <v>858</v>
      </c>
      <c r="G265" s="268"/>
      <c r="H265" s="269" t="s">
        <v>32</v>
      </c>
      <c r="I265" s="271"/>
      <c r="J265" s="268"/>
      <c r="K265" s="268"/>
      <c r="L265" s="272"/>
      <c r="M265" s="273"/>
      <c r="N265" s="274"/>
      <c r="O265" s="274"/>
      <c r="P265" s="274"/>
      <c r="Q265" s="274"/>
      <c r="R265" s="274"/>
      <c r="S265" s="274"/>
      <c r="T265" s="27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6" t="s">
        <v>229</v>
      </c>
      <c r="AU265" s="276" t="s">
        <v>21</v>
      </c>
      <c r="AV265" s="15" t="s">
        <v>85</v>
      </c>
      <c r="AW265" s="15" t="s">
        <v>39</v>
      </c>
      <c r="AX265" s="15" t="s">
        <v>78</v>
      </c>
      <c r="AY265" s="276" t="s">
        <v>217</v>
      </c>
    </row>
    <row r="266" s="13" customFormat="1">
      <c r="A266" s="13"/>
      <c r="B266" s="240"/>
      <c r="C266" s="241"/>
      <c r="D266" s="233" t="s">
        <v>229</v>
      </c>
      <c r="E266" s="242" t="s">
        <v>32</v>
      </c>
      <c r="F266" s="243" t="s">
        <v>969</v>
      </c>
      <c r="G266" s="241"/>
      <c r="H266" s="244">
        <v>10.644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229</v>
      </c>
      <c r="AU266" s="250" t="s">
        <v>21</v>
      </c>
      <c r="AV266" s="13" t="s">
        <v>21</v>
      </c>
      <c r="AW266" s="13" t="s">
        <v>39</v>
      </c>
      <c r="AX266" s="13" t="s">
        <v>78</v>
      </c>
      <c r="AY266" s="250" t="s">
        <v>217</v>
      </c>
    </row>
    <row r="267" s="15" customFormat="1">
      <c r="A267" s="15"/>
      <c r="B267" s="267"/>
      <c r="C267" s="268"/>
      <c r="D267" s="233" t="s">
        <v>229</v>
      </c>
      <c r="E267" s="269" t="s">
        <v>32</v>
      </c>
      <c r="F267" s="270" t="s">
        <v>860</v>
      </c>
      <c r="G267" s="268"/>
      <c r="H267" s="269" t="s">
        <v>32</v>
      </c>
      <c r="I267" s="271"/>
      <c r="J267" s="268"/>
      <c r="K267" s="268"/>
      <c r="L267" s="272"/>
      <c r="M267" s="273"/>
      <c r="N267" s="274"/>
      <c r="O267" s="274"/>
      <c r="P267" s="274"/>
      <c r="Q267" s="274"/>
      <c r="R267" s="274"/>
      <c r="S267" s="274"/>
      <c r="T267" s="27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6" t="s">
        <v>229</v>
      </c>
      <c r="AU267" s="276" t="s">
        <v>21</v>
      </c>
      <c r="AV267" s="15" t="s">
        <v>85</v>
      </c>
      <c r="AW267" s="15" t="s">
        <v>39</v>
      </c>
      <c r="AX267" s="15" t="s">
        <v>78</v>
      </c>
      <c r="AY267" s="276" t="s">
        <v>217</v>
      </c>
    </row>
    <row r="268" s="13" customFormat="1">
      <c r="A268" s="13"/>
      <c r="B268" s="240"/>
      <c r="C268" s="241"/>
      <c r="D268" s="233" t="s">
        <v>229</v>
      </c>
      <c r="E268" s="242" t="s">
        <v>32</v>
      </c>
      <c r="F268" s="243" t="s">
        <v>970</v>
      </c>
      <c r="G268" s="241"/>
      <c r="H268" s="244">
        <v>2.835</v>
      </c>
      <c r="I268" s="245"/>
      <c r="J268" s="241"/>
      <c r="K268" s="241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229</v>
      </c>
      <c r="AU268" s="250" t="s">
        <v>21</v>
      </c>
      <c r="AV268" s="13" t="s">
        <v>21</v>
      </c>
      <c r="AW268" s="13" t="s">
        <v>39</v>
      </c>
      <c r="AX268" s="13" t="s">
        <v>78</v>
      </c>
      <c r="AY268" s="250" t="s">
        <v>217</v>
      </c>
    </row>
    <row r="269" s="15" customFormat="1">
      <c r="A269" s="15"/>
      <c r="B269" s="267"/>
      <c r="C269" s="268"/>
      <c r="D269" s="233" t="s">
        <v>229</v>
      </c>
      <c r="E269" s="269" t="s">
        <v>32</v>
      </c>
      <c r="F269" s="270" t="s">
        <v>862</v>
      </c>
      <c r="G269" s="268"/>
      <c r="H269" s="269" t="s">
        <v>32</v>
      </c>
      <c r="I269" s="271"/>
      <c r="J269" s="268"/>
      <c r="K269" s="268"/>
      <c r="L269" s="272"/>
      <c r="M269" s="273"/>
      <c r="N269" s="274"/>
      <c r="O269" s="274"/>
      <c r="P269" s="274"/>
      <c r="Q269" s="274"/>
      <c r="R269" s="274"/>
      <c r="S269" s="274"/>
      <c r="T269" s="27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T269" s="276" t="s">
        <v>229</v>
      </c>
      <c r="AU269" s="276" t="s">
        <v>21</v>
      </c>
      <c r="AV269" s="15" t="s">
        <v>85</v>
      </c>
      <c r="AW269" s="15" t="s">
        <v>39</v>
      </c>
      <c r="AX269" s="15" t="s">
        <v>78</v>
      </c>
      <c r="AY269" s="276" t="s">
        <v>217</v>
      </c>
    </row>
    <row r="270" s="13" customFormat="1">
      <c r="A270" s="13"/>
      <c r="B270" s="240"/>
      <c r="C270" s="241"/>
      <c r="D270" s="233" t="s">
        <v>229</v>
      </c>
      <c r="E270" s="242" t="s">
        <v>32</v>
      </c>
      <c r="F270" s="243" t="s">
        <v>971</v>
      </c>
      <c r="G270" s="241"/>
      <c r="H270" s="244">
        <v>8.6780000000000008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39</v>
      </c>
      <c r="AX270" s="13" t="s">
        <v>78</v>
      </c>
      <c r="AY270" s="250" t="s">
        <v>217</v>
      </c>
    </row>
    <row r="271" s="15" customFormat="1">
      <c r="A271" s="15"/>
      <c r="B271" s="267"/>
      <c r="C271" s="268"/>
      <c r="D271" s="233" t="s">
        <v>229</v>
      </c>
      <c r="E271" s="269" t="s">
        <v>32</v>
      </c>
      <c r="F271" s="270" t="s">
        <v>864</v>
      </c>
      <c r="G271" s="268"/>
      <c r="H271" s="269" t="s">
        <v>32</v>
      </c>
      <c r="I271" s="271"/>
      <c r="J271" s="268"/>
      <c r="K271" s="268"/>
      <c r="L271" s="272"/>
      <c r="M271" s="273"/>
      <c r="N271" s="274"/>
      <c r="O271" s="274"/>
      <c r="P271" s="274"/>
      <c r="Q271" s="274"/>
      <c r="R271" s="274"/>
      <c r="S271" s="274"/>
      <c r="T271" s="27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6" t="s">
        <v>229</v>
      </c>
      <c r="AU271" s="276" t="s">
        <v>21</v>
      </c>
      <c r="AV271" s="15" t="s">
        <v>85</v>
      </c>
      <c r="AW271" s="15" t="s">
        <v>39</v>
      </c>
      <c r="AX271" s="15" t="s">
        <v>78</v>
      </c>
      <c r="AY271" s="276" t="s">
        <v>217</v>
      </c>
    </row>
    <row r="272" s="13" customFormat="1">
      <c r="A272" s="13"/>
      <c r="B272" s="240"/>
      <c r="C272" s="241"/>
      <c r="D272" s="233" t="s">
        <v>229</v>
      </c>
      <c r="E272" s="242" t="s">
        <v>32</v>
      </c>
      <c r="F272" s="243" t="s">
        <v>972</v>
      </c>
      <c r="G272" s="241"/>
      <c r="H272" s="244">
        <v>12.532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229</v>
      </c>
      <c r="AU272" s="250" t="s">
        <v>21</v>
      </c>
      <c r="AV272" s="13" t="s">
        <v>21</v>
      </c>
      <c r="AW272" s="13" t="s">
        <v>39</v>
      </c>
      <c r="AX272" s="13" t="s">
        <v>78</v>
      </c>
      <c r="AY272" s="250" t="s">
        <v>217</v>
      </c>
    </row>
    <row r="273" s="15" customFormat="1">
      <c r="A273" s="15"/>
      <c r="B273" s="267"/>
      <c r="C273" s="268"/>
      <c r="D273" s="233" t="s">
        <v>229</v>
      </c>
      <c r="E273" s="269" t="s">
        <v>32</v>
      </c>
      <c r="F273" s="270" t="s">
        <v>866</v>
      </c>
      <c r="G273" s="268"/>
      <c r="H273" s="269" t="s">
        <v>32</v>
      </c>
      <c r="I273" s="271"/>
      <c r="J273" s="268"/>
      <c r="K273" s="268"/>
      <c r="L273" s="272"/>
      <c r="M273" s="273"/>
      <c r="N273" s="274"/>
      <c r="O273" s="274"/>
      <c r="P273" s="274"/>
      <c r="Q273" s="274"/>
      <c r="R273" s="274"/>
      <c r="S273" s="274"/>
      <c r="T273" s="27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6" t="s">
        <v>229</v>
      </c>
      <c r="AU273" s="276" t="s">
        <v>21</v>
      </c>
      <c r="AV273" s="15" t="s">
        <v>85</v>
      </c>
      <c r="AW273" s="15" t="s">
        <v>39</v>
      </c>
      <c r="AX273" s="15" t="s">
        <v>78</v>
      </c>
      <c r="AY273" s="276" t="s">
        <v>217</v>
      </c>
    </row>
    <row r="274" s="13" customFormat="1">
      <c r="A274" s="13"/>
      <c r="B274" s="240"/>
      <c r="C274" s="241"/>
      <c r="D274" s="233" t="s">
        <v>229</v>
      </c>
      <c r="E274" s="242" t="s">
        <v>32</v>
      </c>
      <c r="F274" s="243" t="s">
        <v>973</v>
      </c>
      <c r="G274" s="241"/>
      <c r="H274" s="244">
        <v>14.339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229</v>
      </c>
      <c r="AU274" s="250" t="s">
        <v>21</v>
      </c>
      <c r="AV274" s="13" t="s">
        <v>21</v>
      </c>
      <c r="AW274" s="13" t="s">
        <v>39</v>
      </c>
      <c r="AX274" s="13" t="s">
        <v>78</v>
      </c>
      <c r="AY274" s="250" t="s">
        <v>217</v>
      </c>
    </row>
    <row r="275" s="16" customFormat="1">
      <c r="A275" s="16"/>
      <c r="B275" s="277"/>
      <c r="C275" s="278"/>
      <c r="D275" s="233" t="s">
        <v>229</v>
      </c>
      <c r="E275" s="279" t="s">
        <v>32</v>
      </c>
      <c r="F275" s="280" t="s">
        <v>395</v>
      </c>
      <c r="G275" s="278"/>
      <c r="H275" s="281">
        <v>76.891000000000005</v>
      </c>
      <c r="I275" s="282"/>
      <c r="J275" s="278"/>
      <c r="K275" s="278"/>
      <c r="L275" s="283"/>
      <c r="M275" s="284"/>
      <c r="N275" s="285"/>
      <c r="O275" s="285"/>
      <c r="P275" s="285"/>
      <c r="Q275" s="285"/>
      <c r="R275" s="285"/>
      <c r="S275" s="285"/>
      <c r="T275" s="286"/>
      <c r="U275" s="16"/>
      <c r="V275" s="16"/>
      <c r="W275" s="16"/>
      <c r="X275" s="16"/>
      <c r="Y275" s="16"/>
      <c r="Z275" s="16"/>
      <c r="AA275" s="16"/>
      <c r="AB275" s="16"/>
      <c r="AC275" s="16"/>
      <c r="AD275" s="16"/>
      <c r="AE275" s="16"/>
      <c r="AT275" s="287" t="s">
        <v>229</v>
      </c>
      <c r="AU275" s="287" t="s">
        <v>21</v>
      </c>
      <c r="AV275" s="16" t="s">
        <v>129</v>
      </c>
      <c r="AW275" s="16" t="s">
        <v>39</v>
      </c>
      <c r="AX275" s="16" t="s">
        <v>78</v>
      </c>
      <c r="AY275" s="287" t="s">
        <v>217</v>
      </c>
    </row>
    <row r="276" s="15" customFormat="1">
      <c r="A276" s="15"/>
      <c r="B276" s="267"/>
      <c r="C276" s="268"/>
      <c r="D276" s="233" t="s">
        <v>229</v>
      </c>
      <c r="E276" s="269" t="s">
        <v>32</v>
      </c>
      <c r="F276" s="270" t="s">
        <v>974</v>
      </c>
      <c r="G276" s="268"/>
      <c r="H276" s="269" t="s">
        <v>32</v>
      </c>
      <c r="I276" s="271"/>
      <c r="J276" s="268"/>
      <c r="K276" s="268"/>
      <c r="L276" s="272"/>
      <c r="M276" s="273"/>
      <c r="N276" s="274"/>
      <c r="O276" s="274"/>
      <c r="P276" s="274"/>
      <c r="Q276" s="274"/>
      <c r="R276" s="274"/>
      <c r="S276" s="274"/>
      <c r="T276" s="27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T276" s="276" t="s">
        <v>229</v>
      </c>
      <c r="AU276" s="276" t="s">
        <v>21</v>
      </c>
      <c r="AV276" s="15" t="s">
        <v>85</v>
      </c>
      <c r="AW276" s="15" t="s">
        <v>39</v>
      </c>
      <c r="AX276" s="15" t="s">
        <v>78</v>
      </c>
      <c r="AY276" s="276" t="s">
        <v>217</v>
      </c>
    </row>
    <row r="277" s="13" customFormat="1">
      <c r="A277" s="13"/>
      <c r="B277" s="240"/>
      <c r="C277" s="241"/>
      <c r="D277" s="233" t="s">
        <v>229</v>
      </c>
      <c r="E277" s="242" t="s">
        <v>32</v>
      </c>
      <c r="F277" s="243" t="s">
        <v>975</v>
      </c>
      <c r="G277" s="241"/>
      <c r="H277" s="244">
        <v>-3.6539999999999999</v>
      </c>
      <c r="I277" s="245"/>
      <c r="J277" s="241"/>
      <c r="K277" s="241"/>
      <c r="L277" s="246"/>
      <c r="M277" s="247"/>
      <c r="N277" s="248"/>
      <c r="O277" s="248"/>
      <c r="P277" s="248"/>
      <c r="Q277" s="248"/>
      <c r="R277" s="248"/>
      <c r="S277" s="248"/>
      <c r="T277" s="24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0" t="s">
        <v>229</v>
      </c>
      <c r="AU277" s="250" t="s">
        <v>21</v>
      </c>
      <c r="AV277" s="13" t="s">
        <v>21</v>
      </c>
      <c r="AW277" s="13" t="s">
        <v>39</v>
      </c>
      <c r="AX277" s="13" t="s">
        <v>78</v>
      </c>
      <c r="AY277" s="250" t="s">
        <v>217</v>
      </c>
    </row>
    <row r="278" s="14" customFormat="1">
      <c r="A278" s="14"/>
      <c r="B278" s="251"/>
      <c r="C278" s="252"/>
      <c r="D278" s="233" t="s">
        <v>229</v>
      </c>
      <c r="E278" s="253" t="s">
        <v>32</v>
      </c>
      <c r="F278" s="254" t="s">
        <v>249</v>
      </c>
      <c r="G278" s="252"/>
      <c r="H278" s="255">
        <v>73.236999999999995</v>
      </c>
      <c r="I278" s="256"/>
      <c r="J278" s="252"/>
      <c r="K278" s="252"/>
      <c r="L278" s="257"/>
      <c r="M278" s="258"/>
      <c r="N278" s="259"/>
      <c r="O278" s="259"/>
      <c r="P278" s="259"/>
      <c r="Q278" s="259"/>
      <c r="R278" s="259"/>
      <c r="S278" s="259"/>
      <c r="T278" s="26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1" t="s">
        <v>229</v>
      </c>
      <c r="AU278" s="261" t="s">
        <v>21</v>
      </c>
      <c r="AV278" s="14" t="s">
        <v>223</v>
      </c>
      <c r="AW278" s="14" t="s">
        <v>39</v>
      </c>
      <c r="AX278" s="14" t="s">
        <v>85</v>
      </c>
      <c r="AY278" s="261" t="s">
        <v>217</v>
      </c>
    </row>
    <row r="279" s="2" customFormat="1" ht="16.5" customHeight="1">
      <c r="A279" s="43"/>
      <c r="B279" s="44"/>
      <c r="C279" s="288" t="s">
        <v>367</v>
      </c>
      <c r="D279" s="288" t="s">
        <v>473</v>
      </c>
      <c r="E279" s="289" t="s">
        <v>976</v>
      </c>
      <c r="F279" s="290" t="s">
        <v>977</v>
      </c>
      <c r="G279" s="291" t="s">
        <v>293</v>
      </c>
      <c r="H279" s="292">
        <v>150.429</v>
      </c>
      <c r="I279" s="293"/>
      <c r="J279" s="294">
        <f>ROUND(I279*H279,2)</f>
        <v>0</v>
      </c>
      <c r="K279" s="295"/>
      <c r="L279" s="296"/>
      <c r="M279" s="297" t="s">
        <v>32</v>
      </c>
      <c r="N279" s="298" t="s">
        <v>49</v>
      </c>
      <c r="O279" s="89"/>
      <c r="P279" s="229">
        <f>O279*H279</f>
        <v>0</v>
      </c>
      <c r="Q279" s="229">
        <v>1</v>
      </c>
      <c r="R279" s="229">
        <f>Q279*H279</f>
        <v>150.429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269</v>
      </c>
      <c r="AT279" s="231" t="s">
        <v>473</v>
      </c>
      <c r="AU279" s="231" t="s">
        <v>21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223</v>
      </c>
      <c r="BM279" s="231" t="s">
        <v>978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977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21</v>
      </c>
    </row>
    <row r="281" s="13" customFormat="1">
      <c r="A281" s="13"/>
      <c r="B281" s="240"/>
      <c r="C281" s="241"/>
      <c r="D281" s="233" t="s">
        <v>229</v>
      </c>
      <c r="E281" s="242" t="s">
        <v>32</v>
      </c>
      <c r="F281" s="243" t="s">
        <v>979</v>
      </c>
      <c r="G281" s="241"/>
      <c r="H281" s="244">
        <v>150.429</v>
      </c>
      <c r="I281" s="245"/>
      <c r="J281" s="241"/>
      <c r="K281" s="241"/>
      <c r="L281" s="246"/>
      <c r="M281" s="247"/>
      <c r="N281" s="248"/>
      <c r="O281" s="248"/>
      <c r="P281" s="248"/>
      <c r="Q281" s="248"/>
      <c r="R281" s="248"/>
      <c r="S281" s="248"/>
      <c r="T281" s="249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250" t="s">
        <v>229</v>
      </c>
      <c r="AU281" s="250" t="s">
        <v>21</v>
      </c>
      <c r="AV281" s="13" t="s">
        <v>21</v>
      </c>
      <c r="AW281" s="13" t="s">
        <v>39</v>
      </c>
      <c r="AX281" s="13" t="s">
        <v>85</v>
      </c>
      <c r="AY281" s="250" t="s">
        <v>217</v>
      </c>
    </row>
    <row r="282" s="2" customFormat="1" ht="16.5" customHeight="1">
      <c r="A282" s="43"/>
      <c r="B282" s="44"/>
      <c r="C282" s="219" t="s">
        <v>374</v>
      </c>
      <c r="D282" s="219" t="s">
        <v>219</v>
      </c>
      <c r="E282" s="220" t="s">
        <v>980</v>
      </c>
      <c r="F282" s="221" t="s">
        <v>981</v>
      </c>
      <c r="G282" s="222" t="s">
        <v>222</v>
      </c>
      <c r="H282" s="223">
        <v>369.63499999999999</v>
      </c>
      <c r="I282" s="224"/>
      <c r="J282" s="225">
        <f>ROUND(I282*H282,2)</f>
        <v>0</v>
      </c>
      <c r="K282" s="226"/>
      <c r="L282" s="49"/>
      <c r="M282" s="227" t="s">
        <v>32</v>
      </c>
      <c r="N282" s="228" t="s">
        <v>49</v>
      </c>
      <c r="O282" s="89"/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R282" s="231" t="s">
        <v>223</v>
      </c>
      <c r="AT282" s="231" t="s">
        <v>219</v>
      </c>
      <c r="AU282" s="231" t="s">
        <v>21</v>
      </c>
      <c r="AY282" s="21" t="s">
        <v>217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1" t="s">
        <v>85</v>
      </c>
      <c r="BK282" s="232">
        <f>ROUND(I282*H282,2)</f>
        <v>0</v>
      </c>
      <c r="BL282" s="21" t="s">
        <v>223</v>
      </c>
      <c r="BM282" s="231" t="s">
        <v>982</v>
      </c>
    </row>
    <row r="283" s="2" customFormat="1">
      <c r="A283" s="43"/>
      <c r="B283" s="44"/>
      <c r="C283" s="45"/>
      <c r="D283" s="233" t="s">
        <v>225</v>
      </c>
      <c r="E283" s="45"/>
      <c r="F283" s="234" t="s">
        <v>983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225</v>
      </c>
      <c r="AU283" s="21" t="s">
        <v>21</v>
      </c>
    </row>
    <row r="284" s="2" customFormat="1">
      <c r="A284" s="43"/>
      <c r="B284" s="44"/>
      <c r="C284" s="45"/>
      <c r="D284" s="238" t="s">
        <v>227</v>
      </c>
      <c r="E284" s="45"/>
      <c r="F284" s="239" t="s">
        <v>984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227</v>
      </c>
      <c r="AU284" s="21" t="s">
        <v>21</v>
      </c>
    </row>
    <row r="285" s="15" customFormat="1">
      <c r="A285" s="15"/>
      <c r="B285" s="267"/>
      <c r="C285" s="268"/>
      <c r="D285" s="233" t="s">
        <v>229</v>
      </c>
      <c r="E285" s="269" t="s">
        <v>32</v>
      </c>
      <c r="F285" s="270" t="s">
        <v>853</v>
      </c>
      <c r="G285" s="268"/>
      <c r="H285" s="269" t="s">
        <v>32</v>
      </c>
      <c r="I285" s="271"/>
      <c r="J285" s="268"/>
      <c r="K285" s="268"/>
      <c r="L285" s="272"/>
      <c r="M285" s="273"/>
      <c r="N285" s="274"/>
      <c r="O285" s="274"/>
      <c r="P285" s="274"/>
      <c r="Q285" s="274"/>
      <c r="R285" s="274"/>
      <c r="S285" s="274"/>
      <c r="T285" s="27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T285" s="276" t="s">
        <v>229</v>
      </c>
      <c r="AU285" s="276" t="s">
        <v>21</v>
      </c>
      <c r="AV285" s="15" t="s">
        <v>85</v>
      </c>
      <c r="AW285" s="15" t="s">
        <v>39</v>
      </c>
      <c r="AX285" s="15" t="s">
        <v>78</v>
      </c>
      <c r="AY285" s="276" t="s">
        <v>217</v>
      </c>
    </row>
    <row r="286" s="13" customFormat="1">
      <c r="A286" s="13"/>
      <c r="B286" s="240"/>
      <c r="C286" s="241"/>
      <c r="D286" s="233" t="s">
        <v>229</v>
      </c>
      <c r="E286" s="242" t="s">
        <v>32</v>
      </c>
      <c r="F286" s="243" t="s">
        <v>985</v>
      </c>
      <c r="G286" s="241"/>
      <c r="H286" s="244">
        <v>61.539000000000001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229</v>
      </c>
      <c r="AU286" s="250" t="s">
        <v>21</v>
      </c>
      <c r="AV286" s="13" t="s">
        <v>21</v>
      </c>
      <c r="AW286" s="13" t="s">
        <v>39</v>
      </c>
      <c r="AX286" s="13" t="s">
        <v>78</v>
      </c>
      <c r="AY286" s="250" t="s">
        <v>217</v>
      </c>
    </row>
    <row r="287" s="15" customFormat="1">
      <c r="A287" s="15"/>
      <c r="B287" s="267"/>
      <c r="C287" s="268"/>
      <c r="D287" s="233" t="s">
        <v>229</v>
      </c>
      <c r="E287" s="269" t="s">
        <v>32</v>
      </c>
      <c r="F287" s="270" t="s">
        <v>837</v>
      </c>
      <c r="G287" s="268"/>
      <c r="H287" s="269" t="s">
        <v>32</v>
      </c>
      <c r="I287" s="271"/>
      <c r="J287" s="268"/>
      <c r="K287" s="268"/>
      <c r="L287" s="272"/>
      <c r="M287" s="273"/>
      <c r="N287" s="274"/>
      <c r="O287" s="274"/>
      <c r="P287" s="274"/>
      <c r="Q287" s="274"/>
      <c r="R287" s="274"/>
      <c r="S287" s="274"/>
      <c r="T287" s="27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T287" s="276" t="s">
        <v>229</v>
      </c>
      <c r="AU287" s="276" t="s">
        <v>21</v>
      </c>
      <c r="AV287" s="15" t="s">
        <v>85</v>
      </c>
      <c r="AW287" s="15" t="s">
        <v>39</v>
      </c>
      <c r="AX287" s="15" t="s">
        <v>78</v>
      </c>
      <c r="AY287" s="276" t="s">
        <v>217</v>
      </c>
    </row>
    <row r="288" s="13" customFormat="1">
      <c r="A288" s="13"/>
      <c r="B288" s="240"/>
      <c r="C288" s="241"/>
      <c r="D288" s="233" t="s">
        <v>229</v>
      </c>
      <c r="E288" s="242" t="s">
        <v>32</v>
      </c>
      <c r="F288" s="243" t="s">
        <v>986</v>
      </c>
      <c r="G288" s="241"/>
      <c r="H288" s="244">
        <v>7.5750000000000002</v>
      </c>
      <c r="I288" s="245"/>
      <c r="J288" s="241"/>
      <c r="K288" s="241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229</v>
      </c>
      <c r="AU288" s="250" t="s">
        <v>21</v>
      </c>
      <c r="AV288" s="13" t="s">
        <v>21</v>
      </c>
      <c r="AW288" s="13" t="s">
        <v>39</v>
      </c>
      <c r="AX288" s="13" t="s">
        <v>78</v>
      </c>
      <c r="AY288" s="250" t="s">
        <v>217</v>
      </c>
    </row>
    <row r="289" s="15" customFormat="1">
      <c r="A289" s="15"/>
      <c r="B289" s="267"/>
      <c r="C289" s="268"/>
      <c r="D289" s="233" t="s">
        <v>229</v>
      </c>
      <c r="E289" s="269" t="s">
        <v>32</v>
      </c>
      <c r="F289" s="270" t="s">
        <v>856</v>
      </c>
      <c r="G289" s="268"/>
      <c r="H289" s="269" t="s">
        <v>32</v>
      </c>
      <c r="I289" s="271"/>
      <c r="J289" s="268"/>
      <c r="K289" s="268"/>
      <c r="L289" s="272"/>
      <c r="M289" s="273"/>
      <c r="N289" s="274"/>
      <c r="O289" s="274"/>
      <c r="P289" s="274"/>
      <c r="Q289" s="274"/>
      <c r="R289" s="274"/>
      <c r="S289" s="274"/>
      <c r="T289" s="27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T289" s="276" t="s">
        <v>229</v>
      </c>
      <c r="AU289" s="276" t="s">
        <v>21</v>
      </c>
      <c r="AV289" s="15" t="s">
        <v>85</v>
      </c>
      <c r="AW289" s="15" t="s">
        <v>39</v>
      </c>
      <c r="AX289" s="15" t="s">
        <v>78</v>
      </c>
      <c r="AY289" s="276" t="s">
        <v>217</v>
      </c>
    </row>
    <row r="290" s="13" customFormat="1">
      <c r="A290" s="13"/>
      <c r="B290" s="240"/>
      <c r="C290" s="241"/>
      <c r="D290" s="233" t="s">
        <v>229</v>
      </c>
      <c r="E290" s="242" t="s">
        <v>32</v>
      </c>
      <c r="F290" s="243" t="s">
        <v>987</v>
      </c>
      <c r="G290" s="241"/>
      <c r="H290" s="244">
        <v>20.922000000000001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229</v>
      </c>
      <c r="AU290" s="250" t="s">
        <v>21</v>
      </c>
      <c r="AV290" s="13" t="s">
        <v>21</v>
      </c>
      <c r="AW290" s="13" t="s">
        <v>39</v>
      </c>
      <c r="AX290" s="13" t="s">
        <v>78</v>
      </c>
      <c r="AY290" s="250" t="s">
        <v>217</v>
      </c>
    </row>
    <row r="291" s="15" customFormat="1">
      <c r="A291" s="15"/>
      <c r="B291" s="267"/>
      <c r="C291" s="268"/>
      <c r="D291" s="233" t="s">
        <v>229</v>
      </c>
      <c r="E291" s="269" t="s">
        <v>32</v>
      </c>
      <c r="F291" s="270" t="s">
        <v>858</v>
      </c>
      <c r="G291" s="268"/>
      <c r="H291" s="269" t="s">
        <v>32</v>
      </c>
      <c r="I291" s="271"/>
      <c r="J291" s="268"/>
      <c r="K291" s="268"/>
      <c r="L291" s="272"/>
      <c r="M291" s="273"/>
      <c r="N291" s="274"/>
      <c r="O291" s="274"/>
      <c r="P291" s="274"/>
      <c r="Q291" s="274"/>
      <c r="R291" s="274"/>
      <c r="S291" s="274"/>
      <c r="T291" s="27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6" t="s">
        <v>229</v>
      </c>
      <c r="AU291" s="276" t="s">
        <v>21</v>
      </c>
      <c r="AV291" s="15" t="s">
        <v>85</v>
      </c>
      <c r="AW291" s="15" t="s">
        <v>39</v>
      </c>
      <c r="AX291" s="15" t="s">
        <v>78</v>
      </c>
      <c r="AY291" s="276" t="s">
        <v>217</v>
      </c>
    </row>
    <row r="292" s="13" customFormat="1">
      <c r="A292" s="13"/>
      <c r="B292" s="240"/>
      <c r="C292" s="241"/>
      <c r="D292" s="233" t="s">
        <v>229</v>
      </c>
      <c r="E292" s="242" t="s">
        <v>32</v>
      </c>
      <c r="F292" s="243" t="s">
        <v>988</v>
      </c>
      <c r="G292" s="241"/>
      <c r="H292" s="244">
        <v>34.194000000000003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21</v>
      </c>
      <c r="AV292" s="13" t="s">
        <v>21</v>
      </c>
      <c r="AW292" s="13" t="s">
        <v>39</v>
      </c>
      <c r="AX292" s="13" t="s">
        <v>78</v>
      </c>
      <c r="AY292" s="250" t="s">
        <v>217</v>
      </c>
    </row>
    <row r="293" s="15" customFormat="1">
      <c r="A293" s="15"/>
      <c r="B293" s="267"/>
      <c r="C293" s="268"/>
      <c r="D293" s="233" t="s">
        <v>229</v>
      </c>
      <c r="E293" s="269" t="s">
        <v>32</v>
      </c>
      <c r="F293" s="270" t="s">
        <v>860</v>
      </c>
      <c r="G293" s="268"/>
      <c r="H293" s="269" t="s">
        <v>32</v>
      </c>
      <c r="I293" s="271"/>
      <c r="J293" s="268"/>
      <c r="K293" s="268"/>
      <c r="L293" s="272"/>
      <c r="M293" s="273"/>
      <c r="N293" s="274"/>
      <c r="O293" s="274"/>
      <c r="P293" s="274"/>
      <c r="Q293" s="274"/>
      <c r="R293" s="274"/>
      <c r="S293" s="274"/>
      <c r="T293" s="27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6" t="s">
        <v>229</v>
      </c>
      <c r="AU293" s="276" t="s">
        <v>21</v>
      </c>
      <c r="AV293" s="15" t="s">
        <v>85</v>
      </c>
      <c r="AW293" s="15" t="s">
        <v>39</v>
      </c>
      <c r="AX293" s="15" t="s">
        <v>78</v>
      </c>
      <c r="AY293" s="276" t="s">
        <v>217</v>
      </c>
    </row>
    <row r="294" s="13" customFormat="1">
      <c r="A294" s="13"/>
      <c r="B294" s="240"/>
      <c r="C294" s="241"/>
      <c r="D294" s="233" t="s">
        <v>229</v>
      </c>
      <c r="E294" s="242" t="s">
        <v>32</v>
      </c>
      <c r="F294" s="243" t="s">
        <v>989</v>
      </c>
      <c r="G294" s="241"/>
      <c r="H294" s="244">
        <v>9.3930000000000007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0" t="s">
        <v>229</v>
      </c>
      <c r="AU294" s="250" t="s">
        <v>21</v>
      </c>
      <c r="AV294" s="13" t="s">
        <v>21</v>
      </c>
      <c r="AW294" s="13" t="s">
        <v>39</v>
      </c>
      <c r="AX294" s="13" t="s">
        <v>78</v>
      </c>
      <c r="AY294" s="250" t="s">
        <v>217</v>
      </c>
    </row>
    <row r="295" s="15" customFormat="1">
      <c r="A295" s="15"/>
      <c r="B295" s="267"/>
      <c r="C295" s="268"/>
      <c r="D295" s="233" t="s">
        <v>229</v>
      </c>
      <c r="E295" s="269" t="s">
        <v>32</v>
      </c>
      <c r="F295" s="270" t="s">
        <v>862</v>
      </c>
      <c r="G295" s="268"/>
      <c r="H295" s="269" t="s">
        <v>32</v>
      </c>
      <c r="I295" s="271"/>
      <c r="J295" s="268"/>
      <c r="K295" s="268"/>
      <c r="L295" s="272"/>
      <c r="M295" s="273"/>
      <c r="N295" s="274"/>
      <c r="O295" s="274"/>
      <c r="P295" s="274"/>
      <c r="Q295" s="274"/>
      <c r="R295" s="274"/>
      <c r="S295" s="274"/>
      <c r="T295" s="27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6" t="s">
        <v>229</v>
      </c>
      <c r="AU295" s="276" t="s">
        <v>21</v>
      </c>
      <c r="AV295" s="15" t="s">
        <v>85</v>
      </c>
      <c r="AW295" s="15" t="s">
        <v>39</v>
      </c>
      <c r="AX295" s="15" t="s">
        <v>78</v>
      </c>
      <c r="AY295" s="276" t="s">
        <v>217</v>
      </c>
    </row>
    <row r="296" s="13" customFormat="1">
      <c r="A296" s="13"/>
      <c r="B296" s="240"/>
      <c r="C296" s="241"/>
      <c r="D296" s="233" t="s">
        <v>229</v>
      </c>
      <c r="E296" s="242" t="s">
        <v>32</v>
      </c>
      <c r="F296" s="243" t="s">
        <v>990</v>
      </c>
      <c r="G296" s="241"/>
      <c r="H296" s="244">
        <v>28.754999999999999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0" t="s">
        <v>229</v>
      </c>
      <c r="AU296" s="250" t="s">
        <v>21</v>
      </c>
      <c r="AV296" s="13" t="s">
        <v>21</v>
      </c>
      <c r="AW296" s="13" t="s">
        <v>39</v>
      </c>
      <c r="AX296" s="13" t="s">
        <v>78</v>
      </c>
      <c r="AY296" s="250" t="s">
        <v>217</v>
      </c>
    </row>
    <row r="297" s="15" customFormat="1">
      <c r="A297" s="15"/>
      <c r="B297" s="267"/>
      <c r="C297" s="268"/>
      <c r="D297" s="233" t="s">
        <v>229</v>
      </c>
      <c r="E297" s="269" t="s">
        <v>32</v>
      </c>
      <c r="F297" s="270" t="s">
        <v>864</v>
      </c>
      <c r="G297" s="268"/>
      <c r="H297" s="269" t="s">
        <v>32</v>
      </c>
      <c r="I297" s="271"/>
      <c r="J297" s="268"/>
      <c r="K297" s="268"/>
      <c r="L297" s="272"/>
      <c r="M297" s="273"/>
      <c r="N297" s="274"/>
      <c r="O297" s="274"/>
      <c r="P297" s="274"/>
      <c r="Q297" s="274"/>
      <c r="R297" s="274"/>
      <c r="S297" s="274"/>
      <c r="T297" s="27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6" t="s">
        <v>229</v>
      </c>
      <c r="AU297" s="276" t="s">
        <v>21</v>
      </c>
      <c r="AV297" s="15" t="s">
        <v>85</v>
      </c>
      <c r="AW297" s="15" t="s">
        <v>39</v>
      </c>
      <c r="AX297" s="15" t="s">
        <v>78</v>
      </c>
      <c r="AY297" s="276" t="s">
        <v>217</v>
      </c>
    </row>
    <row r="298" s="13" customFormat="1">
      <c r="A298" s="13"/>
      <c r="B298" s="240"/>
      <c r="C298" s="241"/>
      <c r="D298" s="233" t="s">
        <v>229</v>
      </c>
      <c r="E298" s="242" t="s">
        <v>32</v>
      </c>
      <c r="F298" s="243" t="s">
        <v>991</v>
      </c>
      <c r="G298" s="241"/>
      <c r="H298" s="244">
        <v>52.737000000000002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0" t="s">
        <v>229</v>
      </c>
      <c r="AU298" s="250" t="s">
        <v>21</v>
      </c>
      <c r="AV298" s="13" t="s">
        <v>21</v>
      </c>
      <c r="AW298" s="13" t="s">
        <v>39</v>
      </c>
      <c r="AX298" s="13" t="s">
        <v>78</v>
      </c>
      <c r="AY298" s="250" t="s">
        <v>217</v>
      </c>
    </row>
    <row r="299" s="15" customFormat="1">
      <c r="A299" s="15"/>
      <c r="B299" s="267"/>
      <c r="C299" s="268"/>
      <c r="D299" s="233" t="s">
        <v>229</v>
      </c>
      <c r="E299" s="269" t="s">
        <v>32</v>
      </c>
      <c r="F299" s="270" t="s">
        <v>837</v>
      </c>
      <c r="G299" s="268"/>
      <c r="H299" s="269" t="s">
        <v>32</v>
      </c>
      <c r="I299" s="271"/>
      <c r="J299" s="268"/>
      <c r="K299" s="268"/>
      <c r="L299" s="272"/>
      <c r="M299" s="273"/>
      <c r="N299" s="274"/>
      <c r="O299" s="274"/>
      <c r="P299" s="274"/>
      <c r="Q299" s="274"/>
      <c r="R299" s="274"/>
      <c r="S299" s="274"/>
      <c r="T299" s="27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T299" s="276" t="s">
        <v>229</v>
      </c>
      <c r="AU299" s="276" t="s">
        <v>21</v>
      </c>
      <c r="AV299" s="15" t="s">
        <v>85</v>
      </c>
      <c r="AW299" s="15" t="s">
        <v>39</v>
      </c>
      <c r="AX299" s="15" t="s">
        <v>78</v>
      </c>
      <c r="AY299" s="276" t="s">
        <v>217</v>
      </c>
    </row>
    <row r="300" s="13" customFormat="1">
      <c r="A300" s="13"/>
      <c r="B300" s="240"/>
      <c r="C300" s="241"/>
      <c r="D300" s="233" t="s">
        <v>229</v>
      </c>
      <c r="E300" s="242" t="s">
        <v>32</v>
      </c>
      <c r="F300" s="243" t="s">
        <v>992</v>
      </c>
      <c r="G300" s="241"/>
      <c r="H300" s="244">
        <v>111.5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0" t="s">
        <v>229</v>
      </c>
      <c r="AU300" s="250" t="s">
        <v>21</v>
      </c>
      <c r="AV300" s="13" t="s">
        <v>21</v>
      </c>
      <c r="AW300" s="13" t="s">
        <v>39</v>
      </c>
      <c r="AX300" s="13" t="s">
        <v>78</v>
      </c>
      <c r="AY300" s="250" t="s">
        <v>217</v>
      </c>
    </row>
    <row r="301" s="15" customFormat="1">
      <c r="A301" s="15"/>
      <c r="B301" s="267"/>
      <c r="C301" s="268"/>
      <c r="D301" s="233" t="s">
        <v>229</v>
      </c>
      <c r="E301" s="269" t="s">
        <v>32</v>
      </c>
      <c r="F301" s="270" t="s">
        <v>839</v>
      </c>
      <c r="G301" s="268"/>
      <c r="H301" s="269" t="s">
        <v>32</v>
      </c>
      <c r="I301" s="271"/>
      <c r="J301" s="268"/>
      <c r="K301" s="268"/>
      <c r="L301" s="272"/>
      <c r="M301" s="273"/>
      <c r="N301" s="274"/>
      <c r="O301" s="274"/>
      <c r="P301" s="274"/>
      <c r="Q301" s="274"/>
      <c r="R301" s="274"/>
      <c r="S301" s="274"/>
      <c r="T301" s="27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6" t="s">
        <v>229</v>
      </c>
      <c r="AU301" s="276" t="s">
        <v>21</v>
      </c>
      <c r="AV301" s="15" t="s">
        <v>85</v>
      </c>
      <c r="AW301" s="15" t="s">
        <v>39</v>
      </c>
      <c r="AX301" s="15" t="s">
        <v>78</v>
      </c>
      <c r="AY301" s="276" t="s">
        <v>217</v>
      </c>
    </row>
    <row r="302" s="13" customFormat="1">
      <c r="A302" s="13"/>
      <c r="B302" s="240"/>
      <c r="C302" s="241"/>
      <c r="D302" s="233" t="s">
        <v>229</v>
      </c>
      <c r="E302" s="242" t="s">
        <v>32</v>
      </c>
      <c r="F302" s="243" t="s">
        <v>993</v>
      </c>
      <c r="G302" s="241"/>
      <c r="H302" s="244">
        <v>43.020000000000003</v>
      </c>
      <c r="I302" s="245"/>
      <c r="J302" s="241"/>
      <c r="K302" s="241"/>
      <c r="L302" s="246"/>
      <c r="M302" s="247"/>
      <c r="N302" s="248"/>
      <c r="O302" s="248"/>
      <c r="P302" s="248"/>
      <c r="Q302" s="248"/>
      <c r="R302" s="248"/>
      <c r="S302" s="248"/>
      <c r="T302" s="24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0" t="s">
        <v>229</v>
      </c>
      <c r="AU302" s="250" t="s">
        <v>21</v>
      </c>
      <c r="AV302" s="13" t="s">
        <v>21</v>
      </c>
      <c r="AW302" s="13" t="s">
        <v>39</v>
      </c>
      <c r="AX302" s="13" t="s">
        <v>78</v>
      </c>
      <c r="AY302" s="250" t="s">
        <v>217</v>
      </c>
    </row>
    <row r="303" s="14" customFormat="1">
      <c r="A303" s="14"/>
      <c r="B303" s="251"/>
      <c r="C303" s="252"/>
      <c r="D303" s="233" t="s">
        <v>229</v>
      </c>
      <c r="E303" s="253" t="s">
        <v>32</v>
      </c>
      <c r="F303" s="254" t="s">
        <v>249</v>
      </c>
      <c r="G303" s="252"/>
      <c r="H303" s="255">
        <v>369.63499999999999</v>
      </c>
      <c r="I303" s="256"/>
      <c r="J303" s="252"/>
      <c r="K303" s="252"/>
      <c r="L303" s="257"/>
      <c r="M303" s="258"/>
      <c r="N303" s="259"/>
      <c r="O303" s="259"/>
      <c r="P303" s="259"/>
      <c r="Q303" s="259"/>
      <c r="R303" s="259"/>
      <c r="S303" s="259"/>
      <c r="T303" s="260"/>
      <c r="U303" s="14"/>
      <c r="V303" s="14"/>
      <c r="W303" s="14"/>
      <c r="X303" s="14"/>
      <c r="Y303" s="14"/>
      <c r="Z303" s="14"/>
      <c r="AA303" s="14"/>
      <c r="AB303" s="14"/>
      <c r="AC303" s="14"/>
      <c r="AD303" s="14"/>
      <c r="AE303" s="14"/>
      <c r="AT303" s="261" t="s">
        <v>229</v>
      </c>
      <c r="AU303" s="261" t="s">
        <v>21</v>
      </c>
      <c r="AV303" s="14" t="s">
        <v>223</v>
      </c>
      <c r="AW303" s="14" t="s">
        <v>39</v>
      </c>
      <c r="AX303" s="14" t="s">
        <v>85</v>
      </c>
      <c r="AY303" s="261" t="s">
        <v>217</v>
      </c>
    </row>
    <row r="304" s="12" customFormat="1" ht="22.8" customHeight="1">
      <c r="A304" s="12"/>
      <c r="B304" s="203"/>
      <c r="C304" s="204"/>
      <c r="D304" s="205" t="s">
        <v>77</v>
      </c>
      <c r="E304" s="217" t="s">
        <v>21</v>
      </c>
      <c r="F304" s="217" t="s">
        <v>465</v>
      </c>
      <c r="G304" s="204"/>
      <c r="H304" s="204"/>
      <c r="I304" s="207"/>
      <c r="J304" s="218">
        <f>BK304</f>
        <v>0</v>
      </c>
      <c r="K304" s="204"/>
      <c r="L304" s="209"/>
      <c r="M304" s="210"/>
      <c r="N304" s="211"/>
      <c r="O304" s="211"/>
      <c r="P304" s="212">
        <f>SUM(P305:P394)</f>
        <v>0</v>
      </c>
      <c r="Q304" s="211"/>
      <c r="R304" s="212">
        <f>SUM(R305:R394)</f>
        <v>39.450471408699997</v>
      </c>
      <c r="S304" s="211"/>
      <c r="T304" s="213">
        <f>SUM(T305:T394)</f>
        <v>0</v>
      </c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R304" s="214" t="s">
        <v>85</v>
      </c>
      <c r="AT304" s="215" t="s">
        <v>77</v>
      </c>
      <c r="AU304" s="215" t="s">
        <v>85</v>
      </c>
      <c r="AY304" s="214" t="s">
        <v>217</v>
      </c>
      <c r="BK304" s="216">
        <f>SUM(BK305:BK394)</f>
        <v>0</v>
      </c>
    </row>
    <row r="305" s="2" customFormat="1" ht="16.5" customHeight="1">
      <c r="A305" s="43"/>
      <c r="B305" s="44"/>
      <c r="C305" s="219" t="s">
        <v>526</v>
      </c>
      <c r="D305" s="219" t="s">
        <v>219</v>
      </c>
      <c r="E305" s="220" t="s">
        <v>994</v>
      </c>
      <c r="F305" s="221" t="s">
        <v>995</v>
      </c>
      <c r="G305" s="222" t="s">
        <v>222</v>
      </c>
      <c r="H305" s="223">
        <v>624.24599999999998</v>
      </c>
      <c r="I305" s="224"/>
      <c r="J305" s="225">
        <f>ROUND(I305*H305,2)</f>
        <v>0</v>
      </c>
      <c r="K305" s="226"/>
      <c r="L305" s="49"/>
      <c r="M305" s="227" t="s">
        <v>32</v>
      </c>
      <c r="N305" s="228" t="s">
        <v>49</v>
      </c>
      <c r="O305" s="89"/>
      <c r="P305" s="229">
        <f>O305*H305</f>
        <v>0</v>
      </c>
      <c r="Q305" s="229">
        <v>0.00030945000000000001</v>
      </c>
      <c r="R305" s="229">
        <f>Q305*H305</f>
        <v>0.1931729247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223</v>
      </c>
      <c r="AT305" s="231" t="s">
        <v>219</v>
      </c>
      <c r="AU305" s="231" t="s">
        <v>21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223</v>
      </c>
      <c r="BM305" s="231" t="s">
        <v>996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997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21</v>
      </c>
    </row>
    <row r="307" s="2" customFormat="1">
      <c r="A307" s="43"/>
      <c r="B307" s="44"/>
      <c r="C307" s="45"/>
      <c r="D307" s="238" t="s">
        <v>227</v>
      </c>
      <c r="E307" s="45"/>
      <c r="F307" s="239" t="s">
        <v>998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227</v>
      </c>
      <c r="AU307" s="21" t="s">
        <v>21</v>
      </c>
    </row>
    <row r="308" s="15" customFormat="1">
      <c r="A308" s="15"/>
      <c r="B308" s="267"/>
      <c r="C308" s="268"/>
      <c r="D308" s="233" t="s">
        <v>229</v>
      </c>
      <c r="E308" s="269" t="s">
        <v>32</v>
      </c>
      <c r="F308" s="270" t="s">
        <v>853</v>
      </c>
      <c r="G308" s="268"/>
      <c r="H308" s="269" t="s">
        <v>32</v>
      </c>
      <c r="I308" s="271"/>
      <c r="J308" s="268"/>
      <c r="K308" s="268"/>
      <c r="L308" s="272"/>
      <c r="M308" s="273"/>
      <c r="N308" s="274"/>
      <c r="O308" s="274"/>
      <c r="P308" s="274"/>
      <c r="Q308" s="274"/>
      <c r="R308" s="274"/>
      <c r="S308" s="274"/>
      <c r="T308" s="27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6" t="s">
        <v>229</v>
      </c>
      <c r="AU308" s="276" t="s">
        <v>21</v>
      </c>
      <c r="AV308" s="15" t="s">
        <v>85</v>
      </c>
      <c r="AW308" s="15" t="s">
        <v>39</v>
      </c>
      <c r="AX308" s="15" t="s">
        <v>78</v>
      </c>
      <c r="AY308" s="276" t="s">
        <v>217</v>
      </c>
    </row>
    <row r="309" s="13" customFormat="1">
      <c r="A309" s="13"/>
      <c r="B309" s="240"/>
      <c r="C309" s="241"/>
      <c r="D309" s="233" t="s">
        <v>229</v>
      </c>
      <c r="E309" s="242" t="s">
        <v>32</v>
      </c>
      <c r="F309" s="243" t="s">
        <v>999</v>
      </c>
      <c r="G309" s="241"/>
      <c r="H309" s="244">
        <v>149.88800000000001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229</v>
      </c>
      <c r="AU309" s="250" t="s">
        <v>21</v>
      </c>
      <c r="AV309" s="13" t="s">
        <v>21</v>
      </c>
      <c r="AW309" s="13" t="s">
        <v>39</v>
      </c>
      <c r="AX309" s="13" t="s">
        <v>78</v>
      </c>
      <c r="AY309" s="250" t="s">
        <v>217</v>
      </c>
    </row>
    <row r="310" s="15" customFormat="1">
      <c r="A310" s="15"/>
      <c r="B310" s="267"/>
      <c r="C310" s="268"/>
      <c r="D310" s="233" t="s">
        <v>229</v>
      </c>
      <c r="E310" s="269" t="s">
        <v>32</v>
      </c>
      <c r="F310" s="270" t="s">
        <v>837</v>
      </c>
      <c r="G310" s="268"/>
      <c r="H310" s="269" t="s">
        <v>32</v>
      </c>
      <c r="I310" s="271"/>
      <c r="J310" s="268"/>
      <c r="K310" s="268"/>
      <c r="L310" s="272"/>
      <c r="M310" s="273"/>
      <c r="N310" s="274"/>
      <c r="O310" s="274"/>
      <c r="P310" s="274"/>
      <c r="Q310" s="274"/>
      <c r="R310" s="274"/>
      <c r="S310" s="274"/>
      <c r="T310" s="27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T310" s="276" t="s">
        <v>229</v>
      </c>
      <c r="AU310" s="276" t="s">
        <v>21</v>
      </c>
      <c r="AV310" s="15" t="s">
        <v>85</v>
      </c>
      <c r="AW310" s="15" t="s">
        <v>39</v>
      </c>
      <c r="AX310" s="15" t="s">
        <v>78</v>
      </c>
      <c r="AY310" s="276" t="s">
        <v>217</v>
      </c>
    </row>
    <row r="311" s="13" customFormat="1">
      <c r="A311" s="13"/>
      <c r="B311" s="240"/>
      <c r="C311" s="241"/>
      <c r="D311" s="233" t="s">
        <v>229</v>
      </c>
      <c r="E311" s="242" t="s">
        <v>32</v>
      </c>
      <c r="F311" s="243" t="s">
        <v>1000</v>
      </c>
      <c r="G311" s="241"/>
      <c r="H311" s="244">
        <v>15.5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0" t="s">
        <v>229</v>
      </c>
      <c r="AU311" s="250" t="s">
        <v>21</v>
      </c>
      <c r="AV311" s="13" t="s">
        <v>21</v>
      </c>
      <c r="AW311" s="13" t="s">
        <v>39</v>
      </c>
      <c r="AX311" s="13" t="s">
        <v>78</v>
      </c>
      <c r="AY311" s="250" t="s">
        <v>217</v>
      </c>
    </row>
    <row r="312" s="15" customFormat="1">
      <c r="A312" s="15"/>
      <c r="B312" s="267"/>
      <c r="C312" s="268"/>
      <c r="D312" s="233" t="s">
        <v>229</v>
      </c>
      <c r="E312" s="269" t="s">
        <v>32</v>
      </c>
      <c r="F312" s="270" t="s">
        <v>856</v>
      </c>
      <c r="G312" s="268"/>
      <c r="H312" s="269" t="s">
        <v>32</v>
      </c>
      <c r="I312" s="271"/>
      <c r="J312" s="268"/>
      <c r="K312" s="268"/>
      <c r="L312" s="272"/>
      <c r="M312" s="273"/>
      <c r="N312" s="274"/>
      <c r="O312" s="274"/>
      <c r="P312" s="274"/>
      <c r="Q312" s="274"/>
      <c r="R312" s="274"/>
      <c r="S312" s="274"/>
      <c r="T312" s="27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T312" s="276" t="s">
        <v>229</v>
      </c>
      <c r="AU312" s="276" t="s">
        <v>21</v>
      </c>
      <c r="AV312" s="15" t="s">
        <v>85</v>
      </c>
      <c r="AW312" s="15" t="s">
        <v>39</v>
      </c>
      <c r="AX312" s="15" t="s">
        <v>78</v>
      </c>
      <c r="AY312" s="276" t="s">
        <v>217</v>
      </c>
    </row>
    <row r="313" s="13" customFormat="1">
      <c r="A313" s="13"/>
      <c r="B313" s="240"/>
      <c r="C313" s="241"/>
      <c r="D313" s="233" t="s">
        <v>229</v>
      </c>
      <c r="E313" s="242" t="s">
        <v>32</v>
      </c>
      <c r="F313" s="243" t="s">
        <v>1001</v>
      </c>
      <c r="G313" s="241"/>
      <c r="H313" s="244">
        <v>49.439999999999998</v>
      </c>
      <c r="I313" s="245"/>
      <c r="J313" s="241"/>
      <c r="K313" s="241"/>
      <c r="L313" s="246"/>
      <c r="M313" s="247"/>
      <c r="N313" s="248"/>
      <c r="O313" s="248"/>
      <c r="P313" s="248"/>
      <c r="Q313" s="248"/>
      <c r="R313" s="248"/>
      <c r="S313" s="248"/>
      <c r="T313" s="24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0" t="s">
        <v>229</v>
      </c>
      <c r="AU313" s="250" t="s">
        <v>21</v>
      </c>
      <c r="AV313" s="13" t="s">
        <v>21</v>
      </c>
      <c r="AW313" s="13" t="s">
        <v>39</v>
      </c>
      <c r="AX313" s="13" t="s">
        <v>78</v>
      </c>
      <c r="AY313" s="250" t="s">
        <v>217</v>
      </c>
    </row>
    <row r="314" s="15" customFormat="1">
      <c r="A314" s="15"/>
      <c r="B314" s="267"/>
      <c r="C314" s="268"/>
      <c r="D314" s="233" t="s">
        <v>229</v>
      </c>
      <c r="E314" s="269" t="s">
        <v>32</v>
      </c>
      <c r="F314" s="270" t="s">
        <v>858</v>
      </c>
      <c r="G314" s="268"/>
      <c r="H314" s="269" t="s">
        <v>32</v>
      </c>
      <c r="I314" s="271"/>
      <c r="J314" s="268"/>
      <c r="K314" s="268"/>
      <c r="L314" s="272"/>
      <c r="M314" s="273"/>
      <c r="N314" s="274"/>
      <c r="O314" s="274"/>
      <c r="P314" s="274"/>
      <c r="Q314" s="274"/>
      <c r="R314" s="274"/>
      <c r="S314" s="274"/>
      <c r="T314" s="27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T314" s="276" t="s">
        <v>229</v>
      </c>
      <c r="AU314" s="276" t="s">
        <v>21</v>
      </c>
      <c r="AV314" s="15" t="s">
        <v>85</v>
      </c>
      <c r="AW314" s="15" t="s">
        <v>39</v>
      </c>
      <c r="AX314" s="15" t="s">
        <v>78</v>
      </c>
      <c r="AY314" s="276" t="s">
        <v>217</v>
      </c>
    </row>
    <row r="315" s="13" customFormat="1">
      <c r="A315" s="13"/>
      <c r="B315" s="240"/>
      <c r="C315" s="241"/>
      <c r="D315" s="233" t="s">
        <v>229</v>
      </c>
      <c r="E315" s="242" t="s">
        <v>32</v>
      </c>
      <c r="F315" s="243" t="s">
        <v>1002</v>
      </c>
      <c r="G315" s="241"/>
      <c r="H315" s="244">
        <v>77.641000000000005</v>
      </c>
      <c r="I315" s="245"/>
      <c r="J315" s="241"/>
      <c r="K315" s="241"/>
      <c r="L315" s="246"/>
      <c r="M315" s="247"/>
      <c r="N315" s="248"/>
      <c r="O315" s="248"/>
      <c r="P315" s="248"/>
      <c r="Q315" s="248"/>
      <c r="R315" s="248"/>
      <c r="S315" s="248"/>
      <c r="T315" s="24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0" t="s">
        <v>229</v>
      </c>
      <c r="AU315" s="250" t="s">
        <v>21</v>
      </c>
      <c r="AV315" s="13" t="s">
        <v>21</v>
      </c>
      <c r="AW315" s="13" t="s">
        <v>39</v>
      </c>
      <c r="AX315" s="13" t="s">
        <v>78</v>
      </c>
      <c r="AY315" s="250" t="s">
        <v>217</v>
      </c>
    </row>
    <row r="316" s="15" customFormat="1">
      <c r="A316" s="15"/>
      <c r="B316" s="267"/>
      <c r="C316" s="268"/>
      <c r="D316" s="233" t="s">
        <v>229</v>
      </c>
      <c r="E316" s="269" t="s">
        <v>32</v>
      </c>
      <c r="F316" s="270" t="s">
        <v>860</v>
      </c>
      <c r="G316" s="268"/>
      <c r="H316" s="269" t="s">
        <v>32</v>
      </c>
      <c r="I316" s="271"/>
      <c r="J316" s="268"/>
      <c r="K316" s="268"/>
      <c r="L316" s="272"/>
      <c r="M316" s="273"/>
      <c r="N316" s="274"/>
      <c r="O316" s="274"/>
      <c r="P316" s="274"/>
      <c r="Q316" s="274"/>
      <c r="R316" s="274"/>
      <c r="S316" s="274"/>
      <c r="T316" s="27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T316" s="276" t="s">
        <v>229</v>
      </c>
      <c r="AU316" s="276" t="s">
        <v>21</v>
      </c>
      <c r="AV316" s="15" t="s">
        <v>85</v>
      </c>
      <c r="AW316" s="15" t="s">
        <v>39</v>
      </c>
      <c r="AX316" s="15" t="s">
        <v>78</v>
      </c>
      <c r="AY316" s="276" t="s">
        <v>217</v>
      </c>
    </row>
    <row r="317" s="13" customFormat="1">
      <c r="A317" s="13"/>
      <c r="B317" s="240"/>
      <c r="C317" s="241"/>
      <c r="D317" s="233" t="s">
        <v>229</v>
      </c>
      <c r="E317" s="242" t="s">
        <v>32</v>
      </c>
      <c r="F317" s="243" t="s">
        <v>1003</v>
      </c>
      <c r="G317" s="241"/>
      <c r="H317" s="244">
        <v>22.32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229</v>
      </c>
      <c r="AU317" s="250" t="s">
        <v>21</v>
      </c>
      <c r="AV317" s="13" t="s">
        <v>21</v>
      </c>
      <c r="AW317" s="13" t="s">
        <v>39</v>
      </c>
      <c r="AX317" s="13" t="s">
        <v>78</v>
      </c>
      <c r="AY317" s="250" t="s">
        <v>217</v>
      </c>
    </row>
    <row r="318" s="15" customFormat="1">
      <c r="A318" s="15"/>
      <c r="B318" s="267"/>
      <c r="C318" s="268"/>
      <c r="D318" s="233" t="s">
        <v>229</v>
      </c>
      <c r="E318" s="269" t="s">
        <v>32</v>
      </c>
      <c r="F318" s="270" t="s">
        <v>862</v>
      </c>
      <c r="G318" s="268"/>
      <c r="H318" s="269" t="s">
        <v>32</v>
      </c>
      <c r="I318" s="271"/>
      <c r="J318" s="268"/>
      <c r="K318" s="268"/>
      <c r="L318" s="272"/>
      <c r="M318" s="273"/>
      <c r="N318" s="274"/>
      <c r="O318" s="274"/>
      <c r="P318" s="274"/>
      <c r="Q318" s="274"/>
      <c r="R318" s="274"/>
      <c r="S318" s="274"/>
      <c r="T318" s="27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6" t="s">
        <v>229</v>
      </c>
      <c r="AU318" s="276" t="s">
        <v>21</v>
      </c>
      <c r="AV318" s="15" t="s">
        <v>85</v>
      </c>
      <c r="AW318" s="15" t="s">
        <v>39</v>
      </c>
      <c r="AX318" s="15" t="s">
        <v>78</v>
      </c>
      <c r="AY318" s="276" t="s">
        <v>217</v>
      </c>
    </row>
    <row r="319" s="13" customFormat="1">
      <c r="A319" s="13"/>
      <c r="B319" s="240"/>
      <c r="C319" s="241"/>
      <c r="D319" s="233" t="s">
        <v>229</v>
      </c>
      <c r="E319" s="242" t="s">
        <v>32</v>
      </c>
      <c r="F319" s="243" t="s">
        <v>1004</v>
      </c>
      <c r="G319" s="241"/>
      <c r="H319" s="244">
        <v>63.773000000000003</v>
      </c>
      <c r="I319" s="245"/>
      <c r="J319" s="241"/>
      <c r="K319" s="241"/>
      <c r="L319" s="246"/>
      <c r="M319" s="247"/>
      <c r="N319" s="248"/>
      <c r="O319" s="248"/>
      <c r="P319" s="248"/>
      <c r="Q319" s="248"/>
      <c r="R319" s="248"/>
      <c r="S319" s="248"/>
      <c r="T319" s="24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0" t="s">
        <v>229</v>
      </c>
      <c r="AU319" s="250" t="s">
        <v>21</v>
      </c>
      <c r="AV319" s="13" t="s">
        <v>21</v>
      </c>
      <c r="AW319" s="13" t="s">
        <v>39</v>
      </c>
      <c r="AX319" s="13" t="s">
        <v>78</v>
      </c>
      <c r="AY319" s="250" t="s">
        <v>217</v>
      </c>
    </row>
    <row r="320" s="15" customFormat="1">
      <c r="A320" s="15"/>
      <c r="B320" s="267"/>
      <c r="C320" s="268"/>
      <c r="D320" s="233" t="s">
        <v>229</v>
      </c>
      <c r="E320" s="269" t="s">
        <v>32</v>
      </c>
      <c r="F320" s="270" t="s">
        <v>864</v>
      </c>
      <c r="G320" s="268"/>
      <c r="H320" s="269" t="s">
        <v>32</v>
      </c>
      <c r="I320" s="271"/>
      <c r="J320" s="268"/>
      <c r="K320" s="268"/>
      <c r="L320" s="272"/>
      <c r="M320" s="273"/>
      <c r="N320" s="274"/>
      <c r="O320" s="274"/>
      <c r="P320" s="274"/>
      <c r="Q320" s="274"/>
      <c r="R320" s="274"/>
      <c r="S320" s="274"/>
      <c r="T320" s="27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T320" s="276" t="s">
        <v>229</v>
      </c>
      <c r="AU320" s="276" t="s">
        <v>21</v>
      </c>
      <c r="AV320" s="15" t="s">
        <v>85</v>
      </c>
      <c r="AW320" s="15" t="s">
        <v>39</v>
      </c>
      <c r="AX320" s="15" t="s">
        <v>78</v>
      </c>
      <c r="AY320" s="276" t="s">
        <v>217</v>
      </c>
    </row>
    <row r="321" s="13" customFormat="1">
      <c r="A321" s="13"/>
      <c r="B321" s="240"/>
      <c r="C321" s="241"/>
      <c r="D321" s="233" t="s">
        <v>229</v>
      </c>
      <c r="E321" s="242" t="s">
        <v>32</v>
      </c>
      <c r="F321" s="243" t="s">
        <v>1005</v>
      </c>
      <c r="G321" s="241"/>
      <c r="H321" s="244">
        <v>93.986999999999995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0" t="s">
        <v>229</v>
      </c>
      <c r="AU321" s="250" t="s">
        <v>21</v>
      </c>
      <c r="AV321" s="13" t="s">
        <v>21</v>
      </c>
      <c r="AW321" s="13" t="s">
        <v>39</v>
      </c>
      <c r="AX321" s="13" t="s">
        <v>78</v>
      </c>
      <c r="AY321" s="250" t="s">
        <v>217</v>
      </c>
    </row>
    <row r="322" s="15" customFormat="1">
      <c r="A322" s="15"/>
      <c r="B322" s="267"/>
      <c r="C322" s="268"/>
      <c r="D322" s="233" t="s">
        <v>229</v>
      </c>
      <c r="E322" s="269" t="s">
        <v>32</v>
      </c>
      <c r="F322" s="270" t="s">
        <v>866</v>
      </c>
      <c r="G322" s="268"/>
      <c r="H322" s="269" t="s">
        <v>32</v>
      </c>
      <c r="I322" s="271"/>
      <c r="J322" s="268"/>
      <c r="K322" s="268"/>
      <c r="L322" s="272"/>
      <c r="M322" s="273"/>
      <c r="N322" s="274"/>
      <c r="O322" s="274"/>
      <c r="P322" s="274"/>
      <c r="Q322" s="274"/>
      <c r="R322" s="274"/>
      <c r="S322" s="274"/>
      <c r="T322" s="27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76" t="s">
        <v>229</v>
      </c>
      <c r="AU322" s="276" t="s">
        <v>21</v>
      </c>
      <c r="AV322" s="15" t="s">
        <v>85</v>
      </c>
      <c r="AW322" s="15" t="s">
        <v>39</v>
      </c>
      <c r="AX322" s="15" t="s">
        <v>78</v>
      </c>
      <c r="AY322" s="276" t="s">
        <v>217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1006</v>
      </c>
      <c r="G323" s="241"/>
      <c r="H323" s="244">
        <v>107.541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21</v>
      </c>
      <c r="AV323" s="13" t="s">
        <v>21</v>
      </c>
      <c r="AW323" s="13" t="s">
        <v>39</v>
      </c>
      <c r="AX323" s="13" t="s">
        <v>78</v>
      </c>
      <c r="AY323" s="250" t="s">
        <v>217</v>
      </c>
    </row>
    <row r="324" s="15" customFormat="1">
      <c r="A324" s="15"/>
      <c r="B324" s="267"/>
      <c r="C324" s="268"/>
      <c r="D324" s="233" t="s">
        <v>229</v>
      </c>
      <c r="E324" s="269" t="s">
        <v>32</v>
      </c>
      <c r="F324" s="270" t="s">
        <v>839</v>
      </c>
      <c r="G324" s="268"/>
      <c r="H324" s="269" t="s">
        <v>32</v>
      </c>
      <c r="I324" s="271"/>
      <c r="J324" s="268"/>
      <c r="K324" s="268"/>
      <c r="L324" s="272"/>
      <c r="M324" s="273"/>
      <c r="N324" s="274"/>
      <c r="O324" s="274"/>
      <c r="P324" s="274"/>
      <c r="Q324" s="274"/>
      <c r="R324" s="274"/>
      <c r="S324" s="274"/>
      <c r="T324" s="27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T324" s="276" t="s">
        <v>229</v>
      </c>
      <c r="AU324" s="276" t="s">
        <v>21</v>
      </c>
      <c r="AV324" s="15" t="s">
        <v>85</v>
      </c>
      <c r="AW324" s="15" t="s">
        <v>39</v>
      </c>
      <c r="AX324" s="15" t="s">
        <v>78</v>
      </c>
      <c r="AY324" s="276" t="s">
        <v>217</v>
      </c>
    </row>
    <row r="325" s="13" customFormat="1">
      <c r="A325" s="13"/>
      <c r="B325" s="240"/>
      <c r="C325" s="241"/>
      <c r="D325" s="233" t="s">
        <v>229</v>
      </c>
      <c r="E325" s="242" t="s">
        <v>32</v>
      </c>
      <c r="F325" s="243" t="s">
        <v>1007</v>
      </c>
      <c r="G325" s="241"/>
      <c r="H325" s="244">
        <v>23.143999999999998</v>
      </c>
      <c r="I325" s="245"/>
      <c r="J325" s="241"/>
      <c r="K325" s="241"/>
      <c r="L325" s="246"/>
      <c r="M325" s="247"/>
      <c r="N325" s="248"/>
      <c r="O325" s="248"/>
      <c r="P325" s="248"/>
      <c r="Q325" s="248"/>
      <c r="R325" s="248"/>
      <c r="S325" s="248"/>
      <c r="T325" s="24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0" t="s">
        <v>229</v>
      </c>
      <c r="AU325" s="250" t="s">
        <v>21</v>
      </c>
      <c r="AV325" s="13" t="s">
        <v>21</v>
      </c>
      <c r="AW325" s="13" t="s">
        <v>39</v>
      </c>
      <c r="AX325" s="13" t="s">
        <v>78</v>
      </c>
      <c r="AY325" s="250" t="s">
        <v>217</v>
      </c>
    </row>
    <row r="326" s="15" customFormat="1">
      <c r="A326" s="15"/>
      <c r="B326" s="267"/>
      <c r="C326" s="268"/>
      <c r="D326" s="233" t="s">
        <v>229</v>
      </c>
      <c r="E326" s="269" t="s">
        <v>32</v>
      </c>
      <c r="F326" s="270" t="s">
        <v>1008</v>
      </c>
      <c r="G326" s="268"/>
      <c r="H326" s="269" t="s">
        <v>32</v>
      </c>
      <c r="I326" s="271"/>
      <c r="J326" s="268"/>
      <c r="K326" s="268"/>
      <c r="L326" s="272"/>
      <c r="M326" s="273"/>
      <c r="N326" s="274"/>
      <c r="O326" s="274"/>
      <c r="P326" s="274"/>
      <c r="Q326" s="274"/>
      <c r="R326" s="274"/>
      <c r="S326" s="274"/>
      <c r="T326" s="27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T326" s="276" t="s">
        <v>229</v>
      </c>
      <c r="AU326" s="276" t="s">
        <v>21</v>
      </c>
      <c r="AV326" s="15" t="s">
        <v>85</v>
      </c>
      <c r="AW326" s="15" t="s">
        <v>39</v>
      </c>
      <c r="AX326" s="15" t="s">
        <v>78</v>
      </c>
      <c r="AY326" s="276" t="s">
        <v>217</v>
      </c>
    </row>
    <row r="327" s="13" customFormat="1">
      <c r="A327" s="13"/>
      <c r="B327" s="240"/>
      <c r="C327" s="241"/>
      <c r="D327" s="233" t="s">
        <v>229</v>
      </c>
      <c r="E327" s="242" t="s">
        <v>32</v>
      </c>
      <c r="F327" s="243" t="s">
        <v>1009</v>
      </c>
      <c r="G327" s="241"/>
      <c r="H327" s="244">
        <v>5.46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0" t="s">
        <v>229</v>
      </c>
      <c r="AU327" s="250" t="s">
        <v>21</v>
      </c>
      <c r="AV327" s="13" t="s">
        <v>21</v>
      </c>
      <c r="AW327" s="13" t="s">
        <v>39</v>
      </c>
      <c r="AX327" s="13" t="s">
        <v>78</v>
      </c>
      <c r="AY327" s="250" t="s">
        <v>217</v>
      </c>
    </row>
    <row r="328" s="15" customFormat="1">
      <c r="A328" s="15"/>
      <c r="B328" s="267"/>
      <c r="C328" s="268"/>
      <c r="D328" s="233" t="s">
        <v>229</v>
      </c>
      <c r="E328" s="269" t="s">
        <v>32</v>
      </c>
      <c r="F328" s="270" t="s">
        <v>1010</v>
      </c>
      <c r="G328" s="268"/>
      <c r="H328" s="269" t="s">
        <v>32</v>
      </c>
      <c r="I328" s="271"/>
      <c r="J328" s="268"/>
      <c r="K328" s="268"/>
      <c r="L328" s="272"/>
      <c r="M328" s="273"/>
      <c r="N328" s="274"/>
      <c r="O328" s="274"/>
      <c r="P328" s="274"/>
      <c r="Q328" s="274"/>
      <c r="R328" s="274"/>
      <c r="S328" s="274"/>
      <c r="T328" s="27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T328" s="276" t="s">
        <v>229</v>
      </c>
      <c r="AU328" s="276" t="s">
        <v>21</v>
      </c>
      <c r="AV328" s="15" t="s">
        <v>85</v>
      </c>
      <c r="AW328" s="15" t="s">
        <v>39</v>
      </c>
      <c r="AX328" s="15" t="s">
        <v>78</v>
      </c>
      <c r="AY328" s="276" t="s">
        <v>217</v>
      </c>
    </row>
    <row r="329" s="13" customFormat="1">
      <c r="A329" s="13"/>
      <c r="B329" s="240"/>
      <c r="C329" s="241"/>
      <c r="D329" s="233" t="s">
        <v>229</v>
      </c>
      <c r="E329" s="242" t="s">
        <v>32</v>
      </c>
      <c r="F329" s="243" t="s">
        <v>1011</v>
      </c>
      <c r="G329" s="241"/>
      <c r="H329" s="244">
        <v>15.552</v>
      </c>
      <c r="I329" s="245"/>
      <c r="J329" s="241"/>
      <c r="K329" s="241"/>
      <c r="L329" s="246"/>
      <c r="M329" s="247"/>
      <c r="N329" s="248"/>
      <c r="O329" s="248"/>
      <c r="P329" s="248"/>
      <c r="Q329" s="248"/>
      <c r="R329" s="248"/>
      <c r="S329" s="248"/>
      <c r="T329" s="24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0" t="s">
        <v>229</v>
      </c>
      <c r="AU329" s="250" t="s">
        <v>21</v>
      </c>
      <c r="AV329" s="13" t="s">
        <v>21</v>
      </c>
      <c r="AW329" s="13" t="s">
        <v>39</v>
      </c>
      <c r="AX329" s="13" t="s">
        <v>78</v>
      </c>
      <c r="AY329" s="250" t="s">
        <v>217</v>
      </c>
    </row>
    <row r="330" s="14" customFormat="1">
      <c r="A330" s="14"/>
      <c r="B330" s="251"/>
      <c r="C330" s="252"/>
      <c r="D330" s="233" t="s">
        <v>229</v>
      </c>
      <c r="E330" s="253" t="s">
        <v>32</v>
      </c>
      <c r="F330" s="254" t="s">
        <v>249</v>
      </c>
      <c r="G330" s="252"/>
      <c r="H330" s="255">
        <v>624.24599999999998</v>
      </c>
      <c r="I330" s="256"/>
      <c r="J330" s="252"/>
      <c r="K330" s="252"/>
      <c r="L330" s="257"/>
      <c r="M330" s="258"/>
      <c r="N330" s="259"/>
      <c r="O330" s="259"/>
      <c r="P330" s="259"/>
      <c r="Q330" s="259"/>
      <c r="R330" s="259"/>
      <c r="S330" s="259"/>
      <c r="T330" s="26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1" t="s">
        <v>229</v>
      </c>
      <c r="AU330" s="261" t="s">
        <v>21</v>
      </c>
      <c r="AV330" s="14" t="s">
        <v>223</v>
      </c>
      <c r="AW330" s="14" t="s">
        <v>39</v>
      </c>
      <c r="AX330" s="14" t="s">
        <v>85</v>
      </c>
      <c r="AY330" s="261" t="s">
        <v>217</v>
      </c>
    </row>
    <row r="331" s="2" customFormat="1" ht="16.5" customHeight="1">
      <c r="A331" s="43"/>
      <c r="B331" s="44"/>
      <c r="C331" s="288" t="s">
        <v>534</v>
      </c>
      <c r="D331" s="288" t="s">
        <v>473</v>
      </c>
      <c r="E331" s="289" t="s">
        <v>1012</v>
      </c>
      <c r="F331" s="290" t="s">
        <v>1013</v>
      </c>
      <c r="G331" s="291" t="s">
        <v>222</v>
      </c>
      <c r="H331" s="292">
        <v>677.46600000000001</v>
      </c>
      <c r="I331" s="293"/>
      <c r="J331" s="294">
        <f>ROUND(I331*H331,2)</f>
        <v>0</v>
      </c>
      <c r="K331" s="295"/>
      <c r="L331" s="296"/>
      <c r="M331" s="297" t="s">
        <v>32</v>
      </c>
      <c r="N331" s="298" t="s">
        <v>49</v>
      </c>
      <c r="O331" s="89"/>
      <c r="P331" s="229">
        <f>O331*H331</f>
        <v>0</v>
      </c>
      <c r="Q331" s="229">
        <v>0.00020000000000000001</v>
      </c>
      <c r="R331" s="229">
        <f>Q331*H331</f>
        <v>0.13549320000000001</v>
      </c>
      <c r="S331" s="229">
        <v>0</v>
      </c>
      <c r="T331" s="230">
        <f>S331*H331</f>
        <v>0</v>
      </c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R331" s="231" t="s">
        <v>269</v>
      </c>
      <c r="AT331" s="231" t="s">
        <v>473</v>
      </c>
      <c r="AU331" s="231" t="s">
        <v>21</v>
      </c>
      <c r="AY331" s="21" t="s">
        <v>217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21" t="s">
        <v>85</v>
      </c>
      <c r="BK331" s="232">
        <f>ROUND(I331*H331,2)</f>
        <v>0</v>
      </c>
      <c r="BL331" s="21" t="s">
        <v>223</v>
      </c>
      <c r="BM331" s="231" t="s">
        <v>1014</v>
      </c>
    </row>
    <row r="332" s="2" customFormat="1">
      <c r="A332" s="43"/>
      <c r="B332" s="44"/>
      <c r="C332" s="45"/>
      <c r="D332" s="233" t="s">
        <v>225</v>
      </c>
      <c r="E332" s="45"/>
      <c r="F332" s="234" t="s">
        <v>1013</v>
      </c>
      <c r="G332" s="45"/>
      <c r="H332" s="45"/>
      <c r="I332" s="235"/>
      <c r="J332" s="45"/>
      <c r="K332" s="45"/>
      <c r="L332" s="49"/>
      <c r="M332" s="236"/>
      <c r="N332" s="237"/>
      <c r="O332" s="89"/>
      <c r="P332" s="89"/>
      <c r="Q332" s="89"/>
      <c r="R332" s="89"/>
      <c r="S332" s="89"/>
      <c r="T332" s="90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T332" s="21" t="s">
        <v>225</v>
      </c>
      <c r="AU332" s="21" t="s">
        <v>21</v>
      </c>
    </row>
    <row r="333" s="13" customFormat="1">
      <c r="A333" s="13"/>
      <c r="B333" s="240"/>
      <c r="C333" s="241"/>
      <c r="D333" s="233" t="s">
        <v>229</v>
      </c>
      <c r="E333" s="242" t="s">
        <v>32</v>
      </c>
      <c r="F333" s="243" t="s">
        <v>1015</v>
      </c>
      <c r="G333" s="241"/>
      <c r="H333" s="244">
        <v>571.94299999999998</v>
      </c>
      <c r="I333" s="245"/>
      <c r="J333" s="241"/>
      <c r="K333" s="241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229</v>
      </c>
      <c r="AU333" s="250" t="s">
        <v>21</v>
      </c>
      <c r="AV333" s="13" t="s">
        <v>21</v>
      </c>
      <c r="AW333" s="13" t="s">
        <v>39</v>
      </c>
      <c r="AX333" s="13" t="s">
        <v>85</v>
      </c>
      <c r="AY333" s="250" t="s">
        <v>217</v>
      </c>
    </row>
    <row r="334" s="13" customFormat="1">
      <c r="A334" s="13"/>
      <c r="B334" s="240"/>
      <c r="C334" s="241"/>
      <c r="D334" s="233" t="s">
        <v>229</v>
      </c>
      <c r="E334" s="241"/>
      <c r="F334" s="243" t="s">
        <v>1016</v>
      </c>
      <c r="G334" s="241"/>
      <c r="H334" s="244">
        <v>677.46600000000001</v>
      </c>
      <c r="I334" s="245"/>
      <c r="J334" s="241"/>
      <c r="K334" s="241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229</v>
      </c>
      <c r="AU334" s="250" t="s">
        <v>21</v>
      </c>
      <c r="AV334" s="13" t="s">
        <v>21</v>
      </c>
      <c r="AW334" s="13" t="s">
        <v>4</v>
      </c>
      <c r="AX334" s="13" t="s">
        <v>85</v>
      </c>
      <c r="AY334" s="250" t="s">
        <v>217</v>
      </c>
    </row>
    <row r="335" s="2" customFormat="1" ht="16.5" customHeight="1">
      <c r="A335" s="43"/>
      <c r="B335" s="44"/>
      <c r="C335" s="288" t="s">
        <v>542</v>
      </c>
      <c r="D335" s="288" t="s">
        <v>473</v>
      </c>
      <c r="E335" s="289" t="s">
        <v>1017</v>
      </c>
      <c r="F335" s="290" t="s">
        <v>1018</v>
      </c>
      <c r="G335" s="291" t="s">
        <v>222</v>
      </c>
      <c r="H335" s="292">
        <v>52.302999999999997</v>
      </c>
      <c r="I335" s="293"/>
      <c r="J335" s="294">
        <f>ROUND(I335*H335,2)</f>
        <v>0</v>
      </c>
      <c r="K335" s="295"/>
      <c r="L335" s="296"/>
      <c r="M335" s="297" t="s">
        <v>32</v>
      </c>
      <c r="N335" s="298" t="s">
        <v>49</v>
      </c>
      <c r="O335" s="89"/>
      <c r="P335" s="229">
        <f>O335*H335</f>
        <v>0</v>
      </c>
      <c r="Q335" s="229">
        <v>0.00029999999999999997</v>
      </c>
      <c r="R335" s="229">
        <f>Q335*H335</f>
        <v>0.015690899999999997</v>
      </c>
      <c r="S335" s="229">
        <v>0</v>
      </c>
      <c r="T335" s="230">
        <f>S335*H335</f>
        <v>0</v>
      </c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R335" s="231" t="s">
        <v>269</v>
      </c>
      <c r="AT335" s="231" t="s">
        <v>473</v>
      </c>
      <c r="AU335" s="231" t="s">
        <v>21</v>
      </c>
      <c r="AY335" s="21" t="s">
        <v>217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21" t="s">
        <v>85</v>
      </c>
      <c r="BK335" s="232">
        <f>ROUND(I335*H335,2)</f>
        <v>0</v>
      </c>
      <c r="BL335" s="21" t="s">
        <v>223</v>
      </c>
      <c r="BM335" s="231" t="s">
        <v>1019</v>
      </c>
    </row>
    <row r="336" s="2" customFormat="1">
      <c r="A336" s="43"/>
      <c r="B336" s="44"/>
      <c r="C336" s="45"/>
      <c r="D336" s="233" t="s">
        <v>225</v>
      </c>
      <c r="E336" s="45"/>
      <c r="F336" s="234" t="s">
        <v>1018</v>
      </c>
      <c r="G336" s="45"/>
      <c r="H336" s="45"/>
      <c r="I336" s="235"/>
      <c r="J336" s="45"/>
      <c r="K336" s="45"/>
      <c r="L336" s="49"/>
      <c r="M336" s="236"/>
      <c r="N336" s="237"/>
      <c r="O336" s="89"/>
      <c r="P336" s="89"/>
      <c r="Q336" s="89"/>
      <c r="R336" s="89"/>
      <c r="S336" s="89"/>
      <c r="T336" s="90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T336" s="21" t="s">
        <v>225</v>
      </c>
      <c r="AU336" s="21" t="s">
        <v>21</v>
      </c>
    </row>
    <row r="337" s="15" customFormat="1">
      <c r="A337" s="15"/>
      <c r="B337" s="267"/>
      <c r="C337" s="268"/>
      <c r="D337" s="233" t="s">
        <v>229</v>
      </c>
      <c r="E337" s="269" t="s">
        <v>32</v>
      </c>
      <c r="F337" s="270" t="s">
        <v>839</v>
      </c>
      <c r="G337" s="268"/>
      <c r="H337" s="269" t="s">
        <v>32</v>
      </c>
      <c r="I337" s="271"/>
      <c r="J337" s="268"/>
      <c r="K337" s="268"/>
      <c r="L337" s="272"/>
      <c r="M337" s="273"/>
      <c r="N337" s="274"/>
      <c r="O337" s="274"/>
      <c r="P337" s="274"/>
      <c r="Q337" s="274"/>
      <c r="R337" s="274"/>
      <c r="S337" s="274"/>
      <c r="T337" s="27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T337" s="276" t="s">
        <v>229</v>
      </c>
      <c r="AU337" s="276" t="s">
        <v>21</v>
      </c>
      <c r="AV337" s="15" t="s">
        <v>85</v>
      </c>
      <c r="AW337" s="15" t="s">
        <v>39</v>
      </c>
      <c r="AX337" s="15" t="s">
        <v>78</v>
      </c>
      <c r="AY337" s="276" t="s">
        <v>217</v>
      </c>
    </row>
    <row r="338" s="13" customFormat="1">
      <c r="A338" s="13"/>
      <c r="B338" s="240"/>
      <c r="C338" s="241"/>
      <c r="D338" s="233" t="s">
        <v>229</v>
      </c>
      <c r="E338" s="242" t="s">
        <v>32</v>
      </c>
      <c r="F338" s="243" t="s">
        <v>1007</v>
      </c>
      <c r="G338" s="241"/>
      <c r="H338" s="244">
        <v>23.143999999999998</v>
      </c>
      <c r="I338" s="245"/>
      <c r="J338" s="241"/>
      <c r="K338" s="241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229</v>
      </c>
      <c r="AU338" s="250" t="s">
        <v>21</v>
      </c>
      <c r="AV338" s="13" t="s">
        <v>21</v>
      </c>
      <c r="AW338" s="13" t="s">
        <v>39</v>
      </c>
      <c r="AX338" s="13" t="s">
        <v>78</v>
      </c>
      <c r="AY338" s="250" t="s">
        <v>217</v>
      </c>
    </row>
    <row r="339" s="15" customFormat="1">
      <c r="A339" s="15"/>
      <c r="B339" s="267"/>
      <c r="C339" s="268"/>
      <c r="D339" s="233" t="s">
        <v>229</v>
      </c>
      <c r="E339" s="269" t="s">
        <v>32</v>
      </c>
      <c r="F339" s="270" t="s">
        <v>1008</v>
      </c>
      <c r="G339" s="268"/>
      <c r="H339" s="269" t="s">
        <v>32</v>
      </c>
      <c r="I339" s="271"/>
      <c r="J339" s="268"/>
      <c r="K339" s="268"/>
      <c r="L339" s="272"/>
      <c r="M339" s="273"/>
      <c r="N339" s="274"/>
      <c r="O339" s="274"/>
      <c r="P339" s="274"/>
      <c r="Q339" s="274"/>
      <c r="R339" s="274"/>
      <c r="S339" s="274"/>
      <c r="T339" s="27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T339" s="276" t="s">
        <v>229</v>
      </c>
      <c r="AU339" s="276" t="s">
        <v>21</v>
      </c>
      <c r="AV339" s="15" t="s">
        <v>85</v>
      </c>
      <c r="AW339" s="15" t="s">
        <v>39</v>
      </c>
      <c r="AX339" s="15" t="s">
        <v>78</v>
      </c>
      <c r="AY339" s="276" t="s">
        <v>217</v>
      </c>
    </row>
    <row r="340" s="13" customFormat="1">
      <c r="A340" s="13"/>
      <c r="B340" s="240"/>
      <c r="C340" s="241"/>
      <c r="D340" s="233" t="s">
        <v>229</v>
      </c>
      <c r="E340" s="242" t="s">
        <v>32</v>
      </c>
      <c r="F340" s="243" t="s">
        <v>1009</v>
      </c>
      <c r="G340" s="241"/>
      <c r="H340" s="244">
        <v>5.46</v>
      </c>
      <c r="I340" s="245"/>
      <c r="J340" s="241"/>
      <c r="K340" s="241"/>
      <c r="L340" s="246"/>
      <c r="M340" s="247"/>
      <c r="N340" s="248"/>
      <c r="O340" s="248"/>
      <c r="P340" s="248"/>
      <c r="Q340" s="248"/>
      <c r="R340" s="248"/>
      <c r="S340" s="248"/>
      <c r="T340" s="24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0" t="s">
        <v>229</v>
      </c>
      <c r="AU340" s="250" t="s">
        <v>21</v>
      </c>
      <c r="AV340" s="13" t="s">
        <v>21</v>
      </c>
      <c r="AW340" s="13" t="s">
        <v>39</v>
      </c>
      <c r="AX340" s="13" t="s">
        <v>78</v>
      </c>
      <c r="AY340" s="250" t="s">
        <v>217</v>
      </c>
    </row>
    <row r="341" s="15" customFormat="1">
      <c r="A341" s="15"/>
      <c r="B341" s="267"/>
      <c r="C341" s="268"/>
      <c r="D341" s="233" t="s">
        <v>229</v>
      </c>
      <c r="E341" s="269" t="s">
        <v>32</v>
      </c>
      <c r="F341" s="270" t="s">
        <v>1010</v>
      </c>
      <c r="G341" s="268"/>
      <c r="H341" s="269" t="s">
        <v>32</v>
      </c>
      <c r="I341" s="271"/>
      <c r="J341" s="268"/>
      <c r="K341" s="268"/>
      <c r="L341" s="272"/>
      <c r="M341" s="273"/>
      <c r="N341" s="274"/>
      <c r="O341" s="274"/>
      <c r="P341" s="274"/>
      <c r="Q341" s="274"/>
      <c r="R341" s="274"/>
      <c r="S341" s="274"/>
      <c r="T341" s="27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T341" s="276" t="s">
        <v>229</v>
      </c>
      <c r="AU341" s="276" t="s">
        <v>21</v>
      </c>
      <c r="AV341" s="15" t="s">
        <v>85</v>
      </c>
      <c r="AW341" s="15" t="s">
        <v>39</v>
      </c>
      <c r="AX341" s="15" t="s">
        <v>78</v>
      </c>
      <c r="AY341" s="276" t="s">
        <v>217</v>
      </c>
    </row>
    <row r="342" s="13" customFormat="1">
      <c r="A342" s="13"/>
      <c r="B342" s="240"/>
      <c r="C342" s="241"/>
      <c r="D342" s="233" t="s">
        <v>229</v>
      </c>
      <c r="E342" s="242" t="s">
        <v>32</v>
      </c>
      <c r="F342" s="243" t="s">
        <v>1011</v>
      </c>
      <c r="G342" s="241"/>
      <c r="H342" s="244">
        <v>15.552</v>
      </c>
      <c r="I342" s="245"/>
      <c r="J342" s="241"/>
      <c r="K342" s="241"/>
      <c r="L342" s="246"/>
      <c r="M342" s="247"/>
      <c r="N342" s="248"/>
      <c r="O342" s="248"/>
      <c r="P342" s="248"/>
      <c r="Q342" s="248"/>
      <c r="R342" s="248"/>
      <c r="S342" s="248"/>
      <c r="T342" s="24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0" t="s">
        <v>229</v>
      </c>
      <c r="AU342" s="250" t="s">
        <v>21</v>
      </c>
      <c r="AV342" s="13" t="s">
        <v>21</v>
      </c>
      <c r="AW342" s="13" t="s">
        <v>39</v>
      </c>
      <c r="AX342" s="13" t="s">
        <v>78</v>
      </c>
      <c r="AY342" s="250" t="s">
        <v>217</v>
      </c>
    </row>
    <row r="343" s="14" customFormat="1">
      <c r="A343" s="14"/>
      <c r="B343" s="251"/>
      <c r="C343" s="252"/>
      <c r="D343" s="233" t="s">
        <v>229</v>
      </c>
      <c r="E343" s="253" t="s">
        <v>32</v>
      </c>
      <c r="F343" s="254" t="s">
        <v>249</v>
      </c>
      <c r="G343" s="252"/>
      <c r="H343" s="255">
        <v>44.155999999999999</v>
      </c>
      <c r="I343" s="256"/>
      <c r="J343" s="252"/>
      <c r="K343" s="252"/>
      <c r="L343" s="257"/>
      <c r="M343" s="258"/>
      <c r="N343" s="259"/>
      <c r="O343" s="259"/>
      <c r="P343" s="259"/>
      <c r="Q343" s="259"/>
      <c r="R343" s="259"/>
      <c r="S343" s="259"/>
      <c r="T343" s="260"/>
      <c r="U343" s="14"/>
      <c r="V343" s="14"/>
      <c r="W343" s="14"/>
      <c r="X343" s="14"/>
      <c r="Y343" s="14"/>
      <c r="Z343" s="14"/>
      <c r="AA343" s="14"/>
      <c r="AB343" s="14"/>
      <c r="AC343" s="14"/>
      <c r="AD343" s="14"/>
      <c r="AE343" s="14"/>
      <c r="AT343" s="261" t="s">
        <v>229</v>
      </c>
      <c r="AU343" s="261" t="s">
        <v>21</v>
      </c>
      <c r="AV343" s="14" t="s">
        <v>223</v>
      </c>
      <c r="AW343" s="14" t="s">
        <v>39</v>
      </c>
      <c r="AX343" s="14" t="s">
        <v>85</v>
      </c>
      <c r="AY343" s="261" t="s">
        <v>217</v>
      </c>
    </row>
    <row r="344" s="13" customFormat="1">
      <c r="A344" s="13"/>
      <c r="B344" s="240"/>
      <c r="C344" s="241"/>
      <c r="D344" s="233" t="s">
        <v>229</v>
      </c>
      <c r="E344" s="241"/>
      <c r="F344" s="243" t="s">
        <v>1020</v>
      </c>
      <c r="G344" s="241"/>
      <c r="H344" s="244">
        <v>52.302999999999997</v>
      </c>
      <c r="I344" s="245"/>
      <c r="J344" s="241"/>
      <c r="K344" s="241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229</v>
      </c>
      <c r="AU344" s="250" t="s">
        <v>21</v>
      </c>
      <c r="AV344" s="13" t="s">
        <v>21</v>
      </c>
      <c r="AW344" s="13" t="s">
        <v>4</v>
      </c>
      <c r="AX344" s="13" t="s">
        <v>85</v>
      </c>
      <c r="AY344" s="250" t="s">
        <v>217</v>
      </c>
    </row>
    <row r="345" s="2" customFormat="1" ht="16.5" customHeight="1">
      <c r="A345" s="43"/>
      <c r="B345" s="44"/>
      <c r="C345" s="219" t="s">
        <v>548</v>
      </c>
      <c r="D345" s="219" t="s">
        <v>219</v>
      </c>
      <c r="E345" s="220" t="s">
        <v>1021</v>
      </c>
      <c r="F345" s="221" t="s">
        <v>1022</v>
      </c>
      <c r="G345" s="222" t="s">
        <v>260</v>
      </c>
      <c r="H345" s="223">
        <v>23.945</v>
      </c>
      <c r="I345" s="224"/>
      <c r="J345" s="225">
        <f>ROUND(I345*H345,2)</f>
        <v>0</v>
      </c>
      <c r="K345" s="226"/>
      <c r="L345" s="49"/>
      <c r="M345" s="227" t="s">
        <v>32</v>
      </c>
      <c r="N345" s="228" t="s">
        <v>49</v>
      </c>
      <c r="O345" s="89"/>
      <c r="P345" s="229">
        <f>O345*H345</f>
        <v>0</v>
      </c>
      <c r="Q345" s="229">
        <v>1.6299999999999999</v>
      </c>
      <c r="R345" s="229">
        <f>Q345*H345</f>
        <v>39.030349999999999</v>
      </c>
      <c r="S345" s="229">
        <v>0</v>
      </c>
      <c r="T345" s="230">
        <f>S345*H345</f>
        <v>0</v>
      </c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R345" s="231" t="s">
        <v>223</v>
      </c>
      <c r="AT345" s="231" t="s">
        <v>219</v>
      </c>
      <c r="AU345" s="231" t="s">
        <v>21</v>
      </c>
      <c r="AY345" s="21" t="s">
        <v>217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21" t="s">
        <v>85</v>
      </c>
      <c r="BK345" s="232">
        <f>ROUND(I345*H345,2)</f>
        <v>0</v>
      </c>
      <c r="BL345" s="21" t="s">
        <v>223</v>
      </c>
      <c r="BM345" s="231" t="s">
        <v>1023</v>
      </c>
    </row>
    <row r="346" s="2" customFormat="1">
      <c r="A346" s="43"/>
      <c r="B346" s="44"/>
      <c r="C346" s="45"/>
      <c r="D346" s="233" t="s">
        <v>225</v>
      </c>
      <c r="E346" s="45"/>
      <c r="F346" s="234" t="s">
        <v>1022</v>
      </c>
      <c r="G346" s="45"/>
      <c r="H346" s="45"/>
      <c r="I346" s="235"/>
      <c r="J346" s="45"/>
      <c r="K346" s="45"/>
      <c r="L346" s="49"/>
      <c r="M346" s="236"/>
      <c r="N346" s="237"/>
      <c r="O346" s="89"/>
      <c r="P346" s="89"/>
      <c r="Q346" s="89"/>
      <c r="R346" s="89"/>
      <c r="S346" s="89"/>
      <c r="T346" s="90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T346" s="21" t="s">
        <v>225</v>
      </c>
      <c r="AU346" s="21" t="s">
        <v>21</v>
      </c>
    </row>
    <row r="347" s="2" customFormat="1">
      <c r="A347" s="43"/>
      <c r="B347" s="44"/>
      <c r="C347" s="45"/>
      <c r="D347" s="238" t="s">
        <v>227</v>
      </c>
      <c r="E347" s="45"/>
      <c r="F347" s="239" t="s">
        <v>1024</v>
      </c>
      <c r="G347" s="45"/>
      <c r="H347" s="45"/>
      <c r="I347" s="235"/>
      <c r="J347" s="45"/>
      <c r="K347" s="45"/>
      <c r="L347" s="49"/>
      <c r="M347" s="236"/>
      <c r="N347" s="237"/>
      <c r="O347" s="89"/>
      <c r="P347" s="89"/>
      <c r="Q347" s="89"/>
      <c r="R347" s="89"/>
      <c r="S347" s="89"/>
      <c r="T347" s="90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T347" s="21" t="s">
        <v>227</v>
      </c>
      <c r="AU347" s="21" t="s">
        <v>21</v>
      </c>
    </row>
    <row r="348" s="15" customFormat="1">
      <c r="A348" s="15"/>
      <c r="B348" s="267"/>
      <c r="C348" s="268"/>
      <c r="D348" s="233" t="s">
        <v>229</v>
      </c>
      <c r="E348" s="269" t="s">
        <v>32</v>
      </c>
      <c r="F348" s="270" t="s">
        <v>853</v>
      </c>
      <c r="G348" s="268"/>
      <c r="H348" s="269" t="s">
        <v>32</v>
      </c>
      <c r="I348" s="271"/>
      <c r="J348" s="268"/>
      <c r="K348" s="268"/>
      <c r="L348" s="272"/>
      <c r="M348" s="273"/>
      <c r="N348" s="274"/>
      <c r="O348" s="274"/>
      <c r="P348" s="274"/>
      <c r="Q348" s="274"/>
      <c r="R348" s="274"/>
      <c r="S348" s="274"/>
      <c r="T348" s="27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T348" s="276" t="s">
        <v>229</v>
      </c>
      <c r="AU348" s="276" t="s">
        <v>21</v>
      </c>
      <c r="AV348" s="15" t="s">
        <v>85</v>
      </c>
      <c r="AW348" s="15" t="s">
        <v>39</v>
      </c>
      <c r="AX348" s="15" t="s">
        <v>78</v>
      </c>
      <c r="AY348" s="276" t="s">
        <v>217</v>
      </c>
    </row>
    <row r="349" s="13" customFormat="1">
      <c r="A349" s="13"/>
      <c r="B349" s="240"/>
      <c r="C349" s="241"/>
      <c r="D349" s="233" t="s">
        <v>229</v>
      </c>
      <c r="E349" s="242" t="s">
        <v>32</v>
      </c>
      <c r="F349" s="243" t="s">
        <v>1025</v>
      </c>
      <c r="G349" s="241"/>
      <c r="H349" s="244">
        <v>5.2809999999999997</v>
      </c>
      <c r="I349" s="245"/>
      <c r="J349" s="241"/>
      <c r="K349" s="241"/>
      <c r="L349" s="246"/>
      <c r="M349" s="247"/>
      <c r="N349" s="248"/>
      <c r="O349" s="248"/>
      <c r="P349" s="248"/>
      <c r="Q349" s="248"/>
      <c r="R349" s="248"/>
      <c r="S349" s="248"/>
      <c r="T349" s="249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T349" s="250" t="s">
        <v>229</v>
      </c>
      <c r="AU349" s="250" t="s">
        <v>21</v>
      </c>
      <c r="AV349" s="13" t="s">
        <v>21</v>
      </c>
      <c r="AW349" s="13" t="s">
        <v>39</v>
      </c>
      <c r="AX349" s="13" t="s">
        <v>78</v>
      </c>
      <c r="AY349" s="250" t="s">
        <v>217</v>
      </c>
    </row>
    <row r="350" s="15" customFormat="1">
      <c r="A350" s="15"/>
      <c r="B350" s="267"/>
      <c r="C350" s="268"/>
      <c r="D350" s="233" t="s">
        <v>229</v>
      </c>
      <c r="E350" s="269" t="s">
        <v>32</v>
      </c>
      <c r="F350" s="270" t="s">
        <v>837</v>
      </c>
      <c r="G350" s="268"/>
      <c r="H350" s="269" t="s">
        <v>32</v>
      </c>
      <c r="I350" s="271"/>
      <c r="J350" s="268"/>
      <c r="K350" s="268"/>
      <c r="L350" s="272"/>
      <c r="M350" s="273"/>
      <c r="N350" s="274"/>
      <c r="O350" s="274"/>
      <c r="P350" s="274"/>
      <c r="Q350" s="274"/>
      <c r="R350" s="274"/>
      <c r="S350" s="274"/>
      <c r="T350" s="27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T350" s="276" t="s">
        <v>229</v>
      </c>
      <c r="AU350" s="276" t="s">
        <v>21</v>
      </c>
      <c r="AV350" s="15" t="s">
        <v>85</v>
      </c>
      <c r="AW350" s="15" t="s">
        <v>39</v>
      </c>
      <c r="AX350" s="15" t="s">
        <v>78</v>
      </c>
      <c r="AY350" s="276" t="s">
        <v>217</v>
      </c>
    </row>
    <row r="351" s="13" customFormat="1">
      <c r="A351" s="13"/>
      <c r="B351" s="240"/>
      <c r="C351" s="241"/>
      <c r="D351" s="233" t="s">
        <v>229</v>
      </c>
      <c r="E351" s="242" t="s">
        <v>32</v>
      </c>
      <c r="F351" s="243" t="s">
        <v>1026</v>
      </c>
      <c r="G351" s="241"/>
      <c r="H351" s="244">
        <v>0.65000000000000002</v>
      </c>
      <c r="I351" s="245"/>
      <c r="J351" s="241"/>
      <c r="K351" s="241"/>
      <c r="L351" s="246"/>
      <c r="M351" s="247"/>
      <c r="N351" s="248"/>
      <c r="O351" s="248"/>
      <c r="P351" s="248"/>
      <c r="Q351" s="248"/>
      <c r="R351" s="248"/>
      <c r="S351" s="248"/>
      <c r="T351" s="24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0" t="s">
        <v>229</v>
      </c>
      <c r="AU351" s="250" t="s">
        <v>21</v>
      </c>
      <c r="AV351" s="13" t="s">
        <v>21</v>
      </c>
      <c r="AW351" s="13" t="s">
        <v>39</v>
      </c>
      <c r="AX351" s="13" t="s">
        <v>78</v>
      </c>
      <c r="AY351" s="250" t="s">
        <v>217</v>
      </c>
    </row>
    <row r="352" s="15" customFormat="1">
      <c r="A352" s="15"/>
      <c r="B352" s="267"/>
      <c r="C352" s="268"/>
      <c r="D352" s="233" t="s">
        <v>229</v>
      </c>
      <c r="E352" s="269" t="s">
        <v>32</v>
      </c>
      <c r="F352" s="270" t="s">
        <v>856</v>
      </c>
      <c r="G352" s="268"/>
      <c r="H352" s="269" t="s">
        <v>32</v>
      </c>
      <c r="I352" s="271"/>
      <c r="J352" s="268"/>
      <c r="K352" s="268"/>
      <c r="L352" s="272"/>
      <c r="M352" s="273"/>
      <c r="N352" s="274"/>
      <c r="O352" s="274"/>
      <c r="P352" s="274"/>
      <c r="Q352" s="274"/>
      <c r="R352" s="274"/>
      <c r="S352" s="274"/>
      <c r="T352" s="27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T352" s="276" t="s">
        <v>229</v>
      </c>
      <c r="AU352" s="276" t="s">
        <v>21</v>
      </c>
      <c r="AV352" s="15" t="s">
        <v>85</v>
      </c>
      <c r="AW352" s="15" t="s">
        <v>39</v>
      </c>
      <c r="AX352" s="15" t="s">
        <v>78</v>
      </c>
      <c r="AY352" s="276" t="s">
        <v>217</v>
      </c>
    </row>
    <row r="353" s="13" customFormat="1">
      <c r="A353" s="13"/>
      <c r="B353" s="240"/>
      <c r="C353" s="241"/>
      <c r="D353" s="233" t="s">
        <v>229</v>
      </c>
      <c r="E353" s="242" t="s">
        <v>32</v>
      </c>
      <c r="F353" s="243" t="s">
        <v>1027</v>
      </c>
      <c r="G353" s="241"/>
      <c r="H353" s="244">
        <v>1.8089999999999999</v>
      </c>
      <c r="I353" s="245"/>
      <c r="J353" s="241"/>
      <c r="K353" s="241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229</v>
      </c>
      <c r="AU353" s="250" t="s">
        <v>21</v>
      </c>
      <c r="AV353" s="13" t="s">
        <v>21</v>
      </c>
      <c r="AW353" s="13" t="s">
        <v>39</v>
      </c>
      <c r="AX353" s="13" t="s">
        <v>78</v>
      </c>
      <c r="AY353" s="250" t="s">
        <v>217</v>
      </c>
    </row>
    <row r="354" s="15" customFormat="1">
      <c r="A354" s="15"/>
      <c r="B354" s="267"/>
      <c r="C354" s="268"/>
      <c r="D354" s="233" t="s">
        <v>229</v>
      </c>
      <c r="E354" s="269" t="s">
        <v>32</v>
      </c>
      <c r="F354" s="270" t="s">
        <v>858</v>
      </c>
      <c r="G354" s="268"/>
      <c r="H354" s="269" t="s">
        <v>32</v>
      </c>
      <c r="I354" s="271"/>
      <c r="J354" s="268"/>
      <c r="K354" s="268"/>
      <c r="L354" s="272"/>
      <c r="M354" s="273"/>
      <c r="N354" s="274"/>
      <c r="O354" s="274"/>
      <c r="P354" s="274"/>
      <c r="Q354" s="274"/>
      <c r="R354" s="274"/>
      <c r="S354" s="274"/>
      <c r="T354" s="27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T354" s="276" t="s">
        <v>229</v>
      </c>
      <c r="AU354" s="276" t="s">
        <v>21</v>
      </c>
      <c r="AV354" s="15" t="s">
        <v>85</v>
      </c>
      <c r="AW354" s="15" t="s">
        <v>39</v>
      </c>
      <c r="AX354" s="15" t="s">
        <v>78</v>
      </c>
      <c r="AY354" s="276" t="s">
        <v>217</v>
      </c>
    </row>
    <row r="355" s="13" customFormat="1">
      <c r="A355" s="13"/>
      <c r="B355" s="240"/>
      <c r="C355" s="241"/>
      <c r="D355" s="233" t="s">
        <v>229</v>
      </c>
      <c r="E355" s="242" t="s">
        <v>32</v>
      </c>
      <c r="F355" s="243" t="s">
        <v>1028</v>
      </c>
      <c r="G355" s="241"/>
      <c r="H355" s="244">
        <v>2.9569999999999999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229</v>
      </c>
      <c r="AU355" s="250" t="s">
        <v>21</v>
      </c>
      <c r="AV355" s="13" t="s">
        <v>21</v>
      </c>
      <c r="AW355" s="13" t="s">
        <v>39</v>
      </c>
      <c r="AX355" s="13" t="s">
        <v>78</v>
      </c>
      <c r="AY355" s="250" t="s">
        <v>217</v>
      </c>
    </row>
    <row r="356" s="15" customFormat="1">
      <c r="A356" s="15"/>
      <c r="B356" s="267"/>
      <c r="C356" s="268"/>
      <c r="D356" s="233" t="s">
        <v>229</v>
      </c>
      <c r="E356" s="269" t="s">
        <v>32</v>
      </c>
      <c r="F356" s="270" t="s">
        <v>860</v>
      </c>
      <c r="G356" s="268"/>
      <c r="H356" s="269" t="s">
        <v>32</v>
      </c>
      <c r="I356" s="271"/>
      <c r="J356" s="268"/>
      <c r="K356" s="268"/>
      <c r="L356" s="272"/>
      <c r="M356" s="273"/>
      <c r="N356" s="274"/>
      <c r="O356" s="274"/>
      <c r="P356" s="274"/>
      <c r="Q356" s="274"/>
      <c r="R356" s="274"/>
      <c r="S356" s="274"/>
      <c r="T356" s="27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76" t="s">
        <v>229</v>
      </c>
      <c r="AU356" s="276" t="s">
        <v>21</v>
      </c>
      <c r="AV356" s="15" t="s">
        <v>85</v>
      </c>
      <c r="AW356" s="15" t="s">
        <v>39</v>
      </c>
      <c r="AX356" s="15" t="s">
        <v>78</v>
      </c>
      <c r="AY356" s="276" t="s">
        <v>217</v>
      </c>
    </row>
    <row r="357" s="13" customFormat="1">
      <c r="A357" s="13"/>
      <c r="B357" s="240"/>
      <c r="C357" s="241"/>
      <c r="D357" s="233" t="s">
        <v>229</v>
      </c>
      <c r="E357" s="242" t="s">
        <v>32</v>
      </c>
      <c r="F357" s="243" t="s">
        <v>1029</v>
      </c>
      <c r="G357" s="241"/>
      <c r="H357" s="244">
        <v>0.80000000000000004</v>
      </c>
      <c r="I357" s="245"/>
      <c r="J357" s="241"/>
      <c r="K357" s="241"/>
      <c r="L357" s="246"/>
      <c r="M357" s="247"/>
      <c r="N357" s="248"/>
      <c r="O357" s="248"/>
      <c r="P357" s="248"/>
      <c r="Q357" s="248"/>
      <c r="R357" s="248"/>
      <c r="S357" s="248"/>
      <c r="T357" s="24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0" t="s">
        <v>229</v>
      </c>
      <c r="AU357" s="250" t="s">
        <v>21</v>
      </c>
      <c r="AV357" s="13" t="s">
        <v>21</v>
      </c>
      <c r="AW357" s="13" t="s">
        <v>39</v>
      </c>
      <c r="AX357" s="13" t="s">
        <v>78</v>
      </c>
      <c r="AY357" s="250" t="s">
        <v>217</v>
      </c>
    </row>
    <row r="358" s="15" customFormat="1">
      <c r="A358" s="15"/>
      <c r="B358" s="267"/>
      <c r="C358" s="268"/>
      <c r="D358" s="233" t="s">
        <v>229</v>
      </c>
      <c r="E358" s="269" t="s">
        <v>32</v>
      </c>
      <c r="F358" s="270" t="s">
        <v>862</v>
      </c>
      <c r="G358" s="268"/>
      <c r="H358" s="269" t="s">
        <v>32</v>
      </c>
      <c r="I358" s="271"/>
      <c r="J358" s="268"/>
      <c r="K358" s="268"/>
      <c r="L358" s="272"/>
      <c r="M358" s="273"/>
      <c r="N358" s="274"/>
      <c r="O358" s="274"/>
      <c r="P358" s="274"/>
      <c r="Q358" s="274"/>
      <c r="R358" s="274"/>
      <c r="S358" s="274"/>
      <c r="T358" s="27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T358" s="276" t="s">
        <v>229</v>
      </c>
      <c r="AU358" s="276" t="s">
        <v>21</v>
      </c>
      <c r="AV358" s="15" t="s">
        <v>85</v>
      </c>
      <c r="AW358" s="15" t="s">
        <v>39</v>
      </c>
      <c r="AX358" s="15" t="s">
        <v>78</v>
      </c>
      <c r="AY358" s="276" t="s">
        <v>217</v>
      </c>
    </row>
    <row r="359" s="13" customFormat="1">
      <c r="A359" s="13"/>
      <c r="B359" s="240"/>
      <c r="C359" s="241"/>
      <c r="D359" s="233" t="s">
        <v>229</v>
      </c>
      <c r="E359" s="242" t="s">
        <v>32</v>
      </c>
      <c r="F359" s="243" t="s">
        <v>1030</v>
      </c>
      <c r="G359" s="241"/>
      <c r="H359" s="244">
        <v>2.448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0" t="s">
        <v>229</v>
      </c>
      <c r="AU359" s="250" t="s">
        <v>21</v>
      </c>
      <c r="AV359" s="13" t="s">
        <v>21</v>
      </c>
      <c r="AW359" s="13" t="s">
        <v>39</v>
      </c>
      <c r="AX359" s="13" t="s">
        <v>78</v>
      </c>
      <c r="AY359" s="250" t="s">
        <v>217</v>
      </c>
    </row>
    <row r="360" s="15" customFormat="1">
      <c r="A360" s="15"/>
      <c r="B360" s="267"/>
      <c r="C360" s="268"/>
      <c r="D360" s="233" t="s">
        <v>229</v>
      </c>
      <c r="E360" s="269" t="s">
        <v>32</v>
      </c>
      <c r="F360" s="270" t="s">
        <v>864</v>
      </c>
      <c r="G360" s="268"/>
      <c r="H360" s="269" t="s">
        <v>32</v>
      </c>
      <c r="I360" s="271"/>
      <c r="J360" s="268"/>
      <c r="K360" s="268"/>
      <c r="L360" s="272"/>
      <c r="M360" s="273"/>
      <c r="N360" s="274"/>
      <c r="O360" s="274"/>
      <c r="P360" s="274"/>
      <c r="Q360" s="274"/>
      <c r="R360" s="274"/>
      <c r="S360" s="274"/>
      <c r="T360" s="27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T360" s="276" t="s">
        <v>229</v>
      </c>
      <c r="AU360" s="276" t="s">
        <v>21</v>
      </c>
      <c r="AV360" s="15" t="s">
        <v>85</v>
      </c>
      <c r="AW360" s="15" t="s">
        <v>39</v>
      </c>
      <c r="AX360" s="15" t="s">
        <v>78</v>
      </c>
      <c r="AY360" s="276" t="s">
        <v>217</v>
      </c>
    </row>
    <row r="361" s="13" customFormat="1">
      <c r="A361" s="13"/>
      <c r="B361" s="240"/>
      <c r="C361" s="241"/>
      <c r="D361" s="233" t="s">
        <v>229</v>
      </c>
      <c r="E361" s="242" t="s">
        <v>32</v>
      </c>
      <c r="F361" s="243" t="s">
        <v>1031</v>
      </c>
      <c r="G361" s="241"/>
      <c r="H361" s="244">
        <v>3.4809999999999999</v>
      </c>
      <c r="I361" s="245"/>
      <c r="J361" s="241"/>
      <c r="K361" s="241"/>
      <c r="L361" s="246"/>
      <c r="M361" s="247"/>
      <c r="N361" s="248"/>
      <c r="O361" s="248"/>
      <c r="P361" s="248"/>
      <c r="Q361" s="248"/>
      <c r="R361" s="248"/>
      <c r="S361" s="248"/>
      <c r="T361" s="24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0" t="s">
        <v>229</v>
      </c>
      <c r="AU361" s="250" t="s">
        <v>21</v>
      </c>
      <c r="AV361" s="13" t="s">
        <v>21</v>
      </c>
      <c r="AW361" s="13" t="s">
        <v>39</v>
      </c>
      <c r="AX361" s="13" t="s">
        <v>78</v>
      </c>
      <c r="AY361" s="250" t="s">
        <v>217</v>
      </c>
    </row>
    <row r="362" s="15" customFormat="1">
      <c r="A362" s="15"/>
      <c r="B362" s="267"/>
      <c r="C362" s="268"/>
      <c r="D362" s="233" t="s">
        <v>229</v>
      </c>
      <c r="E362" s="269" t="s">
        <v>32</v>
      </c>
      <c r="F362" s="270" t="s">
        <v>866</v>
      </c>
      <c r="G362" s="268"/>
      <c r="H362" s="269" t="s">
        <v>32</v>
      </c>
      <c r="I362" s="271"/>
      <c r="J362" s="268"/>
      <c r="K362" s="268"/>
      <c r="L362" s="272"/>
      <c r="M362" s="273"/>
      <c r="N362" s="274"/>
      <c r="O362" s="274"/>
      <c r="P362" s="274"/>
      <c r="Q362" s="274"/>
      <c r="R362" s="274"/>
      <c r="S362" s="274"/>
      <c r="T362" s="27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T362" s="276" t="s">
        <v>229</v>
      </c>
      <c r="AU362" s="276" t="s">
        <v>21</v>
      </c>
      <c r="AV362" s="15" t="s">
        <v>85</v>
      </c>
      <c r="AW362" s="15" t="s">
        <v>39</v>
      </c>
      <c r="AX362" s="15" t="s">
        <v>78</v>
      </c>
      <c r="AY362" s="276" t="s">
        <v>217</v>
      </c>
    </row>
    <row r="363" s="13" customFormat="1">
      <c r="A363" s="13"/>
      <c r="B363" s="240"/>
      <c r="C363" s="241"/>
      <c r="D363" s="233" t="s">
        <v>229</v>
      </c>
      <c r="E363" s="242" t="s">
        <v>32</v>
      </c>
      <c r="F363" s="243" t="s">
        <v>1032</v>
      </c>
      <c r="G363" s="241"/>
      <c r="H363" s="244">
        <v>3.9830000000000001</v>
      </c>
      <c r="I363" s="245"/>
      <c r="J363" s="241"/>
      <c r="K363" s="241"/>
      <c r="L363" s="246"/>
      <c r="M363" s="247"/>
      <c r="N363" s="248"/>
      <c r="O363" s="248"/>
      <c r="P363" s="248"/>
      <c r="Q363" s="248"/>
      <c r="R363" s="248"/>
      <c r="S363" s="248"/>
      <c r="T363" s="24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0" t="s">
        <v>229</v>
      </c>
      <c r="AU363" s="250" t="s">
        <v>21</v>
      </c>
      <c r="AV363" s="13" t="s">
        <v>21</v>
      </c>
      <c r="AW363" s="13" t="s">
        <v>39</v>
      </c>
      <c r="AX363" s="13" t="s">
        <v>78</v>
      </c>
      <c r="AY363" s="250" t="s">
        <v>217</v>
      </c>
    </row>
    <row r="364" s="15" customFormat="1">
      <c r="A364" s="15"/>
      <c r="B364" s="267"/>
      <c r="C364" s="268"/>
      <c r="D364" s="233" t="s">
        <v>229</v>
      </c>
      <c r="E364" s="269" t="s">
        <v>32</v>
      </c>
      <c r="F364" s="270" t="s">
        <v>868</v>
      </c>
      <c r="G364" s="268"/>
      <c r="H364" s="269" t="s">
        <v>32</v>
      </c>
      <c r="I364" s="271"/>
      <c r="J364" s="268"/>
      <c r="K364" s="268"/>
      <c r="L364" s="272"/>
      <c r="M364" s="273"/>
      <c r="N364" s="274"/>
      <c r="O364" s="274"/>
      <c r="P364" s="274"/>
      <c r="Q364" s="274"/>
      <c r="R364" s="274"/>
      <c r="S364" s="274"/>
      <c r="T364" s="27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T364" s="276" t="s">
        <v>229</v>
      </c>
      <c r="AU364" s="276" t="s">
        <v>21</v>
      </c>
      <c r="AV364" s="15" t="s">
        <v>85</v>
      </c>
      <c r="AW364" s="15" t="s">
        <v>39</v>
      </c>
      <c r="AX364" s="15" t="s">
        <v>78</v>
      </c>
      <c r="AY364" s="276" t="s">
        <v>217</v>
      </c>
    </row>
    <row r="365" s="13" customFormat="1">
      <c r="A365" s="13"/>
      <c r="B365" s="240"/>
      <c r="C365" s="241"/>
      <c r="D365" s="233" t="s">
        <v>229</v>
      </c>
      <c r="E365" s="242" t="s">
        <v>32</v>
      </c>
      <c r="F365" s="243" t="s">
        <v>1033</v>
      </c>
      <c r="G365" s="241"/>
      <c r="H365" s="244">
        <v>0.97399999999999998</v>
      </c>
      <c r="I365" s="245"/>
      <c r="J365" s="241"/>
      <c r="K365" s="241"/>
      <c r="L365" s="246"/>
      <c r="M365" s="247"/>
      <c r="N365" s="248"/>
      <c r="O365" s="248"/>
      <c r="P365" s="248"/>
      <c r="Q365" s="248"/>
      <c r="R365" s="248"/>
      <c r="S365" s="248"/>
      <c r="T365" s="24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0" t="s">
        <v>229</v>
      </c>
      <c r="AU365" s="250" t="s">
        <v>21</v>
      </c>
      <c r="AV365" s="13" t="s">
        <v>21</v>
      </c>
      <c r="AW365" s="13" t="s">
        <v>39</v>
      </c>
      <c r="AX365" s="13" t="s">
        <v>78</v>
      </c>
      <c r="AY365" s="250" t="s">
        <v>217</v>
      </c>
    </row>
    <row r="366" s="15" customFormat="1">
      <c r="A366" s="15"/>
      <c r="B366" s="267"/>
      <c r="C366" s="268"/>
      <c r="D366" s="233" t="s">
        <v>229</v>
      </c>
      <c r="E366" s="269" t="s">
        <v>32</v>
      </c>
      <c r="F366" s="270" t="s">
        <v>870</v>
      </c>
      <c r="G366" s="268"/>
      <c r="H366" s="269" t="s">
        <v>32</v>
      </c>
      <c r="I366" s="271"/>
      <c r="J366" s="268"/>
      <c r="K366" s="268"/>
      <c r="L366" s="272"/>
      <c r="M366" s="273"/>
      <c r="N366" s="274"/>
      <c r="O366" s="274"/>
      <c r="P366" s="274"/>
      <c r="Q366" s="274"/>
      <c r="R366" s="274"/>
      <c r="S366" s="274"/>
      <c r="T366" s="27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T366" s="276" t="s">
        <v>229</v>
      </c>
      <c r="AU366" s="276" t="s">
        <v>21</v>
      </c>
      <c r="AV366" s="15" t="s">
        <v>85</v>
      </c>
      <c r="AW366" s="15" t="s">
        <v>39</v>
      </c>
      <c r="AX366" s="15" t="s">
        <v>78</v>
      </c>
      <c r="AY366" s="276" t="s">
        <v>217</v>
      </c>
    </row>
    <row r="367" s="13" customFormat="1">
      <c r="A367" s="13"/>
      <c r="B367" s="240"/>
      <c r="C367" s="241"/>
      <c r="D367" s="233" t="s">
        <v>229</v>
      </c>
      <c r="E367" s="242" t="s">
        <v>32</v>
      </c>
      <c r="F367" s="243" t="s">
        <v>1034</v>
      </c>
      <c r="G367" s="241"/>
      <c r="H367" s="244">
        <v>0.29999999999999999</v>
      </c>
      <c r="I367" s="245"/>
      <c r="J367" s="241"/>
      <c r="K367" s="241"/>
      <c r="L367" s="246"/>
      <c r="M367" s="247"/>
      <c r="N367" s="248"/>
      <c r="O367" s="248"/>
      <c r="P367" s="248"/>
      <c r="Q367" s="248"/>
      <c r="R367" s="248"/>
      <c r="S367" s="248"/>
      <c r="T367" s="24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0" t="s">
        <v>229</v>
      </c>
      <c r="AU367" s="250" t="s">
        <v>21</v>
      </c>
      <c r="AV367" s="13" t="s">
        <v>21</v>
      </c>
      <c r="AW367" s="13" t="s">
        <v>39</v>
      </c>
      <c r="AX367" s="13" t="s">
        <v>78</v>
      </c>
      <c r="AY367" s="250" t="s">
        <v>217</v>
      </c>
    </row>
    <row r="368" s="15" customFormat="1">
      <c r="A368" s="15"/>
      <c r="B368" s="267"/>
      <c r="C368" s="268"/>
      <c r="D368" s="233" t="s">
        <v>229</v>
      </c>
      <c r="E368" s="269" t="s">
        <v>32</v>
      </c>
      <c r="F368" s="270" t="s">
        <v>839</v>
      </c>
      <c r="G368" s="268"/>
      <c r="H368" s="269" t="s">
        <v>32</v>
      </c>
      <c r="I368" s="271"/>
      <c r="J368" s="268"/>
      <c r="K368" s="268"/>
      <c r="L368" s="272"/>
      <c r="M368" s="273"/>
      <c r="N368" s="274"/>
      <c r="O368" s="274"/>
      <c r="P368" s="274"/>
      <c r="Q368" s="274"/>
      <c r="R368" s="274"/>
      <c r="S368" s="274"/>
      <c r="T368" s="27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T368" s="276" t="s">
        <v>229</v>
      </c>
      <c r="AU368" s="276" t="s">
        <v>21</v>
      </c>
      <c r="AV368" s="15" t="s">
        <v>85</v>
      </c>
      <c r="AW368" s="15" t="s">
        <v>39</v>
      </c>
      <c r="AX368" s="15" t="s">
        <v>78</v>
      </c>
      <c r="AY368" s="276" t="s">
        <v>217</v>
      </c>
    </row>
    <row r="369" s="13" customFormat="1">
      <c r="A369" s="13"/>
      <c r="B369" s="240"/>
      <c r="C369" s="241"/>
      <c r="D369" s="233" t="s">
        <v>229</v>
      </c>
      <c r="E369" s="242" t="s">
        <v>32</v>
      </c>
      <c r="F369" s="243" t="s">
        <v>1035</v>
      </c>
      <c r="G369" s="241"/>
      <c r="H369" s="244">
        <v>1.262</v>
      </c>
      <c r="I369" s="245"/>
      <c r="J369" s="241"/>
      <c r="K369" s="241"/>
      <c r="L369" s="246"/>
      <c r="M369" s="247"/>
      <c r="N369" s="248"/>
      <c r="O369" s="248"/>
      <c r="P369" s="248"/>
      <c r="Q369" s="248"/>
      <c r="R369" s="248"/>
      <c r="S369" s="248"/>
      <c r="T369" s="24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0" t="s">
        <v>229</v>
      </c>
      <c r="AU369" s="250" t="s">
        <v>21</v>
      </c>
      <c r="AV369" s="13" t="s">
        <v>21</v>
      </c>
      <c r="AW369" s="13" t="s">
        <v>39</v>
      </c>
      <c r="AX369" s="13" t="s">
        <v>78</v>
      </c>
      <c r="AY369" s="250" t="s">
        <v>217</v>
      </c>
    </row>
    <row r="370" s="14" customFormat="1">
      <c r="A370" s="14"/>
      <c r="B370" s="251"/>
      <c r="C370" s="252"/>
      <c r="D370" s="233" t="s">
        <v>229</v>
      </c>
      <c r="E370" s="253" t="s">
        <v>32</v>
      </c>
      <c r="F370" s="254" t="s">
        <v>249</v>
      </c>
      <c r="G370" s="252"/>
      <c r="H370" s="255">
        <v>23.945000000000004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229</v>
      </c>
      <c r="AU370" s="261" t="s">
        <v>21</v>
      </c>
      <c r="AV370" s="14" t="s">
        <v>223</v>
      </c>
      <c r="AW370" s="14" t="s">
        <v>39</v>
      </c>
      <c r="AX370" s="14" t="s">
        <v>85</v>
      </c>
      <c r="AY370" s="261" t="s">
        <v>217</v>
      </c>
    </row>
    <row r="371" s="2" customFormat="1" ht="16.5" customHeight="1">
      <c r="A371" s="43"/>
      <c r="B371" s="44"/>
      <c r="C371" s="219" t="s">
        <v>651</v>
      </c>
      <c r="D371" s="219" t="s">
        <v>219</v>
      </c>
      <c r="E371" s="220" t="s">
        <v>1036</v>
      </c>
      <c r="F371" s="221" t="s">
        <v>1037</v>
      </c>
      <c r="G371" s="222" t="s">
        <v>272</v>
      </c>
      <c r="H371" s="223">
        <v>188.31</v>
      </c>
      <c r="I371" s="224"/>
      <c r="J371" s="225">
        <f>ROUND(I371*H371,2)</f>
        <v>0</v>
      </c>
      <c r="K371" s="226"/>
      <c r="L371" s="49"/>
      <c r="M371" s="227" t="s">
        <v>32</v>
      </c>
      <c r="N371" s="228" t="s">
        <v>49</v>
      </c>
      <c r="O371" s="89"/>
      <c r="P371" s="229">
        <f>O371*H371</f>
        <v>0</v>
      </c>
      <c r="Q371" s="229">
        <v>0.00032640000000000002</v>
      </c>
      <c r="R371" s="229">
        <f>Q371*H371</f>
        <v>0.061464384000000004</v>
      </c>
      <c r="S371" s="229">
        <v>0</v>
      </c>
      <c r="T371" s="230">
        <f>S371*H371</f>
        <v>0</v>
      </c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R371" s="231" t="s">
        <v>223</v>
      </c>
      <c r="AT371" s="231" t="s">
        <v>219</v>
      </c>
      <c r="AU371" s="231" t="s">
        <v>21</v>
      </c>
      <c r="AY371" s="21" t="s">
        <v>217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21" t="s">
        <v>85</v>
      </c>
      <c r="BK371" s="232">
        <f>ROUND(I371*H371,2)</f>
        <v>0</v>
      </c>
      <c r="BL371" s="21" t="s">
        <v>223</v>
      </c>
      <c r="BM371" s="231" t="s">
        <v>1038</v>
      </c>
    </row>
    <row r="372" s="2" customFormat="1">
      <c r="A372" s="43"/>
      <c r="B372" s="44"/>
      <c r="C372" s="45"/>
      <c r="D372" s="233" t="s">
        <v>225</v>
      </c>
      <c r="E372" s="45"/>
      <c r="F372" s="234" t="s">
        <v>1039</v>
      </c>
      <c r="G372" s="45"/>
      <c r="H372" s="45"/>
      <c r="I372" s="235"/>
      <c r="J372" s="45"/>
      <c r="K372" s="45"/>
      <c r="L372" s="49"/>
      <c r="M372" s="236"/>
      <c r="N372" s="237"/>
      <c r="O372" s="89"/>
      <c r="P372" s="89"/>
      <c r="Q372" s="89"/>
      <c r="R372" s="89"/>
      <c r="S372" s="89"/>
      <c r="T372" s="90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T372" s="21" t="s">
        <v>225</v>
      </c>
      <c r="AU372" s="21" t="s">
        <v>21</v>
      </c>
    </row>
    <row r="373" s="2" customFormat="1">
      <c r="A373" s="43"/>
      <c r="B373" s="44"/>
      <c r="C373" s="45"/>
      <c r="D373" s="238" t="s">
        <v>227</v>
      </c>
      <c r="E373" s="45"/>
      <c r="F373" s="239" t="s">
        <v>1040</v>
      </c>
      <c r="G373" s="45"/>
      <c r="H373" s="45"/>
      <c r="I373" s="235"/>
      <c r="J373" s="45"/>
      <c r="K373" s="45"/>
      <c r="L373" s="49"/>
      <c r="M373" s="236"/>
      <c r="N373" s="237"/>
      <c r="O373" s="89"/>
      <c r="P373" s="89"/>
      <c r="Q373" s="89"/>
      <c r="R373" s="89"/>
      <c r="S373" s="89"/>
      <c r="T373" s="90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T373" s="21" t="s">
        <v>227</v>
      </c>
      <c r="AU373" s="21" t="s">
        <v>21</v>
      </c>
    </row>
    <row r="374" s="15" customFormat="1">
      <c r="A374" s="15"/>
      <c r="B374" s="267"/>
      <c r="C374" s="268"/>
      <c r="D374" s="233" t="s">
        <v>229</v>
      </c>
      <c r="E374" s="269" t="s">
        <v>32</v>
      </c>
      <c r="F374" s="270" t="s">
        <v>853</v>
      </c>
      <c r="G374" s="268"/>
      <c r="H374" s="269" t="s">
        <v>32</v>
      </c>
      <c r="I374" s="271"/>
      <c r="J374" s="268"/>
      <c r="K374" s="268"/>
      <c r="L374" s="272"/>
      <c r="M374" s="273"/>
      <c r="N374" s="274"/>
      <c r="O374" s="274"/>
      <c r="P374" s="274"/>
      <c r="Q374" s="274"/>
      <c r="R374" s="274"/>
      <c r="S374" s="274"/>
      <c r="T374" s="27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T374" s="276" t="s">
        <v>229</v>
      </c>
      <c r="AU374" s="276" t="s">
        <v>21</v>
      </c>
      <c r="AV374" s="15" t="s">
        <v>85</v>
      </c>
      <c r="AW374" s="15" t="s">
        <v>39</v>
      </c>
      <c r="AX374" s="15" t="s">
        <v>78</v>
      </c>
      <c r="AY374" s="276" t="s">
        <v>217</v>
      </c>
    </row>
    <row r="375" s="13" customFormat="1">
      <c r="A375" s="13"/>
      <c r="B375" s="240"/>
      <c r="C375" s="241"/>
      <c r="D375" s="233" t="s">
        <v>229</v>
      </c>
      <c r="E375" s="242" t="s">
        <v>32</v>
      </c>
      <c r="F375" s="243" t="s">
        <v>1041</v>
      </c>
      <c r="G375" s="241"/>
      <c r="H375" s="244">
        <v>40.619999999999997</v>
      </c>
      <c r="I375" s="245"/>
      <c r="J375" s="241"/>
      <c r="K375" s="241"/>
      <c r="L375" s="246"/>
      <c r="M375" s="247"/>
      <c r="N375" s="248"/>
      <c r="O375" s="248"/>
      <c r="P375" s="248"/>
      <c r="Q375" s="248"/>
      <c r="R375" s="248"/>
      <c r="S375" s="248"/>
      <c r="T375" s="24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0" t="s">
        <v>229</v>
      </c>
      <c r="AU375" s="250" t="s">
        <v>21</v>
      </c>
      <c r="AV375" s="13" t="s">
        <v>21</v>
      </c>
      <c r="AW375" s="13" t="s">
        <v>39</v>
      </c>
      <c r="AX375" s="13" t="s">
        <v>78</v>
      </c>
      <c r="AY375" s="250" t="s">
        <v>217</v>
      </c>
    </row>
    <row r="376" s="15" customFormat="1">
      <c r="A376" s="15"/>
      <c r="B376" s="267"/>
      <c r="C376" s="268"/>
      <c r="D376" s="233" t="s">
        <v>229</v>
      </c>
      <c r="E376" s="269" t="s">
        <v>32</v>
      </c>
      <c r="F376" s="270" t="s">
        <v>837</v>
      </c>
      <c r="G376" s="268"/>
      <c r="H376" s="269" t="s">
        <v>32</v>
      </c>
      <c r="I376" s="271"/>
      <c r="J376" s="268"/>
      <c r="K376" s="268"/>
      <c r="L376" s="272"/>
      <c r="M376" s="273"/>
      <c r="N376" s="274"/>
      <c r="O376" s="274"/>
      <c r="P376" s="274"/>
      <c r="Q376" s="274"/>
      <c r="R376" s="274"/>
      <c r="S376" s="274"/>
      <c r="T376" s="27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T376" s="276" t="s">
        <v>229</v>
      </c>
      <c r="AU376" s="276" t="s">
        <v>21</v>
      </c>
      <c r="AV376" s="15" t="s">
        <v>85</v>
      </c>
      <c r="AW376" s="15" t="s">
        <v>39</v>
      </c>
      <c r="AX376" s="15" t="s">
        <v>78</v>
      </c>
      <c r="AY376" s="276" t="s">
        <v>217</v>
      </c>
    </row>
    <row r="377" s="13" customFormat="1">
      <c r="A377" s="13"/>
      <c r="B377" s="240"/>
      <c r="C377" s="241"/>
      <c r="D377" s="233" t="s">
        <v>229</v>
      </c>
      <c r="E377" s="242" t="s">
        <v>32</v>
      </c>
      <c r="F377" s="243" t="s">
        <v>250</v>
      </c>
      <c r="G377" s="241"/>
      <c r="H377" s="244">
        <v>5</v>
      </c>
      <c r="I377" s="245"/>
      <c r="J377" s="241"/>
      <c r="K377" s="241"/>
      <c r="L377" s="246"/>
      <c r="M377" s="247"/>
      <c r="N377" s="248"/>
      <c r="O377" s="248"/>
      <c r="P377" s="248"/>
      <c r="Q377" s="248"/>
      <c r="R377" s="248"/>
      <c r="S377" s="248"/>
      <c r="T377" s="249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T377" s="250" t="s">
        <v>229</v>
      </c>
      <c r="AU377" s="250" t="s">
        <v>21</v>
      </c>
      <c r="AV377" s="13" t="s">
        <v>21</v>
      </c>
      <c r="AW377" s="13" t="s">
        <v>39</v>
      </c>
      <c r="AX377" s="13" t="s">
        <v>78</v>
      </c>
      <c r="AY377" s="250" t="s">
        <v>217</v>
      </c>
    </row>
    <row r="378" s="15" customFormat="1">
      <c r="A378" s="15"/>
      <c r="B378" s="267"/>
      <c r="C378" s="268"/>
      <c r="D378" s="233" t="s">
        <v>229</v>
      </c>
      <c r="E378" s="269" t="s">
        <v>32</v>
      </c>
      <c r="F378" s="270" t="s">
        <v>856</v>
      </c>
      <c r="G378" s="268"/>
      <c r="H378" s="269" t="s">
        <v>32</v>
      </c>
      <c r="I378" s="271"/>
      <c r="J378" s="268"/>
      <c r="K378" s="268"/>
      <c r="L378" s="272"/>
      <c r="M378" s="273"/>
      <c r="N378" s="274"/>
      <c r="O378" s="274"/>
      <c r="P378" s="274"/>
      <c r="Q378" s="274"/>
      <c r="R378" s="274"/>
      <c r="S378" s="274"/>
      <c r="T378" s="27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T378" s="276" t="s">
        <v>229</v>
      </c>
      <c r="AU378" s="276" t="s">
        <v>21</v>
      </c>
      <c r="AV378" s="15" t="s">
        <v>85</v>
      </c>
      <c r="AW378" s="15" t="s">
        <v>39</v>
      </c>
      <c r="AX378" s="15" t="s">
        <v>78</v>
      </c>
      <c r="AY378" s="276" t="s">
        <v>217</v>
      </c>
    </row>
    <row r="379" s="13" customFormat="1">
      <c r="A379" s="13"/>
      <c r="B379" s="240"/>
      <c r="C379" s="241"/>
      <c r="D379" s="233" t="s">
        <v>229</v>
      </c>
      <c r="E379" s="242" t="s">
        <v>32</v>
      </c>
      <c r="F379" s="243" t="s">
        <v>1042</v>
      </c>
      <c r="G379" s="241"/>
      <c r="H379" s="244">
        <v>13.810000000000001</v>
      </c>
      <c r="I379" s="245"/>
      <c r="J379" s="241"/>
      <c r="K379" s="241"/>
      <c r="L379" s="246"/>
      <c r="M379" s="247"/>
      <c r="N379" s="248"/>
      <c r="O379" s="248"/>
      <c r="P379" s="248"/>
      <c r="Q379" s="248"/>
      <c r="R379" s="248"/>
      <c r="S379" s="248"/>
      <c r="T379" s="24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0" t="s">
        <v>229</v>
      </c>
      <c r="AU379" s="250" t="s">
        <v>21</v>
      </c>
      <c r="AV379" s="13" t="s">
        <v>21</v>
      </c>
      <c r="AW379" s="13" t="s">
        <v>39</v>
      </c>
      <c r="AX379" s="13" t="s">
        <v>78</v>
      </c>
      <c r="AY379" s="250" t="s">
        <v>217</v>
      </c>
    </row>
    <row r="380" s="15" customFormat="1">
      <c r="A380" s="15"/>
      <c r="B380" s="267"/>
      <c r="C380" s="268"/>
      <c r="D380" s="233" t="s">
        <v>229</v>
      </c>
      <c r="E380" s="269" t="s">
        <v>32</v>
      </c>
      <c r="F380" s="270" t="s">
        <v>858</v>
      </c>
      <c r="G380" s="268"/>
      <c r="H380" s="269" t="s">
        <v>32</v>
      </c>
      <c r="I380" s="271"/>
      <c r="J380" s="268"/>
      <c r="K380" s="268"/>
      <c r="L380" s="272"/>
      <c r="M380" s="273"/>
      <c r="N380" s="274"/>
      <c r="O380" s="274"/>
      <c r="P380" s="274"/>
      <c r="Q380" s="274"/>
      <c r="R380" s="274"/>
      <c r="S380" s="274"/>
      <c r="T380" s="27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T380" s="276" t="s">
        <v>229</v>
      </c>
      <c r="AU380" s="276" t="s">
        <v>21</v>
      </c>
      <c r="AV380" s="15" t="s">
        <v>85</v>
      </c>
      <c r="AW380" s="15" t="s">
        <v>39</v>
      </c>
      <c r="AX380" s="15" t="s">
        <v>78</v>
      </c>
      <c r="AY380" s="276" t="s">
        <v>217</v>
      </c>
    </row>
    <row r="381" s="13" customFormat="1">
      <c r="A381" s="13"/>
      <c r="B381" s="240"/>
      <c r="C381" s="241"/>
      <c r="D381" s="233" t="s">
        <v>229</v>
      </c>
      <c r="E381" s="242" t="s">
        <v>32</v>
      </c>
      <c r="F381" s="243" t="s">
        <v>1043</v>
      </c>
      <c r="G381" s="241"/>
      <c r="H381" s="244">
        <v>22.57</v>
      </c>
      <c r="I381" s="245"/>
      <c r="J381" s="241"/>
      <c r="K381" s="241"/>
      <c r="L381" s="246"/>
      <c r="M381" s="247"/>
      <c r="N381" s="248"/>
      <c r="O381" s="248"/>
      <c r="P381" s="248"/>
      <c r="Q381" s="248"/>
      <c r="R381" s="248"/>
      <c r="S381" s="248"/>
      <c r="T381" s="249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T381" s="250" t="s">
        <v>229</v>
      </c>
      <c r="AU381" s="250" t="s">
        <v>21</v>
      </c>
      <c r="AV381" s="13" t="s">
        <v>21</v>
      </c>
      <c r="AW381" s="13" t="s">
        <v>39</v>
      </c>
      <c r="AX381" s="13" t="s">
        <v>78</v>
      </c>
      <c r="AY381" s="250" t="s">
        <v>217</v>
      </c>
    </row>
    <row r="382" s="15" customFormat="1">
      <c r="A382" s="15"/>
      <c r="B382" s="267"/>
      <c r="C382" s="268"/>
      <c r="D382" s="233" t="s">
        <v>229</v>
      </c>
      <c r="E382" s="269" t="s">
        <v>32</v>
      </c>
      <c r="F382" s="270" t="s">
        <v>860</v>
      </c>
      <c r="G382" s="268"/>
      <c r="H382" s="269" t="s">
        <v>32</v>
      </c>
      <c r="I382" s="271"/>
      <c r="J382" s="268"/>
      <c r="K382" s="268"/>
      <c r="L382" s="272"/>
      <c r="M382" s="273"/>
      <c r="N382" s="274"/>
      <c r="O382" s="274"/>
      <c r="P382" s="274"/>
      <c r="Q382" s="274"/>
      <c r="R382" s="274"/>
      <c r="S382" s="274"/>
      <c r="T382" s="27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T382" s="276" t="s">
        <v>229</v>
      </c>
      <c r="AU382" s="276" t="s">
        <v>21</v>
      </c>
      <c r="AV382" s="15" t="s">
        <v>85</v>
      </c>
      <c r="AW382" s="15" t="s">
        <v>39</v>
      </c>
      <c r="AX382" s="15" t="s">
        <v>78</v>
      </c>
      <c r="AY382" s="276" t="s">
        <v>217</v>
      </c>
    </row>
    <row r="383" s="13" customFormat="1">
      <c r="A383" s="13"/>
      <c r="B383" s="240"/>
      <c r="C383" s="241"/>
      <c r="D383" s="233" t="s">
        <v>229</v>
      </c>
      <c r="E383" s="242" t="s">
        <v>32</v>
      </c>
      <c r="F383" s="243" t="s">
        <v>1044</v>
      </c>
      <c r="G383" s="241"/>
      <c r="H383" s="244">
        <v>6.2000000000000002</v>
      </c>
      <c r="I383" s="245"/>
      <c r="J383" s="241"/>
      <c r="K383" s="241"/>
      <c r="L383" s="246"/>
      <c r="M383" s="247"/>
      <c r="N383" s="248"/>
      <c r="O383" s="248"/>
      <c r="P383" s="248"/>
      <c r="Q383" s="248"/>
      <c r="R383" s="248"/>
      <c r="S383" s="248"/>
      <c r="T383" s="24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0" t="s">
        <v>229</v>
      </c>
      <c r="AU383" s="250" t="s">
        <v>21</v>
      </c>
      <c r="AV383" s="13" t="s">
        <v>21</v>
      </c>
      <c r="AW383" s="13" t="s">
        <v>39</v>
      </c>
      <c r="AX383" s="13" t="s">
        <v>78</v>
      </c>
      <c r="AY383" s="250" t="s">
        <v>217</v>
      </c>
    </row>
    <row r="384" s="15" customFormat="1">
      <c r="A384" s="15"/>
      <c r="B384" s="267"/>
      <c r="C384" s="268"/>
      <c r="D384" s="233" t="s">
        <v>229</v>
      </c>
      <c r="E384" s="269" t="s">
        <v>32</v>
      </c>
      <c r="F384" s="270" t="s">
        <v>862</v>
      </c>
      <c r="G384" s="268"/>
      <c r="H384" s="269" t="s">
        <v>32</v>
      </c>
      <c r="I384" s="271"/>
      <c r="J384" s="268"/>
      <c r="K384" s="268"/>
      <c r="L384" s="272"/>
      <c r="M384" s="273"/>
      <c r="N384" s="274"/>
      <c r="O384" s="274"/>
      <c r="P384" s="274"/>
      <c r="Q384" s="274"/>
      <c r="R384" s="274"/>
      <c r="S384" s="274"/>
      <c r="T384" s="27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76" t="s">
        <v>229</v>
      </c>
      <c r="AU384" s="276" t="s">
        <v>21</v>
      </c>
      <c r="AV384" s="15" t="s">
        <v>85</v>
      </c>
      <c r="AW384" s="15" t="s">
        <v>39</v>
      </c>
      <c r="AX384" s="15" t="s">
        <v>78</v>
      </c>
      <c r="AY384" s="276" t="s">
        <v>217</v>
      </c>
    </row>
    <row r="385" s="13" customFormat="1">
      <c r="A385" s="13"/>
      <c r="B385" s="240"/>
      <c r="C385" s="241"/>
      <c r="D385" s="233" t="s">
        <v>229</v>
      </c>
      <c r="E385" s="242" t="s">
        <v>32</v>
      </c>
      <c r="F385" s="243" t="s">
        <v>1045</v>
      </c>
      <c r="G385" s="241"/>
      <c r="H385" s="244">
        <v>18.98</v>
      </c>
      <c r="I385" s="245"/>
      <c r="J385" s="241"/>
      <c r="K385" s="241"/>
      <c r="L385" s="246"/>
      <c r="M385" s="247"/>
      <c r="N385" s="248"/>
      <c r="O385" s="248"/>
      <c r="P385" s="248"/>
      <c r="Q385" s="248"/>
      <c r="R385" s="248"/>
      <c r="S385" s="248"/>
      <c r="T385" s="24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0" t="s">
        <v>229</v>
      </c>
      <c r="AU385" s="250" t="s">
        <v>21</v>
      </c>
      <c r="AV385" s="13" t="s">
        <v>21</v>
      </c>
      <c r="AW385" s="13" t="s">
        <v>39</v>
      </c>
      <c r="AX385" s="13" t="s">
        <v>78</v>
      </c>
      <c r="AY385" s="250" t="s">
        <v>217</v>
      </c>
    </row>
    <row r="386" s="15" customFormat="1">
      <c r="A386" s="15"/>
      <c r="B386" s="267"/>
      <c r="C386" s="268"/>
      <c r="D386" s="233" t="s">
        <v>229</v>
      </c>
      <c r="E386" s="269" t="s">
        <v>32</v>
      </c>
      <c r="F386" s="270" t="s">
        <v>864</v>
      </c>
      <c r="G386" s="268"/>
      <c r="H386" s="269" t="s">
        <v>32</v>
      </c>
      <c r="I386" s="271"/>
      <c r="J386" s="268"/>
      <c r="K386" s="268"/>
      <c r="L386" s="272"/>
      <c r="M386" s="273"/>
      <c r="N386" s="274"/>
      <c r="O386" s="274"/>
      <c r="P386" s="274"/>
      <c r="Q386" s="274"/>
      <c r="R386" s="274"/>
      <c r="S386" s="274"/>
      <c r="T386" s="27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T386" s="276" t="s">
        <v>229</v>
      </c>
      <c r="AU386" s="276" t="s">
        <v>21</v>
      </c>
      <c r="AV386" s="15" t="s">
        <v>85</v>
      </c>
      <c r="AW386" s="15" t="s">
        <v>39</v>
      </c>
      <c r="AX386" s="15" t="s">
        <v>78</v>
      </c>
      <c r="AY386" s="276" t="s">
        <v>217</v>
      </c>
    </row>
    <row r="387" s="13" customFormat="1">
      <c r="A387" s="13"/>
      <c r="B387" s="240"/>
      <c r="C387" s="241"/>
      <c r="D387" s="233" t="s">
        <v>229</v>
      </c>
      <c r="E387" s="242" t="s">
        <v>32</v>
      </c>
      <c r="F387" s="243" t="s">
        <v>1046</v>
      </c>
      <c r="G387" s="241"/>
      <c r="H387" s="244">
        <v>34.810000000000002</v>
      </c>
      <c r="I387" s="245"/>
      <c r="J387" s="241"/>
      <c r="K387" s="241"/>
      <c r="L387" s="246"/>
      <c r="M387" s="247"/>
      <c r="N387" s="248"/>
      <c r="O387" s="248"/>
      <c r="P387" s="248"/>
      <c r="Q387" s="248"/>
      <c r="R387" s="248"/>
      <c r="S387" s="248"/>
      <c r="T387" s="249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T387" s="250" t="s">
        <v>229</v>
      </c>
      <c r="AU387" s="250" t="s">
        <v>21</v>
      </c>
      <c r="AV387" s="13" t="s">
        <v>21</v>
      </c>
      <c r="AW387" s="13" t="s">
        <v>39</v>
      </c>
      <c r="AX387" s="13" t="s">
        <v>78</v>
      </c>
      <c r="AY387" s="250" t="s">
        <v>217</v>
      </c>
    </row>
    <row r="388" s="15" customFormat="1">
      <c r="A388" s="15"/>
      <c r="B388" s="267"/>
      <c r="C388" s="268"/>
      <c r="D388" s="233" t="s">
        <v>229</v>
      </c>
      <c r="E388" s="269" t="s">
        <v>32</v>
      </c>
      <c r="F388" s="270" t="s">
        <v>866</v>
      </c>
      <c r="G388" s="268"/>
      <c r="H388" s="269" t="s">
        <v>32</v>
      </c>
      <c r="I388" s="271"/>
      <c r="J388" s="268"/>
      <c r="K388" s="268"/>
      <c r="L388" s="272"/>
      <c r="M388" s="273"/>
      <c r="N388" s="274"/>
      <c r="O388" s="274"/>
      <c r="P388" s="274"/>
      <c r="Q388" s="274"/>
      <c r="R388" s="274"/>
      <c r="S388" s="274"/>
      <c r="T388" s="27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T388" s="276" t="s">
        <v>229</v>
      </c>
      <c r="AU388" s="276" t="s">
        <v>21</v>
      </c>
      <c r="AV388" s="15" t="s">
        <v>85</v>
      </c>
      <c r="AW388" s="15" t="s">
        <v>39</v>
      </c>
      <c r="AX388" s="15" t="s">
        <v>78</v>
      </c>
      <c r="AY388" s="276" t="s">
        <v>217</v>
      </c>
    </row>
    <row r="389" s="13" customFormat="1">
      <c r="A389" s="13"/>
      <c r="B389" s="240"/>
      <c r="C389" s="241"/>
      <c r="D389" s="233" t="s">
        <v>229</v>
      </c>
      <c r="E389" s="242" t="s">
        <v>32</v>
      </c>
      <c r="F389" s="243" t="s">
        <v>1047</v>
      </c>
      <c r="G389" s="241"/>
      <c r="H389" s="244">
        <v>39.829999999999998</v>
      </c>
      <c r="I389" s="245"/>
      <c r="J389" s="241"/>
      <c r="K389" s="241"/>
      <c r="L389" s="246"/>
      <c r="M389" s="247"/>
      <c r="N389" s="248"/>
      <c r="O389" s="248"/>
      <c r="P389" s="248"/>
      <c r="Q389" s="248"/>
      <c r="R389" s="248"/>
      <c r="S389" s="248"/>
      <c r="T389" s="249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T389" s="250" t="s">
        <v>229</v>
      </c>
      <c r="AU389" s="250" t="s">
        <v>21</v>
      </c>
      <c r="AV389" s="13" t="s">
        <v>21</v>
      </c>
      <c r="AW389" s="13" t="s">
        <v>39</v>
      </c>
      <c r="AX389" s="13" t="s">
        <v>78</v>
      </c>
      <c r="AY389" s="250" t="s">
        <v>217</v>
      </c>
    </row>
    <row r="390" s="15" customFormat="1">
      <c r="A390" s="15"/>
      <c r="B390" s="267"/>
      <c r="C390" s="268"/>
      <c r="D390" s="233" t="s">
        <v>229</v>
      </c>
      <c r="E390" s="269" t="s">
        <v>32</v>
      </c>
      <c r="F390" s="270" t="s">
        <v>868</v>
      </c>
      <c r="G390" s="268"/>
      <c r="H390" s="269" t="s">
        <v>32</v>
      </c>
      <c r="I390" s="271"/>
      <c r="J390" s="268"/>
      <c r="K390" s="268"/>
      <c r="L390" s="272"/>
      <c r="M390" s="273"/>
      <c r="N390" s="274"/>
      <c r="O390" s="274"/>
      <c r="P390" s="274"/>
      <c r="Q390" s="274"/>
      <c r="R390" s="274"/>
      <c r="S390" s="274"/>
      <c r="T390" s="27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T390" s="276" t="s">
        <v>229</v>
      </c>
      <c r="AU390" s="276" t="s">
        <v>21</v>
      </c>
      <c r="AV390" s="15" t="s">
        <v>85</v>
      </c>
      <c r="AW390" s="15" t="s">
        <v>39</v>
      </c>
      <c r="AX390" s="15" t="s">
        <v>78</v>
      </c>
      <c r="AY390" s="276" t="s">
        <v>217</v>
      </c>
    </row>
    <row r="391" s="13" customFormat="1">
      <c r="A391" s="13"/>
      <c r="B391" s="240"/>
      <c r="C391" s="241"/>
      <c r="D391" s="233" t="s">
        <v>229</v>
      </c>
      <c r="E391" s="242" t="s">
        <v>32</v>
      </c>
      <c r="F391" s="243" t="s">
        <v>1048</v>
      </c>
      <c r="G391" s="241"/>
      <c r="H391" s="244">
        <v>6.4900000000000002</v>
      </c>
      <c r="I391" s="245"/>
      <c r="J391" s="241"/>
      <c r="K391" s="241"/>
      <c r="L391" s="246"/>
      <c r="M391" s="247"/>
      <c r="N391" s="248"/>
      <c r="O391" s="248"/>
      <c r="P391" s="248"/>
      <c r="Q391" s="248"/>
      <c r="R391" s="248"/>
      <c r="S391" s="248"/>
      <c r="T391" s="24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0" t="s">
        <v>229</v>
      </c>
      <c r="AU391" s="250" t="s">
        <v>21</v>
      </c>
      <c r="AV391" s="13" t="s">
        <v>21</v>
      </c>
      <c r="AW391" s="13" t="s">
        <v>39</v>
      </c>
      <c r="AX391" s="13" t="s">
        <v>78</v>
      </c>
      <c r="AY391" s="250" t="s">
        <v>217</v>
      </c>
    </row>
    <row r="392" s="14" customFormat="1">
      <c r="A392" s="14"/>
      <c r="B392" s="251"/>
      <c r="C392" s="252"/>
      <c r="D392" s="233" t="s">
        <v>229</v>
      </c>
      <c r="E392" s="253" t="s">
        <v>32</v>
      </c>
      <c r="F392" s="254" t="s">
        <v>249</v>
      </c>
      <c r="G392" s="252"/>
      <c r="H392" s="255">
        <v>188.31</v>
      </c>
      <c r="I392" s="256"/>
      <c r="J392" s="252"/>
      <c r="K392" s="252"/>
      <c r="L392" s="257"/>
      <c r="M392" s="258"/>
      <c r="N392" s="259"/>
      <c r="O392" s="259"/>
      <c r="P392" s="259"/>
      <c r="Q392" s="259"/>
      <c r="R392" s="259"/>
      <c r="S392" s="259"/>
      <c r="T392" s="260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T392" s="261" t="s">
        <v>229</v>
      </c>
      <c r="AU392" s="261" t="s">
        <v>21</v>
      </c>
      <c r="AV392" s="14" t="s">
        <v>223</v>
      </c>
      <c r="AW392" s="14" t="s">
        <v>39</v>
      </c>
      <c r="AX392" s="14" t="s">
        <v>85</v>
      </c>
      <c r="AY392" s="261" t="s">
        <v>217</v>
      </c>
    </row>
    <row r="393" s="2" customFormat="1" ht="16.5" customHeight="1">
      <c r="A393" s="43"/>
      <c r="B393" s="44"/>
      <c r="C393" s="288" t="s">
        <v>657</v>
      </c>
      <c r="D393" s="288" t="s">
        <v>473</v>
      </c>
      <c r="E393" s="289" t="s">
        <v>1049</v>
      </c>
      <c r="F393" s="290" t="s">
        <v>1050</v>
      </c>
      <c r="G393" s="291" t="s">
        <v>266</v>
      </c>
      <c r="H393" s="292">
        <v>11</v>
      </c>
      <c r="I393" s="293"/>
      <c r="J393" s="294">
        <f>ROUND(I393*H393,2)</f>
        <v>0</v>
      </c>
      <c r="K393" s="295"/>
      <c r="L393" s="296"/>
      <c r="M393" s="297" t="s">
        <v>32</v>
      </c>
      <c r="N393" s="298" t="s">
        <v>49</v>
      </c>
      <c r="O393" s="89"/>
      <c r="P393" s="229">
        <f>O393*H393</f>
        <v>0</v>
      </c>
      <c r="Q393" s="229">
        <v>0.0012999999999999999</v>
      </c>
      <c r="R393" s="229">
        <f>Q393*H393</f>
        <v>0.0143</v>
      </c>
      <c r="S393" s="229">
        <v>0</v>
      </c>
      <c r="T393" s="230">
        <f>S393*H393</f>
        <v>0</v>
      </c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R393" s="231" t="s">
        <v>269</v>
      </c>
      <c r="AT393" s="231" t="s">
        <v>473</v>
      </c>
      <c r="AU393" s="231" t="s">
        <v>21</v>
      </c>
      <c r="AY393" s="21" t="s">
        <v>217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21" t="s">
        <v>85</v>
      </c>
      <c r="BK393" s="232">
        <f>ROUND(I393*H393,2)</f>
        <v>0</v>
      </c>
      <c r="BL393" s="21" t="s">
        <v>223</v>
      </c>
      <c r="BM393" s="231" t="s">
        <v>1051</v>
      </c>
    </row>
    <row r="394" s="2" customFormat="1">
      <c r="A394" s="43"/>
      <c r="B394" s="44"/>
      <c r="C394" s="45"/>
      <c r="D394" s="233" t="s">
        <v>225</v>
      </c>
      <c r="E394" s="45"/>
      <c r="F394" s="234" t="s">
        <v>1050</v>
      </c>
      <c r="G394" s="45"/>
      <c r="H394" s="45"/>
      <c r="I394" s="235"/>
      <c r="J394" s="45"/>
      <c r="K394" s="45"/>
      <c r="L394" s="49"/>
      <c r="M394" s="236"/>
      <c r="N394" s="237"/>
      <c r="O394" s="89"/>
      <c r="P394" s="89"/>
      <c r="Q394" s="89"/>
      <c r="R394" s="89"/>
      <c r="S394" s="89"/>
      <c r="T394" s="90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T394" s="21" t="s">
        <v>225</v>
      </c>
      <c r="AU394" s="21" t="s">
        <v>21</v>
      </c>
    </row>
    <row r="395" s="12" customFormat="1" ht="22.8" customHeight="1">
      <c r="A395" s="12"/>
      <c r="B395" s="203"/>
      <c r="C395" s="204"/>
      <c r="D395" s="205" t="s">
        <v>77</v>
      </c>
      <c r="E395" s="217" t="s">
        <v>129</v>
      </c>
      <c r="F395" s="217" t="s">
        <v>268</v>
      </c>
      <c r="G395" s="204"/>
      <c r="H395" s="204"/>
      <c r="I395" s="207"/>
      <c r="J395" s="218">
        <f>BK395</f>
        <v>0</v>
      </c>
      <c r="K395" s="204"/>
      <c r="L395" s="209"/>
      <c r="M395" s="210"/>
      <c r="N395" s="211"/>
      <c r="O395" s="211"/>
      <c r="P395" s="212">
        <f>SUM(P396:P402)</f>
        <v>0</v>
      </c>
      <c r="Q395" s="211"/>
      <c r="R395" s="212">
        <f>SUM(R396:R402)</f>
        <v>0.14734213999999998</v>
      </c>
      <c r="S395" s="211"/>
      <c r="T395" s="213">
        <f>SUM(T396:T402)</f>
        <v>0</v>
      </c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R395" s="214" t="s">
        <v>85</v>
      </c>
      <c r="AT395" s="215" t="s">
        <v>77</v>
      </c>
      <c r="AU395" s="215" t="s">
        <v>85</v>
      </c>
      <c r="AY395" s="214" t="s">
        <v>217</v>
      </c>
      <c r="BK395" s="216">
        <f>SUM(BK396:BK402)</f>
        <v>0</v>
      </c>
    </row>
    <row r="396" s="2" customFormat="1" ht="16.5" customHeight="1">
      <c r="A396" s="43"/>
      <c r="B396" s="44"/>
      <c r="C396" s="219" t="s">
        <v>663</v>
      </c>
      <c r="D396" s="219" t="s">
        <v>219</v>
      </c>
      <c r="E396" s="220" t="s">
        <v>1052</v>
      </c>
      <c r="F396" s="221" t="s">
        <v>1053</v>
      </c>
      <c r="G396" s="222" t="s">
        <v>260</v>
      </c>
      <c r="H396" s="223">
        <v>0.253</v>
      </c>
      <c r="I396" s="224"/>
      <c r="J396" s="225">
        <f>ROUND(I396*H396,2)</f>
        <v>0</v>
      </c>
      <c r="K396" s="226"/>
      <c r="L396" s="49"/>
      <c r="M396" s="227" t="s">
        <v>32</v>
      </c>
      <c r="N396" s="228" t="s">
        <v>49</v>
      </c>
      <c r="O396" s="89"/>
      <c r="P396" s="229">
        <f>O396*H396</f>
        <v>0</v>
      </c>
      <c r="Q396" s="229">
        <v>0.36037999999999998</v>
      </c>
      <c r="R396" s="229">
        <f>Q396*H396</f>
        <v>0.091176139999999989</v>
      </c>
      <c r="S396" s="229">
        <v>0</v>
      </c>
      <c r="T396" s="230">
        <f>S396*H396</f>
        <v>0</v>
      </c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R396" s="231" t="s">
        <v>223</v>
      </c>
      <c r="AT396" s="231" t="s">
        <v>219</v>
      </c>
      <c r="AU396" s="231" t="s">
        <v>21</v>
      </c>
      <c r="AY396" s="21" t="s">
        <v>217</v>
      </c>
      <c r="BE396" s="232">
        <f>IF(N396="základní",J396,0)</f>
        <v>0</v>
      </c>
      <c r="BF396" s="232">
        <f>IF(N396="snížená",J396,0)</f>
        <v>0</v>
      </c>
      <c r="BG396" s="232">
        <f>IF(N396="zákl. přenesená",J396,0)</f>
        <v>0</v>
      </c>
      <c r="BH396" s="232">
        <f>IF(N396="sníž. přenesená",J396,0)</f>
        <v>0</v>
      </c>
      <c r="BI396" s="232">
        <f>IF(N396="nulová",J396,0)</f>
        <v>0</v>
      </c>
      <c r="BJ396" s="21" t="s">
        <v>85</v>
      </c>
      <c r="BK396" s="232">
        <f>ROUND(I396*H396,2)</f>
        <v>0</v>
      </c>
      <c r="BL396" s="21" t="s">
        <v>223</v>
      </c>
      <c r="BM396" s="231" t="s">
        <v>1054</v>
      </c>
    </row>
    <row r="397" s="2" customFormat="1">
      <c r="A397" s="43"/>
      <c r="B397" s="44"/>
      <c r="C397" s="45"/>
      <c r="D397" s="233" t="s">
        <v>225</v>
      </c>
      <c r="E397" s="45"/>
      <c r="F397" s="234" t="s">
        <v>1055</v>
      </c>
      <c r="G397" s="45"/>
      <c r="H397" s="45"/>
      <c r="I397" s="235"/>
      <c r="J397" s="45"/>
      <c r="K397" s="45"/>
      <c r="L397" s="49"/>
      <c r="M397" s="236"/>
      <c r="N397" s="237"/>
      <c r="O397" s="89"/>
      <c r="P397" s="89"/>
      <c r="Q397" s="89"/>
      <c r="R397" s="89"/>
      <c r="S397" s="89"/>
      <c r="T397" s="90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T397" s="21" t="s">
        <v>225</v>
      </c>
      <c r="AU397" s="21" t="s">
        <v>21</v>
      </c>
    </row>
    <row r="398" s="2" customFormat="1">
      <c r="A398" s="43"/>
      <c r="B398" s="44"/>
      <c r="C398" s="45"/>
      <c r="D398" s="238" t="s">
        <v>227</v>
      </c>
      <c r="E398" s="45"/>
      <c r="F398" s="239" t="s">
        <v>1056</v>
      </c>
      <c r="G398" s="45"/>
      <c r="H398" s="45"/>
      <c r="I398" s="235"/>
      <c r="J398" s="45"/>
      <c r="K398" s="45"/>
      <c r="L398" s="49"/>
      <c r="M398" s="236"/>
      <c r="N398" s="237"/>
      <c r="O398" s="89"/>
      <c r="P398" s="89"/>
      <c r="Q398" s="89"/>
      <c r="R398" s="89"/>
      <c r="S398" s="89"/>
      <c r="T398" s="90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T398" s="21" t="s">
        <v>227</v>
      </c>
      <c r="AU398" s="21" t="s">
        <v>21</v>
      </c>
    </row>
    <row r="399" s="15" customFormat="1">
      <c r="A399" s="15"/>
      <c r="B399" s="267"/>
      <c r="C399" s="268"/>
      <c r="D399" s="233" t="s">
        <v>229</v>
      </c>
      <c r="E399" s="269" t="s">
        <v>32</v>
      </c>
      <c r="F399" s="270" t="s">
        <v>1008</v>
      </c>
      <c r="G399" s="268"/>
      <c r="H399" s="269" t="s">
        <v>32</v>
      </c>
      <c r="I399" s="271"/>
      <c r="J399" s="268"/>
      <c r="K399" s="268"/>
      <c r="L399" s="272"/>
      <c r="M399" s="273"/>
      <c r="N399" s="274"/>
      <c r="O399" s="274"/>
      <c r="P399" s="274"/>
      <c r="Q399" s="274"/>
      <c r="R399" s="274"/>
      <c r="S399" s="274"/>
      <c r="T399" s="27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76" t="s">
        <v>229</v>
      </c>
      <c r="AU399" s="276" t="s">
        <v>21</v>
      </c>
      <c r="AV399" s="15" t="s">
        <v>85</v>
      </c>
      <c r="AW399" s="15" t="s">
        <v>39</v>
      </c>
      <c r="AX399" s="15" t="s">
        <v>78</v>
      </c>
      <c r="AY399" s="276" t="s">
        <v>217</v>
      </c>
    </row>
    <row r="400" s="13" customFormat="1">
      <c r="A400" s="13"/>
      <c r="B400" s="240"/>
      <c r="C400" s="241"/>
      <c r="D400" s="233" t="s">
        <v>229</v>
      </c>
      <c r="E400" s="242" t="s">
        <v>32</v>
      </c>
      <c r="F400" s="243" t="s">
        <v>1057</v>
      </c>
      <c r="G400" s="241"/>
      <c r="H400" s="244">
        <v>0.253</v>
      </c>
      <c r="I400" s="245"/>
      <c r="J400" s="241"/>
      <c r="K400" s="241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229</v>
      </c>
      <c r="AU400" s="250" t="s">
        <v>21</v>
      </c>
      <c r="AV400" s="13" t="s">
        <v>21</v>
      </c>
      <c r="AW400" s="13" t="s">
        <v>39</v>
      </c>
      <c r="AX400" s="13" t="s">
        <v>85</v>
      </c>
      <c r="AY400" s="250" t="s">
        <v>217</v>
      </c>
    </row>
    <row r="401" s="2" customFormat="1" ht="16.5" customHeight="1">
      <c r="A401" s="43"/>
      <c r="B401" s="44"/>
      <c r="C401" s="288" t="s">
        <v>668</v>
      </c>
      <c r="D401" s="288" t="s">
        <v>473</v>
      </c>
      <c r="E401" s="289" t="s">
        <v>1058</v>
      </c>
      <c r="F401" s="290" t="s">
        <v>1059</v>
      </c>
      <c r="G401" s="291" t="s">
        <v>222</v>
      </c>
      <c r="H401" s="292">
        <v>0.253</v>
      </c>
      <c r="I401" s="293"/>
      <c r="J401" s="294">
        <f>ROUND(I401*H401,2)</f>
        <v>0</v>
      </c>
      <c r="K401" s="295"/>
      <c r="L401" s="296"/>
      <c r="M401" s="297" t="s">
        <v>32</v>
      </c>
      <c r="N401" s="298" t="s">
        <v>49</v>
      </c>
      <c r="O401" s="89"/>
      <c r="P401" s="229">
        <f>O401*H401</f>
        <v>0</v>
      </c>
      <c r="Q401" s="229">
        <v>0.222</v>
      </c>
      <c r="R401" s="229">
        <f>Q401*H401</f>
        <v>0.056166000000000001</v>
      </c>
      <c r="S401" s="229">
        <v>0</v>
      </c>
      <c r="T401" s="230">
        <f>S401*H401</f>
        <v>0</v>
      </c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R401" s="231" t="s">
        <v>269</v>
      </c>
      <c r="AT401" s="231" t="s">
        <v>473</v>
      </c>
      <c r="AU401" s="231" t="s">
        <v>21</v>
      </c>
      <c r="AY401" s="21" t="s">
        <v>217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1" t="s">
        <v>85</v>
      </c>
      <c r="BK401" s="232">
        <f>ROUND(I401*H401,2)</f>
        <v>0</v>
      </c>
      <c r="BL401" s="21" t="s">
        <v>223</v>
      </c>
      <c r="BM401" s="231" t="s">
        <v>1060</v>
      </c>
    </row>
    <row r="402" s="2" customFormat="1">
      <c r="A402" s="43"/>
      <c r="B402" s="44"/>
      <c r="C402" s="45"/>
      <c r="D402" s="233" t="s">
        <v>225</v>
      </c>
      <c r="E402" s="45"/>
      <c r="F402" s="234" t="s">
        <v>1059</v>
      </c>
      <c r="G402" s="45"/>
      <c r="H402" s="45"/>
      <c r="I402" s="235"/>
      <c r="J402" s="45"/>
      <c r="K402" s="45"/>
      <c r="L402" s="49"/>
      <c r="M402" s="236"/>
      <c r="N402" s="237"/>
      <c r="O402" s="89"/>
      <c r="P402" s="89"/>
      <c r="Q402" s="89"/>
      <c r="R402" s="89"/>
      <c r="S402" s="89"/>
      <c r="T402" s="90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T402" s="21" t="s">
        <v>225</v>
      </c>
      <c r="AU402" s="21" t="s">
        <v>21</v>
      </c>
    </row>
    <row r="403" s="12" customFormat="1" ht="22.8" customHeight="1">
      <c r="A403" s="12"/>
      <c r="B403" s="203"/>
      <c r="C403" s="204"/>
      <c r="D403" s="205" t="s">
        <v>77</v>
      </c>
      <c r="E403" s="217" t="s">
        <v>223</v>
      </c>
      <c r="F403" s="217" t="s">
        <v>1061</v>
      </c>
      <c r="G403" s="204"/>
      <c r="H403" s="204"/>
      <c r="I403" s="207"/>
      <c r="J403" s="218">
        <f>BK403</f>
        <v>0</v>
      </c>
      <c r="K403" s="204"/>
      <c r="L403" s="209"/>
      <c r="M403" s="210"/>
      <c r="N403" s="211"/>
      <c r="O403" s="211"/>
      <c r="P403" s="212">
        <f>SUM(P404:P426)</f>
        <v>0</v>
      </c>
      <c r="Q403" s="211"/>
      <c r="R403" s="212">
        <f>SUM(R404:R426)</f>
        <v>4.4882329538799999</v>
      </c>
      <c r="S403" s="211"/>
      <c r="T403" s="213">
        <f>SUM(T404:T426)</f>
        <v>0</v>
      </c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R403" s="214" t="s">
        <v>85</v>
      </c>
      <c r="AT403" s="215" t="s">
        <v>77</v>
      </c>
      <c r="AU403" s="215" t="s">
        <v>85</v>
      </c>
      <c r="AY403" s="214" t="s">
        <v>217</v>
      </c>
      <c r="BK403" s="216">
        <f>SUM(BK404:BK426)</f>
        <v>0</v>
      </c>
    </row>
    <row r="404" s="2" customFormat="1" ht="16.5" customHeight="1">
      <c r="A404" s="43"/>
      <c r="B404" s="44"/>
      <c r="C404" s="219" t="s">
        <v>671</v>
      </c>
      <c r="D404" s="219" t="s">
        <v>219</v>
      </c>
      <c r="E404" s="220" t="s">
        <v>1062</v>
      </c>
      <c r="F404" s="221" t="s">
        <v>1063</v>
      </c>
      <c r="G404" s="222" t="s">
        <v>266</v>
      </c>
      <c r="H404" s="223">
        <v>1</v>
      </c>
      <c r="I404" s="224"/>
      <c r="J404" s="225">
        <f>ROUND(I404*H404,2)</f>
        <v>0</v>
      </c>
      <c r="K404" s="226"/>
      <c r="L404" s="49"/>
      <c r="M404" s="227" t="s">
        <v>32</v>
      </c>
      <c r="N404" s="228" t="s">
        <v>49</v>
      </c>
      <c r="O404" s="89"/>
      <c r="P404" s="229">
        <f>O404*H404</f>
        <v>0</v>
      </c>
      <c r="Q404" s="229">
        <v>0.087417999999999996</v>
      </c>
      <c r="R404" s="229">
        <f>Q404*H404</f>
        <v>0.087417999999999996</v>
      </c>
      <c r="S404" s="229">
        <v>0</v>
      </c>
      <c r="T404" s="230">
        <f>S404*H404</f>
        <v>0</v>
      </c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R404" s="231" t="s">
        <v>223</v>
      </c>
      <c r="AT404" s="231" t="s">
        <v>219</v>
      </c>
      <c r="AU404" s="231" t="s">
        <v>21</v>
      </c>
      <c r="AY404" s="21" t="s">
        <v>217</v>
      </c>
      <c r="BE404" s="232">
        <f>IF(N404="základní",J404,0)</f>
        <v>0</v>
      </c>
      <c r="BF404" s="232">
        <f>IF(N404="snížená",J404,0)</f>
        <v>0</v>
      </c>
      <c r="BG404" s="232">
        <f>IF(N404="zákl. přenesená",J404,0)</f>
        <v>0</v>
      </c>
      <c r="BH404" s="232">
        <f>IF(N404="sníž. přenesená",J404,0)</f>
        <v>0</v>
      </c>
      <c r="BI404" s="232">
        <f>IF(N404="nulová",J404,0)</f>
        <v>0</v>
      </c>
      <c r="BJ404" s="21" t="s">
        <v>85</v>
      </c>
      <c r="BK404" s="232">
        <f>ROUND(I404*H404,2)</f>
        <v>0</v>
      </c>
      <c r="BL404" s="21" t="s">
        <v>223</v>
      </c>
      <c r="BM404" s="231" t="s">
        <v>1064</v>
      </c>
    </row>
    <row r="405" s="2" customFormat="1">
      <c r="A405" s="43"/>
      <c r="B405" s="44"/>
      <c r="C405" s="45"/>
      <c r="D405" s="233" t="s">
        <v>225</v>
      </c>
      <c r="E405" s="45"/>
      <c r="F405" s="234" t="s">
        <v>1065</v>
      </c>
      <c r="G405" s="45"/>
      <c r="H405" s="45"/>
      <c r="I405" s="235"/>
      <c r="J405" s="45"/>
      <c r="K405" s="45"/>
      <c r="L405" s="49"/>
      <c r="M405" s="236"/>
      <c r="N405" s="237"/>
      <c r="O405" s="89"/>
      <c r="P405" s="89"/>
      <c r="Q405" s="89"/>
      <c r="R405" s="89"/>
      <c r="S405" s="89"/>
      <c r="T405" s="90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T405" s="21" t="s">
        <v>225</v>
      </c>
      <c r="AU405" s="21" t="s">
        <v>21</v>
      </c>
    </row>
    <row r="406" s="2" customFormat="1">
      <c r="A406" s="43"/>
      <c r="B406" s="44"/>
      <c r="C406" s="45"/>
      <c r="D406" s="238" t="s">
        <v>227</v>
      </c>
      <c r="E406" s="45"/>
      <c r="F406" s="239" t="s">
        <v>1066</v>
      </c>
      <c r="G406" s="45"/>
      <c r="H406" s="45"/>
      <c r="I406" s="235"/>
      <c r="J406" s="45"/>
      <c r="K406" s="45"/>
      <c r="L406" s="49"/>
      <c r="M406" s="236"/>
      <c r="N406" s="237"/>
      <c r="O406" s="89"/>
      <c r="P406" s="89"/>
      <c r="Q406" s="89"/>
      <c r="R406" s="89"/>
      <c r="S406" s="89"/>
      <c r="T406" s="90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T406" s="21" t="s">
        <v>227</v>
      </c>
      <c r="AU406" s="21" t="s">
        <v>21</v>
      </c>
    </row>
    <row r="407" s="2" customFormat="1" ht="16.5" customHeight="1">
      <c r="A407" s="43"/>
      <c r="B407" s="44"/>
      <c r="C407" s="288" t="s">
        <v>676</v>
      </c>
      <c r="D407" s="288" t="s">
        <v>473</v>
      </c>
      <c r="E407" s="289" t="s">
        <v>1067</v>
      </c>
      <c r="F407" s="290" t="s">
        <v>1068</v>
      </c>
      <c r="G407" s="291" t="s">
        <v>266</v>
      </c>
      <c r="H407" s="292">
        <v>1</v>
      </c>
      <c r="I407" s="293"/>
      <c r="J407" s="294">
        <f>ROUND(I407*H407,2)</f>
        <v>0</v>
      </c>
      <c r="K407" s="295"/>
      <c r="L407" s="296"/>
      <c r="M407" s="297" t="s">
        <v>32</v>
      </c>
      <c r="N407" s="298" t="s">
        <v>49</v>
      </c>
      <c r="O407" s="89"/>
      <c r="P407" s="229">
        <f>O407*H407</f>
        <v>0</v>
      </c>
      <c r="Q407" s="229">
        <v>0.040000000000000001</v>
      </c>
      <c r="R407" s="229">
        <f>Q407*H407</f>
        <v>0.040000000000000001</v>
      </c>
      <c r="S407" s="229">
        <v>0</v>
      </c>
      <c r="T407" s="230">
        <f>S407*H407</f>
        <v>0</v>
      </c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R407" s="231" t="s">
        <v>269</v>
      </c>
      <c r="AT407" s="231" t="s">
        <v>473</v>
      </c>
      <c r="AU407" s="231" t="s">
        <v>21</v>
      </c>
      <c r="AY407" s="21" t="s">
        <v>217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21" t="s">
        <v>85</v>
      </c>
      <c r="BK407" s="232">
        <f>ROUND(I407*H407,2)</f>
        <v>0</v>
      </c>
      <c r="BL407" s="21" t="s">
        <v>223</v>
      </c>
      <c r="BM407" s="231" t="s">
        <v>1069</v>
      </c>
    </row>
    <row r="408" s="2" customFormat="1">
      <c r="A408" s="43"/>
      <c r="B408" s="44"/>
      <c r="C408" s="45"/>
      <c r="D408" s="233" t="s">
        <v>225</v>
      </c>
      <c r="E408" s="45"/>
      <c r="F408" s="234" t="s">
        <v>1068</v>
      </c>
      <c r="G408" s="45"/>
      <c r="H408" s="45"/>
      <c r="I408" s="235"/>
      <c r="J408" s="45"/>
      <c r="K408" s="45"/>
      <c r="L408" s="49"/>
      <c r="M408" s="236"/>
      <c r="N408" s="237"/>
      <c r="O408" s="89"/>
      <c r="P408" s="89"/>
      <c r="Q408" s="89"/>
      <c r="R408" s="89"/>
      <c r="S408" s="89"/>
      <c r="T408" s="90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T408" s="21" t="s">
        <v>225</v>
      </c>
      <c r="AU408" s="21" t="s">
        <v>21</v>
      </c>
    </row>
    <row r="409" s="2" customFormat="1" ht="21.75" customHeight="1">
      <c r="A409" s="43"/>
      <c r="B409" s="44"/>
      <c r="C409" s="219" t="s">
        <v>678</v>
      </c>
      <c r="D409" s="219" t="s">
        <v>219</v>
      </c>
      <c r="E409" s="220" t="s">
        <v>1070</v>
      </c>
      <c r="F409" s="221" t="s">
        <v>1071</v>
      </c>
      <c r="G409" s="222" t="s">
        <v>260</v>
      </c>
      <c r="H409" s="223">
        <v>0.753</v>
      </c>
      <c r="I409" s="224"/>
      <c r="J409" s="225">
        <f>ROUND(I409*H409,2)</f>
        <v>0</v>
      </c>
      <c r="K409" s="226"/>
      <c r="L409" s="49"/>
      <c r="M409" s="227" t="s">
        <v>32</v>
      </c>
      <c r="N409" s="228" t="s">
        <v>49</v>
      </c>
      <c r="O409" s="89"/>
      <c r="P409" s="229">
        <f>O409*H409</f>
        <v>0</v>
      </c>
      <c r="Q409" s="229">
        <v>0</v>
      </c>
      <c r="R409" s="229">
        <f>Q409*H409</f>
        <v>0</v>
      </c>
      <c r="S409" s="229">
        <v>0</v>
      </c>
      <c r="T409" s="230">
        <f>S409*H409</f>
        <v>0</v>
      </c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R409" s="231" t="s">
        <v>223</v>
      </c>
      <c r="AT409" s="231" t="s">
        <v>219</v>
      </c>
      <c r="AU409" s="231" t="s">
        <v>21</v>
      </c>
      <c r="AY409" s="21" t="s">
        <v>217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21" t="s">
        <v>85</v>
      </c>
      <c r="BK409" s="232">
        <f>ROUND(I409*H409,2)</f>
        <v>0</v>
      </c>
      <c r="BL409" s="21" t="s">
        <v>223</v>
      </c>
      <c r="BM409" s="231" t="s">
        <v>1072</v>
      </c>
    </row>
    <row r="410" s="2" customFormat="1">
      <c r="A410" s="43"/>
      <c r="B410" s="44"/>
      <c r="C410" s="45"/>
      <c r="D410" s="233" t="s">
        <v>225</v>
      </c>
      <c r="E410" s="45"/>
      <c r="F410" s="234" t="s">
        <v>1073</v>
      </c>
      <c r="G410" s="45"/>
      <c r="H410" s="45"/>
      <c r="I410" s="235"/>
      <c r="J410" s="45"/>
      <c r="K410" s="45"/>
      <c r="L410" s="49"/>
      <c r="M410" s="236"/>
      <c r="N410" s="237"/>
      <c r="O410" s="89"/>
      <c r="P410" s="89"/>
      <c r="Q410" s="89"/>
      <c r="R410" s="89"/>
      <c r="S410" s="89"/>
      <c r="T410" s="90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T410" s="21" t="s">
        <v>225</v>
      </c>
      <c r="AU410" s="21" t="s">
        <v>21</v>
      </c>
    </row>
    <row r="411" s="2" customFormat="1">
      <c r="A411" s="43"/>
      <c r="B411" s="44"/>
      <c r="C411" s="45"/>
      <c r="D411" s="238" t="s">
        <v>227</v>
      </c>
      <c r="E411" s="45"/>
      <c r="F411" s="239" t="s">
        <v>1074</v>
      </c>
      <c r="G411" s="45"/>
      <c r="H411" s="45"/>
      <c r="I411" s="235"/>
      <c r="J411" s="45"/>
      <c r="K411" s="45"/>
      <c r="L411" s="49"/>
      <c r="M411" s="236"/>
      <c r="N411" s="237"/>
      <c r="O411" s="89"/>
      <c r="P411" s="89"/>
      <c r="Q411" s="89"/>
      <c r="R411" s="89"/>
      <c r="S411" s="89"/>
      <c r="T411" s="90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T411" s="21" t="s">
        <v>227</v>
      </c>
      <c r="AU411" s="21" t="s">
        <v>21</v>
      </c>
    </row>
    <row r="412" s="15" customFormat="1">
      <c r="A412" s="15"/>
      <c r="B412" s="267"/>
      <c r="C412" s="268"/>
      <c r="D412" s="233" t="s">
        <v>229</v>
      </c>
      <c r="E412" s="269" t="s">
        <v>32</v>
      </c>
      <c r="F412" s="270" t="s">
        <v>868</v>
      </c>
      <c r="G412" s="268"/>
      <c r="H412" s="269" t="s">
        <v>32</v>
      </c>
      <c r="I412" s="271"/>
      <c r="J412" s="268"/>
      <c r="K412" s="268"/>
      <c r="L412" s="272"/>
      <c r="M412" s="273"/>
      <c r="N412" s="274"/>
      <c r="O412" s="274"/>
      <c r="P412" s="274"/>
      <c r="Q412" s="274"/>
      <c r="R412" s="274"/>
      <c r="S412" s="274"/>
      <c r="T412" s="27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T412" s="276" t="s">
        <v>229</v>
      </c>
      <c r="AU412" s="276" t="s">
        <v>21</v>
      </c>
      <c r="AV412" s="15" t="s">
        <v>85</v>
      </c>
      <c r="AW412" s="15" t="s">
        <v>39</v>
      </c>
      <c r="AX412" s="15" t="s">
        <v>78</v>
      </c>
      <c r="AY412" s="276" t="s">
        <v>217</v>
      </c>
    </row>
    <row r="413" s="13" customFormat="1">
      <c r="A413" s="13"/>
      <c r="B413" s="240"/>
      <c r="C413" s="241"/>
      <c r="D413" s="233" t="s">
        <v>229</v>
      </c>
      <c r="E413" s="242" t="s">
        <v>32</v>
      </c>
      <c r="F413" s="243" t="s">
        <v>1075</v>
      </c>
      <c r="G413" s="241"/>
      <c r="H413" s="244">
        <v>0.52800000000000002</v>
      </c>
      <c r="I413" s="245"/>
      <c r="J413" s="241"/>
      <c r="K413" s="241"/>
      <c r="L413" s="246"/>
      <c r="M413" s="247"/>
      <c r="N413" s="248"/>
      <c r="O413" s="248"/>
      <c r="P413" s="248"/>
      <c r="Q413" s="248"/>
      <c r="R413" s="248"/>
      <c r="S413" s="248"/>
      <c r="T413" s="24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0" t="s">
        <v>229</v>
      </c>
      <c r="AU413" s="250" t="s">
        <v>21</v>
      </c>
      <c r="AV413" s="13" t="s">
        <v>21</v>
      </c>
      <c r="AW413" s="13" t="s">
        <v>39</v>
      </c>
      <c r="AX413" s="13" t="s">
        <v>78</v>
      </c>
      <c r="AY413" s="250" t="s">
        <v>217</v>
      </c>
    </row>
    <row r="414" s="15" customFormat="1">
      <c r="A414" s="15"/>
      <c r="B414" s="267"/>
      <c r="C414" s="268"/>
      <c r="D414" s="233" t="s">
        <v>229</v>
      </c>
      <c r="E414" s="269" t="s">
        <v>32</v>
      </c>
      <c r="F414" s="270" t="s">
        <v>870</v>
      </c>
      <c r="G414" s="268"/>
      <c r="H414" s="269" t="s">
        <v>32</v>
      </c>
      <c r="I414" s="271"/>
      <c r="J414" s="268"/>
      <c r="K414" s="268"/>
      <c r="L414" s="272"/>
      <c r="M414" s="273"/>
      <c r="N414" s="274"/>
      <c r="O414" s="274"/>
      <c r="P414" s="274"/>
      <c r="Q414" s="274"/>
      <c r="R414" s="274"/>
      <c r="S414" s="274"/>
      <c r="T414" s="27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T414" s="276" t="s">
        <v>229</v>
      </c>
      <c r="AU414" s="276" t="s">
        <v>21</v>
      </c>
      <c r="AV414" s="15" t="s">
        <v>85</v>
      </c>
      <c r="AW414" s="15" t="s">
        <v>39</v>
      </c>
      <c r="AX414" s="15" t="s">
        <v>78</v>
      </c>
      <c r="AY414" s="276" t="s">
        <v>217</v>
      </c>
    </row>
    <row r="415" s="13" customFormat="1">
      <c r="A415" s="13"/>
      <c r="B415" s="240"/>
      <c r="C415" s="241"/>
      <c r="D415" s="233" t="s">
        <v>229</v>
      </c>
      <c r="E415" s="242" t="s">
        <v>32</v>
      </c>
      <c r="F415" s="243" t="s">
        <v>1076</v>
      </c>
      <c r="G415" s="241"/>
      <c r="H415" s="244">
        <v>0.20000000000000001</v>
      </c>
      <c r="I415" s="245"/>
      <c r="J415" s="241"/>
      <c r="K415" s="241"/>
      <c r="L415" s="246"/>
      <c r="M415" s="247"/>
      <c r="N415" s="248"/>
      <c r="O415" s="248"/>
      <c r="P415" s="248"/>
      <c r="Q415" s="248"/>
      <c r="R415" s="248"/>
      <c r="S415" s="248"/>
      <c r="T415" s="249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0" t="s">
        <v>229</v>
      </c>
      <c r="AU415" s="250" t="s">
        <v>21</v>
      </c>
      <c r="AV415" s="13" t="s">
        <v>21</v>
      </c>
      <c r="AW415" s="13" t="s">
        <v>39</v>
      </c>
      <c r="AX415" s="13" t="s">
        <v>78</v>
      </c>
      <c r="AY415" s="250" t="s">
        <v>217</v>
      </c>
    </row>
    <row r="416" s="15" customFormat="1">
      <c r="A416" s="15"/>
      <c r="B416" s="267"/>
      <c r="C416" s="268"/>
      <c r="D416" s="233" t="s">
        <v>229</v>
      </c>
      <c r="E416" s="269" t="s">
        <v>32</v>
      </c>
      <c r="F416" s="270" t="s">
        <v>1008</v>
      </c>
      <c r="G416" s="268"/>
      <c r="H416" s="269" t="s">
        <v>32</v>
      </c>
      <c r="I416" s="271"/>
      <c r="J416" s="268"/>
      <c r="K416" s="268"/>
      <c r="L416" s="272"/>
      <c r="M416" s="273"/>
      <c r="N416" s="274"/>
      <c r="O416" s="274"/>
      <c r="P416" s="274"/>
      <c r="Q416" s="274"/>
      <c r="R416" s="274"/>
      <c r="S416" s="274"/>
      <c r="T416" s="27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76" t="s">
        <v>229</v>
      </c>
      <c r="AU416" s="276" t="s">
        <v>21</v>
      </c>
      <c r="AV416" s="15" t="s">
        <v>85</v>
      </c>
      <c r="AW416" s="15" t="s">
        <v>39</v>
      </c>
      <c r="AX416" s="15" t="s">
        <v>78</v>
      </c>
      <c r="AY416" s="276" t="s">
        <v>217</v>
      </c>
    </row>
    <row r="417" s="13" customFormat="1">
      <c r="A417" s="13"/>
      <c r="B417" s="240"/>
      <c r="C417" s="241"/>
      <c r="D417" s="233" t="s">
        <v>229</v>
      </c>
      <c r="E417" s="242" t="s">
        <v>32</v>
      </c>
      <c r="F417" s="243" t="s">
        <v>1077</v>
      </c>
      <c r="G417" s="241"/>
      <c r="H417" s="244">
        <v>0.025000000000000001</v>
      </c>
      <c r="I417" s="245"/>
      <c r="J417" s="241"/>
      <c r="K417" s="241"/>
      <c r="L417" s="246"/>
      <c r="M417" s="247"/>
      <c r="N417" s="248"/>
      <c r="O417" s="248"/>
      <c r="P417" s="248"/>
      <c r="Q417" s="248"/>
      <c r="R417" s="248"/>
      <c r="S417" s="248"/>
      <c r="T417" s="24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0" t="s">
        <v>229</v>
      </c>
      <c r="AU417" s="250" t="s">
        <v>21</v>
      </c>
      <c r="AV417" s="13" t="s">
        <v>21</v>
      </c>
      <c r="AW417" s="13" t="s">
        <v>39</v>
      </c>
      <c r="AX417" s="13" t="s">
        <v>78</v>
      </c>
      <c r="AY417" s="250" t="s">
        <v>217</v>
      </c>
    </row>
    <row r="418" s="14" customFormat="1">
      <c r="A418" s="14"/>
      <c r="B418" s="251"/>
      <c r="C418" s="252"/>
      <c r="D418" s="233" t="s">
        <v>229</v>
      </c>
      <c r="E418" s="253" t="s">
        <v>32</v>
      </c>
      <c r="F418" s="254" t="s">
        <v>249</v>
      </c>
      <c r="G418" s="252"/>
      <c r="H418" s="255">
        <v>0.753</v>
      </c>
      <c r="I418" s="256"/>
      <c r="J418" s="252"/>
      <c r="K418" s="252"/>
      <c r="L418" s="257"/>
      <c r="M418" s="258"/>
      <c r="N418" s="259"/>
      <c r="O418" s="259"/>
      <c r="P418" s="259"/>
      <c r="Q418" s="259"/>
      <c r="R418" s="259"/>
      <c r="S418" s="259"/>
      <c r="T418" s="260"/>
      <c r="U418" s="14"/>
      <c r="V418" s="14"/>
      <c r="W418" s="14"/>
      <c r="X418" s="14"/>
      <c r="Y418" s="14"/>
      <c r="Z418" s="14"/>
      <c r="AA418" s="14"/>
      <c r="AB418" s="14"/>
      <c r="AC418" s="14"/>
      <c r="AD418" s="14"/>
      <c r="AE418" s="14"/>
      <c r="AT418" s="261" t="s">
        <v>229</v>
      </c>
      <c r="AU418" s="261" t="s">
        <v>21</v>
      </c>
      <c r="AV418" s="14" t="s">
        <v>223</v>
      </c>
      <c r="AW418" s="14" t="s">
        <v>39</v>
      </c>
      <c r="AX418" s="14" t="s">
        <v>85</v>
      </c>
      <c r="AY418" s="261" t="s">
        <v>217</v>
      </c>
    </row>
    <row r="419" s="2" customFormat="1" ht="16.5" customHeight="1">
      <c r="A419" s="43"/>
      <c r="B419" s="44"/>
      <c r="C419" s="219" t="s">
        <v>684</v>
      </c>
      <c r="D419" s="219" t="s">
        <v>219</v>
      </c>
      <c r="E419" s="220" t="s">
        <v>1078</v>
      </c>
      <c r="F419" s="221" t="s">
        <v>1079</v>
      </c>
      <c r="G419" s="222" t="s">
        <v>222</v>
      </c>
      <c r="H419" s="223">
        <v>5.8520000000000003</v>
      </c>
      <c r="I419" s="224"/>
      <c r="J419" s="225">
        <f>ROUND(I419*H419,2)</f>
        <v>0</v>
      </c>
      <c r="K419" s="226"/>
      <c r="L419" s="49"/>
      <c r="M419" s="227" t="s">
        <v>32</v>
      </c>
      <c r="N419" s="228" t="s">
        <v>49</v>
      </c>
      <c r="O419" s="89"/>
      <c r="P419" s="229">
        <f>O419*H419</f>
        <v>0</v>
      </c>
      <c r="Q419" s="229">
        <v>0.74518368999999995</v>
      </c>
      <c r="R419" s="229">
        <f>Q419*H419</f>
        <v>4.3608149538800003</v>
      </c>
      <c r="S419" s="229">
        <v>0</v>
      </c>
      <c r="T419" s="230">
        <f>S419*H419</f>
        <v>0</v>
      </c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R419" s="231" t="s">
        <v>223</v>
      </c>
      <c r="AT419" s="231" t="s">
        <v>219</v>
      </c>
      <c r="AU419" s="231" t="s">
        <v>21</v>
      </c>
      <c r="AY419" s="21" t="s">
        <v>217</v>
      </c>
      <c r="BE419" s="232">
        <f>IF(N419="základní",J419,0)</f>
        <v>0</v>
      </c>
      <c r="BF419" s="232">
        <f>IF(N419="snížená",J419,0)</f>
        <v>0</v>
      </c>
      <c r="BG419" s="232">
        <f>IF(N419="zákl. přenesená",J419,0)</f>
        <v>0</v>
      </c>
      <c r="BH419" s="232">
        <f>IF(N419="sníž. přenesená",J419,0)</f>
        <v>0</v>
      </c>
      <c r="BI419" s="232">
        <f>IF(N419="nulová",J419,0)</f>
        <v>0</v>
      </c>
      <c r="BJ419" s="21" t="s">
        <v>85</v>
      </c>
      <c r="BK419" s="232">
        <f>ROUND(I419*H419,2)</f>
        <v>0</v>
      </c>
      <c r="BL419" s="21" t="s">
        <v>223</v>
      </c>
      <c r="BM419" s="231" t="s">
        <v>1080</v>
      </c>
    </row>
    <row r="420" s="2" customFormat="1">
      <c r="A420" s="43"/>
      <c r="B420" s="44"/>
      <c r="C420" s="45"/>
      <c r="D420" s="233" t="s">
        <v>225</v>
      </c>
      <c r="E420" s="45"/>
      <c r="F420" s="234" t="s">
        <v>1081</v>
      </c>
      <c r="G420" s="45"/>
      <c r="H420" s="45"/>
      <c r="I420" s="235"/>
      <c r="J420" s="45"/>
      <c r="K420" s="45"/>
      <c r="L420" s="49"/>
      <c r="M420" s="236"/>
      <c r="N420" s="237"/>
      <c r="O420" s="89"/>
      <c r="P420" s="89"/>
      <c r="Q420" s="89"/>
      <c r="R420" s="89"/>
      <c r="S420" s="89"/>
      <c r="T420" s="90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T420" s="21" t="s">
        <v>225</v>
      </c>
      <c r="AU420" s="21" t="s">
        <v>21</v>
      </c>
    </row>
    <row r="421" s="2" customFormat="1">
      <c r="A421" s="43"/>
      <c r="B421" s="44"/>
      <c r="C421" s="45"/>
      <c r="D421" s="238" t="s">
        <v>227</v>
      </c>
      <c r="E421" s="45"/>
      <c r="F421" s="239" t="s">
        <v>1082</v>
      </c>
      <c r="G421" s="45"/>
      <c r="H421" s="45"/>
      <c r="I421" s="235"/>
      <c r="J421" s="45"/>
      <c r="K421" s="45"/>
      <c r="L421" s="49"/>
      <c r="M421" s="236"/>
      <c r="N421" s="237"/>
      <c r="O421" s="89"/>
      <c r="P421" s="89"/>
      <c r="Q421" s="89"/>
      <c r="R421" s="89"/>
      <c r="S421" s="89"/>
      <c r="T421" s="90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T421" s="21" t="s">
        <v>227</v>
      </c>
      <c r="AU421" s="21" t="s">
        <v>21</v>
      </c>
    </row>
    <row r="422" s="15" customFormat="1">
      <c r="A422" s="15"/>
      <c r="B422" s="267"/>
      <c r="C422" s="268"/>
      <c r="D422" s="233" t="s">
        <v>229</v>
      </c>
      <c r="E422" s="269" t="s">
        <v>32</v>
      </c>
      <c r="F422" s="270" t="s">
        <v>1008</v>
      </c>
      <c r="G422" s="268"/>
      <c r="H422" s="269" t="s">
        <v>32</v>
      </c>
      <c r="I422" s="271"/>
      <c r="J422" s="268"/>
      <c r="K422" s="268"/>
      <c r="L422" s="272"/>
      <c r="M422" s="273"/>
      <c r="N422" s="274"/>
      <c r="O422" s="274"/>
      <c r="P422" s="274"/>
      <c r="Q422" s="274"/>
      <c r="R422" s="274"/>
      <c r="S422" s="274"/>
      <c r="T422" s="27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T422" s="276" t="s">
        <v>229</v>
      </c>
      <c r="AU422" s="276" t="s">
        <v>21</v>
      </c>
      <c r="AV422" s="15" t="s">
        <v>85</v>
      </c>
      <c r="AW422" s="15" t="s">
        <v>39</v>
      </c>
      <c r="AX422" s="15" t="s">
        <v>78</v>
      </c>
      <c r="AY422" s="276" t="s">
        <v>217</v>
      </c>
    </row>
    <row r="423" s="13" customFormat="1">
      <c r="A423" s="13"/>
      <c r="B423" s="240"/>
      <c r="C423" s="241"/>
      <c r="D423" s="233" t="s">
        <v>229</v>
      </c>
      <c r="E423" s="242" t="s">
        <v>32</v>
      </c>
      <c r="F423" s="243" t="s">
        <v>1083</v>
      </c>
      <c r="G423" s="241"/>
      <c r="H423" s="244">
        <v>3.2999999999999998</v>
      </c>
      <c r="I423" s="245"/>
      <c r="J423" s="241"/>
      <c r="K423" s="241"/>
      <c r="L423" s="246"/>
      <c r="M423" s="247"/>
      <c r="N423" s="248"/>
      <c r="O423" s="248"/>
      <c r="P423" s="248"/>
      <c r="Q423" s="248"/>
      <c r="R423" s="248"/>
      <c r="S423" s="248"/>
      <c r="T423" s="249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0" t="s">
        <v>229</v>
      </c>
      <c r="AU423" s="250" t="s">
        <v>21</v>
      </c>
      <c r="AV423" s="13" t="s">
        <v>21</v>
      </c>
      <c r="AW423" s="13" t="s">
        <v>39</v>
      </c>
      <c r="AX423" s="13" t="s">
        <v>78</v>
      </c>
      <c r="AY423" s="250" t="s">
        <v>217</v>
      </c>
    </row>
    <row r="424" s="15" customFormat="1">
      <c r="A424" s="15"/>
      <c r="B424" s="267"/>
      <c r="C424" s="268"/>
      <c r="D424" s="233" t="s">
        <v>229</v>
      </c>
      <c r="E424" s="269" t="s">
        <v>32</v>
      </c>
      <c r="F424" s="270" t="s">
        <v>1010</v>
      </c>
      <c r="G424" s="268"/>
      <c r="H424" s="269" t="s">
        <v>32</v>
      </c>
      <c r="I424" s="271"/>
      <c r="J424" s="268"/>
      <c r="K424" s="268"/>
      <c r="L424" s="272"/>
      <c r="M424" s="273"/>
      <c r="N424" s="274"/>
      <c r="O424" s="274"/>
      <c r="P424" s="274"/>
      <c r="Q424" s="274"/>
      <c r="R424" s="274"/>
      <c r="S424" s="274"/>
      <c r="T424" s="27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T424" s="276" t="s">
        <v>229</v>
      </c>
      <c r="AU424" s="276" t="s">
        <v>21</v>
      </c>
      <c r="AV424" s="15" t="s">
        <v>85</v>
      </c>
      <c r="AW424" s="15" t="s">
        <v>39</v>
      </c>
      <c r="AX424" s="15" t="s">
        <v>78</v>
      </c>
      <c r="AY424" s="276" t="s">
        <v>217</v>
      </c>
    </row>
    <row r="425" s="13" customFormat="1">
      <c r="A425" s="13"/>
      <c r="B425" s="240"/>
      <c r="C425" s="241"/>
      <c r="D425" s="233" t="s">
        <v>229</v>
      </c>
      <c r="E425" s="242" t="s">
        <v>32</v>
      </c>
      <c r="F425" s="243" t="s">
        <v>1084</v>
      </c>
      <c r="G425" s="241"/>
      <c r="H425" s="244">
        <v>2.552</v>
      </c>
      <c r="I425" s="245"/>
      <c r="J425" s="241"/>
      <c r="K425" s="241"/>
      <c r="L425" s="246"/>
      <c r="M425" s="247"/>
      <c r="N425" s="248"/>
      <c r="O425" s="248"/>
      <c r="P425" s="248"/>
      <c r="Q425" s="248"/>
      <c r="R425" s="248"/>
      <c r="S425" s="248"/>
      <c r="T425" s="24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0" t="s">
        <v>229</v>
      </c>
      <c r="AU425" s="250" t="s">
        <v>21</v>
      </c>
      <c r="AV425" s="13" t="s">
        <v>21</v>
      </c>
      <c r="AW425" s="13" t="s">
        <v>39</v>
      </c>
      <c r="AX425" s="13" t="s">
        <v>78</v>
      </c>
      <c r="AY425" s="250" t="s">
        <v>217</v>
      </c>
    </row>
    <row r="426" s="14" customFormat="1">
      <c r="A426" s="14"/>
      <c r="B426" s="251"/>
      <c r="C426" s="252"/>
      <c r="D426" s="233" t="s">
        <v>229</v>
      </c>
      <c r="E426" s="253" t="s">
        <v>32</v>
      </c>
      <c r="F426" s="254" t="s">
        <v>249</v>
      </c>
      <c r="G426" s="252"/>
      <c r="H426" s="255">
        <v>5.8520000000000003</v>
      </c>
      <c r="I426" s="256"/>
      <c r="J426" s="252"/>
      <c r="K426" s="252"/>
      <c r="L426" s="257"/>
      <c r="M426" s="258"/>
      <c r="N426" s="259"/>
      <c r="O426" s="259"/>
      <c r="P426" s="259"/>
      <c r="Q426" s="259"/>
      <c r="R426" s="259"/>
      <c r="S426" s="259"/>
      <c r="T426" s="260"/>
      <c r="U426" s="14"/>
      <c r="V426" s="14"/>
      <c r="W426" s="14"/>
      <c r="X426" s="14"/>
      <c r="Y426" s="14"/>
      <c r="Z426" s="14"/>
      <c r="AA426" s="14"/>
      <c r="AB426" s="14"/>
      <c r="AC426" s="14"/>
      <c r="AD426" s="14"/>
      <c r="AE426" s="14"/>
      <c r="AT426" s="261" t="s">
        <v>229</v>
      </c>
      <c r="AU426" s="261" t="s">
        <v>21</v>
      </c>
      <c r="AV426" s="14" t="s">
        <v>223</v>
      </c>
      <c r="AW426" s="14" t="s">
        <v>39</v>
      </c>
      <c r="AX426" s="14" t="s">
        <v>85</v>
      </c>
      <c r="AY426" s="261" t="s">
        <v>217</v>
      </c>
    </row>
    <row r="427" s="12" customFormat="1" ht="22.8" customHeight="1">
      <c r="A427" s="12"/>
      <c r="B427" s="203"/>
      <c r="C427" s="204"/>
      <c r="D427" s="205" t="s">
        <v>77</v>
      </c>
      <c r="E427" s="217" t="s">
        <v>250</v>
      </c>
      <c r="F427" s="217" t="s">
        <v>494</v>
      </c>
      <c r="G427" s="204"/>
      <c r="H427" s="204"/>
      <c r="I427" s="207"/>
      <c r="J427" s="218">
        <f>BK427</f>
        <v>0</v>
      </c>
      <c r="K427" s="204"/>
      <c r="L427" s="209"/>
      <c r="M427" s="210"/>
      <c r="N427" s="211"/>
      <c r="O427" s="211"/>
      <c r="P427" s="212">
        <f>SUM(P428:P455)</f>
        <v>0</v>
      </c>
      <c r="Q427" s="211"/>
      <c r="R427" s="212">
        <f>SUM(R428:R455)</f>
        <v>4.4588193599999997</v>
      </c>
      <c r="S427" s="211"/>
      <c r="T427" s="213">
        <f>SUM(T428:T455)</f>
        <v>0</v>
      </c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R427" s="214" t="s">
        <v>85</v>
      </c>
      <c r="AT427" s="215" t="s">
        <v>77</v>
      </c>
      <c r="AU427" s="215" t="s">
        <v>85</v>
      </c>
      <c r="AY427" s="214" t="s">
        <v>217</v>
      </c>
      <c r="BK427" s="216">
        <f>SUM(BK428:BK455)</f>
        <v>0</v>
      </c>
    </row>
    <row r="428" s="2" customFormat="1" ht="16.5" customHeight="1">
      <c r="A428" s="43"/>
      <c r="B428" s="44"/>
      <c r="C428" s="219" t="s">
        <v>1085</v>
      </c>
      <c r="D428" s="219" t="s">
        <v>219</v>
      </c>
      <c r="E428" s="220" t="s">
        <v>1086</v>
      </c>
      <c r="F428" s="221" t="s">
        <v>1087</v>
      </c>
      <c r="G428" s="222" t="s">
        <v>222</v>
      </c>
      <c r="H428" s="223">
        <v>0.35999999999999999</v>
      </c>
      <c r="I428" s="224"/>
      <c r="J428" s="225">
        <f>ROUND(I428*H428,2)</f>
        <v>0</v>
      </c>
      <c r="K428" s="226"/>
      <c r="L428" s="49"/>
      <c r="M428" s="227" t="s">
        <v>32</v>
      </c>
      <c r="N428" s="228" t="s">
        <v>49</v>
      </c>
      <c r="O428" s="89"/>
      <c r="P428" s="229">
        <f>O428*H428</f>
        <v>0</v>
      </c>
      <c r="Q428" s="229">
        <v>0.23000000000000001</v>
      </c>
      <c r="R428" s="229">
        <f>Q428*H428</f>
        <v>0.082799999999999999</v>
      </c>
      <c r="S428" s="229">
        <v>0</v>
      </c>
      <c r="T428" s="230">
        <f>S428*H428</f>
        <v>0</v>
      </c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R428" s="231" t="s">
        <v>223</v>
      </c>
      <c r="AT428" s="231" t="s">
        <v>219</v>
      </c>
      <c r="AU428" s="231" t="s">
        <v>21</v>
      </c>
      <c r="AY428" s="21" t="s">
        <v>217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21" t="s">
        <v>85</v>
      </c>
      <c r="BK428" s="232">
        <f>ROUND(I428*H428,2)</f>
        <v>0</v>
      </c>
      <c r="BL428" s="21" t="s">
        <v>223</v>
      </c>
      <c r="BM428" s="231" t="s">
        <v>1088</v>
      </c>
    </row>
    <row r="429" s="2" customFormat="1">
      <c r="A429" s="43"/>
      <c r="B429" s="44"/>
      <c r="C429" s="45"/>
      <c r="D429" s="233" t="s">
        <v>225</v>
      </c>
      <c r="E429" s="45"/>
      <c r="F429" s="234" t="s">
        <v>1089</v>
      </c>
      <c r="G429" s="45"/>
      <c r="H429" s="45"/>
      <c r="I429" s="235"/>
      <c r="J429" s="45"/>
      <c r="K429" s="45"/>
      <c r="L429" s="49"/>
      <c r="M429" s="236"/>
      <c r="N429" s="237"/>
      <c r="O429" s="89"/>
      <c r="P429" s="89"/>
      <c r="Q429" s="89"/>
      <c r="R429" s="89"/>
      <c r="S429" s="89"/>
      <c r="T429" s="90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T429" s="21" t="s">
        <v>225</v>
      </c>
      <c r="AU429" s="21" t="s">
        <v>21</v>
      </c>
    </row>
    <row r="430" s="2" customFormat="1">
      <c r="A430" s="43"/>
      <c r="B430" s="44"/>
      <c r="C430" s="45"/>
      <c r="D430" s="238" t="s">
        <v>227</v>
      </c>
      <c r="E430" s="45"/>
      <c r="F430" s="239" t="s">
        <v>1090</v>
      </c>
      <c r="G430" s="45"/>
      <c r="H430" s="45"/>
      <c r="I430" s="235"/>
      <c r="J430" s="45"/>
      <c r="K430" s="45"/>
      <c r="L430" s="49"/>
      <c r="M430" s="236"/>
      <c r="N430" s="237"/>
      <c r="O430" s="89"/>
      <c r="P430" s="89"/>
      <c r="Q430" s="89"/>
      <c r="R430" s="89"/>
      <c r="S430" s="89"/>
      <c r="T430" s="90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T430" s="21" t="s">
        <v>227</v>
      </c>
      <c r="AU430" s="21" t="s">
        <v>21</v>
      </c>
    </row>
    <row r="431" s="15" customFormat="1">
      <c r="A431" s="15"/>
      <c r="B431" s="267"/>
      <c r="C431" s="268"/>
      <c r="D431" s="233" t="s">
        <v>229</v>
      </c>
      <c r="E431" s="269" t="s">
        <v>32</v>
      </c>
      <c r="F431" s="270" t="s">
        <v>846</v>
      </c>
      <c r="G431" s="268"/>
      <c r="H431" s="269" t="s">
        <v>32</v>
      </c>
      <c r="I431" s="271"/>
      <c r="J431" s="268"/>
      <c r="K431" s="268"/>
      <c r="L431" s="272"/>
      <c r="M431" s="273"/>
      <c r="N431" s="274"/>
      <c r="O431" s="274"/>
      <c r="P431" s="274"/>
      <c r="Q431" s="274"/>
      <c r="R431" s="274"/>
      <c r="S431" s="274"/>
      <c r="T431" s="27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T431" s="276" t="s">
        <v>229</v>
      </c>
      <c r="AU431" s="276" t="s">
        <v>21</v>
      </c>
      <c r="AV431" s="15" t="s">
        <v>85</v>
      </c>
      <c r="AW431" s="15" t="s">
        <v>39</v>
      </c>
      <c r="AX431" s="15" t="s">
        <v>78</v>
      </c>
      <c r="AY431" s="276" t="s">
        <v>217</v>
      </c>
    </row>
    <row r="432" s="13" customFormat="1">
      <c r="A432" s="13"/>
      <c r="B432" s="240"/>
      <c r="C432" s="241"/>
      <c r="D432" s="233" t="s">
        <v>229</v>
      </c>
      <c r="E432" s="242" t="s">
        <v>32</v>
      </c>
      <c r="F432" s="243" t="s">
        <v>1091</v>
      </c>
      <c r="G432" s="241"/>
      <c r="H432" s="244">
        <v>0.35999999999999999</v>
      </c>
      <c r="I432" s="245"/>
      <c r="J432" s="241"/>
      <c r="K432" s="241"/>
      <c r="L432" s="246"/>
      <c r="M432" s="247"/>
      <c r="N432" s="248"/>
      <c r="O432" s="248"/>
      <c r="P432" s="248"/>
      <c r="Q432" s="248"/>
      <c r="R432" s="248"/>
      <c r="S432" s="248"/>
      <c r="T432" s="24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0" t="s">
        <v>229</v>
      </c>
      <c r="AU432" s="250" t="s">
        <v>21</v>
      </c>
      <c r="AV432" s="13" t="s">
        <v>21</v>
      </c>
      <c r="AW432" s="13" t="s">
        <v>39</v>
      </c>
      <c r="AX432" s="13" t="s">
        <v>85</v>
      </c>
      <c r="AY432" s="250" t="s">
        <v>217</v>
      </c>
    </row>
    <row r="433" s="2" customFormat="1" ht="16.5" customHeight="1">
      <c r="A433" s="43"/>
      <c r="B433" s="44"/>
      <c r="C433" s="219" t="s">
        <v>1092</v>
      </c>
      <c r="D433" s="219" t="s">
        <v>219</v>
      </c>
      <c r="E433" s="220" t="s">
        <v>1093</v>
      </c>
      <c r="F433" s="221" t="s">
        <v>1094</v>
      </c>
      <c r="G433" s="222" t="s">
        <v>222</v>
      </c>
      <c r="H433" s="223">
        <v>10.406000000000001</v>
      </c>
      <c r="I433" s="224"/>
      <c r="J433" s="225">
        <f>ROUND(I433*H433,2)</f>
        <v>0</v>
      </c>
      <c r="K433" s="226"/>
      <c r="L433" s="49"/>
      <c r="M433" s="227" t="s">
        <v>32</v>
      </c>
      <c r="N433" s="228" t="s">
        <v>49</v>
      </c>
      <c r="O433" s="89"/>
      <c r="P433" s="229">
        <f>O433*H433</f>
        <v>0</v>
      </c>
      <c r="Q433" s="229">
        <v>0</v>
      </c>
      <c r="R433" s="229">
        <f>Q433*H433</f>
        <v>0</v>
      </c>
      <c r="S433" s="229">
        <v>0</v>
      </c>
      <c r="T433" s="230">
        <f>S433*H433</f>
        <v>0</v>
      </c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R433" s="231" t="s">
        <v>223</v>
      </c>
      <c r="AT433" s="231" t="s">
        <v>219</v>
      </c>
      <c r="AU433" s="231" t="s">
        <v>21</v>
      </c>
      <c r="AY433" s="21" t="s">
        <v>217</v>
      </c>
      <c r="BE433" s="232">
        <f>IF(N433="základní",J433,0)</f>
        <v>0</v>
      </c>
      <c r="BF433" s="232">
        <f>IF(N433="snížená",J433,0)</f>
        <v>0</v>
      </c>
      <c r="BG433" s="232">
        <f>IF(N433="zákl. přenesená",J433,0)</f>
        <v>0</v>
      </c>
      <c r="BH433" s="232">
        <f>IF(N433="sníž. přenesená",J433,0)</f>
        <v>0</v>
      </c>
      <c r="BI433" s="232">
        <f>IF(N433="nulová",J433,0)</f>
        <v>0</v>
      </c>
      <c r="BJ433" s="21" t="s">
        <v>85</v>
      </c>
      <c r="BK433" s="232">
        <f>ROUND(I433*H433,2)</f>
        <v>0</v>
      </c>
      <c r="BL433" s="21" t="s">
        <v>223</v>
      </c>
      <c r="BM433" s="231" t="s">
        <v>1095</v>
      </c>
    </row>
    <row r="434" s="2" customFormat="1">
      <c r="A434" s="43"/>
      <c r="B434" s="44"/>
      <c r="C434" s="45"/>
      <c r="D434" s="233" t="s">
        <v>225</v>
      </c>
      <c r="E434" s="45"/>
      <c r="F434" s="234" t="s">
        <v>1096</v>
      </c>
      <c r="G434" s="45"/>
      <c r="H434" s="45"/>
      <c r="I434" s="235"/>
      <c r="J434" s="45"/>
      <c r="K434" s="45"/>
      <c r="L434" s="49"/>
      <c r="M434" s="236"/>
      <c r="N434" s="237"/>
      <c r="O434" s="89"/>
      <c r="P434" s="89"/>
      <c r="Q434" s="89"/>
      <c r="R434" s="89"/>
      <c r="S434" s="89"/>
      <c r="T434" s="90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T434" s="21" t="s">
        <v>225</v>
      </c>
      <c r="AU434" s="21" t="s">
        <v>21</v>
      </c>
    </row>
    <row r="435" s="2" customFormat="1">
      <c r="A435" s="43"/>
      <c r="B435" s="44"/>
      <c r="C435" s="45"/>
      <c r="D435" s="238" t="s">
        <v>227</v>
      </c>
      <c r="E435" s="45"/>
      <c r="F435" s="239" t="s">
        <v>1097</v>
      </c>
      <c r="G435" s="45"/>
      <c r="H435" s="45"/>
      <c r="I435" s="235"/>
      <c r="J435" s="45"/>
      <c r="K435" s="45"/>
      <c r="L435" s="49"/>
      <c r="M435" s="236"/>
      <c r="N435" s="237"/>
      <c r="O435" s="89"/>
      <c r="P435" s="89"/>
      <c r="Q435" s="89"/>
      <c r="R435" s="89"/>
      <c r="S435" s="89"/>
      <c r="T435" s="90"/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T435" s="21" t="s">
        <v>227</v>
      </c>
      <c r="AU435" s="21" t="s">
        <v>21</v>
      </c>
    </row>
    <row r="436" s="15" customFormat="1">
      <c r="A436" s="15"/>
      <c r="B436" s="267"/>
      <c r="C436" s="268"/>
      <c r="D436" s="233" t="s">
        <v>229</v>
      </c>
      <c r="E436" s="269" t="s">
        <v>32</v>
      </c>
      <c r="F436" s="270" t="s">
        <v>846</v>
      </c>
      <c r="G436" s="268"/>
      <c r="H436" s="269" t="s">
        <v>32</v>
      </c>
      <c r="I436" s="271"/>
      <c r="J436" s="268"/>
      <c r="K436" s="268"/>
      <c r="L436" s="272"/>
      <c r="M436" s="273"/>
      <c r="N436" s="274"/>
      <c r="O436" s="274"/>
      <c r="P436" s="274"/>
      <c r="Q436" s="274"/>
      <c r="R436" s="274"/>
      <c r="S436" s="274"/>
      <c r="T436" s="27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T436" s="276" t="s">
        <v>229</v>
      </c>
      <c r="AU436" s="276" t="s">
        <v>21</v>
      </c>
      <c r="AV436" s="15" t="s">
        <v>85</v>
      </c>
      <c r="AW436" s="15" t="s">
        <v>39</v>
      </c>
      <c r="AX436" s="15" t="s">
        <v>78</v>
      </c>
      <c r="AY436" s="276" t="s">
        <v>217</v>
      </c>
    </row>
    <row r="437" s="13" customFormat="1">
      <c r="A437" s="13"/>
      <c r="B437" s="240"/>
      <c r="C437" s="241"/>
      <c r="D437" s="233" t="s">
        <v>229</v>
      </c>
      <c r="E437" s="242" t="s">
        <v>32</v>
      </c>
      <c r="F437" s="243" t="s">
        <v>1098</v>
      </c>
      <c r="G437" s="241"/>
      <c r="H437" s="244">
        <v>0.48599999999999999</v>
      </c>
      <c r="I437" s="245"/>
      <c r="J437" s="241"/>
      <c r="K437" s="241"/>
      <c r="L437" s="246"/>
      <c r="M437" s="247"/>
      <c r="N437" s="248"/>
      <c r="O437" s="248"/>
      <c r="P437" s="248"/>
      <c r="Q437" s="248"/>
      <c r="R437" s="248"/>
      <c r="S437" s="248"/>
      <c r="T437" s="24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0" t="s">
        <v>229</v>
      </c>
      <c r="AU437" s="250" t="s">
        <v>21</v>
      </c>
      <c r="AV437" s="13" t="s">
        <v>21</v>
      </c>
      <c r="AW437" s="13" t="s">
        <v>39</v>
      </c>
      <c r="AX437" s="13" t="s">
        <v>78</v>
      </c>
      <c r="AY437" s="250" t="s">
        <v>217</v>
      </c>
    </row>
    <row r="438" s="15" customFormat="1">
      <c r="A438" s="15"/>
      <c r="B438" s="267"/>
      <c r="C438" s="268"/>
      <c r="D438" s="233" t="s">
        <v>229</v>
      </c>
      <c r="E438" s="269" t="s">
        <v>32</v>
      </c>
      <c r="F438" s="270" t="s">
        <v>1099</v>
      </c>
      <c r="G438" s="268"/>
      <c r="H438" s="269" t="s">
        <v>32</v>
      </c>
      <c r="I438" s="271"/>
      <c r="J438" s="268"/>
      <c r="K438" s="268"/>
      <c r="L438" s="272"/>
      <c r="M438" s="273"/>
      <c r="N438" s="274"/>
      <c r="O438" s="274"/>
      <c r="P438" s="274"/>
      <c r="Q438" s="274"/>
      <c r="R438" s="274"/>
      <c r="S438" s="274"/>
      <c r="T438" s="27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T438" s="276" t="s">
        <v>229</v>
      </c>
      <c r="AU438" s="276" t="s">
        <v>21</v>
      </c>
      <c r="AV438" s="15" t="s">
        <v>85</v>
      </c>
      <c r="AW438" s="15" t="s">
        <v>39</v>
      </c>
      <c r="AX438" s="15" t="s">
        <v>78</v>
      </c>
      <c r="AY438" s="276" t="s">
        <v>217</v>
      </c>
    </row>
    <row r="439" s="13" customFormat="1">
      <c r="A439" s="13"/>
      <c r="B439" s="240"/>
      <c r="C439" s="241"/>
      <c r="D439" s="233" t="s">
        <v>229</v>
      </c>
      <c r="E439" s="242" t="s">
        <v>32</v>
      </c>
      <c r="F439" s="243" t="s">
        <v>1100</v>
      </c>
      <c r="G439" s="241"/>
      <c r="H439" s="244">
        <v>3.7759999999999998</v>
      </c>
      <c r="I439" s="245"/>
      <c r="J439" s="241"/>
      <c r="K439" s="241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229</v>
      </c>
      <c r="AU439" s="250" t="s">
        <v>21</v>
      </c>
      <c r="AV439" s="13" t="s">
        <v>21</v>
      </c>
      <c r="AW439" s="13" t="s">
        <v>39</v>
      </c>
      <c r="AX439" s="13" t="s">
        <v>78</v>
      </c>
      <c r="AY439" s="250" t="s">
        <v>217</v>
      </c>
    </row>
    <row r="440" s="15" customFormat="1">
      <c r="A440" s="15"/>
      <c r="B440" s="267"/>
      <c r="C440" s="268"/>
      <c r="D440" s="233" t="s">
        <v>229</v>
      </c>
      <c r="E440" s="269" t="s">
        <v>32</v>
      </c>
      <c r="F440" s="270" t="s">
        <v>1101</v>
      </c>
      <c r="G440" s="268"/>
      <c r="H440" s="269" t="s">
        <v>32</v>
      </c>
      <c r="I440" s="271"/>
      <c r="J440" s="268"/>
      <c r="K440" s="268"/>
      <c r="L440" s="272"/>
      <c r="M440" s="273"/>
      <c r="N440" s="274"/>
      <c r="O440" s="274"/>
      <c r="P440" s="274"/>
      <c r="Q440" s="274"/>
      <c r="R440" s="274"/>
      <c r="S440" s="274"/>
      <c r="T440" s="27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T440" s="276" t="s">
        <v>229</v>
      </c>
      <c r="AU440" s="276" t="s">
        <v>21</v>
      </c>
      <c r="AV440" s="15" t="s">
        <v>85</v>
      </c>
      <c r="AW440" s="15" t="s">
        <v>39</v>
      </c>
      <c r="AX440" s="15" t="s">
        <v>78</v>
      </c>
      <c r="AY440" s="276" t="s">
        <v>217</v>
      </c>
    </row>
    <row r="441" s="13" customFormat="1">
      <c r="A441" s="13"/>
      <c r="B441" s="240"/>
      <c r="C441" s="241"/>
      <c r="D441" s="233" t="s">
        <v>229</v>
      </c>
      <c r="E441" s="242" t="s">
        <v>32</v>
      </c>
      <c r="F441" s="243" t="s">
        <v>1102</v>
      </c>
      <c r="G441" s="241"/>
      <c r="H441" s="244">
        <v>6.1440000000000001</v>
      </c>
      <c r="I441" s="245"/>
      <c r="J441" s="241"/>
      <c r="K441" s="241"/>
      <c r="L441" s="246"/>
      <c r="M441" s="247"/>
      <c r="N441" s="248"/>
      <c r="O441" s="248"/>
      <c r="P441" s="248"/>
      <c r="Q441" s="248"/>
      <c r="R441" s="248"/>
      <c r="S441" s="248"/>
      <c r="T441" s="24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0" t="s">
        <v>229</v>
      </c>
      <c r="AU441" s="250" t="s">
        <v>21</v>
      </c>
      <c r="AV441" s="13" t="s">
        <v>21</v>
      </c>
      <c r="AW441" s="13" t="s">
        <v>39</v>
      </c>
      <c r="AX441" s="13" t="s">
        <v>78</v>
      </c>
      <c r="AY441" s="250" t="s">
        <v>217</v>
      </c>
    </row>
    <row r="442" s="14" customFormat="1">
      <c r="A442" s="14"/>
      <c r="B442" s="251"/>
      <c r="C442" s="252"/>
      <c r="D442" s="233" t="s">
        <v>229</v>
      </c>
      <c r="E442" s="253" t="s">
        <v>32</v>
      </c>
      <c r="F442" s="254" t="s">
        <v>249</v>
      </c>
      <c r="G442" s="252"/>
      <c r="H442" s="255">
        <v>10.406000000000001</v>
      </c>
      <c r="I442" s="256"/>
      <c r="J442" s="252"/>
      <c r="K442" s="252"/>
      <c r="L442" s="257"/>
      <c r="M442" s="258"/>
      <c r="N442" s="259"/>
      <c r="O442" s="259"/>
      <c r="P442" s="259"/>
      <c r="Q442" s="259"/>
      <c r="R442" s="259"/>
      <c r="S442" s="259"/>
      <c r="T442" s="260"/>
      <c r="U442" s="14"/>
      <c r="V442" s="14"/>
      <c r="W442" s="14"/>
      <c r="X442" s="14"/>
      <c r="Y442" s="14"/>
      <c r="Z442" s="14"/>
      <c r="AA442" s="14"/>
      <c r="AB442" s="14"/>
      <c r="AC442" s="14"/>
      <c r="AD442" s="14"/>
      <c r="AE442" s="14"/>
      <c r="AT442" s="261" t="s">
        <v>229</v>
      </c>
      <c r="AU442" s="261" t="s">
        <v>21</v>
      </c>
      <c r="AV442" s="14" t="s">
        <v>223</v>
      </c>
      <c r="AW442" s="14" t="s">
        <v>39</v>
      </c>
      <c r="AX442" s="14" t="s">
        <v>85</v>
      </c>
      <c r="AY442" s="261" t="s">
        <v>217</v>
      </c>
    </row>
    <row r="443" s="2" customFormat="1" ht="16.5" customHeight="1">
      <c r="A443" s="43"/>
      <c r="B443" s="44"/>
      <c r="C443" s="219" t="s">
        <v>1103</v>
      </c>
      <c r="D443" s="219" t="s">
        <v>219</v>
      </c>
      <c r="E443" s="220" t="s">
        <v>1104</v>
      </c>
      <c r="F443" s="221" t="s">
        <v>1105</v>
      </c>
      <c r="G443" s="222" t="s">
        <v>222</v>
      </c>
      <c r="H443" s="223">
        <v>10.226000000000001</v>
      </c>
      <c r="I443" s="224"/>
      <c r="J443" s="225">
        <f>ROUND(I443*H443,2)</f>
        <v>0</v>
      </c>
      <c r="K443" s="226"/>
      <c r="L443" s="49"/>
      <c r="M443" s="227" t="s">
        <v>32</v>
      </c>
      <c r="N443" s="228" t="s">
        <v>49</v>
      </c>
      <c r="O443" s="89"/>
      <c r="P443" s="229">
        <f>O443*H443</f>
        <v>0</v>
      </c>
      <c r="Q443" s="229">
        <v>0.19536000000000001</v>
      </c>
      <c r="R443" s="229">
        <f>Q443*H443</f>
        <v>1.9977513600000003</v>
      </c>
      <c r="S443" s="229">
        <v>0</v>
      </c>
      <c r="T443" s="230">
        <f>S443*H443</f>
        <v>0</v>
      </c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R443" s="231" t="s">
        <v>223</v>
      </c>
      <c r="AT443" s="231" t="s">
        <v>219</v>
      </c>
      <c r="AU443" s="231" t="s">
        <v>21</v>
      </c>
      <c r="AY443" s="21" t="s">
        <v>217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21" t="s">
        <v>85</v>
      </c>
      <c r="BK443" s="232">
        <f>ROUND(I443*H443,2)</f>
        <v>0</v>
      </c>
      <c r="BL443" s="21" t="s">
        <v>223</v>
      </c>
      <c r="BM443" s="231" t="s">
        <v>1106</v>
      </c>
    </row>
    <row r="444" s="2" customFormat="1">
      <c r="A444" s="43"/>
      <c r="B444" s="44"/>
      <c r="C444" s="45"/>
      <c r="D444" s="233" t="s">
        <v>225</v>
      </c>
      <c r="E444" s="45"/>
      <c r="F444" s="234" t="s">
        <v>1107</v>
      </c>
      <c r="G444" s="45"/>
      <c r="H444" s="45"/>
      <c r="I444" s="235"/>
      <c r="J444" s="45"/>
      <c r="K444" s="45"/>
      <c r="L444" s="49"/>
      <c r="M444" s="236"/>
      <c r="N444" s="237"/>
      <c r="O444" s="89"/>
      <c r="P444" s="89"/>
      <c r="Q444" s="89"/>
      <c r="R444" s="89"/>
      <c r="S444" s="89"/>
      <c r="T444" s="90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T444" s="21" t="s">
        <v>225</v>
      </c>
      <c r="AU444" s="21" t="s">
        <v>21</v>
      </c>
    </row>
    <row r="445" s="2" customFormat="1">
      <c r="A445" s="43"/>
      <c r="B445" s="44"/>
      <c r="C445" s="45"/>
      <c r="D445" s="238" t="s">
        <v>227</v>
      </c>
      <c r="E445" s="45"/>
      <c r="F445" s="239" t="s">
        <v>1108</v>
      </c>
      <c r="G445" s="45"/>
      <c r="H445" s="45"/>
      <c r="I445" s="235"/>
      <c r="J445" s="45"/>
      <c r="K445" s="45"/>
      <c r="L445" s="49"/>
      <c r="M445" s="236"/>
      <c r="N445" s="237"/>
      <c r="O445" s="89"/>
      <c r="P445" s="89"/>
      <c r="Q445" s="89"/>
      <c r="R445" s="89"/>
      <c r="S445" s="89"/>
      <c r="T445" s="90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T445" s="21" t="s">
        <v>227</v>
      </c>
      <c r="AU445" s="21" t="s">
        <v>21</v>
      </c>
    </row>
    <row r="446" s="15" customFormat="1">
      <c r="A446" s="15"/>
      <c r="B446" s="267"/>
      <c r="C446" s="268"/>
      <c r="D446" s="233" t="s">
        <v>229</v>
      </c>
      <c r="E446" s="269" t="s">
        <v>32</v>
      </c>
      <c r="F446" s="270" t="s">
        <v>846</v>
      </c>
      <c r="G446" s="268"/>
      <c r="H446" s="269" t="s">
        <v>32</v>
      </c>
      <c r="I446" s="271"/>
      <c r="J446" s="268"/>
      <c r="K446" s="268"/>
      <c r="L446" s="272"/>
      <c r="M446" s="273"/>
      <c r="N446" s="274"/>
      <c r="O446" s="274"/>
      <c r="P446" s="274"/>
      <c r="Q446" s="274"/>
      <c r="R446" s="274"/>
      <c r="S446" s="274"/>
      <c r="T446" s="27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T446" s="276" t="s">
        <v>229</v>
      </c>
      <c r="AU446" s="276" t="s">
        <v>21</v>
      </c>
      <c r="AV446" s="15" t="s">
        <v>85</v>
      </c>
      <c r="AW446" s="15" t="s">
        <v>39</v>
      </c>
      <c r="AX446" s="15" t="s">
        <v>78</v>
      </c>
      <c r="AY446" s="276" t="s">
        <v>217</v>
      </c>
    </row>
    <row r="447" s="13" customFormat="1">
      <c r="A447" s="13"/>
      <c r="B447" s="240"/>
      <c r="C447" s="241"/>
      <c r="D447" s="233" t="s">
        <v>229</v>
      </c>
      <c r="E447" s="242" t="s">
        <v>32</v>
      </c>
      <c r="F447" s="243" t="s">
        <v>1109</v>
      </c>
      <c r="G447" s="241"/>
      <c r="H447" s="244">
        <v>0.30599999999999999</v>
      </c>
      <c r="I447" s="245"/>
      <c r="J447" s="241"/>
      <c r="K447" s="241"/>
      <c r="L447" s="246"/>
      <c r="M447" s="247"/>
      <c r="N447" s="248"/>
      <c r="O447" s="248"/>
      <c r="P447" s="248"/>
      <c r="Q447" s="248"/>
      <c r="R447" s="248"/>
      <c r="S447" s="248"/>
      <c r="T447" s="24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0" t="s">
        <v>229</v>
      </c>
      <c r="AU447" s="250" t="s">
        <v>21</v>
      </c>
      <c r="AV447" s="13" t="s">
        <v>21</v>
      </c>
      <c r="AW447" s="13" t="s">
        <v>39</v>
      </c>
      <c r="AX447" s="13" t="s">
        <v>78</v>
      </c>
      <c r="AY447" s="250" t="s">
        <v>217</v>
      </c>
    </row>
    <row r="448" s="15" customFormat="1">
      <c r="A448" s="15"/>
      <c r="B448" s="267"/>
      <c r="C448" s="268"/>
      <c r="D448" s="233" t="s">
        <v>229</v>
      </c>
      <c r="E448" s="269" t="s">
        <v>32</v>
      </c>
      <c r="F448" s="270" t="s">
        <v>1099</v>
      </c>
      <c r="G448" s="268"/>
      <c r="H448" s="269" t="s">
        <v>32</v>
      </c>
      <c r="I448" s="271"/>
      <c r="J448" s="268"/>
      <c r="K448" s="268"/>
      <c r="L448" s="272"/>
      <c r="M448" s="273"/>
      <c r="N448" s="274"/>
      <c r="O448" s="274"/>
      <c r="P448" s="274"/>
      <c r="Q448" s="274"/>
      <c r="R448" s="274"/>
      <c r="S448" s="274"/>
      <c r="T448" s="27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T448" s="276" t="s">
        <v>229</v>
      </c>
      <c r="AU448" s="276" t="s">
        <v>21</v>
      </c>
      <c r="AV448" s="15" t="s">
        <v>85</v>
      </c>
      <c r="AW448" s="15" t="s">
        <v>39</v>
      </c>
      <c r="AX448" s="15" t="s">
        <v>78</v>
      </c>
      <c r="AY448" s="276" t="s">
        <v>217</v>
      </c>
    </row>
    <row r="449" s="13" customFormat="1">
      <c r="A449" s="13"/>
      <c r="B449" s="240"/>
      <c r="C449" s="241"/>
      <c r="D449" s="233" t="s">
        <v>229</v>
      </c>
      <c r="E449" s="242" t="s">
        <v>32</v>
      </c>
      <c r="F449" s="243" t="s">
        <v>1100</v>
      </c>
      <c r="G449" s="241"/>
      <c r="H449" s="244">
        <v>3.7759999999999998</v>
      </c>
      <c r="I449" s="245"/>
      <c r="J449" s="241"/>
      <c r="K449" s="241"/>
      <c r="L449" s="246"/>
      <c r="M449" s="247"/>
      <c r="N449" s="248"/>
      <c r="O449" s="248"/>
      <c r="P449" s="248"/>
      <c r="Q449" s="248"/>
      <c r="R449" s="248"/>
      <c r="S449" s="248"/>
      <c r="T449" s="249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T449" s="250" t="s">
        <v>229</v>
      </c>
      <c r="AU449" s="250" t="s">
        <v>21</v>
      </c>
      <c r="AV449" s="13" t="s">
        <v>21</v>
      </c>
      <c r="AW449" s="13" t="s">
        <v>39</v>
      </c>
      <c r="AX449" s="13" t="s">
        <v>78</v>
      </c>
      <c r="AY449" s="250" t="s">
        <v>217</v>
      </c>
    </row>
    <row r="450" s="15" customFormat="1">
      <c r="A450" s="15"/>
      <c r="B450" s="267"/>
      <c r="C450" s="268"/>
      <c r="D450" s="233" t="s">
        <v>229</v>
      </c>
      <c r="E450" s="269" t="s">
        <v>32</v>
      </c>
      <c r="F450" s="270" t="s">
        <v>1101</v>
      </c>
      <c r="G450" s="268"/>
      <c r="H450" s="269" t="s">
        <v>32</v>
      </c>
      <c r="I450" s="271"/>
      <c r="J450" s="268"/>
      <c r="K450" s="268"/>
      <c r="L450" s="272"/>
      <c r="M450" s="273"/>
      <c r="N450" s="274"/>
      <c r="O450" s="274"/>
      <c r="P450" s="274"/>
      <c r="Q450" s="274"/>
      <c r="R450" s="274"/>
      <c r="S450" s="274"/>
      <c r="T450" s="27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T450" s="276" t="s">
        <v>229</v>
      </c>
      <c r="AU450" s="276" t="s">
        <v>21</v>
      </c>
      <c r="AV450" s="15" t="s">
        <v>85</v>
      </c>
      <c r="AW450" s="15" t="s">
        <v>39</v>
      </c>
      <c r="AX450" s="15" t="s">
        <v>78</v>
      </c>
      <c r="AY450" s="276" t="s">
        <v>217</v>
      </c>
    </row>
    <row r="451" s="13" customFormat="1">
      <c r="A451" s="13"/>
      <c r="B451" s="240"/>
      <c r="C451" s="241"/>
      <c r="D451" s="233" t="s">
        <v>229</v>
      </c>
      <c r="E451" s="242" t="s">
        <v>32</v>
      </c>
      <c r="F451" s="243" t="s">
        <v>1102</v>
      </c>
      <c r="G451" s="241"/>
      <c r="H451" s="244">
        <v>6.1440000000000001</v>
      </c>
      <c r="I451" s="245"/>
      <c r="J451" s="241"/>
      <c r="K451" s="241"/>
      <c r="L451" s="246"/>
      <c r="M451" s="247"/>
      <c r="N451" s="248"/>
      <c r="O451" s="248"/>
      <c r="P451" s="248"/>
      <c r="Q451" s="248"/>
      <c r="R451" s="248"/>
      <c r="S451" s="248"/>
      <c r="T451" s="249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T451" s="250" t="s">
        <v>229</v>
      </c>
      <c r="AU451" s="250" t="s">
        <v>21</v>
      </c>
      <c r="AV451" s="13" t="s">
        <v>21</v>
      </c>
      <c r="AW451" s="13" t="s">
        <v>39</v>
      </c>
      <c r="AX451" s="13" t="s">
        <v>78</v>
      </c>
      <c r="AY451" s="250" t="s">
        <v>217</v>
      </c>
    </row>
    <row r="452" s="14" customFormat="1">
      <c r="A452" s="14"/>
      <c r="B452" s="251"/>
      <c r="C452" s="252"/>
      <c r="D452" s="233" t="s">
        <v>229</v>
      </c>
      <c r="E452" s="253" t="s">
        <v>32</v>
      </c>
      <c r="F452" s="254" t="s">
        <v>249</v>
      </c>
      <c r="G452" s="252"/>
      <c r="H452" s="255">
        <v>10.226000000000001</v>
      </c>
      <c r="I452" s="256"/>
      <c r="J452" s="252"/>
      <c r="K452" s="252"/>
      <c r="L452" s="257"/>
      <c r="M452" s="258"/>
      <c r="N452" s="259"/>
      <c r="O452" s="259"/>
      <c r="P452" s="259"/>
      <c r="Q452" s="259"/>
      <c r="R452" s="259"/>
      <c r="S452" s="259"/>
      <c r="T452" s="260"/>
      <c r="U452" s="14"/>
      <c r="V452" s="14"/>
      <c r="W452" s="14"/>
      <c r="X452" s="14"/>
      <c r="Y452" s="14"/>
      <c r="Z452" s="14"/>
      <c r="AA452" s="14"/>
      <c r="AB452" s="14"/>
      <c r="AC452" s="14"/>
      <c r="AD452" s="14"/>
      <c r="AE452" s="14"/>
      <c r="AT452" s="261" t="s">
        <v>229</v>
      </c>
      <c r="AU452" s="261" t="s">
        <v>21</v>
      </c>
      <c r="AV452" s="14" t="s">
        <v>223</v>
      </c>
      <c r="AW452" s="14" t="s">
        <v>39</v>
      </c>
      <c r="AX452" s="14" t="s">
        <v>85</v>
      </c>
      <c r="AY452" s="261" t="s">
        <v>217</v>
      </c>
    </row>
    <row r="453" s="2" customFormat="1" ht="16.5" customHeight="1">
      <c r="A453" s="43"/>
      <c r="B453" s="44"/>
      <c r="C453" s="288" t="s">
        <v>1110</v>
      </c>
      <c r="D453" s="288" t="s">
        <v>473</v>
      </c>
      <c r="E453" s="289" t="s">
        <v>1111</v>
      </c>
      <c r="F453" s="290" t="s">
        <v>1112</v>
      </c>
      <c r="G453" s="291" t="s">
        <v>222</v>
      </c>
      <c r="H453" s="292">
        <v>10.430999999999999</v>
      </c>
      <c r="I453" s="293"/>
      <c r="J453" s="294">
        <f>ROUND(I453*H453,2)</f>
        <v>0</v>
      </c>
      <c r="K453" s="295"/>
      <c r="L453" s="296"/>
      <c r="M453" s="297" t="s">
        <v>32</v>
      </c>
      <c r="N453" s="298" t="s">
        <v>49</v>
      </c>
      <c r="O453" s="89"/>
      <c r="P453" s="229">
        <f>O453*H453</f>
        <v>0</v>
      </c>
      <c r="Q453" s="229">
        <v>0.22800000000000001</v>
      </c>
      <c r="R453" s="229">
        <f>Q453*H453</f>
        <v>2.3782679999999998</v>
      </c>
      <c r="S453" s="229">
        <v>0</v>
      </c>
      <c r="T453" s="230">
        <f>S453*H453</f>
        <v>0</v>
      </c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R453" s="231" t="s">
        <v>269</v>
      </c>
      <c r="AT453" s="231" t="s">
        <v>473</v>
      </c>
      <c r="AU453" s="231" t="s">
        <v>21</v>
      </c>
      <c r="AY453" s="21" t="s">
        <v>217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21" t="s">
        <v>85</v>
      </c>
      <c r="BK453" s="232">
        <f>ROUND(I453*H453,2)</f>
        <v>0</v>
      </c>
      <c r="BL453" s="21" t="s">
        <v>223</v>
      </c>
      <c r="BM453" s="231" t="s">
        <v>1113</v>
      </c>
    </row>
    <row r="454" s="2" customFormat="1">
      <c r="A454" s="43"/>
      <c r="B454" s="44"/>
      <c r="C454" s="45"/>
      <c r="D454" s="233" t="s">
        <v>225</v>
      </c>
      <c r="E454" s="45"/>
      <c r="F454" s="234" t="s">
        <v>1112</v>
      </c>
      <c r="G454" s="45"/>
      <c r="H454" s="45"/>
      <c r="I454" s="235"/>
      <c r="J454" s="45"/>
      <c r="K454" s="45"/>
      <c r="L454" s="49"/>
      <c r="M454" s="236"/>
      <c r="N454" s="237"/>
      <c r="O454" s="89"/>
      <c r="P454" s="89"/>
      <c r="Q454" s="89"/>
      <c r="R454" s="89"/>
      <c r="S454" s="89"/>
      <c r="T454" s="90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T454" s="21" t="s">
        <v>225</v>
      </c>
      <c r="AU454" s="21" t="s">
        <v>21</v>
      </c>
    </row>
    <row r="455" s="13" customFormat="1">
      <c r="A455" s="13"/>
      <c r="B455" s="240"/>
      <c r="C455" s="241"/>
      <c r="D455" s="233" t="s">
        <v>229</v>
      </c>
      <c r="E455" s="241"/>
      <c r="F455" s="243" t="s">
        <v>1114</v>
      </c>
      <c r="G455" s="241"/>
      <c r="H455" s="244">
        <v>10.430999999999999</v>
      </c>
      <c r="I455" s="245"/>
      <c r="J455" s="241"/>
      <c r="K455" s="241"/>
      <c r="L455" s="246"/>
      <c r="M455" s="247"/>
      <c r="N455" s="248"/>
      <c r="O455" s="248"/>
      <c r="P455" s="248"/>
      <c r="Q455" s="248"/>
      <c r="R455" s="248"/>
      <c r="S455" s="248"/>
      <c r="T455" s="24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0" t="s">
        <v>229</v>
      </c>
      <c r="AU455" s="250" t="s">
        <v>21</v>
      </c>
      <c r="AV455" s="13" t="s">
        <v>21</v>
      </c>
      <c r="AW455" s="13" t="s">
        <v>4</v>
      </c>
      <c r="AX455" s="13" t="s">
        <v>85</v>
      </c>
      <c r="AY455" s="250" t="s">
        <v>217</v>
      </c>
    </row>
    <row r="456" s="12" customFormat="1" ht="22.8" customHeight="1">
      <c r="A456" s="12"/>
      <c r="B456" s="203"/>
      <c r="C456" s="204"/>
      <c r="D456" s="205" t="s">
        <v>77</v>
      </c>
      <c r="E456" s="217" t="s">
        <v>269</v>
      </c>
      <c r="F456" s="217" t="s">
        <v>1115</v>
      </c>
      <c r="G456" s="204"/>
      <c r="H456" s="204"/>
      <c r="I456" s="207"/>
      <c r="J456" s="218">
        <f>BK456</f>
        <v>0</v>
      </c>
      <c r="K456" s="204"/>
      <c r="L456" s="209"/>
      <c r="M456" s="210"/>
      <c r="N456" s="211"/>
      <c r="O456" s="211"/>
      <c r="P456" s="212">
        <f>SUM(P457:P548)</f>
        <v>0</v>
      </c>
      <c r="Q456" s="211"/>
      <c r="R456" s="212">
        <f>SUM(R457:R548)</f>
        <v>7.3794448199999998</v>
      </c>
      <c r="S456" s="211"/>
      <c r="T456" s="213">
        <f>SUM(T457:T548)</f>
        <v>0</v>
      </c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R456" s="214" t="s">
        <v>85</v>
      </c>
      <c r="AT456" s="215" t="s">
        <v>77</v>
      </c>
      <c r="AU456" s="215" t="s">
        <v>85</v>
      </c>
      <c r="AY456" s="214" t="s">
        <v>217</v>
      </c>
      <c r="BK456" s="216">
        <f>SUM(BK457:BK548)</f>
        <v>0</v>
      </c>
    </row>
    <row r="457" s="2" customFormat="1" ht="21.75" customHeight="1">
      <c r="A457" s="43"/>
      <c r="B457" s="44"/>
      <c r="C457" s="219" t="s">
        <v>1116</v>
      </c>
      <c r="D457" s="219" t="s">
        <v>219</v>
      </c>
      <c r="E457" s="220" t="s">
        <v>1117</v>
      </c>
      <c r="F457" s="221" t="s">
        <v>1118</v>
      </c>
      <c r="G457" s="222" t="s">
        <v>266</v>
      </c>
      <c r="H457" s="223">
        <v>2</v>
      </c>
      <c r="I457" s="224"/>
      <c r="J457" s="225">
        <f>ROUND(I457*H457,2)</f>
        <v>0</v>
      </c>
      <c r="K457" s="226"/>
      <c r="L457" s="49"/>
      <c r="M457" s="227" t="s">
        <v>32</v>
      </c>
      <c r="N457" s="228" t="s">
        <v>49</v>
      </c>
      <c r="O457" s="89"/>
      <c r="P457" s="229">
        <f>O457*H457</f>
        <v>0</v>
      </c>
      <c r="Q457" s="229">
        <v>0.0016999999999999999</v>
      </c>
      <c r="R457" s="229">
        <f>Q457*H457</f>
        <v>0.0033999999999999998</v>
      </c>
      <c r="S457" s="229">
        <v>0</v>
      </c>
      <c r="T457" s="230">
        <f>S457*H457</f>
        <v>0</v>
      </c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R457" s="231" t="s">
        <v>223</v>
      </c>
      <c r="AT457" s="231" t="s">
        <v>219</v>
      </c>
      <c r="AU457" s="231" t="s">
        <v>21</v>
      </c>
      <c r="AY457" s="21" t="s">
        <v>217</v>
      </c>
      <c r="BE457" s="232">
        <f>IF(N457="základní",J457,0)</f>
        <v>0</v>
      </c>
      <c r="BF457" s="232">
        <f>IF(N457="snížená",J457,0)</f>
        <v>0</v>
      </c>
      <c r="BG457" s="232">
        <f>IF(N457="zákl. přenesená",J457,0)</f>
        <v>0</v>
      </c>
      <c r="BH457" s="232">
        <f>IF(N457="sníž. přenesená",J457,0)</f>
        <v>0</v>
      </c>
      <c r="BI457" s="232">
        <f>IF(N457="nulová",J457,0)</f>
        <v>0</v>
      </c>
      <c r="BJ457" s="21" t="s">
        <v>85</v>
      </c>
      <c r="BK457" s="232">
        <f>ROUND(I457*H457,2)</f>
        <v>0</v>
      </c>
      <c r="BL457" s="21" t="s">
        <v>223</v>
      </c>
      <c r="BM457" s="231" t="s">
        <v>1119</v>
      </c>
    </row>
    <row r="458" s="2" customFormat="1">
      <c r="A458" s="43"/>
      <c r="B458" s="44"/>
      <c r="C458" s="45"/>
      <c r="D458" s="233" t="s">
        <v>225</v>
      </c>
      <c r="E458" s="45"/>
      <c r="F458" s="234" t="s">
        <v>1120</v>
      </c>
      <c r="G458" s="45"/>
      <c r="H458" s="45"/>
      <c r="I458" s="235"/>
      <c r="J458" s="45"/>
      <c r="K458" s="45"/>
      <c r="L458" s="49"/>
      <c r="M458" s="236"/>
      <c r="N458" s="237"/>
      <c r="O458" s="89"/>
      <c r="P458" s="89"/>
      <c r="Q458" s="89"/>
      <c r="R458" s="89"/>
      <c r="S458" s="89"/>
      <c r="T458" s="90"/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T458" s="21" t="s">
        <v>225</v>
      </c>
      <c r="AU458" s="21" t="s">
        <v>21</v>
      </c>
    </row>
    <row r="459" s="2" customFormat="1">
      <c r="A459" s="43"/>
      <c r="B459" s="44"/>
      <c r="C459" s="45"/>
      <c r="D459" s="238" t="s">
        <v>227</v>
      </c>
      <c r="E459" s="45"/>
      <c r="F459" s="239" t="s">
        <v>1121</v>
      </c>
      <c r="G459" s="45"/>
      <c r="H459" s="45"/>
      <c r="I459" s="235"/>
      <c r="J459" s="45"/>
      <c r="K459" s="45"/>
      <c r="L459" s="49"/>
      <c r="M459" s="236"/>
      <c r="N459" s="237"/>
      <c r="O459" s="89"/>
      <c r="P459" s="89"/>
      <c r="Q459" s="89"/>
      <c r="R459" s="89"/>
      <c r="S459" s="89"/>
      <c r="T459" s="90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T459" s="21" t="s">
        <v>227</v>
      </c>
      <c r="AU459" s="21" t="s">
        <v>21</v>
      </c>
    </row>
    <row r="460" s="15" customFormat="1">
      <c r="A460" s="15"/>
      <c r="B460" s="267"/>
      <c r="C460" s="268"/>
      <c r="D460" s="233" t="s">
        <v>229</v>
      </c>
      <c r="E460" s="269" t="s">
        <v>32</v>
      </c>
      <c r="F460" s="270" t="s">
        <v>1122</v>
      </c>
      <c r="G460" s="268"/>
      <c r="H460" s="269" t="s">
        <v>32</v>
      </c>
      <c r="I460" s="271"/>
      <c r="J460" s="268"/>
      <c r="K460" s="268"/>
      <c r="L460" s="272"/>
      <c r="M460" s="273"/>
      <c r="N460" s="274"/>
      <c r="O460" s="274"/>
      <c r="P460" s="274"/>
      <c r="Q460" s="274"/>
      <c r="R460" s="274"/>
      <c r="S460" s="274"/>
      <c r="T460" s="27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T460" s="276" t="s">
        <v>229</v>
      </c>
      <c r="AU460" s="276" t="s">
        <v>21</v>
      </c>
      <c r="AV460" s="15" t="s">
        <v>85</v>
      </c>
      <c r="AW460" s="15" t="s">
        <v>39</v>
      </c>
      <c r="AX460" s="15" t="s">
        <v>78</v>
      </c>
      <c r="AY460" s="276" t="s">
        <v>217</v>
      </c>
    </row>
    <row r="461" s="13" customFormat="1">
      <c r="A461" s="13"/>
      <c r="B461" s="240"/>
      <c r="C461" s="241"/>
      <c r="D461" s="233" t="s">
        <v>229</v>
      </c>
      <c r="E461" s="242" t="s">
        <v>32</v>
      </c>
      <c r="F461" s="243" t="s">
        <v>21</v>
      </c>
      <c r="G461" s="241"/>
      <c r="H461" s="244">
        <v>2</v>
      </c>
      <c r="I461" s="245"/>
      <c r="J461" s="241"/>
      <c r="K461" s="241"/>
      <c r="L461" s="246"/>
      <c r="M461" s="247"/>
      <c r="N461" s="248"/>
      <c r="O461" s="248"/>
      <c r="P461" s="248"/>
      <c r="Q461" s="248"/>
      <c r="R461" s="248"/>
      <c r="S461" s="248"/>
      <c r="T461" s="249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T461" s="250" t="s">
        <v>229</v>
      </c>
      <c r="AU461" s="250" t="s">
        <v>21</v>
      </c>
      <c r="AV461" s="13" t="s">
        <v>21</v>
      </c>
      <c r="AW461" s="13" t="s">
        <v>39</v>
      </c>
      <c r="AX461" s="13" t="s">
        <v>85</v>
      </c>
      <c r="AY461" s="250" t="s">
        <v>217</v>
      </c>
    </row>
    <row r="462" s="2" customFormat="1" ht="16.5" customHeight="1">
      <c r="A462" s="43"/>
      <c r="B462" s="44"/>
      <c r="C462" s="219" t="s">
        <v>1123</v>
      </c>
      <c r="D462" s="219" t="s">
        <v>219</v>
      </c>
      <c r="E462" s="220" t="s">
        <v>1124</v>
      </c>
      <c r="F462" s="221" t="s">
        <v>1125</v>
      </c>
      <c r="G462" s="222" t="s">
        <v>266</v>
      </c>
      <c r="H462" s="223">
        <v>1</v>
      </c>
      <c r="I462" s="224"/>
      <c r="J462" s="225">
        <f>ROUND(I462*H462,2)</f>
        <v>0</v>
      </c>
      <c r="K462" s="226"/>
      <c r="L462" s="49"/>
      <c r="M462" s="227" t="s">
        <v>32</v>
      </c>
      <c r="N462" s="228" t="s">
        <v>49</v>
      </c>
      <c r="O462" s="89"/>
      <c r="P462" s="229">
        <f>O462*H462</f>
        <v>0</v>
      </c>
      <c r="Q462" s="229">
        <v>1.47324934</v>
      </c>
      <c r="R462" s="229">
        <f>Q462*H462</f>
        <v>1.47324934</v>
      </c>
      <c r="S462" s="229">
        <v>0</v>
      </c>
      <c r="T462" s="230">
        <f>S462*H462</f>
        <v>0</v>
      </c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R462" s="231" t="s">
        <v>223</v>
      </c>
      <c r="AT462" s="231" t="s">
        <v>219</v>
      </c>
      <c r="AU462" s="231" t="s">
        <v>21</v>
      </c>
      <c r="AY462" s="21" t="s">
        <v>217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21" t="s">
        <v>85</v>
      </c>
      <c r="BK462" s="232">
        <f>ROUND(I462*H462,2)</f>
        <v>0</v>
      </c>
      <c r="BL462" s="21" t="s">
        <v>223</v>
      </c>
      <c r="BM462" s="231" t="s">
        <v>1126</v>
      </c>
    </row>
    <row r="463" s="2" customFormat="1">
      <c r="A463" s="43"/>
      <c r="B463" s="44"/>
      <c r="C463" s="45"/>
      <c r="D463" s="233" t="s">
        <v>225</v>
      </c>
      <c r="E463" s="45"/>
      <c r="F463" s="234" t="s">
        <v>1127</v>
      </c>
      <c r="G463" s="45"/>
      <c r="H463" s="45"/>
      <c r="I463" s="235"/>
      <c r="J463" s="45"/>
      <c r="K463" s="45"/>
      <c r="L463" s="49"/>
      <c r="M463" s="236"/>
      <c r="N463" s="237"/>
      <c r="O463" s="89"/>
      <c r="P463" s="89"/>
      <c r="Q463" s="89"/>
      <c r="R463" s="89"/>
      <c r="S463" s="89"/>
      <c r="T463" s="90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T463" s="21" t="s">
        <v>225</v>
      </c>
      <c r="AU463" s="21" t="s">
        <v>21</v>
      </c>
    </row>
    <row r="464" s="2" customFormat="1">
      <c r="A464" s="43"/>
      <c r="B464" s="44"/>
      <c r="C464" s="45"/>
      <c r="D464" s="238" t="s">
        <v>227</v>
      </c>
      <c r="E464" s="45"/>
      <c r="F464" s="239" t="s">
        <v>1128</v>
      </c>
      <c r="G464" s="45"/>
      <c r="H464" s="45"/>
      <c r="I464" s="235"/>
      <c r="J464" s="45"/>
      <c r="K464" s="45"/>
      <c r="L464" s="49"/>
      <c r="M464" s="236"/>
      <c r="N464" s="237"/>
      <c r="O464" s="89"/>
      <c r="P464" s="89"/>
      <c r="Q464" s="89"/>
      <c r="R464" s="89"/>
      <c r="S464" s="89"/>
      <c r="T464" s="90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T464" s="21" t="s">
        <v>227</v>
      </c>
      <c r="AU464" s="21" t="s">
        <v>21</v>
      </c>
    </row>
    <row r="465" s="2" customFormat="1" ht="16.5" customHeight="1">
      <c r="A465" s="43"/>
      <c r="B465" s="44"/>
      <c r="C465" s="219" t="s">
        <v>29</v>
      </c>
      <c r="D465" s="219" t="s">
        <v>219</v>
      </c>
      <c r="E465" s="220" t="s">
        <v>1129</v>
      </c>
      <c r="F465" s="221" t="s">
        <v>1130</v>
      </c>
      <c r="G465" s="222" t="s">
        <v>272</v>
      </c>
      <c r="H465" s="223">
        <v>7.29</v>
      </c>
      <c r="I465" s="224"/>
      <c r="J465" s="225">
        <f>ROUND(I465*H465,2)</f>
        <v>0</v>
      </c>
      <c r="K465" s="226"/>
      <c r="L465" s="49"/>
      <c r="M465" s="227" t="s">
        <v>32</v>
      </c>
      <c r="N465" s="228" t="s">
        <v>49</v>
      </c>
      <c r="O465" s="89"/>
      <c r="P465" s="229">
        <f>O465*H465</f>
        <v>0</v>
      </c>
      <c r="Q465" s="229">
        <v>1.1E-05</v>
      </c>
      <c r="R465" s="229">
        <f>Q465*H465</f>
        <v>8.0190000000000003E-05</v>
      </c>
      <c r="S465" s="229">
        <v>0</v>
      </c>
      <c r="T465" s="230">
        <f>S465*H465</f>
        <v>0</v>
      </c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R465" s="231" t="s">
        <v>223</v>
      </c>
      <c r="AT465" s="231" t="s">
        <v>219</v>
      </c>
      <c r="AU465" s="231" t="s">
        <v>21</v>
      </c>
      <c r="AY465" s="21" t="s">
        <v>217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21" t="s">
        <v>85</v>
      </c>
      <c r="BK465" s="232">
        <f>ROUND(I465*H465,2)</f>
        <v>0</v>
      </c>
      <c r="BL465" s="21" t="s">
        <v>223</v>
      </c>
      <c r="BM465" s="231" t="s">
        <v>1131</v>
      </c>
    </row>
    <row r="466" s="2" customFormat="1">
      <c r="A466" s="43"/>
      <c r="B466" s="44"/>
      <c r="C466" s="45"/>
      <c r="D466" s="233" t="s">
        <v>225</v>
      </c>
      <c r="E466" s="45"/>
      <c r="F466" s="234" t="s">
        <v>1132</v>
      </c>
      <c r="G466" s="45"/>
      <c r="H466" s="45"/>
      <c r="I466" s="235"/>
      <c r="J466" s="45"/>
      <c r="K466" s="45"/>
      <c r="L466" s="49"/>
      <c r="M466" s="236"/>
      <c r="N466" s="237"/>
      <c r="O466" s="89"/>
      <c r="P466" s="89"/>
      <c r="Q466" s="89"/>
      <c r="R466" s="89"/>
      <c r="S466" s="89"/>
      <c r="T466" s="90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T466" s="21" t="s">
        <v>225</v>
      </c>
      <c r="AU466" s="21" t="s">
        <v>21</v>
      </c>
    </row>
    <row r="467" s="2" customFormat="1">
      <c r="A467" s="43"/>
      <c r="B467" s="44"/>
      <c r="C467" s="45"/>
      <c r="D467" s="238" t="s">
        <v>227</v>
      </c>
      <c r="E467" s="45"/>
      <c r="F467" s="239" t="s">
        <v>1133</v>
      </c>
      <c r="G467" s="45"/>
      <c r="H467" s="45"/>
      <c r="I467" s="235"/>
      <c r="J467" s="45"/>
      <c r="K467" s="45"/>
      <c r="L467" s="49"/>
      <c r="M467" s="236"/>
      <c r="N467" s="237"/>
      <c r="O467" s="89"/>
      <c r="P467" s="89"/>
      <c r="Q467" s="89"/>
      <c r="R467" s="89"/>
      <c r="S467" s="89"/>
      <c r="T467" s="90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T467" s="21" t="s">
        <v>227</v>
      </c>
      <c r="AU467" s="21" t="s">
        <v>21</v>
      </c>
    </row>
    <row r="468" s="15" customFormat="1">
      <c r="A468" s="15"/>
      <c r="B468" s="267"/>
      <c r="C468" s="268"/>
      <c r="D468" s="233" t="s">
        <v>229</v>
      </c>
      <c r="E468" s="269" t="s">
        <v>32</v>
      </c>
      <c r="F468" s="270" t="s">
        <v>1134</v>
      </c>
      <c r="G468" s="268"/>
      <c r="H468" s="269" t="s">
        <v>32</v>
      </c>
      <c r="I468" s="271"/>
      <c r="J468" s="268"/>
      <c r="K468" s="268"/>
      <c r="L468" s="272"/>
      <c r="M468" s="273"/>
      <c r="N468" s="274"/>
      <c r="O468" s="274"/>
      <c r="P468" s="274"/>
      <c r="Q468" s="274"/>
      <c r="R468" s="274"/>
      <c r="S468" s="274"/>
      <c r="T468" s="27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T468" s="276" t="s">
        <v>229</v>
      </c>
      <c r="AU468" s="276" t="s">
        <v>21</v>
      </c>
      <c r="AV468" s="15" t="s">
        <v>85</v>
      </c>
      <c r="AW468" s="15" t="s">
        <v>39</v>
      </c>
      <c r="AX468" s="15" t="s">
        <v>78</v>
      </c>
      <c r="AY468" s="276" t="s">
        <v>217</v>
      </c>
    </row>
    <row r="469" s="13" customFormat="1">
      <c r="A469" s="13"/>
      <c r="B469" s="240"/>
      <c r="C469" s="241"/>
      <c r="D469" s="233" t="s">
        <v>229</v>
      </c>
      <c r="E469" s="242" t="s">
        <v>32</v>
      </c>
      <c r="F469" s="243" t="s">
        <v>1135</v>
      </c>
      <c r="G469" s="241"/>
      <c r="H469" s="244">
        <v>7.29</v>
      </c>
      <c r="I469" s="245"/>
      <c r="J469" s="241"/>
      <c r="K469" s="241"/>
      <c r="L469" s="246"/>
      <c r="M469" s="247"/>
      <c r="N469" s="248"/>
      <c r="O469" s="248"/>
      <c r="P469" s="248"/>
      <c r="Q469" s="248"/>
      <c r="R469" s="248"/>
      <c r="S469" s="248"/>
      <c r="T469" s="24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0" t="s">
        <v>229</v>
      </c>
      <c r="AU469" s="250" t="s">
        <v>21</v>
      </c>
      <c r="AV469" s="13" t="s">
        <v>21</v>
      </c>
      <c r="AW469" s="13" t="s">
        <v>39</v>
      </c>
      <c r="AX469" s="13" t="s">
        <v>85</v>
      </c>
      <c r="AY469" s="250" t="s">
        <v>217</v>
      </c>
    </row>
    <row r="470" s="2" customFormat="1" ht="16.5" customHeight="1">
      <c r="A470" s="43"/>
      <c r="B470" s="44"/>
      <c r="C470" s="288" t="s">
        <v>1136</v>
      </c>
      <c r="D470" s="288" t="s">
        <v>473</v>
      </c>
      <c r="E470" s="289" t="s">
        <v>1137</v>
      </c>
      <c r="F470" s="290" t="s">
        <v>1138</v>
      </c>
      <c r="G470" s="291" t="s">
        <v>272</v>
      </c>
      <c r="H470" s="292">
        <v>7.399</v>
      </c>
      <c r="I470" s="293"/>
      <c r="J470" s="294">
        <f>ROUND(I470*H470,2)</f>
        <v>0</v>
      </c>
      <c r="K470" s="295"/>
      <c r="L470" s="296"/>
      <c r="M470" s="297" t="s">
        <v>32</v>
      </c>
      <c r="N470" s="298" t="s">
        <v>49</v>
      </c>
      <c r="O470" s="89"/>
      <c r="P470" s="229">
        <f>O470*H470</f>
        <v>0</v>
      </c>
      <c r="Q470" s="229">
        <v>0.0035999999999999999</v>
      </c>
      <c r="R470" s="229">
        <f>Q470*H470</f>
        <v>0.026636400000000001</v>
      </c>
      <c r="S470" s="229">
        <v>0</v>
      </c>
      <c r="T470" s="230">
        <f>S470*H470</f>
        <v>0</v>
      </c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R470" s="231" t="s">
        <v>269</v>
      </c>
      <c r="AT470" s="231" t="s">
        <v>473</v>
      </c>
      <c r="AU470" s="231" t="s">
        <v>21</v>
      </c>
      <c r="AY470" s="21" t="s">
        <v>217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21" t="s">
        <v>85</v>
      </c>
      <c r="BK470" s="232">
        <f>ROUND(I470*H470,2)</f>
        <v>0</v>
      </c>
      <c r="BL470" s="21" t="s">
        <v>223</v>
      </c>
      <c r="BM470" s="231" t="s">
        <v>1139</v>
      </c>
    </row>
    <row r="471" s="2" customFormat="1">
      <c r="A471" s="43"/>
      <c r="B471" s="44"/>
      <c r="C471" s="45"/>
      <c r="D471" s="233" t="s">
        <v>225</v>
      </c>
      <c r="E471" s="45"/>
      <c r="F471" s="234" t="s">
        <v>1138</v>
      </c>
      <c r="G471" s="45"/>
      <c r="H471" s="45"/>
      <c r="I471" s="235"/>
      <c r="J471" s="45"/>
      <c r="K471" s="45"/>
      <c r="L471" s="49"/>
      <c r="M471" s="236"/>
      <c r="N471" s="237"/>
      <c r="O471" s="89"/>
      <c r="P471" s="89"/>
      <c r="Q471" s="89"/>
      <c r="R471" s="89"/>
      <c r="S471" s="89"/>
      <c r="T471" s="90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T471" s="21" t="s">
        <v>225</v>
      </c>
      <c r="AU471" s="21" t="s">
        <v>21</v>
      </c>
    </row>
    <row r="472" s="13" customFormat="1">
      <c r="A472" s="13"/>
      <c r="B472" s="240"/>
      <c r="C472" s="241"/>
      <c r="D472" s="233" t="s">
        <v>229</v>
      </c>
      <c r="E472" s="241"/>
      <c r="F472" s="243" t="s">
        <v>1140</v>
      </c>
      <c r="G472" s="241"/>
      <c r="H472" s="244">
        <v>7.399</v>
      </c>
      <c r="I472" s="245"/>
      <c r="J472" s="241"/>
      <c r="K472" s="241"/>
      <c r="L472" s="246"/>
      <c r="M472" s="247"/>
      <c r="N472" s="248"/>
      <c r="O472" s="248"/>
      <c r="P472" s="248"/>
      <c r="Q472" s="248"/>
      <c r="R472" s="248"/>
      <c r="S472" s="248"/>
      <c r="T472" s="24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0" t="s">
        <v>229</v>
      </c>
      <c r="AU472" s="250" t="s">
        <v>21</v>
      </c>
      <c r="AV472" s="13" t="s">
        <v>21</v>
      </c>
      <c r="AW472" s="13" t="s">
        <v>4</v>
      </c>
      <c r="AX472" s="13" t="s">
        <v>85</v>
      </c>
      <c r="AY472" s="250" t="s">
        <v>217</v>
      </c>
    </row>
    <row r="473" s="2" customFormat="1" ht="21.75" customHeight="1">
      <c r="A473" s="43"/>
      <c r="B473" s="44"/>
      <c r="C473" s="219" t="s">
        <v>1141</v>
      </c>
      <c r="D473" s="219" t="s">
        <v>219</v>
      </c>
      <c r="E473" s="220" t="s">
        <v>1142</v>
      </c>
      <c r="F473" s="221" t="s">
        <v>1143</v>
      </c>
      <c r="G473" s="222" t="s">
        <v>266</v>
      </c>
      <c r="H473" s="223">
        <v>5</v>
      </c>
      <c r="I473" s="224"/>
      <c r="J473" s="225">
        <f>ROUND(I473*H473,2)</f>
        <v>0</v>
      </c>
      <c r="K473" s="226"/>
      <c r="L473" s="49"/>
      <c r="M473" s="227" t="s">
        <v>32</v>
      </c>
      <c r="N473" s="228" t="s">
        <v>49</v>
      </c>
      <c r="O473" s="89"/>
      <c r="P473" s="229">
        <f>O473*H473</f>
        <v>0</v>
      </c>
      <c r="Q473" s="229">
        <v>1.2500000000000001E-06</v>
      </c>
      <c r="R473" s="229">
        <f>Q473*H473</f>
        <v>6.2500000000000003E-06</v>
      </c>
      <c r="S473" s="229">
        <v>0</v>
      </c>
      <c r="T473" s="230">
        <f>S473*H473</f>
        <v>0</v>
      </c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R473" s="231" t="s">
        <v>223</v>
      </c>
      <c r="AT473" s="231" t="s">
        <v>219</v>
      </c>
      <c r="AU473" s="231" t="s">
        <v>21</v>
      </c>
      <c r="AY473" s="21" t="s">
        <v>217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21" t="s">
        <v>85</v>
      </c>
      <c r="BK473" s="232">
        <f>ROUND(I473*H473,2)</f>
        <v>0</v>
      </c>
      <c r="BL473" s="21" t="s">
        <v>223</v>
      </c>
      <c r="BM473" s="231" t="s">
        <v>1144</v>
      </c>
    </row>
    <row r="474" s="2" customFormat="1">
      <c r="A474" s="43"/>
      <c r="B474" s="44"/>
      <c r="C474" s="45"/>
      <c r="D474" s="233" t="s">
        <v>225</v>
      </c>
      <c r="E474" s="45"/>
      <c r="F474" s="234" t="s">
        <v>1145</v>
      </c>
      <c r="G474" s="45"/>
      <c r="H474" s="45"/>
      <c r="I474" s="235"/>
      <c r="J474" s="45"/>
      <c r="K474" s="45"/>
      <c r="L474" s="49"/>
      <c r="M474" s="236"/>
      <c r="N474" s="237"/>
      <c r="O474" s="89"/>
      <c r="P474" s="89"/>
      <c r="Q474" s="89"/>
      <c r="R474" s="89"/>
      <c r="S474" s="89"/>
      <c r="T474" s="90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T474" s="21" t="s">
        <v>225</v>
      </c>
      <c r="AU474" s="21" t="s">
        <v>21</v>
      </c>
    </row>
    <row r="475" s="2" customFormat="1">
      <c r="A475" s="43"/>
      <c r="B475" s="44"/>
      <c r="C475" s="45"/>
      <c r="D475" s="238" t="s">
        <v>227</v>
      </c>
      <c r="E475" s="45"/>
      <c r="F475" s="239" t="s">
        <v>1146</v>
      </c>
      <c r="G475" s="45"/>
      <c r="H475" s="45"/>
      <c r="I475" s="235"/>
      <c r="J475" s="45"/>
      <c r="K475" s="45"/>
      <c r="L475" s="49"/>
      <c r="M475" s="236"/>
      <c r="N475" s="237"/>
      <c r="O475" s="89"/>
      <c r="P475" s="89"/>
      <c r="Q475" s="89"/>
      <c r="R475" s="89"/>
      <c r="S475" s="89"/>
      <c r="T475" s="90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T475" s="21" t="s">
        <v>227</v>
      </c>
      <c r="AU475" s="21" t="s">
        <v>21</v>
      </c>
    </row>
    <row r="476" s="15" customFormat="1">
      <c r="A476" s="15"/>
      <c r="B476" s="267"/>
      <c r="C476" s="268"/>
      <c r="D476" s="233" t="s">
        <v>229</v>
      </c>
      <c r="E476" s="269" t="s">
        <v>32</v>
      </c>
      <c r="F476" s="270" t="s">
        <v>1147</v>
      </c>
      <c r="G476" s="268"/>
      <c r="H476" s="269" t="s">
        <v>32</v>
      </c>
      <c r="I476" s="271"/>
      <c r="J476" s="268"/>
      <c r="K476" s="268"/>
      <c r="L476" s="272"/>
      <c r="M476" s="273"/>
      <c r="N476" s="274"/>
      <c r="O476" s="274"/>
      <c r="P476" s="274"/>
      <c r="Q476" s="274"/>
      <c r="R476" s="274"/>
      <c r="S476" s="274"/>
      <c r="T476" s="27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T476" s="276" t="s">
        <v>229</v>
      </c>
      <c r="AU476" s="276" t="s">
        <v>21</v>
      </c>
      <c r="AV476" s="15" t="s">
        <v>85</v>
      </c>
      <c r="AW476" s="15" t="s">
        <v>39</v>
      </c>
      <c r="AX476" s="15" t="s">
        <v>78</v>
      </c>
      <c r="AY476" s="276" t="s">
        <v>217</v>
      </c>
    </row>
    <row r="477" s="13" customFormat="1">
      <c r="A477" s="13"/>
      <c r="B477" s="240"/>
      <c r="C477" s="241"/>
      <c r="D477" s="233" t="s">
        <v>229</v>
      </c>
      <c r="E477" s="242" t="s">
        <v>32</v>
      </c>
      <c r="F477" s="243" t="s">
        <v>250</v>
      </c>
      <c r="G477" s="241"/>
      <c r="H477" s="244">
        <v>5</v>
      </c>
      <c r="I477" s="245"/>
      <c r="J477" s="241"/>
      <c r="K477" s="241"/>
      <c r="L477" s="246"/>
      <c r="M477" s="247"/>
      <c r="N477" s="248"/>
      <c r="O477" s="248"/>
      <c r="P477" s="248"/>
      <c r="Q477" s="248"/>
      <c r="R477" s="248"/>
      <c r="S477" s="248"/>
      <c r="T477" s="249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0" t="s">
        <v>229</v>
      </c>
      <c r="AU477" s="250" t="s">
        <v>21</v>
      </c>
      <c r="AV477" s="13" t="s">
        <v>21</v>
      </c>
      <c r="AW477" s="13" t="s">
        <v>39</v>
      </c>
      <c r="AX477" s="13" t="s">
        <v>85</v>
      </c>
      <c r="AY477" s="250" t="s">
        <v>217</v>
      </c>
    </row>
    <row r="478" s="2" customFormat="1" ht="16.5" customHeight="1">
      <c r="A478" s="43"/>
      <c r="B478" s="44"/>
      <c r="C478" s="288" t="s">
        <v>1148</v>
      </c>
      <c r="D478" s="288" t="s">
        <v>473</v>
      </c>
      <c r="E478" s="289" t="s">
        <v>1149</v>
      </c>
      <c r="F478" s="290" t="s">
        <v>1150</v>
      </c>
      <c r="G478" s="291" t="s">
        <v>266</v>
      </c>
      <c r="H478" s="292">
        <v>5</v>
      </c>
      <c r="I478" s="293"/>
      <c r="J478" s="294">
        <f>ROUND(I478*H478,2)</f>
        <v>0</v>
      </c>
      <c r="K478" s="295"/>
      <c r="L478" s="296"/>
      <c r="M478" s="297" t="s">
        <v>32</v>
      </c>
      <c r="N478" s="298" t="s">
        <v>49</v>
      </c>
      <c r="O478" s="89"/>
      <c r="P478" s="229">
        <f>O478*H478</f>
        <v>0</v>
      </c>
      <c r="Q478" s="229">
        <v>0.00029999999999999997</v>
      </c>
      <c r="R478" s="229">
        <f>Q478*H478</f>
        <v>0.0014999999999999998</v>
      </c>
      <c r="S478" s="229">
        <v>0</v>
      </c>
      <c r="T478" s="230">
        <f>S478*H478</f>
        <v>0</v>
      </c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R478" s="231" t="s">
        <v>269</v>
      </c>
      <c r="AT478" s="231" t="s">
        <v>473</v>
      </c>
      <c r="AU478" s="231" t="s">
        <v>21</v>
      </c>
      <c r="AY478" s="21" t="s">
        <v>217</v>
      </c>
      <c r="BE478" s="232">
        <f>IF(N478="základní",J478,0)</f>
        <v>0</v>
      </c>
      <c r="BF478" s="232">
        <f>IF(N478="snížená",J478,0)</f>
        <v>0</v>
      </c>
      <c r="BG478" s="232">
        <f>IF(N478="zákl. přenesená",J478,0)</f>
        <v>0</v>
      </c>
      <c r="BH478" s="232">
        <f>IF(N478="sníž. přenesená",J478,0)</f>
        <v>0</v>
      </c>
      <c r="BI478" s="232">
        <f>IF(N478="nulová",J478,0)</f>
        <v>0</v>
      </c>
      <c r="BJ478" s="21" t="s">
        <v>85</v>
      </c>
      <c r="BK478" s="232">
        <f>ROUND(I478*H478,2)</f>
        <v>0</v>
      </c>
      <c r="BL478" s="21" t="s">
        <v>223</v>
      </c>
      <c r="BM478" s="231" t="s">
        <v>1151</v>
      </c>
    </row>
    <row r="479" s="2" customFormat="1">
      <c r="A479" s="43"/>
      <c r="B479" s="44"/>
      <c r="C479" s="45"/>
      <c r="D479" s="233" t="s">
        <v>225</v>
      </c>
      <c r="E479" s="45"/>
      <c r="F479" s="234" t="s">
        <v>1150</v>
      </c>
      <c r="G479" s="45"/>
      <c r="H479" s="45"/>
      <c r="I479" s="235"/>
      <c r="J479" s="45"/>
      <c r="K479" s="45"/>
      <c r="L479" s="49"/>
      <c r="M479" s="236"/>
      <c r="N479" s="237"/>
      <c r="O479" s="89"/>
      <c r="P479" s="89"/>
      <c r="Q479" s="89"/>
      <c r="R479" s="89"/>
      <c r="S479" s="89"/>
      <c r="T479" s="90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T479" s="21" t="s">
        <v>225</v>
      </c>
      <c r="AU479" s="21" t="s">
        <v>21</v>
      </c>
    </row>
    <row r="480" s="2" customFormat="1" ht="21.75" customHeight="1">
      <c r="A480" s="43"/>
      <c r="B480" s="44"/>
      <c r="C480" s="219" t="s">
        <v>1152</v>
      </c>
      <c r="D480" s="219" t="s">
        <v>219</v>
      </c>
      <c r="E480" s="220" t="s">
        <v>1153</v>
      </c>
      <c r="F480" s="221" t="s">
        <v>1154</v>
      </c>
      <c r="G480" s="222" t="s">
        <v>266</v>
      </c>
      <c r="H480" s="223">
        <v>1</v>
      </c>
      <c r="I480" s="224"/>
      <c r="J480" s="225">
        <f>ROUND(I480*H480,2)</f>
        <v>0</v>
      </c>
      <c r="K480" s="226"/>
      <c r="L480" s="49"/>
      <c r="M480" s="227" t="s">
        <v>32</v>
      </c>
      <c r="N480" s="228" t="s">
        <v>49</v>
      </c>
      <c r="O480" s="89"/>
      <c r="P480" s="229">
        <f>O480*H480</f>
        <v>0</v>
      </c>
      <c r="Q480" s="229">
        <v>1.2500000000000001E-06</v>
      </c>
      <c r="R480" s="229">
        <f>Q480*H480</f>
        <v>1.2500000000000001E-06</v>
      </c>
      <c r="S480" s="229">
        <v>0</v>
      </c>
      <c r="T480" s="230">
        <f>S480*H480</f>
        <v>0</v>
      </c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R480" s="231" t="s">
        <v>223</v>
      </c>
      <c r="AT480" s="231" t="s">
        <v>219</v>
      </c>
      <c r="AU480" s="231" t="s">
        <v>21</v>
      </c>
      <c r="AY480" s="21" t="s">
        <v>217</v>
      </c>
      <c r="BE480" s="232">
        <f>IF(N480="základní",J480,0)</f>
        <v>0</v>
      </c>
      <c r="BF480" s="232">
        <f>IF(N480="snížená",J480,0)</f>
        <v>0</v>
      </c>
      <c r="BG480" s="232">
        <f>IF(N480="zákl. přenesená",J480,0)</f>
        <v>0</v>
      </c>
      <c r="BH480" s="232">
        <f>IF(N480="sníž. přenesená",J480,0)</f>
        <v>0</v>
      </c>
      <c r="BI480" s="232">
        <f>IF(N480="nulová",J480,0)</f>
        <v>0</v>
      </c>
      <c r="BJ480" s="21" t="s">
        <v>85</v>
      </c>
      <c r="BK480" s="232">
        <f>ROUND(I480*H480,2)</f>
        <v>0</v>
      </c>
      <c r="BL480" s="21" t="s">
        <v>223</v>
      </c>
      <c r="BM480" s="231" t="s">
        <v>1155</v>
      </c>
    </row>
    <row r="481" s="2" customFormat="1">
      <c r="A481" s="43"/>
      <c r="B481" s="44"/>
      <c r="C481" s="45"/>
      <c r="D481" s="233" t="s">
        <v>225</v>
      </c>
      <c r="E481" s="45"/>
      <c r="F481" s="234" t="s">
        <v>1156</v>
      </c>
      <c r="G481" s="45"/>
      <c r="H481" s="45"/>
      <c r="I481" s="235"/>
      <c r="J481" s="45"/>
      <c r="K481" s="45"/>
      <c r="L481" s="49"/>
      <c r="M481" s="236"/>
      <c r="N481" s="237"/>
      <c r="O481" s="89"/>
      <c r="P481" s="89"/>
      <c r="Q481" s="89"/>
      <c r="R481" s="89"/>
      <c r="S481" s="89"/>
      <c r="T481" s="90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T481" s="21" t="s">
        <v>225</v>
      </c>
      <c r="AU481" s="21" t="s">
        <v>21</v>
      </c>
    </row>
    <row r="482" s="2" customFormat="1">
      <c r="A482" s="43"/>
      <c r="B482" s="44"/>
      <c r="C482" s="45"/>
      <c r="D482" s="238" t="s">
        <v>227</v>
      </c>
      <c r="E482" s="45"/>
      <c r="F482" s="239" t="s">
        <v>1157</v>
      </c>
      <c r="G482" s="45"/>
      <c r="H482" s="45"/>
      <c r="I482" s="235"/>
      <c r="J482" s="45"/>
      <c r="K482" s="45"/>
      <c r="L482" s="49"/>
      <c r="M482" s="236"/>
      <c r="N482" s="237"/>
      <c r="O482" s="89"/>
      <c r="P482" s="89"/>
      <c r="Q482" s="89"/>
      <c r="R482" s="89"/>
      <c r="S482" s="89"/>
      <c r="T482" s="90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T482" s="21" t="s">
        <v>227</v>
      </c>
      <c r="AU482" s="21" t="s">
        <v>21</v>
      </c>
    </row>
    <row r="483" s="2" customFormat="1" ht="16.5" customHeight="1">
      <c r="A483" s="43"/>
      <c r="B483" s="44"/>
      <c r="C483" s="288" t="s">
        <v>1158</v>
      </c>
      <c r="D483" s="288" t="s">
        <v>473</v>
      </c>
      <c r="E483" s="289" t="s">
        <v>1159</v>
      </c>
      <c r="F483" s="290" t="s">
        <v>1160</v>
      </c>
      <c r="G483" s="291" t="s">
        <v>266</v>
      </c>
      <c r="H483" s="292">
        <v>1</v>
      </c>
      <c r="I483" s="293"/>
      <c r="J483" s="294">
        <f>ROUND(I483*H483,2)</f>
        <v>0</v>
      </c>
      <c r="K483" s="295"/>
      <c r="L483" s="296"/>
      <c r="M483" s="297" t="s">
        <v>32</v>
      </c>
      <c r="N483" s="298" t="s">
        <v>49</v>
      </c>
      <c r="O483" s="89"/>
      <c r="P483" s="229">
        <f>O483*H483</f>
        <v>0</v>
      </c>
      <c r="Q483" s="229">
        <v>0.0018</v>
      </c>
      <c r="R483" s="229">
        <f>Q483*H483</f>
        <v>0.0018</v>
      </c>
      <c r="S483" s="229">
        <v>0</v>
      </c>
      <c r="T483" s="230">
        <f>S483*H483</f>
        <v>0</v>
      </c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R483" s="231" t="s">
        <v>269</v>
      </c>
      <c r="AT483" s="231" t="s">
        <v>473</v>
      </c>
      <c r="AU483" s="231" t="s">
        <v>21</v>
      </c>
      <c r="AY483" s="21" t="s">
        <v>217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21" t="s">
        <v>85</v>
      </c>
      <c r="BK483" s="232">
        <f>ROUND(I483*H483,2)</f>
        <v>0</v>
      </c>
      <c r="BL483" s="21" t="s">
        <v>223</v>
      </c>
      <c r="BM483" s="231" t="s">
        <v>1161</v>
      </c>
    </row>
    <row r="484" s="2" customFormat="1">
      <c r="A484" s="43"/>
      <c r="B484" s="44"/>
      <c r="C484" s="45"/>
      <c r="D484" s="233" t="s">
        <v>225</v>
      </c>
      <c r="E484" s="45"/>
      <c r="F484" s="234" t="s">
        <v>1160</v>
      </c>
      <c r="G484" s="45"/>
      <c r="H484" s="45"/>
      <c r="I484" s="235"/>
      <c r="J484" s="45"/>
      <c r="K484" s="45"/>
      <c r="L484" s="49"/>
      <c r="M484" s="236"/>
      <c r="N484" s="237"/>
      <c r="O484" s="89"/>
      <c r="P484" s="89"/>
      <c r="Q484" s="89"/>
      <c r="R484" s="89"/>
      <c r="S484" s="89"/>
      <c r="T484" s="90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T484" s="21" t="s">
        <v>225</v>
      </c>
      <c r="AU484" s="21" t="s">
        <v>21</v>
      </c>
    </row>
    <row r="485" s="2" customFormat="1" ht="21.75" customHeight="1">
      <c r="A485" s="43"/>
      <c r="B485" s="44"/>
      <c r="C485" s="219" t="s">
        <v>1162</v>
      </c>
      <c r="D485" s="219" t="s">
        <v>219</v>
      </c>
      <c r="E485" s="220" t="s">
        <v>1163</v>
      </c>
      <c r="F485" s="221" t="s">
        <v>1164</v>
      </c>
      <c r="G485" s="222" t="s">
        <v>266</v>
      </c>
      <c r="H485" s="223">
        <v>26</v>
      </c>
      <c r="I485" s="224"/>
      <c r="J485" s="225">
        <f>ROUND(I485*H485,2)</f>
        <v>0</v>
      </c>
      <c r="K485" s="226"/>
      <c r="L485" s="49"/>
      <c r="M485" s="227" t="s">
        <v>32</v>
      </c>
      <c r="N485" s="228" t="s">
        <v>49</v>
      </c>
      <c r="O485" s="89"/>
      <c r="P485" s="229">
        <f>O485*H485</f>
        <v>0</v>
      </c>
      <c r="Q485" s="229">
        <v>1.2500000000000001E-06</v>
      </c>
      <c r="R485" s="229">
        <f>Q485*H485</f>
        <v>3.2500000000000004E-05</v>
      </c>
      <c r="S485" s="229">
        <v>0</v>
      </c>
      <c r="T485" s="230">
        <f>S485*H485</f>
        <v>0</v>
      </c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R485" s="231" t="s">
        <v>223</v>
      </c>
      <c r="AT485" s="231" t="s">
        <v>219</v>
      </c>
      <c r="AU485" s="231" t="s">
        <v>21</v>
      </c>
      <c r="AY485" s="21" t="s">
        <v>217</v>
      </c>
      <c r="BE485" s="232">
        <f>IF(N485="základní",J485,0)</f>
        <v>0</v>
      </c>
      <c r="BF485" s="232">
        <f>IF(N485="snížená",J485,0)</f>
        <v>0</v>
      </c>
      <c r="BG485" s="232">
        <f>IF(N485="zákl. přenesená",J485,0)</f>
        <v>0</v>
      </c>
      <c r="BH485" s="232">
        <f>IF(N485="sníž. přenesená",J485,0)</f>
        <v>0</v>
      </c>
      <c r="BI485" s="232">
        <f>IF(N485="nulová",J485,0)</f>
        <v>0</v>
      </c>
      <c r="BJ485" s="21" t="s">
        <v>85</v>
      </c>
      <c r="BK485" s="232">
        <f>ROUND(I485*H485,2)</f>
        <v>0</v>
      </c>
      <c r="BL485" s="21" t="s">
        <v>223</v>
      </c>
      <c r="BM485" s="231" t="s">
        <v>1165</v>
      </c>
    </row>
    <row r="486" s="2" customFormat="1">
      <c r="A486" s="43"/>
      <c r="B486" s="44"/>
      <c r="C486" s="45"/>
      <c r="D486" s="233" t="s">
        <v>225</v>
      </c>
      <c r="E486" s="45"/>
      <c r="F486" s="234" t="s">
        <v>1166</v>
      </c>
      <c r="G486" s="45"/>
      <c r="H486" s="45"/>
      <c r="I486" s="235"/>
      <c r="J486" s="45"/>
      <c r="K486" s="45"/>
      <c r="L486" s="49"/>
      <c r="M486" s="236"/>
      <c r="N486" s="237"/>
      <c r="O486" s="89"/>
      <c r="P486" s="89"/>
      <c r="Q486" s="89"/>
      <c r="R486" s="89"/>
      <c r="S486" s="89"/>
      <c r="T486" s="90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T486" s="21" t="s">
        <v>225</v>
      </c>
      <c r="AU486" s="21" t="s">
        <v>21</v>
      </c>
    </row>
    <row r="487" s="2" customFormat="1">
      <c r="A487" s="43"/>
      <c r="B487" s="44"/>
      <c r="C487" s="45"/>
      <c r="D487" s="238" t="s">
        <v>227</v>
      </c>
      <c r="E487" s="45"/>
      <c r="F487" s="239" t="s">
        <v>1167</v>
      </c>
      <c r="G487" s="45"/>
      <c r="H487" s="45"/>
      <c r="I487" s="235"/>
      <c r="J487" s="45"/>
      <c r="K487" s="45"/>
      <c r="L487" s="49"/>
      <c r="M487" s="236"/>
      <c r="N487" s="237"/>
      <c r="O487" s="89"/>
      <c r="P487" s="89"/>
      <c r="Q487" s="89"/>
      <c r="R487" s="89"/>
      <c r="S487" s="89"/>
      <c r="T487" s="90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T487" s="21" t="s">
        <v>227</v>
      </c>
      <c r="AU487" s="21" t="s">
        <v>21</v>
      </c>
    </row>
    <row r="488" s="13" customFormat="1">
      <c r="A488" s="13"/>
      <c r="B488" s="240"/>
      <c r="C488" s="241"/>
      <c r="D488" s="233" t="s">
        <v>229</v>
      </c>
      <c r="E488" s="242" t="s">
        <v>32</v>
      </c>
      <c r="F488" s="243" t="s">
        <v>1168</v>
      </c>
      <c r="G488" s="241"/>
      <c r="H488" s="244">
        <v>26</v>
      </c>
      <c r="I488" s="245"/>
      <c r="J488" s="241"/>
      <c r="K488" s="241"/>
      <c r="L488" s="246"/>
      <c r="M488" s="247"/>
      <c r="N488" s="248"/>
      <c r="O488" s="248"/>
      <c r="P488" s="248"/>
      <c r="Q488" s="248"/>
      <c r="R488" s="248"/>
      <c r="S488" s="248"/>
      <c r="T488" s="249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T488" s="250" t="s">
        <v>229</v>
      </c>
      <c r="AU488" s="250" t="s">
        <v>21</v>
      </c>
      <c r="AV488" s="13" t="s">
        <v>21</v>
      </c>
      <c r="AW488" s="13" t="s">
        <v>39</v>
      </c>
      <c r="AX488" s="13" t="s">
        <v>85</v>
      </c>
      <c r="AY488" s="250" t="s">
        <v>217</v>
      </c>
    </row>
    <row r="489" s="2" customFormat="1" ht="16.5" customHeight="1">
      <c r="A489" s="43"/>
      <c r="B489" s="44"/>
      <c r="C489" s="288" t="s">
        <v>1169</v>
      </c>
      <c r="D489" s="288" t="s">
        <v>473</v>
      </c>
      <c r="E489" s="289" t="s">
        <v>1170</v>
      </c>
      <c r="F489" s="290" t="s">
        <v>1171</v>
      </c>
      <c r="G489" s="291" t="s">
        <v>266</v>
      </c>
      <c r="H489" s="292">
        <v>26</v>
      </c>
      <c r="I489" s="293"/>
      <c r="J489" s="294">
        <f>ROUND(I489*H489,2)</f>
        <v>0</v>
      </c>
      <c r="K489" s="295"/>
      <c r="L489" s="296"/>
      <c r="M489" s="297" t="s">
        <v>32</v>
      </c>
      <c r="N489" s="298" t="s">
        <v>49</v>
      </c>
      <c r="O489" s="89"/>
      <c r="P489" s="229">
        <f>O489*H489</f>
        <v>0</v>
      </c>
      <c r="Q489" s="229">
        <v>0.00050000000000000001</v>
      </c>
      <c r="R489" s="229">
        <f>Q489*H489</f>
        <v>0.013000000000000001</v>
      </c>
      <c r="S489" s="229">
        <v>0</v>
      </c>
      <c r="T489" s="230">
        <f>S489*H489</f>
        <v>0</v>
      </c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R489" s="231" t="s">
        <v>269</v>
      </c>
      <c r="AT489" s="231" t="s">
        <v>473</v>
      </c>
      <c r="AU489" s="231" t="s">
        <v>21</v>
      </c>
      <c r="AY489" s="21" t="s">
        <v>217</v>
      </c>
      <c r="BE489" s="232">
        <f>IF(N489="základní",J489,0)</f>
        <v>0</v>
      </c>
      <c r="BF489" s="232">
        <f>IF(N489="snížená",J489,0)</f>
        <v>0</v>
      </c>
      <c r="BG489" s="232">
        <f>IF(N489="zákl. přenesená",J489,0)</f>
        <v>0</v>
      </c>
      <c r="BH489" s="232">
        <f>IF(N489="sníž. přenesená",J489,0)</f>
        <v>0</v>
      </c>
      <c r="BI489" s="232">
        <f>IF(N489="nulová",J489,0)</f>
        <v>0</v>
      </c>
      <c r="BJ489" s="21" t="s">
        <v>85</v>
      </c>
      <c r="BK489" s="232">
        <f>ROUND(I489*H489,2)</f>
        <v>0</v>
      </c>
      <c r="BL489" s="21" t="s">
        <v>223</v>
      </c>
      <c r="BM489" s="231" t="s">
        <v>1172</v>
      </c>
    </row>
    <row r="490" s="2" customFormat="1">
      <c r="A490" s="43"/>
      <c r="B490" s="44"/>
      <c r="C490" s="45"/>
      <c r="D490" s="233" t="s">
        <v>225</v>
      </c>
      <c r="E490" s="45"/>
      <c r="F490" s="234" t="s">
        <v>1171</v>
      </c>
      <c r="G490" s="45"/>
      <c r="H490" s="45"/>
      <c r="I490" s="235"/>
      <c r="J490" s="45"/>
      <c r="K490" s="45"/>
      <c r="L490" s="49"/>
      <c r="M490" s="236"/>
      <c r="N490" s="237"/>
      <c r="O490" s="89"/>
      <c r="P490" s="89"/>
      <c r="Q490" s="89"/>
      <c r="R490" s="89"/>
      <c r="S490" s="89"/>
      <c r="T490" s="90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T490" s="21" t="s">
        <v>225</v>
      </c>
      <c r="AU490" s="21" t="s">
        <v>21</v>
      </c>
    </row>
    <row r="491" s="2" customFormat="1" ht="16.5" customHeight="1">
      <c r="A491" s="43"/>
      <c r="B491" s="44"/>
      <c r="C491" s="219" t="s">
        <v>1173</v>
      </c>
      <c r="D491" s="219" t="s">
        <v>219</v>
      </c>
      <c r="E491" s="220" t="s">
        <v>1174</v>
      </c>
      <c r="F491" s="221" t="s">
        <v>1175</v>
      </c>
      <c r="G491" s="222" t="s">
        <v>266</v>
      </c>
      <c r="H491" s="223">
        <v>1</v>
      </c>
      <c r="I491" s="224"/>
      <c r="J491" s="225">
        <f>ROUND(I491*H491,2)</f>
        <v>0</v>
      </c>
      <c r="K491" s="226"/>
      <c r="L491" s="49"/>
      <c r="M491" s="227" t="s">
        <v>32</v>
      </c>
      <c r="N491" s="228" t="s">
        <v>49</v>
      </c>
      <c r="O491" s="89"/>
      <c r="P491" s="229">
        <f>O491*H491</f>
        <v>0</v>
      </c>
      <c r="Q491" s="229">
        <v>0.0028276400000000002</v>
      </c>
      <c r="R491" s="229">
        <f>Q491*H491</f>
        <v>0.0028276400000000002</v>
      </c>
      <c r="S491" s="229">
        <v>0</v>
      </c>
      <c r="T491" s="230">
        <f>S491*H491</f>
        <v>0</v>
      </c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R491" s="231" t="s">
        <v>223</v>
      </c>
      <c r="AT491" s="231" t="s">
        <v>219</v>
      </c>
      <c r="AU491" s="231" t="s">
        <v>21</v>
      </c>
      <c r="AY491" s="21" t="s">
        <v>217</v>
      </c>
      <c r="BE491" s="232">
        <f>IF(N491="základní",J491,0)</f>
        <v>0</v>
      </c>
      <c r="BF491" s="232">
        <f>IF(N491="snížená",J491,0)</f>
        <v>0</v>
      </c>
      <c r="BG491" s="232">
        <f>IF(N491="zákl. přenesená",J491,0)</f>
        <v>0</v>
      </c>
      <c r="BH491" s="232">
        <f>IF(N491="sníž. přenesená",J491,0)</f>
        <v>0</v>
      </c>
      <c r="BI491" s="232">
        <f>IF(N491="nulová",J491,0)</f>
        <v>0</v>
      </c>
      <c r="BJ491" s="21" t="s">
        <v>85</v>
      </c>
      <c r="BK491" s="232">
        <f>ROUND(I491*H491,2)</f>
        <v>0</v>
      </c>
      <c r="BL491" s="21" t="s">
        <v>223</v>
      </c>
      <c r="BM491" s="231" t="s">
        <v>1176</v>
      </c>
    </row>
    <row r="492" s="2" customFormat="1">
      <c r="A492" s="43"/>
      <c r="B492" s="44"/>
      <c r="C492" s="45"/>
      <c r="D492" s="233" t="s">
        <v>225</v>
      </c>
      <c r="E492" s="45"/>
      <c r="F492" s="234" t="s">
        <v>1177</v>
      </c>
      <c r="G492" s="45"/>
      <c r="H492" s="45"/>
      <c r="I492" s="235"/>
      <c r="J492" s="45"/>
      <c r="K492" s="45"/>
      <c r="L492" s="49"/>
      <c r="M492" s="236"/>
      <c r="N492" s="237"/>
      <c r="O492" s="89"/>
      <c r="P492" s="89"/>
      <c r="Q492" s="89"/>
      <c r="R492" s="89"/>
      <c r="S492" s="89"/>
      <c r="T492" s="90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T492" s="21" t="s">
        <v>225</v>
      </c>
      <c r="AU492" s="21" t="s">
        <v>21</v>
      </c>
    </row>
    <row r="493" s="2" customFormat="1">
      <c r="A493" s="43"/>
      <c r="B493" s="44"/>
      <c r="C493" s="45"/>
      <c r="D493" s="238" t="s">
        <v>227</v>
      </c>
      <c r="E493" s="45"/>
      <c r="F493" s="239" t="s">
        <v>1178</v>
      </c>
      <c r="G493" s="45"/>
      <c r="H493" s="45"/>
      <c r="I493" s="235"/>
      <c r="J493" s="45"/>
      <c r="K493" s="45"/>
      <c r="L493" s="49"/>
      <c r="M493" s="236"/>
      <c r="N493" s="237"/>
      <c r="O493" s="89"/>
      <c r="P493" s="89"/>
      <c r="Q493" s="89"/>
      <c r="R493" s="89"/>
      <c r="S493" s="89"/>
      <c r="T493" s="90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T493" s="21" t="s">
        <v>227</v>
      </c>
      <c r="AU493" s="21" t="s">
        <v>21</v>
      </c>
    </row>
    <row r="494" s="2" customFormat="1" ht="16.5" customHeight="1">
      <c r="A494" s="43"/>
      <c r="B494" s="44"/>
      <c r="C494" s="288" t="s">
        <v>1179</v>
      </c>
      <c r="D494" s="288" t="s">
        <v>473</v>
      </c>
      <c r="E494" s="289" t="s">
        <v>1180</v>
      </c>
      <c r="F494" s="290" t="s">
        <v>1181</v>
      </c>
      <c r="G494" s="291" t="s">
        <v>266</v>
      </c>
      <c r="H494" s="292">
        <v>1</v>
      </c>
      <c r="I494" s="293"/>
      <c r="J494" s="294">
        <f>ROUND(I494*H494,2)</f>
        <v>0</v>
      </c>
      <c r="K494" s="295"/>
      <c r="L494" s="296"/>
      <c r="M494" s="297" t="s">
        <v>32</v>
      </c>
      <c r="N494" s="298" t="s">
        <v>49</v>
      </c>
      <c r="O494" s="89"/>
      <c r="P494" s="229">
        <f>O494*H494</f>
        <v>0</v>
      </c>
      <c r="Q494" s="229">
        <v>0.035000000000000003</v>
      </c>
      <c r="R494" s="229">
        <f>Q494*H494</f>
        <v>0.035000000000000003</v>
      </c>
      <c r="S494" s="229">
        <v>0</v>
      </c>
      <c r="T494" s="230">
        <f>S494*H494</f>
        <v>0</v>
      </c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R494" s="231" t="s">
        <v>269</v>
      </c>
      <c r="AT494" s="231" t="s">
        <v>473</v>
      </c>
      <c r="AU494" s="231" t="s">
        <v>21</v>
      </c>
      <c r="AY494" s="21" t="s">
        <v>217</v>
      </c>
      <c r="BE494" s="232">
        <f>IF(N494="základní",J494,0)</f>
        <v>0</v>
      </c>
      <c r="BF494" s="232">
        <f>IF(N494="snížená",J494,0)</f>
        <v>0</v>
      </c>
      <c r="BG494" s="232">
        <f>IF(N494="zákl. přenesená",J494,0)</f>
        <v>0</v>
      </c>
      <c r="BH494" s="232">
        <f>IF(N494="sníž. přenesená",J494,0)</f>
        <v>0</v>
      </c>
      <c r="BI494" s="232">
        <f>IF(N494="nulová",J494,0)</f>
        <v>0</v>
      </c>
      <c r="BJ494" s="21" t="s">
        <v>85</v>
      </c>
      <c r="BK494" s="232">
        <f>ROUND(I494*H494,2)</f>
        <v>0</v>
      </c>
      <c r="BL494" s="21" t="s">
        <v>223</v>
      </c>
      <c r="BM494" s="231" t="s">
        <v>1182</v>
      </c>
    </row>
    <row r="495" s="2" customFormat="1">
      <c r="A495" s="43"/>
      <c r="B495" s="44"/>
      <c r="C495" s="45"/>
      <c r="D495" s="233" t="s">
        <v>225</v>
      </c>
      <c r="E495" s="45"/>
      <c r="F495" s="234" t="s">
        <v>1183</v>
      </c>
      <c r="G495" s="45"/>
      <c r="H495" s="45"/>
      <c r="I495" s="235"/>
      <c r="J495" s="45"/>
      <c r="K495" s="45"/>
      <c r="L495" s="49"/>
      <c r="M495" s="236"/>
      <c r="N495" s="237"/>
      <c r="O495" s="89"/>
      <c r="P495" s="89"/>
      <c r="Q495" s="89"/>
      <c r="R495" s="89"/>
      <c r="S495" s="89"/>
      <c r="T495" s="90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T495" s="21" t="s">
        <v>225</v>
      </c>
      <c r="AU495" s="21" t="s">
        <v>21</v>
      </c>
    </row>
    <row r="496" s="2" customFormat="1" ht="16.5" customHeight="1">
      <c r="A496" s="43"/>
      <c r="B496" s="44"/>
      <c r="C496" s="219" t="s">
        <v>1184</v>
      </c>
      <c r="D496" s="219" t="s">
        <v>219</v>
      </c>
      <c r="E496" s="220" t="s">
        <v>1185</v>
      </c>
      <c r="F496" s="221" t="s">
        <v>1186</v>
      </c>
      <c r="G496" s="222" t="s">
        <v>266</v>
      </c>
      <c r="H496" s="223">
        <v>1</v>
      </c>
      <c r="I496" s="224"/>
      <c r="J496" s="225">
        <f>ROUND(I496*H496,2)</f>
        <v>0</v>
      </c>
      <c r="K496" s="226"/>
      <c r="L496" s="49"/>
      <c r="M496" s="227" t="s">
        <v>32</v>
      </c>
      <c r="N496" s="228" t="s">
        <v>49</v>
      </c>
      <c r="O496" s="89"/>
      <c r="P496" s="229">
        <f>O496*H496</f>
        <v>0</v>
      </c>
      <c r="Q496" s="229">
        <v>0.41947800000000002</v>
      </c>
      <c r="R496" s="229">
        <f>Q496*H496</f>
        <v>0.41947800000000002</v>
      </c>
      <c r="S496" s="229">
        <v>0</v>
      </c>
      <c r="T496" s="230">
        <f>S496*H496</f>
        <v>0</v>
      </c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R496" s="231" t="s">
        <v>223</v>
      </c>
      <c r="AT496" s="231" t="s">
        <v>219</v>
      </c>
      <c r="AU496" s="231" t="s">
        <v>21</v>
      </c>
      <c r="AY496" s="21" t="s">
        <v>217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21" t="s">
        <v>85</v>
      </c>
      <c r="BK496" s="232">
        <f>ROUND(I496*H496,2)</f>
        <v>0</v>
      </c>
      <c r="BL496" s="21" t="s">
        <v>223</v>
      </c>
      <c r="BM496" s="231" t="s">
        <v>1187</v>
      </c>
    </row>
    <row r="497" s="2" customFormat="1">
      <c r="A497" s="43"/>
      <c r="B497" s="44"/>
      <c r="C497" s="45"/>
      <c r="D497" s="233" t="s">
        <v>225</v>
      </c>
      <c r="E497" s="45"/>
      <c r="F497" s="234" t="s">
        <v>1188</v>
      </c>
      <c r="G497" s="45"/>
      <c r="H497" s="45"/>
      <c r="I497" s="235"/>
      <c r="J497" s="45"/>
      <c r="K497" s="45"/>
      <c r="L497" s="49"/>
      <c r="M497" s="236"/>
      <c r="N497" s="237"/>
      <c r="O497" s="89"/>
      <c r="P497" s="89"/>
      <c r="Q497" s="89"/>
      <c r="R497" s="89"/>
      <c r="S497" s="89"/>
      <c r="T497" s="90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T497" s="21" t="s">
        <v>225</v>
      </c>
      <c r="AU497" s="21" t="s">
        <v>21</v>
      </c>
    </row>
    <row r="498" s="2" customFormat="1">
      <c r="A498" s="43"/>
      <c r="B498" s="44"/>
      <c r="C498" s="45"/>
      <c r="D498" s="238" t="s">
        <v>227</v>
      </c>
      <c r="E498" s="45"/>
      <c r="F498" s="239" t="s">
        <v>1189</v>
      </c>
      <c r="G498" s="45"/>
      <c r="H498" s="45"/>
      <c r="I498" s="235"/>
      <c r="J498" s="45"/>
      <c r="K498" s="45"/>
      <c r="L498" s="49"/>
      <c r="M498" s="236"/>
      <c r="N498" s="237"/>
      <c r="O498" s="89"/>
      <c r="P498" s="89"/>
      <c r="Q498" s="89"/>
      <c r="R498" s="89"/>
      <c r="S498" s="89"/>
      <c r="T498" s="90"/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T498" s="21" t="s">
        <v>227</v>
      </c>
      <c r="AU498" s="21" t="s">
        <v>21</v>
      </c>
    </row>
    <row r="499" s="2" customFormat="1" ht="16.5" customHeight="1">
      <c r="A499" s="43"/>
      <c r="B499" s="44"/>
      <c r="C499" s="288" t="s">
        <v>1190</v>
      </c>
      <c r="D499" s="288" t="s">
        <v>473</v>
      </c>
      <c r="E499" s="289" t="s">
        <v>1191</v>
      </c>
      <c r="F499" s="290" t="s">
        <v>1192</v>
      </c>
      <c r="G499" s="291" t="s">
        <v>266</v>
      </c>
      <c r="H499" s="292">
        <v>1</v>
      </c>
      <c r="I499" s="293"/>
      <c r="J499" s="294">
        <f>ROUND(I499*H499,2)</f>
        <v>0</v>
      </c>
      <c r="K499" s="295"/>
      <c r="L499" s="296"/>
      <c r="M499" s="297" t="s">
        <v>32</v>
      </c>
      <c r="N499" s="298" t="s">
        <v>49</v>
      </c>
      <c r="O499" s="89"/>
      <c r="P499" s="229">
        <f>O499*H499</f>
        <v>0</v>
      </c>
      <c r="Q499" s="229">
        <v>2.1000000000000001</v>
      </c>
      <c r="R499" s="229">
        <f>Q499*H499</f>
        <v>2.1000000000000001</v>
      </c>
      <c r="S499" s="229">
        <v>0</v>
      </c>
      <c r="T499" s="230">
        <f>S499*H499</f>
        <v>0</v>
      </c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R499" s="231" t="s">
        <v>269</v>
      </c>
      <c r="AT499" s="231" t="s">
        <v>473</v>
      </c>
      <c r="AU499" s="231" t="s">
        <v>21</v>
      </c>
      <c r="AY499" s="21" t="s">
        <v>217</v>
      </c>
      <c r="BE499" s="232">
        <f>IF(N499="základní",J499,0)</f>
        <v>0</v>
      </c>
      <c r="BF499" s="232">
        <f>IF(N499="snížená",J499,0)</f>
        <v>0</v>
      </c>
      <c r="BG499" s="232">
        <f>IF(N499="zákl. přenesená",J499,0)</f>
        <v>0</v>
      </c>
      <c r="BH499" s="232">
        <f>IF(N499="sníž. přenesená",J499,0)</f>
        <v>0</v>
      </c>
      <c r="BI499" s="232">
        <f>IF(N499="nulová",J499,0)</f>
        <v>0</v>
      </c>
      <c r="BJ499" s="21" t="s">
        <v>85</v>
      </c>
      <c r="BK499" s="232">
        <f>ROUND(I499*H499,2)</f>
        <v>0</v>
      </c>
      <c r="BL499" s="21" t="s">
        <v>223</v>
      </c>
      <c r="BM499" s="231" t="s">
        <v>1193</v>
      </c>
    </row>
    <row r="500" s="2" customFormat="1">
      <c r="A500" s="43"/>
      <c r="B500" s="44"/>
      <c r="C500" s="45"/>
      <c r="D500" s="233" t="s">
        <v>225</v>
      </c>
      <c r="E500" s="45"/>
      <c r="F500" s="234" t="s">
        <v>1192</v>
      </c>
      <c r="G500" s="45"/>
      <c r="H500" s="45"/>
      <c r="I500" s="235"/>
      <c r="J500" s="45"/>
      <c r="K500" s="45"/>
      <c r="L500" s="49"/>
      <c r="M500" s="236"/>
      <c r="N500" s="237"/>
      <c r="O500" s="89"/>
      <c r="P500" s="89"/>
      <c r="Q500" s="89"/>
      <c r="R500" s="89"/>
      <c r="S500" s="89"/>
      <c r="T500" s="90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T500" s="21" t="s">
        <v>225</v>
      </c>
      <c r="AU500" s="21" t="s">
        <v>21</v>
      </c>
    </row>
    <row r="501" s="2" customFormat="1" ht="16.5" customHeight="1">
      <c r="A501" s="43"/>
      <c r="B501" s="44"/>
      <c r="C501" s="219" t="s">
        <v>1194</v>
      </c>
      <c r="D501" s="219" t="s">
        <v>219</v>
      </c>
      <c r="E501" s="220" t="s">
        <v>1195</v>
      </c>
      <c r="F501" s="221" t="s">
        <v>1196</v>
      </c>
      <c r="G501" s="222" t="s">
        <v>266</v>
      </c>
      <c r="H501" s="223">
        <v>1</v>
      </c>
      <c r="I501" s="224"/>
      <c r="J501" s="225">
        <f>ROUND(I501*H501,2)</f>
        <v>0</v>
      </c>
      <c r="K501" s="226"/>
      <c r="L501" s="49"/>
      <c r="M501" s="227" t="s">
        <v>32</v>
      </c>
      <c r="N501" s="228" t="s">
        <v>49</v>
      </c>
      <c r="O501" s="89"/>
      <c r="P501" s="229">
        <f>O501*H501</f>
        <v>0</v>
      </c>
      <c r="Q501" s="229">
        <v>0.012184</v>
      </c>
      <c r="R501" s="229">
        <f>Q501*H501</f>
        <v>0.012184</v>
      </c>
      <c r="S501" s="229">
        <v>0</v>
      </c>
      <c r="T501" s="230">
        <f>S501*H501</f>
        <v>0</v>
      </c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R501" s="231" t="s">
        <v>223</v>
      </c>
      <c r="AT501" s="231" t="s">
        <v>219</v>
      </c>
      <c r="AU501" s="231" t="s">
        <v>21</v>
      </c>
      <c r="AY501" s="21" t="s">
        <v>217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1" t="s">
        <v>85</v>
      </c>
      <c r="BK501" s="232">
        <f>ROUND(I501*H501,2)</f>
        <v>0</v>
      </c>
      <c r="BL501" s="21" t="s">
        <v>223</v>
      </c>
      <c r="BM501" s="231" t="s">
        <v>1197</v>
      </c>
    </row>
    <row r="502" s="2" customFormat="1">
      <c r="A502" s="43"/>
      <c r="B502" s="44"/>
      <c r="C502" s="45"/>
      <c r="D502" s="233" t="s">
        <v>225</v>
      </c>
      <c r="E502" s="45"/>
      <c r="F502" s="234" t="s">
        <v>1198</v>
      </c>
      <c r="G502" s="45"/>
      <c r="H502" s="45"/>
      <c r="I502" s="235"/>
      <c r="J502" s="45"/>
      <c r="K502" s="45"/>
      <c r="L502" s="49"/>
      <c r="M502" s="236"/>
      <c r="N502" s="237"/>
      <c r="O502" s="89"/>
      <c r="P502" s="89"/>
      <c r="Q502" s="89"/>
      <c r="R502" s="89"/>
      <c r="S502" s="89"/>
      <c r="T502" s="90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T502" s="21" t="s">
        <v>225</v>
      </c>
      <c r="AU502" s="21" t="s">
        <v>21</v>
      </c>
    </row>
    <row r="503" s="2" customFormat="1">
      <c r="A503" s="43"/>
      <c r="B503" s="44"/>
      <c r="C503" s="45"/>
      <c r="D503" s="238" t="s">
        <v>227</v>
      </c>
      <c r="E503" s="45"/>
      <c r="F503" s="239" t="s">
        <v>1199</v>
      </c>
      <c r="G503" s="45"/>
      <c r="H503" s="45"/>
      <c r="I503" s="235"/>
      <c r="J503" s="45"/>
      <c r="K503" s="45"/>
      <c r="L503" s="49"/>
      <c r="M503" s="236"/>
      <c r="N503" s="237"/>
      <c r="O503" s="89"/>
      <c r="P503" s="89"/>
      <c r="Q503" s="89"/>
      <c r="R503" s="89"/>
      <c r="S503" s="89"/>
      <c r="T503" s="90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T503" s="21" t="s">
        <v>227</v>
      </c>
      <c r="AU503" s="21" t="s">
        <v>21</v>
      </c>
    </row>
    <row r="504" s="2" customFormat="1" ht="16.5" customHeight="1">
      <c r="A504" s="43"/>
      <c r="B504" s="44"/>
      <c r="C504" s="288" t="s">
        <v>1200</v>
      </c>
      <c r="D504" s="288" t="s">
        <v>473</v>
      </c>
      <c r="E504" s="289" t="s">
        <v>1201</v>
      </c>
      <c r="F504" s="290" t="s">
        <v>1202</v>
      </c>
      <c r="G504" s="291" t="s">
        <v>266</v>
      </c>
      <c r="H504" s="292">
        <v>1</v>
      </c>
      <c r="I504" s="293"/>
      <c r="J504" s="294">
        <f>ROUND(I504*H504,2)</f>
        <v>0</v>
      </c>
      <c r="K504" s="295"/>
      <c r="L504" s="296"/>
      <c r="M504" s="297" t="s">
        <v>32</v>
      </c>
      <c r="N504" s="298" t="s">
        <v>49</v>
      </c>
      <c r="O504" s="89"/>
      <c r="P504" s="229">
        <f>O504*H504</f>
        <v>0</v>
      </c>
      <c r="Q504" s="229">
        <v>0.58499999999999996</v>
      </c>
      <c r="R504" s="229">
        <f>Q504*H504</f>
        <v>0.58499999999999996</v>
      </c>
      <c r="S504" s="229">
        <v>0</v>
      </c>
      <c r="T504" s="230">
        <f>S504*H504</f>
        <v>0</v>
      </c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R504" s="231" t="s">
        <v>269</v>
      </c>
      <c r="AT504" s="231" t="s">
        <v>473</v>
      </c>
      <c r="AU504" s="231" t="s">
        <v>21</v>
      </c>
      <c r="AY504" s="21" t="s">
        <v>217</v>
      </c>
      <c r="BE504" s="232">
        <f>IF(N504="základní",J504,0)</f>
        <v>0</v>
      </c>
      <c r="BF504" s="232">
        <f>IF(N504="snížená",J504,0)</f>
        <v>0</v>
      </c>
      <c r="BG504" s="232">
        <f>IF(N504="zákl. přenesená",J504,0)</f>
        <v>0</v>
      </c>
      <c r="BH504" s="232">
        <f>IF(N504="sníž. přenesená",J504,0)</f>
        <v>0</v>
      </c>
      <c r="BI504" s="232">
        <f>IF(N504="nulová",J504,0)</f>
        <v>0</v>
      </c>
      <c r="BJ504" s="21" t="s">
        <v>85</v>
      </c>
      <c r="BK504" s="232">
        <f>ROUND(I504*H504,2)</f>
        <v>0</v>
      </c>
      <c r="BL504" s="21" t="s">
        <v>223</v>
      </c>
      <c r="BM504" s="231" t="s">
        <v>1203</v>
      </c>
    </row>
    <row r="505" s="2" customFormat="1">
      <c r="A505" s="43"/>
      <c r="B505" s="44"/>
      <c r="C505" s="45"/>
      <c r="D505" s="233" t="s">
        <v>225</v>
      </c>
      <c r="E505" s="45"/>
      <c r="F505" s="234" t="s">
        <v>1202</v>
      </c>
      <c r="G505" s="45"/>
      <c r="H505" s="45"/>
      <c r="I505" s="235"/>
      <c r="J505" s="45"/>
      <c r="K505" s="45"/>
      <c r="L505" s="49"/>
      <c r="M505" s="236"/>
      <c r="N505" s="237"/>
      <c r="O505" s="89"/>
      <c r="P505" s="89"/>
      <c r="Q505" s="89"/>
      <c r="R505" s="89"/>
      <c r="S505" s="89"/>
      <c r="T505" s="90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T505" s="21" t="s">
        <v>225</v>
      </c>
      <c r="AU505" s="21" t="s">
        <v>21</v>
      </c>
    </row>
    <row r="506" s="2" customFormat="1" ht="16.5" customHeight="1">
      <c r="A506" s="43"/>
      <c r="B506" s="44"/>
      <c r="C506" s="219" t="s">
        <v>1204</v>
      </c>
      <c r="D506" s="219" t="s">
        <v>219</v>
      </c>
      <c r="E506" s="220" t="s">
        <v>1205</v>
      </c>
      <c r="F506" s="221" t="s">
        <v>1206</v>
      </c>
      <c r="G506" s="222" t="s">
        <v>266</v>
      </c>
      <c r="H506" s="223">
        <v>13</v>
      </c>
      <c r="I506" s="224"/>
      <c r="J506" s="225">
        <f>ROUND(I506*H506,2)</f>
        <v>0</v>
      </c>
      <c r="K506" s="226"/>
      <c r="L506" s="49"/>
      <c r="M506" s="227" t="s">
        <v>32</v>
      </c>
      <c r="N506" s="228" t="s">
        <v>49</v>
      </c>
      <c r="O506" s="89"/>
      <c r="P506" s="229">
        <f>O506*H506</f>
        <v>0</v>
      </c>
      <c r="Q506" s="229">
        <v>0.040000750000000002</v>
      </c>
      <c r="R506" s="229">
        <f>Q506*H506</f>
        <v>0.52000975000000005</v>
      </c>
      <c r="S506" s="229">
        <v>0</v>
      </c>
      <c r="T506" s="230">
        <f>S506*H506</f>
        <v>0</v>
      </c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R506" s="231" t="s">
        <v>223</v>
      </c>
      <c r="AT506" s="231" t="s">
        <v>219</v>
      </c>
      <c r="AU506" s="231" t="s">
        <v>21</v>
      </c>
      <c r="AY506" s="21" t="s">
        <v>217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21" t="s">
        <v>85</v>
      </c>
      <c r="BK506" s="232">
        <f>ROUND(I506*H506,2)</f>
        <v>0</v>
      </c>
      <c r="BL506" s="21" t="s">
        <v>223</v>
      </c>
      <c r="BM506" s="231" t="s">
        <v>1207</v>
      </c>
    </row>
    <row r="507" s="2" customFormat="1">
      <c r="A507" s="43"/>
      <c r="B507" s="44"/>
      <c r="C507" s="45"/>
      <c r="D507" s="233" t="s">
        <v>225</v>
      </c>
      <c r="E507" s="45"/>
      <c r="F507" s="234" t="s">
        <v>1208</v>
      </c>
      <c r="G507" s="45"/>
      <c r="H507" s="45"/>
      <c r="I507" s="235"/>
      <c r="J507" s="45"/>
      <c r="K507" s="45"/>
      <c r="L507" s="49"/>
      <c r="M507" s="236"/>
      <c r="N507" s="237"/>
      <c r="O507" s="89"/>
      <c r="P507" s="89"/>
      <c r="Q507" s="89"/>
      <c r="R507" s="89"/>
      <c r="S507" s="89"/>
      <c r="T507" s="90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T507" s="21" t="s">
        <v>225</v>
      </c>
      <c r="AU507" s="21" t="s">
        <v>21</v>
      </c>
    </row>
    <row r="508" s="2" customFormat="1">
      <c r="A508" s="43"/>
      <c r="B508" s="44"/>
      <c r="C508" s="45"/>
      <c r="D508" s="238" t="s">
        <v>227</v>
      </c>
      <c r="E508" s="45"/>
      <c r="F508" s="239" t="s">
        <v>1209</v>
      </c>
      <c r="G508" s="45"/>
      <c r="H508" s="45"/>
      <c r="I508" s="235"/>
      <c r="J508" s="45"/>
      <c r="K508" s="45"/>
      <c r="L508" s="49"/>
      <c r="M508" s="236"/>
      <c r="N508" s="237"/>
      <c r="O508" s="89"/>
      <c r="P508" s="89"/>
      <c r="Q508" s="89"/>
      <c r="R508" s="89"/>
      <c r="S508" s="89"/>
      <c r="T508" s="90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T508" s="21" t="s">
        <v>227</v>
      </c>
      <c r="AU508" s="21" t="s">
        <v>21</v>
      </c>
    </row>
    <row r="509" s="2" customFormat="1" ht="21.75" customHeight="1">
      <c r="A509" s="43"/>
      <c r="B509" s="44"/>
      <c r="C509" s="219" t="s">
        <v>1210</v>
      </c>
      <c r="D509" s="219" t="s">
        <v>219</v>
      </c>
      <c r="E509" s="220" t="s">
        <v>1211</v>
      </c>
      <c r="F509" s="221" t="s">
        <v>1212</v>
      </c>
      <c r="G509" s="222" t="s">
        <v>266</v>
      </c>
      <c r="H509" s="223">
        <v>13</v>
      </c>
      <c r="I509" s="224"/>
      <c r="J509" s="225">
        <f>ROUND(I509*H509,2)</f>
        <v>0</v>
      </c>
      <c r="K509" s="226"/>
      <c r="L509" s="49"/>
      <c r="M509" s="227" t="s">
        <v>32</v>
      </c>
      <c r="N509" s="228" t="s">
        <v>49</v>
      </c>
      <c r="O509" s="89"/>
      <c r="P509" s="229">
        <f>O509*H509</f>
        <v>0</v>
      </c>
      <c r="Q509" s="229">
        <v>0.010281800000000001</v>
      </c>
      <c r="R509" s="229">
        <f>Q509*H509</f>
        <v>0.13366340000000002</v>
      </c>
      <c r="S509" s="229">
        <v>0</v>
      </c>
      <c r="T509" s="230">
        <f>S509*H509</f>
        <v>0</v>
      </c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R509" s="231" t="s">
        <v>223</v>
      </c>
      <c r="AT509" s="231" t="s">
        <v>219</v>
      </c>
      <c r="AU509" s="231" t="s">
        <v>21</v>
      </c>
      <c r="AY509" s="21" t="s">
        <v>217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21" t="s">
        <v>85</v>
      </c>
      <c r="BK509" s="232">
        <f>ROUND(I509*H509,2)</f>
        <v>0</v>
      </c>
      <c r="BL509" s="21" t="s">
        <v>223</v>
      </c>
      <c r="BM509" s="231" t="s">
        <v>1213</v>
      </c>
    </row>
    <row r="510" s="2" customFormat="1">
      <c r="A510" s="43"/>
      <c r="B510" s="44"/>
      <c r="C510" s="45"/>
      <c r="D510" s="233" t="s">
        <v>225</v>
      </c>
      <c r="E510" s="45"/>
      <c r="F510" s="234" t="s">
        <v>1214</v>
      </c>
      <c r="G510" s="45"/>
      <c r="H510" s="45"/>
      <c r="I510" s="235"/>
      <c r="J510" s="45"/>
      <c r="K510" s="45"/>
      <c r="L510" s="49"/>
      <c r="M510" s="236"/>
      <c r="N510" s="237"/>
      <c r="O510" s="89"/>
      <c r="P510" s="89"/>
      <c r="Q510" s="89"/>
      <c r="R510" s="89"/>
      <c r="S510" s="89"/>
      <c r="T510" s="90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T510" s="21" t="s">
        <v>225</v>
      </c>
      <c r="AU510" s="21" t="s">
        <v>21</v>
      </c>
    </row>
    <row r="511" s="2" customFormat="1">
      <c r="A511" s="43"/>
      <c r="B511" s="44"/>
      <c r="C511" s="45"/>
      <c r="D511" s="238" t="s">
        <v>227</v>
      </c>
      <c r="E511" s="45"/>
      <c r="F511" s="239" t="s">
        <v>1215</v>
      </c>
      <c r="G511" s="45"/>
      <c r="H511" s="45"/>
      <c r="I511" s="235"/>
      <c r="J511" s="45"/>
      <c r="K511" s="45"/>
      <c r="L511" s="49"/>
      <c r="M511" s="236"/>
      <c r="N511" s="237"/>
      <c r="O511" s="89"/>
      <c r="P511" s="89"/>
      <c r="Q511" s="89"/>
      <c r="R511" s="89"/>
      <c r="S511" s="89"/>
      <c r="T511" s="90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T511" s="21" t="s">
        <v>227</v>
      </c>
      <c r="AU511" s="21" t="s">
        <v>21</v>
      </c>
    </row>
    <row r="512" s="2" customFormat="1" ht="16.5" customHeight="1">
      <c r="A512" s="43"/>
      <c r="B512" s="44"/>
      <c r="C512" s="219" t="s">
        <v>1216</v>
      </c>
      <c r="D512" s="219" t="s">
        <v>219</v>
      </c>
      <c r="E512" s="220" t="s">
        <v>1217</v>
      </c>
      <c r="F512" s="221" t="s">
        <v>1218</v>
      </c>
      <c r="G512" s="222" t="s">
        <v>266</v>
      </c>
      <c r="H512" s="223">
        <v>13</v>
      </c>
      <c r="I512" s="224"/>
      <c r="J512" s="225">
        <f>ROUND(I512*H512,2)</f>
        <v>0</v>
      </c>
      <c r="K512" s="226"/>
      <c r="L512" s="49"/>
      <c r="M512" s="227" t="s">
        <v>32</v>
      </c>
      <c r="N512" s="228" t="s">
        <v>49</v>
      </c>
      <c r="O512" s="89"/>
      <c r="P512" s="229">
        <f>O512*H512</f>
        <v>0</v>
      </c>
      <c r="Q512" s="229">
        <v>0</v>
      </c>
      <c r="R512" s="229">
        <f>Q512*H512</f>
        <v>0</v>
      </c>
      <c r="S512" s="229">
        <v>0</v>
      </c>
      <c r="T512" s="230">
        <f>S512*H512</f>
        <v>0</v>
      </c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R512" s="231" t="s">
        <v>223</v>
      </c>
      <c r="AT512" s="231" t="s">
        <v>219</v>
      </c>
      <c r="AU512" s="231" t="s">
        <v>21</v>
      </c>
      <c r="AY512" s="21" t="s">
        <v>217</v>
      </c>
      <c r="BE512" s="232">
        <f>IF(N512="základní",J512,0)</f>
        <v>0</v>
      </c>
      <c r="BF512" s="232">
        <f>IF(N512="snížená",J512,0)</f>
        <v>0</v>
      </c>
      <c r="BG512" s="232">
        <f>IF(N512="zákl. přenesená",J512,0)</f>
        <v>0</v>
      </c>
      <c r="BH512" s="232">
        <f>IF(N512="sníž. přenesená",J512,0)</f>
        <v>0</v>
      </c>
      <c r="BI512" s="232">
        <f>IF(N512="nulová",J512,0)</f>
        <v>0</v>
      </c>
      <c r="BJ512" s="21" t="s">
        <v>85</v>
      </c>
      <c r="BK512" s="232">
        <f>ROUND(I512*H512,2)</f>
        <v>0</v>
      </c>
      <c r="BL512" s="21" t="s">
        <v>223</v>
      </c>
      <c r="BM512" s="231" t="s">
        <v>1219</v>
      </c>
    </row>
    <row r="513" s="2" customFormat="1">
      <c r="A513" s="43"/>
      <c r="B513" s="44"/>
      <c r="C513" s="45"/>
      <c r="D513" s="233" t="s">
        <v>225</v>
      </c>
      <c r="E513" s="45"/>
      <c r="F513" s="234" t="s">
        <v>1220</v>
      </c>
      <c r="G513" s="45"/>
      <c r="H513" s="45"/>
      <c r="I513" s="235"/>
      <c r="J513" s="45"/>
      <c r="K513" s="45"/>
      <c r="L513" s="49"/>
      <c r="M513" s="236"/>
      <c r="N513" s="237"/>
      <c r="O513" s="89"/>
      <c r="P513" s="89"/>
      <c r="Q513" s="89"/>
      <c r="R513" s="89"/>
      <c r="S513" s="89"/>
      <c r="T513" s="90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T513" s="21" t="s">
        <v>225</v>
      </c>
      <c r="AU513" s="21" t="s">
        <v>21</v>
      </c>
    </row>
    <row r="514" s="2" customFormat="1">
      <c r="A514" s="43"/>
      <c r="B514" s="44"/>
      <c r="C514" s="45"/>
      <c r="D514" s="238" t="s">
        <v>227</v>
      </c>
      <c r="E514" s="45"/>
      <c r="F514" s="239" t="s">
        <v>1221</v>
      </c>
      <c r="G514" s="45"/>
      <c r="H514" s="45"/>
      <c r="I514" s="235"/>
      <c r="J514" s="45"/>
      <c r="K514" s="45"/>
      <c r="L514" s="49"/>
      <c r="M514" s="236"/>
      <c r="N514" s="237"/>
      <c r="O514" s="89"/>
      <c r="P514" s="89"/>
      <c r="Q514" s="89"/>
      <c r="R514" s="89"/>
      <c r="S514" s="89"/>
      <c r="T514" s="90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T514" s="21" t="s">
        <v>227</v>
      </c>
      <c r="AU514" s="21" t="s">
        <v>21</v>
      </c>
    </row>
    <row r="515" s="2" customFormat="1" ht="21.75" customHeight="1">
      <c r="A515" s="43"/>
      <c r="B515" s="44"/>
      <c r="C515" s="219" t="s">
        <v>1222</v>
      </c>
      <c r="D515" s="219" t="s">
        <v>219</v>
      </c>
      <c r="E515" s="220" t="s">
        <v>1223</v>
      </c>
      <c r="F515" s="221" t="s">
        <v>1224</v>
      </c>
      <c r="G515" s="222" t="s">
        <v>266</v>
      </c>
      <c r="H515" s="223">
        <v>13</v>
      </c>
      <c r="I515" s="224"/>
      <c r="J515" s="225">
        <f>ROUND(I515*H515,2)</f>
        <v>0</v>
      </c>
      <c r="K515" s="226"/>
      <c r="L515" s="49"/>
      <c r="M515" s="227" t="s">
        <v>32</v>
      </c>
      <c r="N515" s="228" t="s">
        <v>49</v>
      </c>
      <c r="O515" s="89"/>
      <c r="P515" s="229">
        <f>O515*H515</f>
        <v>0</v>
      </c>
      <c r="Q515" s="229">
        <v>0.038379999999999997</v>
      </c>
      <c r="R515" s="229">
        <f>Q515*H515</f>
        <v>0.49893999999999994</v>
      </c>
      <c r="S515" s="229">
        <v>0</v>
      </c>
      <c r="T515" s="230">
        <f>S515*H515</f>
        <v>0</v>
      </c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R515" s="231" t="s">
        <v>223</v>
      </c>
      <c r="AT515" s="231" t="s">
        <v>219</v>
      </c>
      <c r="AU515" s="231" t="s">
        <v>21</v>
      </c>
      <c r="AY515" s="21" t="s">
        <v>217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21" t="s">
        <v>85</v>
      </c>
      <c r="BK515" s="232">
        <f>ROUND(I515*H515,2)</f>
        <v>0</v>
      </c>
      <c r="BL515" s="21" t="s">
        <v>223</v>
      </c>
      <c r="BM515" s="231" t="s">
        <v>1225</v>
      </c>
    </row>
    <row r="516" s="2" customFormat="1">
      <c r="A516" s="43"/>
      <c r="B516" s="44"/>
      <c r="C516" s="45"/>
      <c r="D516" s="233" t="s">
        <v>225</v>
      </c>
      <c r="E516" s="45"/>
      <c r="F516" s="234" t="s">
        <v>1226</v>
      </c>
      <c r="G516" s="45"/>
      <c r="H516" s="45"/>
      <c r="I516" s="235"/>
      <c r="J516" s="45"/>
      <c r="K516" s="45"/>
      <c r="L516" s="49"/>
      <c r="M516" s="236"/>
      <c r="N516" s="237"/>
      <c r="O516" s="89"/>
      <c r="P516" s="89"/>
      <c r="Q516" s="89"/>
      <c r="R516" s="89"/>
      <c r="S516" s="89"/>
      <c r="T516" s="90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T516" s="21" t="s">
        <v>225</v>
      </c>
      <c r="AU516" s="21" t="s">
        <v>21</v>
      </c>
    </row>
    <row r="517" s="2" customFormat="1">
      <c r="A517" s="43"/>
      <c r="B517" s="44"/>
      <c r="C517" s="45"/>
      <c r="D517" s="238" t="s">
        <v>227</v>
      </c>
      <c r="E517" s="45"/>
      <c r="F517" s="239" t="s">
        <v>1227</v>
      </c>
      <c r="G517" s="45"/>
      <c r="H517" s="45"/>
      <c r="I517" s="235"/>
      <c r="J517" s="45"/>
      <c r="K517" s="45"/>
      <c r="L517" s="49"/>
      <c r="M517" s="236"/>
      <c r="N517" s="237"/>
      <c r="O517" s="89"/>
      <c r="P517" s="89"/>
      <c r="Q517" s="89"/>
      <c r="R517" s="89"/>
      <c r="S517" s="89"/>
      <c r="T517" s="90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T517" s="21" t="s">
        <v>227</v>
      </c>
      <c r="AU517" s="21" t="s">
        <v>21</v>
      </c>
    </row>
    <row r="518" s="2" customFormat="1" ht="16.5" customHeight="1">
      <c r="A518" s="43"/>
      <c r="B518" s="44"/>
      <c r="C518" s="219" t="s">
        <v>1228</v>
      </c>
      <c r="D518" s="219" t="s">
        <v>219</v>
      </c>
      <c r="E518" s="220" t="s">
        <v>1229</v>
      </c>
      <c r="F518" s="221" t="s">
        <v>1230</v>
      </c>
      <c r="G518" s="222" t="s">
        <v>266</v>
      </c>
      <c r="H518" s="223">
        <v>7</v>
      </c>
      <c r="I518" s="224"/>
      <c r="J518" s="225">
        <f>ROUND(I518*H518,2)</f>
        <v>0</v>
      </c>
      <c r="K518" s="226"/>
      <c r="L518" s="49"/>
      <c r="M518" s="227" t="s">
        <v>32</v>
      </c>
      <c r="N518" s="228" t="s">
        <v>49</v>
      </c>
      <c r="O518" s="89"/>
      <c r="P518" s="229">
        <f>O518*H518</f>
        <v>0</v>
      </c>
      <c r="Q518" s="229">
        <v>0.058034299999999997</v>
      </c>
      <c r="R518" s="229">
        <f>Q518*H518</f>
        <v>0.40624009999999999</v>
      </c>
      <c r="S518" s="229">
        <v>0</v>
      </c>
      <c r="T518" s="230">
        <f>S518*H518</f>
        <v>0</v>
      </c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R518" s="231" t="s">
        <v>223</v>
      </c>
      <c r="AT518" s="231" t="s">
        <v>219</v>
      </c>
      <c r="AU518" s="231" t="s">
        <v>21</v>
      </c>
      <c r="AY518" s="21" t="s">
        <v>217</v>
      </c>
      <c r="BE518" s="232">
        <f>IF(N518="základní",J518,0)</f>
        <v>0</v>
      </c>
      <c r="BF518" s="232">
        <f>IF(N518="snížená",J518,0)</f>
        <v>0</v>
      </c>
      <c r="BG518" s="232">
        <f>IF(N518="zákl. přenesená",J518,0)</f>
        <v>0</v>
      </c>
      <c r="BH518" s="232">
        <f>IF(N518="sníž. přenesená",J518,0)</f>
        <v>0</v>
      </c>
      <c r="BI518" s="232">
        <f>IF(N518="nulová",J518,0)</f>
        <v>0</v>
      </c>
      <c r="BJ518" s="21" t="s">
        <v>85</v>
      </c>
      <c r="BK518" s="232">
        <f>ROUND(I518*H518,2)</f>
        <v>0</v>
      </c>
      <c r="BL518" s="21" t="s">
        <v>223</v>
      </c>
      <c r="BM518" s="231" t="s">
        <v>1231</v>
      </c>
    </row>
    <row r="519" s="2" customFormat="1">
      <c r="A519" s="43"/>
      <c r="B519" s="44"/>
      <c r="C519" s="45"/>
      <c r="D519" s="233" t="s">
        <v>225</v>
      </c>
      <c r="E519" s="45"/>
      <c r="F519" s="234" t="s">
        <v>1232</v>
      </c>
      <c r="G519" s="45"/>
      <c r="H519" s="45"/>
      <c r="I519" s="235"/>
      <c r="J519" s="45"/>
      <c r="K519" s="45"/>
      <c r="L519" s="49"/>
      <c r="M519" s="236"/>
      <c r="N519" s="237"/>
      <c r="O519" s="89"/>
      <c r="P519" s="89"/>
      <c r="Q519" s="89"/>
      <c r="R519" s="89"/>
      <c r="S519" s="89"/>
      <c r="T519" s="90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T519" s="21" t="s">
        <v>225</v>
      </c>
      <c r="AU519" s="21" t="s">
        <v>21</v>
      </c>
    </row>
    <row r="520" s="2" customFormat="1">
      <c r="A520" s="43"/>
      <c r="B520" s="44"/>
      <c r="C520" s="45"/>
      <c r="D520" s="238" t="s">
        <v>227</v>
      </c>
      <c r="E520" s="45"/>
      <c r="F520" s="239" t="s">
        <v>1233</v>
      </c>
      <c r="G520" s="45"/>
      <c r="H520" s="45"/>
      <c r="I520" s="235"/>
      <c r="J520" s="45"/>
      <c r="K520" s="45"/>
      <c r="L520" s="49"/>
      <c r="M520" s="236"/>
      <c r="N520" s="237"/>
      <c r="O520" s="89"/>
      <c r="P520" s="89"/>
      <c r="Q520" s="89"/>
      <c r="R520" s="89"/>
      <c r="S520" s="89"/>
      <c r="T520" s="90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T520" s="21" t="s">
        <v>227</v>
      </c>
      <c r="AU520" s="21" t="s">
        <v>21</v>
      </c>
    </row>
    <row r="521" s="2" customFormat="1" ht="16.5" customHeight="1">
      <c r="A521" s="43"/>
      <c r="B521" s="44"/>
      <c r="C521" s="219" t="s">
        <v>1234</v>
      </c>
      <c r="D521" s="219" t="s">
        <v>219</v>
      </c>
      <c r="E521" s="220" t="s">
        <v>1235</v>
      </c>
      <c r="F521" s="221" t="s">
        <v>1236</v>
      </c>
      <c r="G521" s="222" t="s">
        <v>266</v>
      </c>
      <c r="H521" s="223">
        <v>1</v>
      </c>
      <c r="I521" s="224"/>
      <c r="J521" s="225">
        <f>ROUND(I521*H521,2)</f>
        <v>0</v>
      </c>
      <c r="K521" s="226"/>
      <c r="L521" s="49"/>
      <c r="M521" s="227" t="s">
        <v>32</v>
      </c>
      <c r="N521" s="228" t="s">
        <v>49</v>
      </c>
      <c r="O521" s="89"/>
      <c r="P521" s="229">
        <f>O521*H521</f>
        <v>0</v>
      </c>
      <c r="Q521" s="229">
        <v>0.068963499999999997</v>
      </c>
      <c r="R521" s="229">
        <f>Q521*H521</f>
        <v>0.068963499999999997</v>
      </c>
      <c r="S521" s="229">
        <v>0</v>
      </c>
      <c r="T521" s="230">
        <f>S521*H521</f>
        <v>0</v>
      </c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R521" s="231" t="s">
        <v>223</v>
      </c>
      <c r="AT521" s="231" t="s">
        <v>219</v>
      </c>
      <c r="AU521" s="231" t="s">
        <v>21</v>
      </c>
      <c r="AY521" s="21" t="s">
        <v>217</v>
      </c>
      <c r="BE521" s="232">
        <f>IF(N521="základní",J521,0)</f>
        <v>0</v>
      </c>
      <c r="BF521" s="232">
        <f>IF(N521="snížená",J521,0)</f>
        <v>0</v>
      </c>
      <c r="BG521" s="232">
        <f>IF(N521="zákl. přenesená",J521,0)</f>
        <v>0</v>
      </c>
      <c r="BH521" s="232">
        <f>IF(N521="sníž. přenesená",J521,0)</f>
        <v>0</v>
      </c>
      <c r="BI521" s="232">
        <f>IF(N521="nulová",J521,0)</f>
        <v>0</v>
      </c>
      <c r="BJ521" s="21" t="s">
        <v>85</v>
      </c>
      <c r="BK521" s="232">
        <f>ROUND(I521*H521,2)</f>
        <v>0</v>
      </c>
      <c r="BL521" s="21" t="s">
        <v>223</v>
      </c>
      <c r="BM521" s="231" t="s">
        <v>1237</v>
      </c>
    </row>
    <row r="522" s="2" customFormat="1">
      <c r="A522" s="43"/>
      <c r="B522" s="44"/>
      <c r="C522" s="45"/>
      <c r="D522" s="233" t="s">
        <v>225</v>
      </c>
      <c r="E522" s="45"/>
      <c r="F522" s="234" t="s">
        <v>1238</v>
      </c>
      <c r="G522" s="45"/>
      <c r="H522" s="45"/>
      <c r="I522" s="235"/>
      <c r="J522" s="45"/>
      <c r="K522" s="45"/>
      <c r="L522" s="49"/>
      <c r="M522" s="236"/>
      <c r="N522" s="237"/>
      <c r="O522" s="89"/>
      <c r="P522" s="89"/>
      <c r="Q522" s="89"/>
      <c r="R522" s="89"/>
      <c r="S522" s="89"/>
      <c r="T522" s="90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T522" s="21" t="s">
        <v>225</v>
      </c>
      <c r="AU522" s="21" t="s">
        <v>21</v>
      </c>
    </row>
    <row r="523" s="2" customFormat="1">
      <c r="A523" s="43"/>
      <c r="B523" s="44"/>
      <c r="C523" s="45"/>
      <c r="D523" s="238" t="s">
        <v>227</v>
      </c>
      <c r="E523" s="45"/>
      <c r="F523" s="239" t="s">
        <v>1239</v>
      </c>
      <c r="G523" s="45"/>
      <c r="H523" s="45"/>
      <c r="I523" s="235"/>
      <c r="J523" s="45"/>
      <c r="K523" s="45"/>
      <c r="L523" s="49"/>
      <c r="M523" s="236"/>
      <c r="N523" s="237"/>
      <c r="O523" s="89"/>
      <c r="P523" s="89"/>
      <c r="Q523" s="89"/>
      <c r="R523" s="89"/>
      <c r="S523" s="89"/>
      <c r="T523" s="90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T523" s="21" t="s">
        <v>227</v>
      </c>
      <c r="AU523" s="21" t="s">
        <v>21</v>
      </c>
    </row>
    <row r="524" s="2" customFormat="1" ht="16.5" customHeight="1">
      <c r="A524" s="43"/>
      <c r="B524" s="44"/>
      <c r="C524" s="219" t="s">
        <v>1240</v>
      </c>
      <c r="D524" s="219" t="s">
        <v>219</v>
      </c>
      <c r="E524" s="220" t="s">
        <v>1241</v>
      </c>
      <c r="F524" s="221" t="s">
        <v>1242</v>
      </c>
      <c r="G524" s="222" t="s">
        <v>266</v>
      </c>
      <c r="H524" s="223">
        <v>2</v>
      </c>
      <c r="I524" s="224"/>
      <c r="J524" s="225">
        <f>ROUND(I524*H524,2)</f>
        <v>0</v>
      </c>
      <c r="K524" s="226"/>
      <c r="L524" s="49"/>
      <c r="M524" s="227" t="s">
        <v>32</v>
      </c>
      <c r="N524" s="228" t="s">
        <v>49</v>
      </c>
      <c r="O524" s="89"/>
      <c r="P524" s="229">
        <f>O524*H524</f>
        <v>0</v>
      </c>
      <c r="Q524" s="229">
        <v>0.068771600000000002</v>
      </c>
      <c r="R524" s="229">
        <f>Q524*H524</f>
        <v>0.1375432</v>
      </c>
      <c r="S524" s="229">
        <v>0</v>
      </c>
      <c r="T524" s="230">
        <f>S524*H524</f>
        <v>0</v>
      </c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R524" s="231" t="s">
        <v>223</v>
      </c>
      <c r="AT524" s="231" t="s">
        <v>219</v>
      </c>
      <c r="AU524" s="231" t="s">
        <v>21</v>
      </c>
      <c r="AY524" s="21" t="s">
        <v>217</v>
      </c>
      <c r="BE524" s="232">
        <f>IF(N524="základní",J524,0)</f>
        <v>0</v>
      </c>
      <c r="BF524" s="232">
        <f>IF(N524="snížená",J524,0)</f>
        <v>0</v>
      </c>
      <c r="BG524" s="232">
        <f>IF(N524="zákl. přenesená",J524,0)</f>
        <v>0</v>
      </c>
      <c r="BH524" s="232">
        <f>IF(N524="sníž. přenesená",J524,0)</f>
        <v>0</v>
      </c>
      <c r="BI524" s="232">
        <f>IF(N524="nulová",J524,0)</f>
        <v>0</v>
      </c>
      <c r="BJ524" s="21" t="s">
        <v>85</v>
      </c>
      <c r="BK524" s="232">
        <f>ROUND(I524*H524,2)</f>
        <v>0</v>
      </c>
      <c r="BL524" s="21" t="s">
        <v>223</v>
      </c>
      <c r="BM524" s="231" t="s">
        <v>1243</v>
      </c>
    </row>
    <row r="525" s="2" customFormat="1">
      <c r="A525" s="43"/>
      <c r="B525" s="44"/>
      <c r="C525" s="45"/>
      <c r="D525" s="233" t="s">
        <v>225</v>
      </c>
      <c r="E525" s="45"/>
      <c r="F525" s="234" t="s">
        <v>1244</v>
      </c>
      <c r="G525" s="45"/>
      <c r="H525" s="45"/>
      <c r="I525" s="235"/>
      <c r="J525" s="45"/>
      <c r="K525" s="45"/>
      <c r="L525" s="49"/>
      <c r="M525" s="236"/>
      <c r="N525" s="237"/>
      <c r="O525" s="89"/>
      <c r="P525" s="89"/>
      <c r="Q525" s="89"/>
      <c r="R525" s="89"/>
      <c r="S525" s="89"/>
      <c r="T525" s="90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T525" s="21" t="s">
        <v>225</v>
      </c>
      <c r="AU525" s="21" t="s">
        <v>21</v>
      </c>
    </row>
    <row r="526" s="2" customFormat="1">
      <c r="A526" s="43"/>
      <c r="B526" s="44"/>
      <c r="C526" s="45"/>
      <c r="D526" s="238" t="s">
        <v>227</v>
      </c>
      <c r="E526" s="45"/>
      <c r="F526" s="239" t="s">
        <v>1245</v>
      </c>
      <c r="G526" s="45"/>
      <c r="H526" s="45"/>
      <c r="I526" s="235"/>
      <c r="J526" s="45"/>
      <c r="K526" s="45"/>
      <c r="L526" s="49"/>
      <c r="M526" s="236"/>
      <c r="N526" s="237"/>
      <c r="O526" s="89"/>
      <c r="P526" s="89"/>
      <c r="Q526" s="89"/>
      <c r="R526" s="89"/>
      <c r="S526" s="89"/>
      <c r="T526" s="90"/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T526" s="21" t="s">
        <v>227</v>
      </c>
      <c r="AU526" s="21" t="s">
        <v>21</v>
      </c>
    </row>
    <row r="527" s="2" customFormat="1" ht="16.5" customHeight="1">
      <c r="A527" s="43"/>
      <c r="B527" s="44"/>
      <c r="C527" s="219" t="s">
        <v>1246</v>
      </c>
      <c r="D527" s="219" t="s">
        <v>219</v>
      </c>
      <c r="E527" s="220" t="s">
        <v>1247</v>
      </c>
      <c r="F527" s="221" t="s">
        <v>1248</v>
      </c>
      <c r="G527" s="222" t="s">
        <v>266</v>
      </c>
      <c r="H527" s="223">
        <v>1</v>
      </c>
      <c r="I527" s="224"/>
      <c r="J527" s="225">
        <f>ROUND(I527*H527,2)</f>
        <v>0</v>
      </c>
      <c r="K527" s="226"/>
      <c r="L527" s="49"/>
      <c r="M527" s="227" t="s">
        <v>32</v>
      </c>
      <c r="N527" s="228" t="s">
        <v>49</v>
      </c>
      <c r="O527" s="89"/>
      <c r="P527" s="229">
        <f>O527*H527</f>
        <v>0</v>
      </c>
      <c r="Q527" s="229">
        <v>0.069468500000000002</v>
      </c>
      <c r="R527" s="229">
        <f>Q527*H527</f>
        <v>0.069468500000000002</v>
      </c>
      <c r="S527" s="229">
        <v>0</v>
      </c>
      <c r="T527" s="230">
        <f>S527*H527</f>
        <v>0</v>
      </c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R527" s="231" t="s">
        <v>223</v>
      </c>
      <c r="AT527" s="231" t="s">
        <v>219</v>
      </c>
      <c r="AU527" s="231" t="s">
        <v>21</v>
      </c>
      <c r="AY527" s="21" t="s">
        <v>217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21" t="s">
        <v>85</v>
      </c>
      <c r="BK527" s="232">
        <f>ROUND(I527*H527,2)</f>
        <v>0</v>
      </c>
      <c r="BL527" s="21" t="s">
        <v>223</v>
      </c>
      <c r="BM527" s="231" t="s">
        <v>1249</v>
      </c>
    </row>
    <row r="528" s="2" customFormat="1">
      <c r="A528" s="43"/>
      <c r="B528" s="44"/>
      <c r="C528" s="45"/>
      <c r="D528" s="233" t="s">
        <v>225</v>
      </c>
      <c r="E528" s="45"/>
      <c r="F528" s="234" t="s">
        <v>1250</v>
      </c>
      <c r="G528" s="45"/>
      <c r="H528" s="45"/>
      <c r="I528" s="235"/>
      <c r="J528" s="45"/>
      <c r="K528" s="45"/>
      <c r="L528" s="49"/>
      <c r="M528" s="236"/>
      <c r="N528" s="237"/>
      <c r="O528" s="89"/>
      <c r="P528" s="89"/>
      <c r="Q528" s="89"/>
      <c r="R528" s="89"/>
      <c r="S528" s="89"/>
      <c r="T528" s="90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T528" s="21" t="s">
        <v>225</v>
      </c>
      <c r="AU528" s="21" t="s">
        <v>21</v>
      </c>
    </row>
    <row r="529" s="2" customFormat="1">
      <c r="A529" s="43"/>
      <c r="B529" s="44"/>
      <c r="C529" s="45"/>
      <c r="D529" s="238" t="s">
        <v>227</v>
      </c>
      <c r="E529" s="45"/>
      <c r="F529" s="239" t="s">
        <v>1251</v>
      </c>
      <c r="G529" s="45"/>
      <c r="H529" s="45"/>
      <c r="I529" s="235"/>
      <c r="J529" s="45"/>
      <c r="K529" s="45"/>
      <c r="L529" s="49"/>
      <c r="M529" s="236"/>
      <c r="N529" s="237"/>
      <c r="O529" s="89"/>
      <c r="P529" s="89"/>
      <c r="Q529" s="89"/>
      <c r="R529" s="89"/>
      <c r="S529" s="89"/>
      <c r="T529" s="90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T529" s="21" t="s">
        <v>227</v>
      </c>
      <c r="AU529" s="21" t="s">
        <v>21</v>
      </c>
    </row>
    <row r="530" s="2" customFormat="1" ht="21.75" customHeight="1">
      <c r="A530" s="43"/>
      <c r="B530" s="44"/>
      <c r="C530" s="219" t="s">
        <v>1252</v>
      </c>
      <c r="D530" s="219" t="s">
        <v>219</v>
      </c>
      <c r="E530" s="220" t="s">
        <v>1253</v>
      </c>
      <c r="F530" s="221" t="s">
        <v>1254</v>
      </c>
      <c r="G530" s="222" t="s">
        <v>266</v>
      </c>
      <c r="H530" s="223">
        <v>11</v>
      </c>
      <c r="I530" s="224"/>
      <c r="J530" s="225">
        <f>ROUND(I530*H530,2)</f>
        <v>0</v>
      </c>
      <c r="K530" s="226"/>
      <c r="L530" s="49"/>
      <c r="M530" s="227" t="s">
        <v>32</v>
      </c>
      <c r="N530" s="228" t="s">
        <v>49</v>
      </c>
      <c r="O530" s="89"/>
      <c r="P530" s="229">
        <f>O530*H530</f>
        <v>0</v>
      </c>
      <c r="Q530" s="229">
        <v>0.0113568</v>
      </c>
      <c r="R530" s="229">
        <f>Q530*H530</f>
        <v>0.1249248</v>
      </c>
      <c r="S530" s="229">
        <v>0</v>
      </c>
      <c r="T530" s="230">
        <f>S530*H530</f>
        <v>0</v>
      </c>
      <c r="U530" s="43"/>
      <c r="V530" s="43"/>
      <c r="W530" s="43"/>
      <c r="X530" s="43"/>
      <c r="Y530" s="43"/>
      <c r="Z530" s="43"/>
      <c r="AA530" s="43"/>
      <c r="AB530" s="43"/>
      <c r="AC530" s="43"/>
      <c r="AD530" s="43"/>
      <c r="AE530" s="43"/>
      <c r="AR530" s="231" t="s">
        <v>223</v>
      </c>
      <c r="AT530" s="231" t="s">
        <v>219</v>
      </c>
      <c r="AU530" s="231" t="s">
        <v>21</v>
      </c>
      <c r="AY530" s="21" t="s">
        <v>217</v>
      </c>
      <c r="BE530" s="232">
        <f>IF(N530="základní",J530,0)</f>
        <v>0</v>
      </c>
      <c r="BF530" s="232">
        <f>IF(N530="snížená",J530,0)</f>
        <v>0</v>
      </c>
      <c r="BG530" s="232">
        <f>IF(N530="zákl. přenesená",J530,0)</f>
        <v>0</v>
      </c>
      <c r="BH530" s="232">
        <f>IF(N530="sníž. přenesená",J530,0)</f>
        <v>0</v>
      </c>
      <c r="BI530" s="232">
        <f>IF(N530="nulová",J530,0)</f>
        <v>0</v>
      </c>
      <c r="BJ530" s="21" t="s">
        <v>85</v>
      </c>
      <c r="BK530" s="232">
        <f>ROUND(I530*H530,2)</f>
        <v>0</v>
      </c>
      <c r="BL530" s="21" t="s">
        <v>223</v>
      </c>
      <c r="BM530" s="231" t="s">
        <v>1255</v>
      </c>
    </row>
    <row r="531" s="2" customFormat="1">
      <c r="A531" s="43"/>
      <c r="B531" s="44"/>
      <c r="C531" s="45"/>
      <c r="D531" s="233" t="s">
        <v>225</v>
      </c>
      <c r="E531" s="45"/>
      <c r="F531" s="234" t="s">
        <v>1256</v>
      </c>
      <c r="G531" s="45"/>
      <c r="H531" s="45"/>
      <c r="I531" s="235"/>
      <c r="J531" s="45"/>
      <c r="K531" s="45"/>
      <c r="L531" s="49"/>
      <c r="M531" s="236"/>
      <c r="N531" s="237"/>
      <c r="O531" s="89"/>
      <c r="P531" s="89"/>
      <c r="Q531" s="89"/>
      <c r="R531" s="89"/>
      <c r="S531" s="89"/>
      <c r="T531" s="90"/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T531" s="21" t="s">
        <v>225</v>
      </c>
      <c r="AU531" s="21" t="s">
        <v>21</v>
      </c>
    </row>
    <row r="532" s="2" customFormat="1">
      <c r="A532" s="43"/>
      <c r="B532" s="44"/>
      <c r="C532" s="45"/>
      <c r="D532" s="238" t="s">
        <v>227</v>
      </c>
      <c r="E532" s="45"/>
      <c r="F532" s="239" t="s">
        <v>1257</v>
      </c>
      <c r="G532" s="45"/>
      <c r="H532" s="45"/>
      <c r="I532" s="235"/>
      <c r="J532" s="45"/>
      <c r="K532" s="45"/>
      <c r="L532" s="49"/>
      <c r="M532" s="236"/>
      <c r="N532" s="237"/>
      <c r="O532" s="89"/>
      <c r="P532" s="89"/>
      <c r="Q532" s="89"/>
      <c r="R532" s="89"/>
      <c r="S532" s="89"/>
      <c r="T532" s="90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T532" s="21" t="s">
        <v>227</v>
      </c>
      <c r="AU532" s="21" t="s">
        <v>21</v>
      </c>
    </row>
    <row r="533" s="2" customFormat="1" ht="16.5" customHeight="1">
      <c r="A533" s="43"/>
      <c r="B533" s="44"/>
      <c r="C533" s="219" t="s">
        <v>1258</v>
      </c>
      <c r="D533" s="219" t="s">
        <v>219</v>
      </c>
      <c r="E533" s="220" t="s">
        <v>1259</v>
      </c>
      <c r="F533" s="221" t="s">
        <v>1260</v>
      </c>
      <c r="G533" s="222" t="s">
        <v>266</v>
      </c>
      <c r="H533" s="223">
        <v>11</v>
      </c>
      <c r="I533" s="224"/>
      <c r="J533" s="225">
        <f>ROUND(I533*H533,2)</f>
        <v>0</v>
      </c>
      <c r="K533" s="226"/>
      <c r="L533" s="49"/>
      <c r="M533" s="227" t="s">
        <v>32</v>
      </c>
      <c r="N533" s="228" t="s">
        <v>49</v>
      </c>
      <c r="O533" s="89"/>
      <c r="P533" s="229">
        <f>O533*H533</f>
        <v>0</v>
      </c>
      <c r="Q533" s="229">
        <v>0</v>
      </c>
      <c r="R533" s="229">
        <f>Q533*H533</f>
        <v>0</v>
      </c>
      <c r="S533" s="229">
        <v>0</v>
      </c>
      <c r="T533" s="230">
        <f>S533*H533</f>
        <v>0</v>
      </c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R533" s="231" t="s">
        <v>223</v>
      </c>
      <c r="AT533" s="231" t="s">
        <v>219</v>
      </c>
      <c r="AU533" s="231" t="s">
        <v>21</v>
      </c>
      <c r="AY533" s="21" t="s">
        <v>217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21" t="s">
        <v>85</v>
      </c>
      <c r="BK533" s="232">
        <f>ROUND(I533*H533,2)</f>
        <v>0</v>
      </c>
      <c r="BL533" s="21" t="s">
        <v>223</v>
      </c>
      <c r="BM533" s="231" t="s">
        <v>1261</v>
      </c>
    </row>
    <row r="534" s="2" customFormat="1">
      <c r="A534" s="43"/>
      <c r="B534" s="44"/>
      <c r="C534" s="45"/>
      <c r="D534" s="233" t="s">
        <v>225</v>
      </c>
      <c r="E534" s="45"/>
      <c r="F534" s="234" t="s">
        <v>1262</v>
      </c>
      <c r="G534" s="45"/>
      <c r="H534" s="45"/>
      <c r="I534" s="235"/>
      <c r="J534" s="45"/>
      <c r="K534" s="45"/>
      <c r="L534" s="49"/>
      <c r="M534" s="236"/>
      <c r="N534" s="237"/>
      <c r="O534" s="89"/>
      <c r="P534" s="89"/>
      <c r="Q534" s="89"/>
      <c r="R534" s="89"/>
      <c r="S534" s="89"/>
      <c r="T534" s="90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T534" s="21" t="s">
        <v>225</v>
      </c>
      <c r="AU534" s="21" t="s">
        <v>21</v>
      </c>
    </row>
    <row r="535" s="2" customFormat="1">
      <c r="A535" s="43"/>
      <c r="B535" s="44"/>
      <c r="C535" s="45"/>
      <c r="D535" s="238" t="s">
        <v>227</v>
      </c>
      <c r="E535" s="45"/>
      <c r="F535" s="239" t="s">
        <v>1263</v>
      </c>
      <c r="G535" s="45"/>
      <c r="H535" s="45"/>
      <c r="I535" s="235"/>
      <c r="J535" s="45"/>
      <c r="K535" s="45"/>
      <c r="L535" s="49"/>
      <c r="M535" s="236"/>
      <c r="N535" s="237"/>
      <c r="O535" s="89"/>
      <c r="P535" s="89"/>
      <c r="Q535" s="89"/>
      <c r="R535" s="89"/>
      <c r="S535" s="89"/>
      <c r="T535" s="90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T535" s="21" t="s">
        <v>227</v>
      </c>
      <c r="AU535" s="21" t="s">
        <v>21</v>
      </c>
    </row>
    <row r="536" s="2" customFormat="1" ht="16.5" customHeight="1">
      <c r="A536" s="43"/>
      <c r="B536" s="44"/>
      <c r="C536" s="219" t="s">
        <v>1264</v>
      </c>
      <c r="D536" s="219" t="s">
        <v>219</v>
      </c>
      <c r="E536" s="220" t="s">
        <v>1265</v>
      </c>
      <c r="F536" s="221" t="s">
        <v>1266</v>
      </c>
      <c r="G536" s="222" t="s">
        <v>266</v>
      </c>
      <c r="H536" s="223">
        <v>11</v>
      </c>
      <c r="I536" s="224"/>
      <c r="J536" s="225">
        <f>ROUND(I536*H536,2)</f>
        <v>0</v>
      </c>
      <c r="K536" s="226"/>
      <c r="L536" s="49"/>
      <c r="M536" s="227" t="s">
        <v>32</v>
      </c>
      <c r="N536" s="228" t="s">
        <v>49</v>
      </c>
      <c r="O536" s="89"/>
      <c r="P536" s="229">
        <f>O536*H536</f>
        <v>0</v>
      </c>
      <c r="Q536" s="229">
        <v>0.054135999999999997</v>
      </c>
      <c r="R536" s="229">
        <f>Q536*H536</f>
        <v>0.59549599999999991</v>
      </c>
      <c r="S536" s="229">
        <v>0</v>
      </c>
      <c r="T536" s="230">
        <f>S536*H536</f>
        <v>0</v>
      </c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R536" s="231" t="s">
        <v>223</v>
      </c>
      <c r="AT536" s="231" t="s">
        <v>219</v>
      </c>
      <c r="AU536" s="231" t="s">
        <v>21</v>
      </c>
      <c r="AY536" s="21" t="s">
        <v>217</v>
      </c>
      <c r="BE536" s="232">
        <f>IF(N536="základní",J536,0)</f>
        <v>0</v>
      </c>
      <c r="BF536" s="232">
        <f>IF(N536="snížená",J536,0)</f>
        <v>0</v>
      </c>
      <c r="BG536" s="232">
        <f>IF(N536="zákl. přenesená",J536,0)</f>
        <v>0</v>
      </c>
      <c r="BH536" s="232">
        <f>IF(N536="sníž. přenesená",J536,0)</f>
        <v>0</v>
      </c>
      <c r="BI536" s="232">
        <f>IF(N536="nulová",J536,0)</f>
        <v>0</v>
      </c>
      <c r="BJ536" s="21" t="s">
        <v>85</v>
      </c>
      <c r="BK536" s="232">
        <f>ROUND(I536*H536,2)</f>
        <v>0</v>
      </c>
      <c r="BL536" s="21" t="s">
        <v>223</v>
      </c>
      <c r="BM536" s="231" t="s">
        <v>1267</v>
      </c>
    </row>
    <row r="537" s="2" customFormat="1">
      <c r="A537" s="43"/>
      <c r="B537" s="44"/>
      <c r="C537" s="45"/>
      <c r="D537" s="233" t="s">
        <v>225</v>
      </c>
      <c r="E537" s="45"/>
      <c r="F537" s="234" t="s">
        <v>1268</v>
      </c>
      <c r="G537" s="45"/>
      <c r="H537" s="45"/>
      <c r="I537" s="235"/>
      <c r="J537" s="45"/>
      <c r="K537" s="45"/>
      <c r="L537" s="49"/>
      <c r="M537" s="236"/>
      <c r="N537" s="237"/>
      <c r="O537" s="89"/>
      <c r="P537" s="89"/>
      <c r="Q537" s="89"/>
      <c r="R537" s="89"/>
      <c r="S537" s="89"/>
      <c r="T537" s="90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T537" s="21" t="s">
        <v>225</v>
      </c>
      <c r="AU537" s="21" t="s">
        <v>21</v>
      </c>
    </row>
    <row r="538" s="2" customFormat="1">
      <c r="A538" s="43"/>
      <c r="B538" s="44"/>
      <c r="C538" s="45"/>
      <c r="D538" s="238" t="s">
        <v>227</v>
      </c>
      <c r="E538" s="45"/>
      <c r="F538" s="239" t="s">
        <v>1269</v>
      </c>
      <c r="G538" s="45"/>
      <c r="H538" s="45"/>
      <c r="I538" s="235"/>
      <c r="J538" s="45"/>
      <c r="K538" s="45"/>
      <c r="L538" s="49"/>
      <c r="M538" s="236"/>
      <c r="N538" s="237"/>
      <c r="O538" s="89"/>
      <c r="P538" s="89"/>
      <c r="Q538" s="89"/>
      <c r="R538" s="89"/>
      <c r="S538" s="89"/>
      <c r="T538" s="90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T538" s="21" t="s">
        <v>227</v>
      </c>
      <c r="AU538" s="21" t="s">
        <v>21</v>
      </c>
    </row>
    <row r="539" s="2" customFormat="1" ht="21.75" customHeight="1">
      <c r="A539" s="43"/>
      <c r="B539" s="44"/>
      <c r="C539" s="219" t="s">
        <v>1270</v>
      </c>
      <c r="D539" s="219" t="s">
        <v>219</v>
      </c>
      <c r="E539" s="220" t="s">
        <v>1271</v>
      </c>
      <c r="F539" s="221" t="s">
        <v>1272</v>
      </c>
      <c r="G539" s="222" t="s">
        <v>266</v>
      </c>
      <c r="H539" s="223">
        <v>1</v>
      </c>
      <c r="I539" s="224"/>
      <c r="J539" s="225">
        <f>ROUND(I539*H539,2)</f>
        <v>0</v>
      </c>
      <c r="K539" s="226"/>
      <c r="L539" s="49"/>
      <c r="M539" s="227" t="s">
        <v>32</v>
      </c>
      <c r="N539" s="228" t="s">
        <v>49</v>
      </c>
      <c r="O539" s="89"/>
      <c r="P539" s="229">
        <f>O539*H539</f>
        <v>0</v>
      </c>
      <c r="Q539" s="229">
        <v>0.089999999999999997</v>
      </c>
      <c r="R539" s="229">
        <f>Q539*H539</f>
        <v>0.089999999999999997</v>
      </c>
      <c r="S539" s="229">
        <v>0</v>
      </c>
      <c r="T539" s="230">
        <f>S539*H539</f>
        <v>0</v>
      </c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R539" s="231" t="s">
        <v>223</v>
      </c>
      <c r="AT539" s="231" t="s">
        <v>219</v>
      </c>
      <c r="AU539" s="231" t="s">
        <v>21</v>
      </c>
      <c r="AY539" s="21" t="s">
        <v>217</v>
      </c>
      <c r="BE539" s="232">
        <f>IF(N539="základní",J539,0)</f>
        <v>0</v>
      </c>
      <c r="BF539" s="232">
        <f>IF(N539="snížená",J539,0)</f>
        <v>0</v>
      </c>
      <c r="BG539" s="232">
        <f>IF(N539="zákl. přenesená",J539,0)</f>
        <v>0</v>
      </c>
      <c r="BH539" s="232">
        <f>IF(N539="sníž. přenesená",J539,0)</f>
        <v>0</v>
      </c>
      <c r="BI539" s="232">
        <f>IF(N539="nulová",J539,0)</f>
        <v>0</v>
      </c>
      <c r="BJ539" s="21" t="s">
        <v>85</v>
      </c>
      <c r="BK539" s="232">
        <f>ROUND(I539*H539,2)</f>
        <v>0</v>
      </c>
      <c r="BL539" s="21" t="s">
        <v>223</v>
      </c>
      <c r="BM539" s="231" t="s">
        <v>1273</v>
      </c>
    </row>
    <row r="540" s="2" customFormat="1">
      <c r="A540" s="43"/>
      <c r="B540" s="44"/>
      <c r="C540" s="45"/>
      <c r="D540" s="233" t="s">
        <v>225</v>
      </c>
      <c r="E540" s="45"/>
      <c r="F540" s="234" t="s">
        <v>1272</v>
      </c>
      <c r="G540" s="45"/>
      <c r="H540" s="45"/>
      <c r="I540" s="235"/>
      <c r="J540" s="45"/>
      <c r="K540" s="45"/>
      <c r="L540" s="49"/>
      <c r="M540" s="236"/>
      <c r="N540" s="237"/>
      <c r="O540" s="89"/>
      <c r="P540" s="89"/>
      <c r="Q540" s="89"/>
      <c r="R540" s="89"/>
      <c r="S540" s="89"/>
      <c r="T540" s="90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T540" s="21" t="s">
        <v>225</v>
      </c>
      <c r="AU540" s="21" t="s">
        <v>21</v>
      </c>
    </row>
    <row r="541" s="2" customFormat="1">
      <c r="A541" s="43"/>
      <c r="B541" s="44"/>
      <c r="C541" s="45"/>
      <c r="D541" s="238" t="s">
        <v>227</v>
      </c>
      <c r="E541" s="45"/>
      <c r="F541" s="239" t="s">
        <v>1274</v>
      </c>
      <c r="G541" s="45"/>
      <c r="H541" s="45"/>
      <c r="I541" s="235"/>
      <c r="J541" s="45"/>
      <c r="K541" s="45"/>
      <c r="L541" s="49"/>
      <c r="M541" s="236"/>
      <c r="N541" s="237"/>
      <c r="O541" s="89"/>
      <c r="P541" s="89"/>
      <c r="Q541" s="89"/>
      <c r="R541" s="89"/>
      <c r="S541" s="89"/>
      <c r="T541" s="90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T541" s="21" t="s">
        <v>227</v>
      </c>
      <c r="AU541" s="21" t="s">
        <v>21</v>
      </c>
    </row>
    <row r="542" s="2" customFormat="1" ht="16.5" customHeight="1">
      <c r="A542" s="43"/>
      <c r="B542" s="44"/>
      <c r="C542" s="288" t="s">
        <v>1275</v>
      </c>
      <c r="D542" s="288" t="s">
        <v>473</v>
      </c>
      <c r="E542" s="289" t="s">
        <v>1276</v>
      </c>
      <c r="F542" s="290" t="s">
        <v>1277</v>
      </c>
      <c r="G542" s="291" t="s">
        <v>266</v>
      </c>
      <c r="H542" s="292">
        <v>1</v>
      </c>
      <c r="I542" s="293"/>
      <c r="J542" s="294">
        <f>ROUND(I542*H542,2)</f>
        <v>0</v>
      </c>
      <c r="K542" s="295"/>
      <c r="L542" s="296"/>
      <c r="M542" s="297" t="s">
        <v>32</v>
      </c>
      <c r="N542" s="298" t="s">
        <v>49</v>
      </c>
      <c r="O542" s="89"/>
      <c r="P542" s="229">
        <f>O542*H542</f>
        <v>0</v>
      </c>
      <c r="Q542" s="229">
        <v>0.059999999999999998</v>
      </c>
      <c r="R542" s="229">
        <f>Q542*H542</f>
        <v>0.059999999999999998</v>
      </c>
      <c r="S542" s="229">
        <v>0</v>
      </c>
      <c r="T542" s="230">
        <f>S542*H542</f>
        <v>0</v>
      </c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R542" s="231" t="s">
        <v>269</v>
      </c>
      <c r="AT542" s="231" t="s">
        <v>473</v>
      </c>
      <c r="AU542" s="231" t="s">
        <v>21</v>
      </c>
      <c r="AY542" s="21" t="s">
        <v>217</v>
      </c>
      <c r="BE542" s="232">
        <f>IF(N542="základní",J542,0)</f>
        <v>0</v>
      </c>
      <c r="BF542" s="232">
        <f>IF(N542="snížená",J542,0)</f>
        <v>0</v>
      </c>
      <c r="BG542" s="232">
        <f>IF(N542="zákl. přenesená",J542,0)</f>
        <v>0</v>
      </c>
      <c r="BH542" s="232">
        <f>IF(N542="sníž. přenesená",J542,0)</f>
        <v>0</v>
      </c>
      <c r="BI542" s="232">
        <f>IF(N542="nulová",J542,0)</f>
        <v>0</v>
      </c>
      <c r="BJ542" s="21" t="s">
        <v>85</v>
      </c>
      <c r="BK542" s="232">
        <f>ROUND(I542*H542,2)</f>
        <v>0</v>
      </c>
      <c r="BL542" s="21" t="s">
        <v>223</v>
      </c>
      <c r="BM542" s="231" t="s">
        <v>1278</v>
      </c>
    </row>
    <row r="543" s="2" customFormat="1">
      <c r="A543" s="43"/>
      <c r="B543" s="44"/>
      <c r="C543" s="45"/>
      <c r="D543" s="233" t="s">
        <v>225</v>
      </c>
      <c r="E543" s="45"/>
      <c r="F543" s="234" t="s">
        <v>1277</v>
      </c>
      <c r="G543" s="45"/>
      <c r="H543" s="45"/>
      <c r="I543" s="235"/>
      <c r="J543" s="45"/>
      <c r="K543" s="45"/>
      <c r="L543" s="49"/>
      <c r="M543" s="236"/>
      <c r="N543" s="237"/>
      <c r="O543" s="89"/>
      <c r="P543" s="89"/>
      <c r="Q543" s="89"/>
      <c r="R543" s="89"/>
      <c r="S543" s="89"/>
      <c r="T543" s="90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T543" s="21" t="s">
        <v>225</v>
      </c>
      <c r="AU543" s="21" t="s">
        <v>21</v>
      </c>
    </row>
    <row r="544" s="2" customFormat="1" ht="16.5" customHeight="1">
      <c r="A544" s="43"/>
      <c r="B544" s="44"/>
      <c r="C544" s="219" t="s">
        <v>1279</v>
      </c>
      <c r="D544" s="219" t="s">
        <v>219</v>
      </c>
      <c r="E544" s="220" t="s">
        <v>1280</v>
      </c>
      <c r="F544" s="221" t="s">
        <v>1281</v>
      </c>
      <c r="G544" s="222" t="s">
        <v>260</v>
      </c>
      <c r="H544" s="223">
        <v>1.2669999999999999</v>
      </c>
      <c r="I544" s="224"/>
      <c r="J544" s="225">
        <f>ROUND(I544*H544,2)</f>
        <v>0</v>
      </c>
      <c r="K544" s="226"/>
      <c r="L544" s="49"/>
      <c r="M544" s="227" t="s">
        <v>32</v>
      </c>
      <c r="N544" s="228" t="s">
        <v>49</v>
      </c>
      <c r="O544" s="89"/>
      <c r="P544" s="229">
        <f>O544*H544</f>
        <v>0</v>
      </c>
      <c r="Q544" s="229">
        <v>0</v>
      </c>
      <c r="R544" s="229">
        <f>Q544*H544</f>
        <v>0</v>
      </c>
      <c r="S544" s="229">
        <v>0</v>
      </c>
      <c r="T544" s="230">
        <f>S544*H544</f>
        <v>0</v>
      </c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R544" s="231" t="s">
        <v>223</v>
      </c>
      <c r="AT544" s="231" t="s">
        <v>219</v>
      </c>
      <c r="AU544" s="231" t="s">
        <v>21</v>
      </c>
      <c r="AY544" s="21" t="s">
        <v>217</v>
      </c>
      <c r="BE544" s="232">
        <f>IF(N544="základní",J544,0)</f>
        <v>0</v>
      </c>
      <c r="BF544" s="232">
        <f>IF(N544="snížená",J544,0)</f>
        <v>0</v>
      </c>
      <c r="BG544" s="232">
        <f>IF(N544="zákl. přenesená",J544,0)</f>
        <v>0</v>
      </c>
      <c r="BH544" s="232">
        <f>IF(N544="sníž. přenesená",J544,0)</f>
        <v>0</v>
      </c>
      <c r="BI544" s="232">
        <f>IF(N544="nulová",J544,0)</f>
        <v>0</v>
      </c>
      <c r="BJ544" s="21" t="s">
        <v>85</v>
      </c>
      <c r="BK544" s="232">
        <f>ROUND(I544*H544,2)</f>
        <v>0</v>
      </c>
      <c r="BL544" s="21" t="s">
        <v>223</v>
      </c>
      <c r="BM544" s="231" t="s">
        <v>1282</v>
      </c>
    </row>
    <row r="545" s="2" customFormat="1">
      <c r="A545" s="43"/>
      <c r="B545" s="44"/>
      <c r="C545" s="45"/>
      <c r="D545" s="233" t="s">
        <v>225</v>
      </c>
      <c r="E545" s="45"/>
      <c r="F545" s="234" t="s">
        <v>1283</v>
      </c>
      <c r="G545" s="45"/>
      <c r="H545" s="45"/>
      <c r="I545" s="235"/>
      <c r="J545" s="45"/>
      <c r="K545" s="45"/>
      <c r="L545" s="49"/>
      <c r="M545" s="236"/>
      <c r="N545" s="237"/>
      <c r="O545" s="89"/>
      <c r="P545" s="89"/>
      <c r="Q545" s="89"/>
      <c r="R545" s="89"/>
      <c r="S545" s="89"/>
      <c r="T545" s="90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T545" s="21" t="s">
        <v>225</v>
      </c>
      <c r="AU545" s="21" t="s">
        <v>21</v>
      </c>
    </row>
    <row r="546" s="2" customFormat="1">
      <c r="A546" s="43"/>
      <c r="B546" s="44"/>
      <c r="C546" s="45"/>
      <c r="D546" s="238" t="s">
        <v>227</v>
      </c>
      <c r="E546" s="45"/>
      <c r="F546" s="239" t="s">
        <v>1284</v>
      </c>
      <c r="G546" s="45"/>
      <c r="H546" s="45"/>
      <c r="I546" s="235"/>
      <c r="J546" s="45"/>
      <c r="K546" s="45"/>
      <c r="L546" s="49"/>
      <c r="M546" s="236"/>
      <c r="N546" s="237"/>
      <c r="O546" s="89"/>
      <c r="P546" s="89"/>
      <c r="Q546" s="89"/>
      <c r="R546" s="89"/>
      <c r="S546" s="89"/>
      <c r="T546" s="90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T546" s="21" t="s">
        <v>227</v>
      </c>
      <c r="AU546" s="21" t="s">
        <v>21</v>
      </c>
    </row>
    <row r="547" s="15" customFormat="1">
      <c r="A547" s="15"/>
      <c r="B547" s="267"/>
      <c r="C547" s="268"/>
      <c r="D547" s="233" t="s">
        <v>229</v>
      </c>
      <c r="E547" s="269" t="s">
        <v>32</v>
      </c>
      <c r="F547" s="270" t="s">
        <v>868</v>
      </c>
      <c r="G547" s="268"/>
      <c r="H547" s="269" t="s">
        <v>32</v>
      </c>
      <c r="I547" s="271"/>
      <c r="J547" s="268"/>
      <c r="K547" s="268"/>
      <c r="L547" s="272"/>
      <c r="M547" s="273"/>
      <c r="N547" s="274"/>
      <c r="O547" s="274"/>
      <c r="P547" s="274"/>
      <c r="Q547" s="274"/>
      <c r="R547" s="274"/>
      <c r="S547" s="274"/>
      <c r="T547" s="27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T547" s="276" t="s">
        <v>229</v>
      </c>
      <c r="AU547" s="276" t="s">
        <v>21</v>
      </c>
      <c r="AV547" s="15" t="s">
        <v>85</v>
      </c>
      <c r="AW547" s="15" t="s">
        <v>39</v>
      </c>
      <c r="AX547" s="15" t="s">
        <v>78</v>
      </c>
      <c r="AY547" s="276" t="s">
        <v>217</v>
      </c>
    </row>
    <row r="548" s="13" customFormat="1">
      <c r="A548" s="13"/>
      <c r="B548" s="240"/>
      <c r="C548" s="241"/>
      <c r="D548" s="233" t="s">
        <v>229</v>
      </c>
      <c r="E548" s="242" t="s">
        <v>32</v>
      </c>
      <c r="F548" s="243" t="s">
        <v>1285</v>
      </c>
      <c r="G548" s="241"/>
      <c r="H548" s="244">
        <v>1.2669999999999999</v>
      </c>
      <c r="I548" s="245"/>
      <c r="J548" s="241"/>
      <c r="K548" s="241"/>
      <c r="L548" s="246"/>
      <c r="M548" s="247"/>
      <c r="N548" s="248"/>
      <c r="O548" s="248"/>
      <c r="P548" s="248"/>
      <c r="Q548" s="248"/>
      <c r="R548" s="248"/>
      <c r="S548" s="248"/>
      <c r="T548" s="249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0" t="s">
        <v>229</v>
      </c>
      <c r="AU548" s="250" t="s">
        <v>21</v>
      </c>
      <c r="AV548" s="13" t="s">
        <v>21</v>
      </c>
      <c r="AW548" s="13" t="s">
        <v>39</v>
      </c>
      <c r="AX548" s="13" t="s">
        <v>85</v>
      </c>
      <c r="AY548" s="250" t="s">
        <v>217</v>
      </c>
    </row>
    <row r="549" s="12" customFormat="1" ht="22.8" customHeight="1">
      <c r="A549" s="12"/>
      <c r="B549" s="203"/>
      <c r="C549" s="204"/>
      <c r="D549" s="205" t="s">
        <v>77</v>
      </c>
      <c r="E549" s="217" t="s">
        <v>275</v>
      </c>
      <c r="F549" s="217" t="s">
        <v>276</v>
      </c>
      <c r="G549" s="204"/>
      <c r="H549" s="204"/>
      <c r="I549" s="207"/>
      <c r="J549" s="218">
        <f>BK549</f>
        <v>0</v>
      </c>
      <c r="K549" s="204"/>
      <c r="L549" s="209"/>
      <c r="M549" s="210"/>
      <c r="N549" s="211"/>
      <c r="O549" s="211"/>
      <c r="P549" s="212">
        <f>SUM(P550:P556)</f>
        <v>0</v>
      </c>
      <c r="Q549" s="211"/>
      <c r="R549" s="212">
        <f>SUM(R550:R556)</f>
        <v>0.07980000000000001</v>
      </c>
      <c r="S549" s="211"/>
      <c r="T549" s="213">
        <f>SUM(T550:T556)</f>
        <v>0</v>
      </c>
      <c r="U549" s="12"/>
      <c r="V549" s="12"/>
      <c r="W549" s="12"/>
      <c r="X549" s="12"/>
      <c r="Y549" s="12"/>
      <c r="Z549" s="12"/>
      <c r="AA549" s="12"/>
      <c r="AB549" s="12"/>
      <c r="AC549" s="12"/>
      <c r="AD549" s="12"/>
      <c r="AE549" s="12"/>
      <c r="AR549" s="214" t="s">
        <v>85</v>
      </c>
      <c r="AT549" s="215" t="s">
        <v>77</v>
      </c>
      <c r="AU549" s="215" t="s">
        <v>85</v>
      </c>
      <c r="AY549" s="214" t="s">
        <v>217</v>
      </c>
      <c r="BK549" s="216">
        <f>SUM(BK550:BK556)</f>
        <v>0</v>
      </c>
    </row>
    <row r="550" s="2" customFormat="1" ht="16.5" customHeight="1">
      <c r="A550" s="43"/>
      <c r="B550" s="44"/>
      <c r="C550" s="219" t="s">
        <v>1286</v>
      </c>
      <c r="D550" s="219" t="s">
        <v>219</v>
      </c>
      <c r="E550" s="220" t="s">
        <v>1287</v>
      </c>
      <c r="F550" s="221" t="s">
        <v>1288</v>
      </c>
      <c r="G550" s="222" t="s">
        <v>266</v>
      </c>
      <c r="H550" s="223">
        <v>105</v>
      </c>
      <c r="I550" s="224"/>
      <c r="J550" s="225">
        <f>ROUND(I550*H550,2)</f>
        <v>0</v>
      </c>
      <c r="K550" s="226"/>
      <c r="L550" s="49"/>
      <c r="M550" s="227" t="s">
        <v>32</v>
      </c>
      <c r="N550" s="228" t="s">
        <v>49</v>
      </c>
      <c r="O550" s="89"/>
      <c r="P550" s="229">
        <f>O550*H550</f>
        <v>0</v>
      </c>
      <c r="Q550" s="229">
        <v>0</v>
      </c>
      <c r="R550" s="229">
        <f>Q550*H550</f>
        <v>0</v>
      </c>
      <c r="S550" s="229">
        <v>0</v>
      </c>
      <c r="T550" s="230">
        <f>S550*H550</f>
        <v>0</v>
      </c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R550" s="231" t="s">
        <v>223</v>
      </c>
      <c r="AT550" s="231" t="s">
        <v>219</v>
      </c>
      <c r="AU550" s="231" t="s">
        <v>21</v>
      </c>
      <c r="AY550" s="21" t="s">
        <v>217</v>
      </c>
      <c r="BE550" s="232">
        <f>IF(N550="základní",J550,0)</f>
        <v>0</v>
      </c>
      <c r="BF550" s="232">
        <f>IF(N550="snížená",J550,0)</f>
        <v>0</v>
      </c>
      <c r="BG550" s="232">
        <f>IF(N550="zákl. přenesená",J550,0)</f>
        <v>0</v>
      </c>
      <c r="BH550" s="232">
        <f>IF(N550="sníž. přenesená",J550,0)</f>
        <v>0</v>
      </c>
      <c r="BI550" s="232">
        <f>IF(N550="nulová",J550,0)</f>
        <v>0</v>
      </c>
      <c r="BJ550" s="21" t="s">
        <v>85</v>
      </c>
      <c r="BK550" s="232">
        <f>ROUND(I550*H550,2)</f>
        <v>0</v>
      </c>
      <c r="BL550" s="21" t="s">
        <v>223</v>
      </c>
      <c r="BM550" s="231" t="s">
        <v>1289</v>
      </c>
    </row>
    <row r="551" s="2" customFormat="1">
      <c r="A551" s="43"/>
      <c r="B551" s="44"/>
      <c r="C551" s="45"/>
      <c r="D551" s="233" t="s">
        <v>225</v>
      </c>
      <c r="E551" s="45"/>
      <c r="F551" s="234" t="s">
        <v>1290</v>
      </c>
      <c r="G551" s="45"/>
      <c r="H551" s="45"/>
      <c r="I551" s="235"/>
      <c r="J551" s="45"/>
      <c r="K551" s="45"/>
      <c r="L551" s="49"/>
      <c r="M551" s="236"/>
      <c r="N551" s="237"/>
      <c r="O551" s="89"/>
      <c r="P551" s="89"/>
      <c r="Q551" s="89"/>
      <c r="R551" s="89"/>
      <c r="S551" s="89"/>
      <c r="T551" s="90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T551" s="21" t="s">
        <v>225</v>
      </c>
      <c r="AU551" s="21" t="s">
        <v>21</v>
      </c>
    </row>
    <row r="552" s="2" customFormat="1">
      <c r="A552" s="43"/>
      <c r="B552" s="44"/>
      <c r="C552" s="45"/>
      <c r="D552" s="238" t="s">
        <v>227</v>
      </c>
      <c r="E552" s="45"/>
      <c r="F552" s="239" t="s">
        <v>1291</v>
      </c>
      <c r="G552" s="45"/>
      <c r="H552" s="45"/>
      <c r="I552" s="235"/>
      <c r="J552" s="45"/>
      <c r="K552" s="45"/>
      <c r="L552" s="49"/>
      <c r="M552" s="236"/>
      <c r="N552" s="237"/>
      <c r="O552" s="89"/>
      <c r="P552" s="89"/>
      <c r="Q552" s="89"/>
      <c r="R552" s="89"/>
      <c r="S552" s="89"/>
      <c r="T552" s="90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T552" s="21" t="s">
        <v>227</v>
      </c>
      <c r="AU552" s="21" t="s">
        <v>21</v>
      </c>
    </row>
    <row r="553" s="15" customFormat="1">
      <c r="A553" s="15"/>
      <c r="B553" s="267"/>
      <c r="C553" s="268"/>
      <c r="D553" s="233" t="s">
        <v>229</v>
      </c>
      <c r="E553" s="269" t="s">
        <v>32</v>
      </c>
      <c r="F553" s="270" t="s">
        <v>839</v>
      </c>
      <c r="G553" s="268"/>
      <c r="H553" s="269" t="s">
        <v>32</v>
      </c>
      <c r="I553" s="271"/>
      <c r="J553" s="268"/>
      <c r="K553" s="268"/>
      <c r="L553" s="272"/>
      <c r="M553" s="273"/>
      <c r="N553" s="274"/>
      <c r="O553" s="274"/>
      <c r="P553" s="274"/>
      <c r="Q553" s="274"/>
      <c r="R553" s="274"/>
      <c r="S553" s="274"/>
      <c r="T553" s="27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T553" s="276" t="s">
        <v>229</v>
      </c>
      <c r="AU553" s="276" t="s">
        <v>21</v>
      </c>
      <c r="AV553" s="15" t="s">
        <v>85</v>
      </c>
      <c r="AW553" s="15" t="s">
        <v>39</v>
      </c>
      <c r="AX553" s="15" t="s">
        <v>78</v>
      </c>
      <c r="AY553" s="276" t="s">
        <v>217</v>
      </c>
    </row>
    <row r="554" s="13" customFormat="1">
      <c r="A554" s="13"/>
      <c r="B554" s="240"/>
      <c r="C554" s="241"/>
      <c r="D554" s="233" t="s">
        <v>229</v>
      </c>
      <c r="E554" s="242" t="s">
        <v>32</v>
      </c>
      <c r="F554" s="243" t="s">
        <v>1292</v>
      </c>
      <c r="G554" s="241"/>
      <c r="H554" s="244">
        <v>105</v>
      </c>
      <c r="I554" s="245"/>
      <c r="J554" s="241"/>
      <c r="K554" s="241"/>
      <c r="L554" s="246"/>
      <c r="M554" s="247"/>
      <c r="N554" s="248"/>
      <c r="O554" s="248"/>
      <c r="P554" s="248"/>
      <c r="Q554" s="248"/>
      <c r="R554" s="248"/>
      <c r="S554" s="248"/>
      <c r="T554" s="249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T554" s="250" t="s">
        <v>229</v>
      </c>
      <c r="AU554" s="250" t="s">
        <v>21</v>
      </c>
      <c r="AV554" s="13" t="s">
        <v>21</v>
      </c>
      <c r="AW554" s="13" t="s">
        <v>39</v>
      </c>
      <c r="AX554" s="13" t="s">
        <v>85</v>
      </c>
      <c r="AY554" s="250" t="s">
        <v>217</v>
      </c>
    </row>
    <row r="555" s="2" customFormat="1" ht="16.5" customHeight="1">
      <c r="A555" s="43"/>
      <c r="B555" s="44"/>
      <c r="C555" s="288" t="s">
        <v>1293</v>
      </c>
      <c r="D555" s="288" t="s">
        <v>473</v>
      </c>
      <c r="E555" s="289" t="s">
        <v>1294</v>
      </c>
      <c r="F555" s="290" t="s">
        <v>1295</v>
      </c>
      <c r="G555" s="291" t="s">
        <v>266</v>
      </c>
      <c r="H555" s="292">
        <v>105</v>
      </c>
      <c r="I555" s="293"/>
      <c r="J555" s="294">
        <f>ROUND(I555*H555,2)</f>
        <v>0</v>
      </c>
      <c r="K555" s="295"/>
      <c r="L555" s="296"/>
      <c r="M555" s="297" t="s">
        <v>32</v>
      </c>
      <c r="N555" s="298" t="s">
        <v>49</v>
      </c>
      <c r="O555" s="89"/>
      <c r="P555" s="229">
        <f>O555*H555</f>
        <v>0</v>
      </c>
      <c r="Q555" s="229">
        <v>0.00076000000000000004</v>
      </c>
      <c r="R555" s="229">
        <f>Q555*H555</f>
        <v>0.07980000000000001</v>
      </c>
      <c r="S555" s="229">
        <v>0</v>
      </c>
      <c r="T555" s="230">
        <f>S555*H555</f>
        <v>0</v>
      </c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R555" s="231" t="s">
        <v>269</v>
      </c>
      <c r="AT555" s="231" t="s">
        <v>473</v>
      </c>
      <c r="AU555" s="231" t="s">
        <v>21</v>
      </c>
      <c r="AY555" s="21" t="s">
        <v>217</v>
      </c>
      <c r="BE555" s="232">
        <f>IF(N555="základní",J555,0)</f>
        <v>0</v>
      </c>
      <c r="BF555" s="232">
        <f>IF(N555="snížená",J555,0)</f>
        <v>0</v>
      </c>
      <c r="BG555" s="232">
        <f>IF(N555="zákl. přenesená",J555,0)</f>
        <v>0</v>
      </c>
      <c r="BH555" s="232">
        <f>IF(N555="sníž. přenesená",J555,0)</f>
        <v>0</v>
      </c>
      <c r="BI555" s="232">
        <f>IF(N555="nulová",J555,0)</f>
        <v>0</v>
      </c>
      <c r="BJ555" s="21" t="s">
        <v>85</v>
      </c>
      <c r="BK555" s="232">
        <f>ROUND(I555*H555,2)</f>
        <v>0</v>
      </c>
      <c r="BL555" s="21" t="s">
        <v>223</v>
      </c>
      <c r="BM555" s="231" t="s">
        <v>1296</v>
      </c>
    </row>
    <row r="556" s="2" customFormat="1">
      <c r="A556" s="43"/>
      <c r="B556" s="44"/>
      <c r="C556" s="45"/>
      <c r="D556" s="233" t="s">
        <v>225</v>
      </c>
      <c r="E556" s="45"/>
      <c r="F556" s="234" t="s">
        <v>1295</v>
      </c>
      <c r="G556" s="45"/>
      <c r="H556" s="45"/>
      <c r="I556" s="235"/>
      <c r="J556" s="45"/>
      <c r="K556" s="45"/>
      <c r="L556" s="49"/>
      <c r="M556" s="236"/>
      <c r="N556" s="237"/>
      <c r="O556" s="89"/>
      <c r="P556" s="89"/>
      <c r="Q556" s="89"/>
      <c r="R556" s="89"/>
      <c r="S556" s="89"/>
      <c r="T556" s="90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T556" s="21" t="s">
        <v>225</v>
      </c>
      <c r="AU556" s="21" t="s">
        <v>21</v>
      </c>
    </row>
    <row r="557" s="12" customFormat="1" ht="22.8" customHeight="1">
      <c r="A557" s="12"/>
      <c r="B557" s="203"/>
      <c r="C557" s="204"/>
      <c r="D557" s="205" t="s">
        <v>77</v>
      </c>
      <c r="E557" s="217" t="s">
        <v>540</v>
      </c>
      <c r="F557" s="217" t="s">
        <v>541</v>
      </c>
      <c r="G557" s="204"/>
      <c r="H557" s="204"/>
      <c r="I557" s="207"/>
      <c r="J557" s="218">
        <f>BK557</f>
        <v>0</v>
      </c>
      <c r="K557" s="204"/>
      <c r="L557" s="209"/>
      <c r="M557" s="210"/>
      <c r="N557" s="211"/>
      <c r="O557" s="211"/>
      <c r="P557" s="212">
        <f>SUM(P558:P563)</f>
        <v>0</v>
      </c>
      <c r="Q557" s="211"/>
      <c r="R557" s="212">
        <f>SUM(R558:R563)</f>
        <v>0</v>
      </c>
      <c r="S557" s="211"/>
      <c r="T557" s="213">
        <f>SUM(T558:T563)</f>
        <v>0</v>
      </c>
      <c r="U557" s="12"/>
      <c r="V557" s="12"/>
      <c r="W557" s="12"/>
      <c r="X557" s="12"/>
      <c r="Y557" s="12"/>
      <c r="Z557" s="12"/>
      <c r="AA557" s="12"/>
      <c r="AB557" s="12"/>
      <c r="AC557" s="12"/>
      <c r="AD557" s="12"/>
      <c r="AE557" s="12"/>
      <c r="AR557" s="214" t="s">
        <v>85</v>
      </c>
      <c r="AT557" s="215" t="s">
        <v>77</v>
      </c>
      <c r="AU557" s="215" t="s">
        <v>85</v>
      </c>
      <c r="AY557" s="214" t="s">
        <v>217</v>
      </c>
      <c r="BK557" s="216">
        <f>SUM(BK558:BK563)</f>
        <v>0</v>
      </c>
    </row>
    <row r="558" s="2" customFormat="1" ht="16.5" customHeight="1">
      <c r="A558" s="43"/>
      <c r="B558" s="44"/>
      <c r="C558" s="219" t="s">
        <v>1297</v>
      </c>
      <c r="D558" s="219" t="s">
        <v>219</v>
      </c>
      <c r="E558" s="220" t="s">
        <v>1298</v>
      </c>
      <c r="F558" s="221" t="s">
        <v>1299</v>
      </c>
      <c r="G558" s="222" t="s">
        <v>293</v>
      </c>
      <c r="H558" s="223">
        <v>281.56900000000002</v>
      </c>
      <c r="I558" s="224"/>
      <c r="J558" s="225">
        <f>ROUND(I558*H558,2)</f>
        <v>0</v>
      </c>
      <c r="K558" s="226"/>
      <c r="L558" s="49"/>
      <c r="M558" s="227" t="s">
        <v>32</v>
      </c>
      <c r="N558" s="228" t="s">
        <v>49</v>
      </c>
      <c r="O558" s="89"/>
      <c r="P558" s="229">
        <f>O558*H558</f>
        <v>0</v>
      </c>
      <c r="Q558" s="229">
        <v>0</v>
      </c>
      <c r="R558" s="229">
        <f>Q558*H558</f>
        <v>0</v>
      </c>
      <c r="S558" s="229">
        <v>0</v>
      </c>
      <c r="T558" s="230">
        <f>S558*H558</f>
        <v>0</v>
      </c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R558" s="231" t="s">
        <v>223</v>
      </c>
      <c r="AT558" s="231" t="s">
        <v>219</v>
      </c>
      <c r="AU558" s="231" t="s">
        <v>21</v>
      </c>
      <c r="AY558" s="21" t="s">
        <v>217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21" t="s">
        <v>85</v>
      </c>
      <c r="BK558" s="232">
        <f>ROUND(I558*H558,2)</f>
        <v>0</v>
      </c>
      <c r="BL558" s="21" t="s">
        <v>223</v>
      </c>
      <c r="BM558" s="231" t="s">
        <v>1300</v>
      </c>
    </row>
    <row r="559" s="2" customFormat="1">
      <c r="A559" s="43"/>
      <c r="B559" s="44"/>
      <c r="C559" s="45"/>
      <c r="D559" s="233" t="s">
        <v>225</v>
      </c>
      <c r="E559" s="45"/>
      <c r="F559" s="234" t="s">
        <v>1301</v>
      </c>
      <c r="G559" s="45"/>
      <c r="H559" s="45"/>
      <c r="I559" s="235"/>
      <c r="J559" s="45"/>
      <c r="K559" s="45"/>
      <c r="L559" s="49"/>
      <c r="M559" s="236"/>
      <c r="N559" s="237"/>
      <c r="O559" s="89"/>
      <c r="P559" s="89"/>
      <c r="Q559" s="89"/>
      <c r="R559" s="89"/>
      <c r="S559" s="89"/>
      <c r="T559" s="90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T559" s="21" t="s">
        <v>225</v>
      </c>
      <c r="AU559" s="21" t="s">
        <v>21</v>
      </c>
    </row>
    <row r="560" s="2" customFormat="1">
      <c r="A560" s="43"/>
      <c r="B560" s="44"/>
      <c r="C560" s="45"/>
      <c r="D560" s="238" t="s">
        <v>227</v>
      </c>
      <c r="E560" s="45"/>
      <c r="F560" s="239" t="s">
        <v>1302</v>
      </c>
      <c r="G560" s="45"/>
      <c r="H560" s="45"/>
      <c r="I560" s="235"/>
      <c r="J560" s="45"/>
      <c r="K560" s="45"/>
      <c r="L560" s="49"/>
      <c r="M560" s="236"/>
      <c r="N560" s="237"/>
      <c r="O560" s="89"/>
      <c r="P560" s="89"/>
      <c r="Q560" s="89"/>
      <c r="R560" s="89"/>
      <c r="S560" s="89"/>
      <c r="T560" s="90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T560" s="21" t="s">
        <v>227</v>
      </c>
      <c r="AU560" s="21" t="s">
        <v>21</v>
      </c>
    </row>
    <row r="561" s="2" customFormat="1" ht="21.75" customHeight="1">
      <c r="A561" s="43"/>
      <c r="B561" s="44"/>
      <c r="C561" s="219" t="s">
        <v>1303</v>
      </c>
      <c r="D561" s="219" t="s">
        <v>219</v>
      </c>
      <c r="E561" s="220" t="s">
        <v>1304</v>
      </c>
      <c r="F561" s="221" t="s">
        <v>1305</v>
      </c>
      <c r="G561" s="222" t="s">
        <v>293</v>
      </c>
      <c r="H561" s="223">
        <v>281.56900000000002</v>
      </c>
      <c r="I561" s="224"/>
      <c r="J561" s="225">
        <f>ROUND(I561*H561,2)</f>
        <v>0</v>
      </c>
      <c r="K561" s="226"/>
      <c r="L561" s="49"/>
      <c r="M561" s="227" t="s">
        <v>32</v>
      </c>
      <c r="N561" s="228" t="s">
        <v>49</v>
      </c>
      <c r="O561" s="89"/>
      <c r="P561" s="229">
        <f>O561*H561</f>
        <v>0</v>
      </c>
      <c r="Q561" s="229">
        <v>0</v>
      </c>
      <c r="R561" s="229">
        <f>Q561*H561</f>
        <v>0</v>
      </c>
      <c r="S561" s="229">
        <v>0</v>
      </c>
      <c r="T561" s="230">
        <f>S561*H561</f>
        <v>0</v>
      </c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R561" s="231" t="s">
        <v>223</v>
      </c>
      <c r="AT561" s="231" t="s">
        <v>219</v>
      </c>
      <c r="AU561" s="231" t="s">
        <v>21</v>
      </c>
      <c r="AY561" s="21" t="s">
        <v>217</v>
      </c>
      <c r="BE561" s="232">
        <f>IF(N561="základní",J561,0)</f>
        <v>0</v>
      </c>
      <c r="BF561" s="232">
        <f>IF(N561="snížená",J561,0)</f>
        <v>0</v>
      </c>
      <c r="BG561" s="232">
        <f>IF(N561="zákl. přenesená",J561,0)</f>
        <v>0</v>
      </c>
      <c r="BH561" s="232">
        <f>IF(N561="sníž. přenesená",J561,0)</f>
        <v>0</v>
      </c>
      <c r="BI561" s="232">
        <f>IF(N561="nulová",J561,0)</f>
        <v>0</v>
      </c>
      <c r="BJ561" s="21" t="s">
        <v>85</v>
      </c>
      <c r="BK561" s="232">
        <f>ROUND(I561*H561,2)</f>
        <v>0</v>
      </c>
      <c r="BL561" s="21" t="s">
        <v>223</v>
      </c>
      <c r="BM561" s="231" t="s">
        <v>1306</v>
      </c>
    </row>
    <row r="562" s="2" customFormat="1">
      <c r="A562" s="43"/>
      <c r="B562" s="44"/>
      <c r="C562" s="45"/>
      <c r="D562" s="233" t="s">
        <v>225</v>
      </c>
      <c r="E562" s="45"/>
      <c r="F562" s="234" t="s">
        <v>1307</v>
      </c>
      <c r="G562" s="45"/>
      <c r="H562" s="45"/>
      <c r="I562" s="235"/>
      <c r="J562" s="45"/>
      <c r="K562" s="45"/>
      <c r="L562" s="49"/>
      <c r="M562" s="236"/>
      <c r="N562" s="237"/>
      <c r="O562" s="89"/>
      <c r="P562" s="89"/>
      <c r="Q562" s="89"/>
      <c r="R562" s="89"/>
      <c r="S562" s="89"/>
      <c r="T562" s="90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T562" s="21" t="s">
        <v>225</v>
      </c>
      <c r="AU562" s="21" t="s">
        <v>21</v>
      </c>
    </row>
    <row r="563" s="2" customFormat="1">
      <c r="A563" s="43"/>
      <c r="B563" s="44"/>
      <c r="C563" s="45"/>
      <c r="D563" s="238" t="s">
        <v>227</v>
      </c>
      <c r="E563" s="45"/>
      <c r="F563" s="239" t="s">
        <v>1308</v>
      </c>
      <c r="G563" s="45"/>
      <c r="H563" s="45"/>
      <c r="I563" s="235"/>
      <c r="J563" s="45"/>
      <c r="K563" s="45"/>
      <c r="L563" s="49"/>
      <c r="M563" s="299"/>
      <c r="N563" s="300"/>
      <c r="O563" s="301"/>
      <c r="P563" s="301"/>
      <c r="Q563" s="301"/>
      <c r="R563" s="301"/>
      <c r="S563" s="301"/>
      <c r="T563" s="302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T563" s="21" t="s">
        <v>227</v>
      </c>
      <c r="AU563" s="21" t="s">
        <v>21</v>
      </c>
    </row>
    <row r="564" s="2" customFormat="1" ht="6.96" customHeight="1">
      <c r="A564" s="43"/>
      <c r="B564" s="64"/>
      <c r="C564" s="65"/>
      <c r="D564" s="65"/>
      <c r="E564" s="65"/>
      <c r="F564" s="65"/>
      <c r="G564" s="65"/>
      <c r="H564" s="65"/>
      <c r="I564" s="65"/>
      <c r="J564" s="65"/>
      <c r="K564" s="65"/>
      <c r="L564" s="49"/>
      <c r="M564" s="43"/>
      <c r="O564" s="43"/>
      <c r="P564" s="43"/>
      <c r="Q564" s="43"/>
      <c r="R564" s="43"/>
      <c r="S564" s="43"/>
      <c r="T564" s="43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</row>
  </sheetData>
  <sheetProtection sheet="1" autoFilter="0" formatColumns="0" formatRows="0" objects="1" scenarios="1" spinCount="100000" saltValue="1l/lYZs7h79zJwdQDAskWkYlLo37xUsmjJ66dLJ9Nrun5nUjcIwyMCZdRUA6PI8WfmlBEJwjxCQ6fYC4jR/1sA==" hashValue="nrGDesMoKdxtRfAVbD5NVlVfzQ9YLKpgC5FViCQy3BVkC1zIOsBhQuqJJe3ZVqEV0lpzKmmefWiIBs/EEz5FaA==" algorithmName="SHA-512" password="CC35"/>
  <autoFilter ref="C93:K56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4_01/115101201"/>
    <hyperlink ref="F104" r:id="rId2" display="https://podminky.urs.cz/item/CS_URS_2024_01/115101301"/>
    <hyperlink ref="F107" r:id="rId3" display="https://podminky.urs.cz/item/CS_URS_2024_01/131251102"/>
    <hyperlink ref="F115" r:id="rId4" display="https://podminky.urs.cz/item/CS_URS_2024_01/132251101"/>
    <hyperlink ref="F120" r:id="rId5" display="https://podminky.urs.cz/item/CS_URS_2024_01/132251253"/>
    <hyperlink ref="F146" r:id="rId6" display="https://podminky.urs.cz/item/CS_URS_2024_01/132351253"/>
    <hyperlink ref="F151" r:id="rId7" display="https://podminky.urs.cz/item/CS_URS_2024_01/151101101"/>
    <hyperlink ref="F177" r:id="rId8" display="https://podminky.urs.cz/item/CS_URS_2024_01/151101111"/>
    <hyperlink ref="F180" r:id="rId9" display="https://podminky.urs.cz/item/CS_URS_2024_01/162351103"/>
    <hyperlink ref="F186" r:id="rId10" display="https://podminky.urs.cz/item/CS_URS_2024_01/162351123"/>
    <hyperlink ref="F195" r:id="rId11" display="https://podminky.urs.cz/item/CS_URS_2024_01/162751117"/>
    <hyperlink ref="F199" r:id="rId12" display="https://podminky.urs.cz/item/CS_URS_2024_01/162751119"/>
    <hyperlink ref="F204" r:id="rId13" display="https://podminky.urs.cz/item/CS_URS_2024_01/162751137"/>
    <hyperlink ref="F208" r:id="rId14" display="https://podminky.urs.cz/item/CS_URS_2024_01/162751139"/>
    <hyperlink ref="F213" r:id="rId15" display="https://podminky.urs.cz/item/CS_URS_2024_01/167151101"/>
    <hyperlink ref="F217" r:id="rId16" display="https://podminky.urs.cz/item/CS_URS_2024_01/167151102"/>
    <hyperlink ref="F221" r:id="rId17" display="https://podminky.urs.cz/item/CS_URS_2024_01/171201231"/>
    <hyperlink ref="F225" r:id="rId18" display="https://podminky.urs.cz/item/CS_URS_2024_01/171251201"/>
    <hyperlink ref="F229" r:id="rId19" display="https://podminky.urs.cz/item/CS_URS_2024_01/174151101"/>
    <hyperlink ref="F258" r:id="rId20" display="https://podminky.urs.cz/item/CS_URS_2024_01/175151101"/>
    <hyperlink ref="F284" r:id="rId21" display="https://podminky.urs.cz/item/CS_URS_2024_01/181912111"/>
    <hyperlink ref="F307" r:id="rId22" display="https://podminky.urs.cz/item/CS_URS_2024_01/211971121"/>
    <hyperlink ref="F347" r:id="rId23" display="https://podminky.urs.cz/item/CS_URS_2024_01/212532111"/>
    <hyperlink ref="F373" r:id="rId24" display="https://podminky.urs.cz/item/CS_URS_2024_01/212755213"/>
    <hyperlink ref="F398" r:id="rId25" display="https://podminky.urs.cz/item/CS_URS_2024_01/321222311"/>
    <hyperlink ref="F406" r:id="rId26" display="https://podminky.urs.cz/item/CS_URS_2024_01/452112112"/>
    <hyperlink ref="F411" r:id="rId27" display="https://podminky.urs.cz/item/CS_URS_2024_01/452311141"/>
    <hyperlink ref="F421" r:id="rId28" display="https://podminky.urs.cz/item/CS_URS_2024_01/469521221R"/>
    <hyperlink ref="F430" r:id="rId29" display="https://podminky.urs.cz/item/CS_URS_2024_01/564831011"/>
    <hyperlink ref="F435" r:id="rId30" display="https://podminky.urs.cz/item/CS_URS_2024_01/567114112"/>
    <hyperlink ref="F445" r:id="rId31" display="https://podminky.urs.cz/item/CS_URS_2024_01/591241111"/>
    <hyperlink ref="F459" r:id="rId32" display="https://podminky.urs.cz/item/CS_URS_2024_01/831372193"/>
    <hyperlink ref="F464" r:id="rId33" display="https://podminky.urs.cz/item/CS_URS_2024_01/837375121"/>
    <hyperlink ref="F467" r:id="rId34" display="https://podminky.urs.cz/item/CS_URS_2024_01/871310320"/>
    <hyperlink ref="F475" r:id="rId35" display="https://podminky.urs.cz/item/CS_URS_2024_01/877310310"/>
    <hyperlink ref="F482" r:id="rId36" display="https://podminky.urs.cz/item/CS_URS_2024_01/877310320"/>
    <hyperlink ref="F487" r:id="rId37" display="https://podminky.urs.cz/item/CS_URS_2024_01/877310330"/>
    <hyperlink ref="F493" r:id="rId38" display="https://podminky.urs.cz/item/CS_URS_2024_01/891312631"/>
    <hyperlink ref="F498" r:id="rId39" display="https://podminky.urs.cz/item/CS_URS_2024_01/894410103"/>
    <hyperlink ref="F503" r:id="rId40" display="https://podminky.urs.cz/item/CS_URS_2024_01/894410232"/>
    <hyperlink ref="F508" r:id="rId41" display="https://podminky.urs.cz/item/CS_URS_2024_01/894812111"/>
    <hyperlink ref="F511" r:id="rId42" display="https://podminky.urs.cz/item/CS_URS_2024_01/894812132"/>
    <hyperlink ref="F514" r:id="rId43" display="https://podminky.urs.cz/item/CS_URS_2024_01/894812149"/>
    <hyperlink ref="F517" r:id="rId44" display="https://podminky.urs.cz/item/CS_URS_2024_01/894812171R"/>
    <hyperlink ref="F520" r:id="rId45" display="https://podminky.urs.cz/item/CS_URS_2024_01/894812201"/>
    <hyperlink ref="F523" r:id="rId46" display="https://podminky.urs.cz/item/CS_URS_2024_01/894812202"/>
    <hyperlink ref="F526" r:id="rId47" display="https://podminky.urs.cz/item/CS_URS_2024_01/894812203"/>
    <hyperlink ref="F529" r:id="rId48" display="https://podminky.urs.cz/item/CS_URS_2024_01/894812204"/>
    <hyperlink ref="F532" r:id="rId49" display="https://podminky.urs.cz/item/CS_URS_2024_01/894812231"/>
    <hyperlink ref="F535" r:id="rId50" display="https://podminky.urs.cz/item/CS_URS_2024_01/894812249"/>
    <hyperlink ref="F538" r:id="rId51" display="https://podminky.urs.cz/item/CS_URS_2024_01/894812268R"/>
    <hyperlink ref="F541" r:id="rId52" display="https://podminky.urs.cz/item/CS_URS_2024_01/899102112"/>
    <hyperlink ref="F546" r:id="rId53" display="https://podminky.urs.cz/item/CS_URS_2024_01/899623151"/>
    <hyperlink ref="F552" r:id="rId54" display="https://podminky.urs.cz/item/CS_URS_2024_01/953241110R"/>
    <hyperlink ref="F560" r:id="rId55" display="https://podminky.urs.cz/item/CS_URS_2024_01/998276101"/>
    <hyperlink ref="F563" r:id="rId56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7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108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1309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ROUND(J94,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ROUND((SUM(BE94:BE250)),  2)</f>
        <v>0</v>
      </c>
      <c r="G35" s="43"/>
      <c r="H35" s="43"/>
      <c r="I35" s="163">
        <v>0.20999999999999999</v>
      </c>
      <c r="J35" s="162">
        <f>ROUND(((SUM(BE94:BE250))*I35),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ROUND((SUM(BF94:BF250)),  2)</f>
        <v>0</v>
      </c>
      <c r="G36" s="43"/>
      <c r="H36" s="43"/>
      <c r="I36" s="163">
        <v>0.14999999999999999</v>
      </c>
      <c r="J36" s="162">
        <f>ROUND(((SUM(BF94:BF250))*I36),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ROUND((SUM(BG94:BG250)),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ROUND((SUM(BH94:BH250)),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ROUND((SUM(BI94:BI250)),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 xml:space="preserve">301.3 - Odvodnění ploch východně od ulice Litoměřická 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J94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J95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J96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J174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199</v>
      </c>
      <c r="E67" s="188"/>
      <c r="F67" s="188"/>
      <c r="G67" s="188"/>
      <c r="H67" s="188"/>
      <c r="I67" s="188"/>
      <c r="J67" s="189">
        <f>J189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816</v>
      </c>
      <c r="E68" s="188"/>
      <c r="F68" s="188"/>
      <c r="G68" s="188"/>
      <c r="H68" s="188"/>
      <c r="I68" s="188"/>
      <c r="J68" s="189">
        <f>J198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817</v>
      </c>
      <c r="E69" s="188"/>
      <c r="F69" s="188"/>
      <c r="G69" s="188"/>
      <c r="H69" s="188"/>
      <c r="I69" s="188"/>
      <c r="J69" s="189">
        <f>J211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385</v>
      </c>
      <c r="E70" s="188"/>
      <c r="F70" s="188"/>
      <c r="G70" s="188"/>
      <c r="H70" s="188"/>
      <c r="I70" s="188"/>
      <c r="J70" s="189">
        <f>J237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9" customFormat="1" ht="24.96" customHeight="1">
      <c r="A71" s="9"/>
      <c r="B71" s="180"/>
      <c r="C71" s="181"/>
      <c r="D71" s="182" t="s">
        <v>1310</v>
      </c>
      <c r="E71" s="183"/>
      <c r="F71" s="183"/>
      <c r="G71" s="183"/>
      <c r="H71" s="183"/>
      <c r="I71" s="183"/>
      <c r="J71" s="184">
        <f>J244</f>
        <v>0</v>
      </c>
      <c r="K71" s="181"/>
      <c r="L71" s="185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</row>
    <row r="72" s="10" customFormat="1" ht="19.92" customHeight="1">
      <c r="A72" s="10"/>
      <c r="B72" s="186"/>
      <c r="C72" s="130"/>
      <c r="D72" s="187" t="s">
        <v>1311</v>
      </c>
      <c r="E72" s="188"/>
      <c r="F72" s="188"/>
      <c r="G72" s="188"/>
      <c r="H72" s="188"/>
      <c r="I72" s="188"/>
      <c r="J72" s="189">
        <f>J245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6.96" customHeight="1">
      <c r="A74" s="43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8" s="2" customFormat="1" ht="6.96" customHeight="1">
      <c r="A78" s="43"/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24.96" customHeight="1">
      <c r="A79" s="43"/>
      <c r="B79" s="44"/>
      <c r="C79" s="27" t="s">
        <v>202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16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175" t="str">
        <f>E7</f>
        <v>Náměstí a park v Liběchově, dokumentace úprav veřejných prostranství</v>
      </c>
      <c r="F82" s="36"/>
      <c r="G82" s="36"/>
      <c r="H82" s="36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1" customFormat="1" ht="12" customHeight="1">
      <c r="B83" s="25"/>
      <c r="C83" s="36" t="s">
        <v>189</v>
      </c>
      <c r="D83" s="26"/>
      <c r="E83" s="26"/>
      <c r="F83" s="26"/>
      <c r="G83" s="26"/>
      <c r="H83" s="26"/>
      <c r="I83" s="26"/>
      <c r="J83" s="26"/>
      <c r="K83" s="26"/>
      <c r="L83" s="24"/>
    </row>
    <row r="84" s="2" customFormat="1" ht="16.5" customHeight="1">
      <c r="A84" s="43"/>
      <c r="B84" s="44"/>
      <c r="C84" s="45"/>
      <c r="D84" s="45"/>
      <c r="E84" s="175" t="s">
        <v>190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191</v>
      </c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6.5" customHeight="1">
      <c r="A86" s="43"/>
      <c r="B86" s="44"/>
      <c r="C86" s="45"/>
      <c r="D86" s="45"/>
      <c r="E86" s="74" t="str">
        <f>E11</f>
        <v xml:space="preserve">301.3 - Odvodnění ploch východně od ulice Litoměřická </v>
      </c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2" customHeight="1">
      <c r="A88" s="43"/>
      <c r="B88" s="44"/>
      <c r="C88" s="36" t="s">
        <v>22</v>
      </c>
      <c r="D88" s="45"/>
      <c r="E88" s="45"/>
      <c r="F88" s="31" t="str">
        <f>F14</f>
        <v>Liběchov - Litoměřická ulice</v>
      </c>
      <c r="G88" s="45"/>
      <c r="H88" s="45"/>
      <c r="I88" s="36" t="s">
        <v>24</v>
      </c>
      <c r="J88" s="77" t="str">
        <f>IF(J14="","",J14)</f>
        <v>16. 6. 2024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6.96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25.65" customHeight="1">
      <c r="A90" s="43"/>
      <c r="B90" s="44"/>
      <c r="C90" s="36" t="s">
        <v>30</v>
      </c>
      <c r="D90" s="45"/>
      <c r="E90" s="45"/>
      <c r="F90" s="31" t="str">
        <f>E17</f>
        <v>Město Liběchov, Rumburská 53, 277 21 Liběchov</v>
      </c>
      <c r="G90" s="45"/>
      <c r="H90" s="45"/>
      <c r="I90" s="36" t="s">
        <v>37</v>
      </c>
      <c r="J90" s="41" t="str">
        <f>E23</f>
        <v>Ing. Lukáš Novák - NP PROJEKTIS s.r.o.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40.05" customHeight="1">
      <c r="A91" s="43"/>
      <c r="B91" s="44"/>
      <c r="C91" s="36" t="s">
        <v>35</v>
      </c>
      <c r="D91" s="45"/>
      <c r="E91" s="45"/>
      <c r="F91" s="31" t="str">
        <f>IF(E20="","",E20)</f>
        <v>Vyplň údaj</v>
      </c>
      <c r="G91" s="45"/>
      <c r="H91" s="45"/>
      <c r="I91" s="36" t="s">
        <v>40</v>
      </c>
      <c r="J91" s="41" t="str">
        <f>E26</f>
        <v>Ing. Ondřej Petrželka - NP PROJEKTIS s.r.o.</v>
      </c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0.32" customHeight="1">
      <c r="A92" s="43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11" customFormat="1" ht="29.28" customHeight="1">
      <c r="A93" s="191"/>
      <c r="B93" s="192"/>
      <c r="C93" s="193" t="s">
        <v>203</v>
      </c>
      <c r="D93" s="194" t="s">
        <v>63</v>
      </c>
      <c r="E93" s="194" t="s">
        <v>59</v>
      </c>
      <c r="F93" s="194" t="s">
        <v>60</v>
      </c>
      <c r="G93" s="194" t="s">
        <v>204</v>
      </c>
      <c r="H93" s="194" t="s">
        <v>205</v>
      </c>
      <c r="I93" s="194" t="s">
        <v>206</v>
      </c>
      <c r="J93" s="195" t="s">
        <v>195</v>
      </c>
      <c r="K93" s="196" t="s">
        <v>207</v>
      </c>
      <c r="L93" s="197"/>
      <c r="M93" s="97" t="s">
        <v>32</v>
      </c>
      <c r="N93" s="98" t="s">
        <v>48</v>
      </c>
      <c r="O93" s="98" t="s">
        <v>208</v>
      </c>
      <c r="P93" s="98" t="s">
        <v>209</v>
      </c>
      <c r="Q93" s="98" t="s">
        <v>210</v>
      </c>
      <c r="R93" s="98" t="s">
        <v>211</v>
      </c>
      <c r="S93" s="98" t="s">
        <v>212</v>
      </c>
      <c r="T93" s="99" t="s">
        <v>213</v>
      </c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  <row r="94" s="2" customFormat="1" ht="22.8" customHeight="1">
      <c r="A94" s="43"/>
      <c r="B94" s="44"/>
      <c r="C94" s="104" t="s">
        <v>214</v>
      </c>
      <c r="D94" s="45"/>
      <c r="E94" s="45"/>
      <c r="F94" s="45"/>
      <c r="G94" s="45"/>
      <c r="H94" s="45"/>
      <c r="I94" s="45"/>
      <c r="J94" s="198">
        <f>BK94</f>
        <v>0</v>
      </c>
      <c r="K94" s="45"/>
      <c r="L94" s="49"/>
      <c r="M94" s="100"/>
      <c r="N94" s="199"/>
      <c r="O94" s="101"/>
      <c r="P94" s="200">
        <f>P95+P244</f>
        <v>0</v>
      </c>
      <c r="Q94" s="101"/>
      <c r="R94" s="200">
        <f>R95+R244</f>
        <v>4.4823710524799996</v>
      </c>
      <c r="S94" s="101"/>
      <c r="T94" s="201">
        <f>T95+T244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77</v>
      </c>
      <c r="AU94" s="21" t="s">
        <v>196</v>
      </c>
      <c r="BK94" s="202">
        <f>BK95+BK244</f>
        <v>0</v>
      </c>
    </row>
    <row r="95" s="12" customFormat="1" ht="25.92" customHeight="1">
      <c r="A95" s="12"/>
      <c r="B95" s="203"/>
      <c r="C95" s="204"/>
      <c r="D95" s="205" t="s">
        <v>77</v>
      </c>
      <c r="E95" s="206" t="s">
        <v>215</v>
      </c>
      <c r="F95" s="206" t="s">
        <v>216</v>
      </c>
      <c r="G95" s="204"/>
      <c r="H95" s="204"/>
      <c r="I95" s="207"/>
      <c r="J95" s="208">
        <f>BK95</f>
        <v>0</v>
      </c>
      <c r="K95" s="204"/>
      <c r="L95" s="209"/>
      <c r="M95" s="210"/>
      <c r="N95" s="211"/>
      <c r="O95" s="211"/>
      <c r="P95" s="212">
        <f>P96+P174+P189+P198+P211+P237</f>
        <v>0</v>
      </c>
      <c r="Q95" s="211"/>
      <c r="R95" s="212">
        <f>R96+R174+R189+R198+R211+R237</f>
        <v>4.4558510524799999</v>
      </c>
      <c r="S95" s="211"/>
      <c r="T95" s="213">
        <f>T96+T174+T189+T198+T211+T237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78</v>
      </c>
      <c r="AY95" s="214" t="s">
        <v>217</v>
      </c>
      <c r="BK95" s="216">
        <f>BK96+BK174+BK189+BK198+BK211+BK237</f>
        <v>0</v>
      </c>
    </row>
    <row r="96" s="12" customFormat="1" ht="22.8" customHeight="1">
      <c r="A96" s="12"/>
      <c r="B96" s="203"/>
      <c r="C96" s="204"/>
      <c r="D96" s="205" t="s">
        <v>77</v>
      </c>
      <c r="E96" s="217" t="s">
        <v>85</v>
      </c>
      <c r="F96" s="217" t="s">
        <v>218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SUM(P97:P173)</f>
        <v>0</v>
      </c>
      <c r="Q96" s="211"/>
      <c r="R96" s="212">
        <f>SUM(R97:R173)</f>
        <v>0.011112354679999999</v>
      </c>
      <c r="S96" s="211"/>
      <c r="T96" s="213">
        <f>SUM(T97:T173)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85</v>
      </c>
      <c r="AT96" s="215" t="s">
        <v>77</v>
      </c>
      <c r="AU96" s="215" t="s">
        <v>85</v>
      </c>
      <c r="AY96" s="214" t="s">
        <v>217</v>
      </c>
      <c r="BK96" s="216">
        <f>SUM(BK97:BK173)</f>
        <v>0</v>
      </c>
    </row>
    <row r="97" s="2" customFormat="1" ht="16.5" customHeight="1">
      <c r="A97" s="43"/>
      <c r="B97" s="44"/>
      <c r="C97" s="219" t="s">
        <v>85</v>
      </c>
      <c r="D97" s="219" t="s">
        <v>219</v>
      </c>
      <c r="E97" s="220" t="s">
        <v>818</v>
      </c>
      <c r="F97" s="221" t="s">
        <v>819</v>
      </c>
      <c r="G97" s="222" t="s">
        <v>820</v>
      </c>
      <c r="H97" s="223">
        <v>24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3.2634E-05</v>
      </c>
      <c r="R97" s="229">
        <f>Q97*H97</f>
        <v>0.00078321599999999999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1312</v>
      </c>
    </row>
    <row r="98" s="2" customFormat="1">
      <c r="A98" s="43"/>
      <c r="B98" s="44"/>
      <c r="C98" s="45"/>
      <c r="D98" s="233" t="s">
        <v>225</v>
      </c>
      <c r="E98" s="45"/>
      <c r="F98" s="234" t="s">
        <v>822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2" customFormat="1">
      <c r="A99" s="43"/>
      <c r="B99" s="44"/>
      <c r="C99" s="45"/>
      <c r="D99" s="238" t="s">
        <v>227</v>
      </c>
      <c r="E99" s="45"/>
      <c r="F99" s="239" t="s">
        <v>823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1313</v>
      </c>
      <c r="G100" s="241"/>
      <c r="H100" s="244">
        <v>24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2" customFormat="1" ht="16.5" customHeight="1">
      <c r="A101" s="43"/>
      <c r="B101" s="44"/>
      <c r="C101" s="219" t="s">
        <v>21</v>
      </c>
      <c r="D101" s="219" t="s">
        <v>219</v>
      </c>
      <c r="E101" s="220" t="s">
        <v>826</v>
      </c>
      <c r="F101" s="221" t="s">
        <v>827</v>
      </c>
      <c r="G101" s="222" t="s">
        <v>828</v>
      </c>
      <c r="H101" s="223">
        <v>3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1314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830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831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2" customFormat="1" ht="16.5" customHeight="1">
      <c r="A104" s="43"/>
      <c r="B104" s="44"/>
      <c r="C104" s="219" t="s">
        <v>129</v>
      </c>
      <c r="D104" s="219" t="s">
        <v>219</v>
      </c>
      <c r="E104" s="220" t="s">
        <v>1315</v>
      </c>
      <c r="F104" s="221" t="s">
        <v>1316</v>
      </c>
      <c r="G104" s="222" t="s">
        <v>222</v>
      </c>
      <c r="H104" s="223">
        <v>10.5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1317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1318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2" customFormat="1">
      <c r="A106" s="43"/>
      <c r="B106" s="44"/>
      <c r="C106" s="45"/>
      <c r="D106" s="238" t="s">
        <v>227</v>
      </c>
      <c r="E106" s="45"/>
      <c r="F106" s="239" t="s">
        <v>1319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227</v>
      </c>
      <c r="AU106" s="21" t="s">
        <v>21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1320</v>
      </c>
      <c r="G107" s="241"/>
      <c r="H107" s="244">
        <v>10.5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85</v>
      </c>
      <c r="AY107" s="250" t="s">
        <v>217</v>
      </c>
    </row>
    <row r="108" s="2" customFormat="1" ht="21.75" customHeight="1">
      <c r="A108" s="43"/>
      <c r="B108" s="44"/>
      <c r="C108" s="219" t="s">
        <v>223</v>
      </c>
      <c r="D108" s="219" t="s">
        <v>219</v>
      </c>
      <c r="E108" s="220" t="s">
        <v>1321</v>
      </c>
      <c r="F108" s="221" t="s">
        <v>1322</v>
      </c>
      <c r="G108" s="222" t="s">
        <v>260</v>
      </c>
      <c r="H108" s="223">
        <v>2.8050000000000002</v>
      </c>
      <c r="I108" s="224"/>
      <c r="J108" s="225">
        <f>ROUND(I108*H108,2)</f>
        <v>0</v>
      </c>
      <c r="K108" s="226"/>
      <c r="L108" s="49"/>
      <c r="M108" s="227" t="s">
        <v>32</v>
      </c>
      <c r="N108" s="228" t="s">
        <v>49</v>
      </c>
      <c r="O108" s="89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R108" s="231" t="s">
        <v>223</v>
      </c>
      <c r="AT108" s="231" t="s">
        <v>219</v>
      </c>
      <c r="AU108" s="231" t="s">
        <v>21</v>
      </c>
      <c r="AY108" s="21" t="s">
        <v>217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1" t="s">
        <v>85</v>
      </c>
      <c r="BK108" s="232">
        <f>ROUND(I108*H108,2)</f>
        <v>0</v>
      </c>
      <c r="BL108" s="21" t="s">
        <v>223</v>
      </c>
      <c r="BM108" s="231" t="s">
        <v>1323</v>
      </c>
    </row>
    <row r="109" s="2" customFormat="1">
      <c r="A109" s="43"/>
      <c r="B109" s="44"/>
      <c r="C109" s="45"/>
      <c r="D109" s="233" t="s">
        <v>225</v>
      </c>
      <c r="E109" s="45"/>
      <c r="F109" s="234" t="s">
        <v>1324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225</v>
      </c>
      <c r="AU109" s="21" t="s">
        <v>21</v>
      </c>
    </row>
    <row r="110" s="2" customFormat="1">
      <c r="A110" s="43"/>
      <c r="B110" s="44"/>
      <c r="C110" s="45"/>
      <c r="D110" s="238" t="s">
        <v>227</v>
      </c>
      <c r="E110" s="45"/>
      <c r="F110" s="239" t="s">
        <v>1325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227</v>
      </c>
      <c r="AU110" s="21" t="s">
        <v>21</v>
      </c>
    </row>
    <row r="111" s="15" customFormat="1">
      <c r="A111" s="15"/>
      <c r="B111" s="267"/>
      <c r="C111" s="268"/>
      <c r="D111" s="233" t="s">
        <v>229</v>
      </c>
      <c r="E111" s="269" t="s">
        <v>32</v>
      </c>
      <c r="F111" s="270" t="s">
        <v>1326</v>
      </c>
      <c r="G111" s="268"/>
      <c r="H111" s="269" t="s">
        <v>32</v>
      </c>
      <c r="I111" s="271"/>
      <c r="J111" s="268"/>
      <c r="K111" s="268"/>
      <c r="L111" s="272"/>
      <c r="M111" s="273"/>
      <c r="N111" s="274"/>
      <c r="O111" s="274"/>
      <c r="P111" s="274"/>
      <c r="Q111" s="274"/>
      <c r="R111" s="274"/>
      <c r="S111" s="274"/>
      <c r="T111" s="27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76" t="s">
        <v>229</v>
      </c>
      <c r="AU111" s="276" t="s">
        <v>21</v>
      </c>
      <c r="AV111" s="15" t="s">
        <v>85</v>
      </c>
      <c r="AW111" s="15" t="s">
        <v>39</v>
      </c>
      <c r="AX111" s="15" t="s">
        <v>78</v>
      </c>
      <c r="AY111" s="276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1327</v>
      </c>
      <c r="G112" s="241"/>
      <c r="H112" s="244">
        <v>2.8050000000000002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21.75" customHeight="1">
      <c r="A113" s="43"/>
      <c r="B113" s="44"/>
      <c r="C113" s="219" t="s">
        <v>250</v>
      </c>
      <c r="D113" s="219" t="s">
        <v>219</v>
      </c>
      <c r="E113" s="220" t="s">
        <v>1328</v>
      </c>
      <c r="F113" s="221" t="s">
        <v>1329</v>
      </c>
      <c r="G113" s="222" t="s">
        <v>260</v>
      </c>
      <c r="H113" s="223">
        <v>2.8050000000000002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1330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1331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1332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2" customFormat="1" ht="16.5" customHeight="1">
      <c r="A116" s="43"/>
      <c r="B116" s="44"/>
      <c r="C116" s="219" t="s">
        <v>257</v>
      </c>
      <c r="D116" s="219" t="s">
        <v>219</v>
      </c>
      <c r="E116" s="220" t="s">
        <v>881</v>
      </c>
      <c r="F116" s="221" t="s">
        <v>882</v>
      </c>
      <c r="G116" s="222" t="s">
        <v>222</v>
      </c>
      <c r="H116" s="223">
        <v>12.068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0.00083850999999999999</v>
      </c>
      <c r="R116" s="229">
        <f>Q116*H116</f>
        <v>0.010119138679999999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223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223</v>
      </c>
      <c r="BM116" s="231" t="s">
        <v>1333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884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2" customFormat="1">
      <c r="A118" s="43"/>
      <c r="B118" s="44"/>
      <c r="C118" s="45"/>
      <c r="D118" s="238" t="s">
        <v>227</v>
      </c>
      <c r="E118" s="45"/>
      <c r="F118" s="239" t="s">
        <v>885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227</v>
      </c>
      <c r="AU118" s="21" t="s">
        <v>21</v>
      </c>
    </row>
    <row r="119" s="13" customFormat="1">
      <c r="A119" s="13"/>
      <c r="B119" s="240"/>
      <c r="C119" s="241"/>
      <c r="D119" s="233" t="s">
        <v>229</v>
      </c>
      <c r="E119" s="242" t="s">
        <v>32</v>
      </c>
      <c r="F119" s="243" t="s">
        <v>1334</v>
      </c>
      <c r="G119" s="241"/>
      <c r="H119" s="244">
        <v>12.068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21</v>
      </c>
      <c r="AV119" s="13" t="s">
        <v>21</v>
      </c>
      <c r="AW119" s="13" t="s">
        <v>39</v>
      </c>
      <c r="AX119" s="13" t="s">
        <v>85</v>
      </c>
      <c r="AY119" s="250" t="s">
        <v>217</v>
      </c>
    </row>
    <row r="120" s="2" customFormat="1" ht="16.5" customHeight="1">
      <c r="A120" s="43"/>
      <c r="B120" s="44"/>
      <c r="C120" s="219" t="s">
        <v>263</v>
      </c>
      <c r="D120" s="219" t="s">
        <v>219</v>
      </c>
      <c r="E120" s="220" t="s">
        <v>895</v>
      </c>
      <c r="F120" s="221" t="s">
        <v>896</v>
      </c>
      <c r="G120" s="222" t="s">
        <v>222</v>
      </c>
      <c r="H120" s="223">
        <v>12.068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1335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898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2" customFormat="1">
      <c r="A122" s="43"/>
      <c r="B122" s="44"/>
      <c r="C122" s="45"/>
      <c r="D122" s="238" t="s">
        <v>227</v>
      </c>
      <c r="E122" s="45"/>
      <c r="F122" s="239" t="s">
        <v>899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227</v>
      </c>
      <c r="AU122" s="21" t="s">
        <v>21</v>
      </c>
    </row>
    <row r="123" s="2" customFormat="1" ht="21.75" customHeight="1">
      <c r="A123" s="43"/>
      <c r="B123" s="44"/>
      <c r="C123" s="219" t="s">
        <v>269</v>
      </c>
      <c r="D123" s="219" t="s">
        <v>219</v>
      </c>
      <c r="E123" s="220" t="s">
        <v>900</v>
      </c>
      <c r="F123" s="221" t="s">
        <v>901</v>
      </c>
      <c r="G123" s="222" t="s">
        <v>260</v>
      </c>
      <c r="H123" s="223">
        <v>2.8050000000000002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1336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903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2" customFormat="1">
      <c r="A125" s="43"/>
      <c r="B125" s="44"/>
      <c r="C125" s="45"/>
      <c r="D125" s="238" t="s">
        <v>227</v>
      </c>
      <c r="E125" s="45"/>
      <c r="F125" s="239" t="s">
        <v>904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227</v>
      </c>
      <c r="AU125" s="21" t="s">
        <v>21</v>
      </c>
    </row>
    <row r="126" s="2" customFormat="1" ht="21.75" customHeight="1">
      <c r="A126" s="43"/>
      <c r="B126" s="44"/>
      <c r="C126" s="219" t="s">
        <v>275</v>
      </c>
      <c r="D126" s="219" t="s">
        <v>219</v>
      </c>
      <c r="E126" s="220" t="s">
        <v>908</v>
      </c>
      <c r="F126" s="221" t="s">
        <v>909</v>
      </c>
      <c r="G126" s="222" t="s">
        <v>260</v>
      </c>
      <c r="H126" s="223">
        <v>5.6100000000000003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1337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911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912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906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1338</v>
      </c>
      <c r="G130" s="241"/>
      <c r="H130" s="244">
        <v>2.8050000000000002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5" customFormat="1">
      <c r="A131" s="15"/>
      <c r="B131" s="267"/>
      <c r="C131" s="268"/>
      <c r="D131" s="233" t="s">
        <v>229</v>
      </c>
      <c r="E131" s="269" t="s">
        <v>32</v>
      </c>
      <c r="F131" s="270" t="s">
        <v>1339</v>
      </c>
      <c r="G131" s="268"/>
      <c r="H131" s="269" t="s">
        <v>32</v>
      </c>
      <c r="I131" s="271"/>
      <c r="J131" s="268"/>
      <c r="K131" s="268"/>
      <c r="L131" s="272"/>
      <c r="M131" s="273"/>
      <c r="N131" s="274"/>
      <c r="O131" s="274"/>
      <c r="P131" s="274"/>
      <c r="Q131" s="274"/>
      <c r="R131" s="274"/>
      <c r="S131" s="274"/>
      <c r="T131" s="27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6" t="s">
        <v>229</v>
      </c>
      <c r="AU131" s="276" t="s">
        <v>21</v>
      </c>
      <c r="AV131" s="15" t="s">
        <v>85</v>
      </c>
      <c r="AW131" s="15" t="s">
        <v>39</v>
      </c>
      <c r="AX131" s="15" t="s">
        <v>78</v>
      </c>
      <c r="AY131" s="276" t="s">
        <v>217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1338</v>
      </c>
      <c r="G132" s="241"/>
      <c r="H132" s="244">
        <v>2.8050000000000002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4" customFormat="1">
      <c r="A133" s="14"/>
      <c r="B133" s="251"/>
      <c r="C133" s="252"/>
      <c r="D133" s="233" t="s">
        <v>229</v>
      </c>
      <c r="E133" s="253" t="s">
        <v>32</v>
      </c>
      <c r="F133" s="254" t="s">
        <v>249</v>
      </c>
      <c r="G133" s="252"/>
      <c r="H133" s="255">
        <v>5.6100000000000003</v>
      </c>
      <c r="I133" s="256"/>
      <c r="J133" s="252"/>
      <c r="K133" s="252"/>
      <c r="L133" s="257"/>
      <c r="M133" s="258"/>
      <c r="N133" s="259"/>
      <c r="O133" s="259"/>
      <c r="P133" s="259"/>
      <c r="Q133" s="259"/>
      <c r="R133" s="259"/>
      <c r="S133" s="259"/>
      <c r="T133" s="26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261" t="s">
        <v>229</v>
      </c>
      <c r="AU133" s="261" t="s">
        <v>21</v>
      </c>
      <c r="AV133" s="14" t="s">
        <v>223</v>
      </c>
      <c r="AW133" s="14" t="s">
        <v>39</v>
      </c>
      <c r="AX133" s="14" t="s">
        <v>85</v>
      </c>
      <c r="AY133" s="261" t="s">
        <v>217</v>
      </c>
    </row>
    <row r="134" s="2" customFormat="1" ht="21.75" customHeight="1">
      <c r="A134" s="43"/>
      <c r="B134" s="44"/>
      <c r="C134" s="219" t="s">
        <v>282</v>
      </c>
      <c r="D134" s="219" t="s">
        <v>219</v>
      </c>
      <c r="E134" s="220" t="s">
        <v>411</v>
      </c>
      <c r="F134" s="221" t="s">
        <v>412</v>
      </c>
      <c r="G134" s="222" t="s">
        <v>260</v>
      </c>
      <c r="H134" s="223">
        <v>2.8050000000000002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1340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414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415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2" customFormat="1" ht="24.15" customHeight="1">
      <c r="A137" s="43"/>
      <c r="B137" s="44"/>
      <c r="C137" s="219" t="s">
        <v>290</v>
      </c>
      <c r="D137" s="219" t="s">
        <v>219</v>
      </c>
      <c r="E137" s="220" t="s">
        <v>417</v>
      </c>
      <c r="F137" s="221" t="s">
        <v>418</v>
      </c>
      <c r="G137" s="222" t="s">
        <v>260</v>
      </c>
      <c r="H137" s="223">
        <v>28.050000000000001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223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223</v>
      </c>
      <c r="BM137" s="231" t="s">
        <v>1341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420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>
      <c r="A139" s="43"/>
      <c r="B139" s="44"/>
      <c r="C139" s="45"/>
      <c r="D139" s="238" t="s">
        <v>227</v>
      </c>
      <c r="E139" s="45"/>
      <c r="F139" s="239" t="s">
        <v>421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227</v>
      </c>
      <c r="AU139" s="21" t="s">
        <v>21</v>
      </c>
    </row>
    <row r="140" s="15" customFormat="1">
      <c r="A140" s="15"/>
      <c r="B140" s="267"/>
      <c r="C140" s="268"/>
      <c r="D140" s="233" t="s">
        <v>229</v>
      </c>
      <c r="E140" s="269" t="s">
        <v>32</v>
      </c>
      <c r="F140" s="270" t="s">
        <v>920</v>
      </c>
      <c r="G140" s="268"/>
      <c r="H140" s="269" t="s">
        <v>32</v>
      </c>
      <c r="I140" s="271"/>
      <c r="J140" s="268"/>
      <c r="K140" s="268"/>
      <c r="L140" s="272"/>
      <c r="M140" s="273"/>
      <c r="N140" s="274"/>
      <c r="O140" s="274"/>
      <c r="P140" s="274"/>
      <c r="Q140" s="274"/>
      <c r="R140" s="274"/>
      <c r="S140" s="274"/>
      <c r="T140" s="27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6" t="s">
        <v>229</v>
      </c>
      <c r="AU140" s="276" t="s">
        <v>21</v>
      </c>
      <c r="AV140" s="15" t="s">
        <v>85</v>
      </c>
      <c r="AW140" s="15" t="s">
        <v>39</v>
      </c>
      <c r="AX140" s="15" t="s">
        <v>78</v>
      </c>
      <c r="AY140" s="276" t="s">
        <v>217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1342</v>
      </c>
      <c r="G141" s="241"/>
      <c r="H141" s="244">
        <v>28.050000000000001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16.5" customHeight="1">
      <c r="A142" s="43"/>
      <c r="B142" s="44"/>
      <c r="C142" s="219" t="s">
        <v>297</v>
      </c>
      <c r="D142" s="219" t="s">
        <v>219</v>
      </c>
      <c r="E142" s="220" t="s">
        <v>926</v>
      </c>
      <c r="F142" s="221" t="s">
        <v>927</v>
      </c>
      <c r="G142" s="222" t="s">
        <v>260</v>
      </c>
      <c r="H142" s="223">
        <v>2.8050000000000002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223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223</v>
      </c>
      <c r="BM142" s="231" t="s">
        <v>1343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929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2" customFormat="1">
      <c r="A144" s="43"/>
      <c r="B144" s="44"/>
      <c r="C144" s="45"/>
      <c r="D144" s="238" t="s">
        <v>227</v>
      </c>
      <c r="E144" s="45"/>
      <c r="F144" s="239" t="s">
        <v>930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227</v>
      </c>
      <c r="AU144" s="21" t="s">
        <v>21</v>
      </c>
    </row>
    <row r="145" s="2" customFormat="1" ht="16.5" customHeight="1">
      <c r="A145" s="43"/>
      <c r="B145" s="44"/>
      <c r="C145" s="219" t="s">
        <v>304</v>
      </c>
      <c r="D145" s="219" t="s">
        <v>219</v>
      </c>
      <c r="E145" s="220" t="s">
        <v>931</v>
      </c>
      <c r="F145" s="221" t="s">
        <v>932</v>
      </c>
      <c r="G145" s="222" t="s">
        <v>260</v>
      </c>
      <c r="H145" s="223">
        <v>2.8050000000000002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21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1344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934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21</v>
      </c>
    </row>
    <row r="147" s="2" customFormat="1">
      <c r="A147" s="43"/>
      <c r="B147" s="44"/>
      <c r="C147" s="45"/>
      <c r="D147" s="238" t="s">
        <v>227</v>
      </c>
      <c r="E147" s="45"/>
      <c r="F147" s="239" t="s">
        <v>935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227</v>
      </c>
      <c r="AU147" s="21" t="s">
        <v>21</v>
      </c>
    </row>
    <row r="148" s="2" customFormat="1" ht="16.5" customHeight="1">
      <c r="A148" s="43"/>
      <c r="B148" s="44"/>
      <c r="C148" s="219" t="s">
        <v>311</v>
      </c>
      <c r="D148" s="219" t="s">
        <v>219</v>
      </c>
      <c r="E148" s="220" t="s">
        <v>437</v>
      </c>
      <c r="F148" s="221" t="s">
        <v>340</v>
      </c>
      <c r="G148" s="222" t="s">
        <v>293</v>
      </c>
      <c r="H148" s="223">
        <v>5.0490000000000004</v>
      </c>
      <c r="I148" s="224"/>
      <c r="J148" s="225">
        <f>ROUND(I148*H148,2)</f>
        <v>0</v>
      </c>
      <c r="K148" s="226"/>
      <c r="L148" s="49"/>
      <c r="M148" s="227" t="s">
        <v>32</v>
      </c>
      <c r="N148" s="228" t="s">
        <v>49</v>
      </c>
      <c r="O148" s="89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R148" s="231" t="s">
        <v>223</v>
      </c>
      <c r="AT148" s="231" t="s">
        <v>219</v>
      </c>
      <c r="AU148" s="231" t="s">
        <v>21</v>
      </c>
      <c r="AY148" s="21" t="s">
        <v>217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1" t="s">
        <v>85</v>
      </c>
      <c r="BK148" s="232">
        <f>ROUND(I148*H148,2)</f>
        <v>0</v>
      </c>
      <c r="BL148" s="21" t="s">
        <v>223</v>
      </c>
      <c r="BM148" s="231" t="s">
        <v>1345</v>
      </c>
    </row>
    <row r="149" s="2" customFormat="1">
      <c r="A149" s="43"/>
      <c r="B149" s="44"/>
      <c r="C149" s="45"/>
      <c r="D149" s="233" t="s">
        <v>225</v>
      </c>
      <c r="E149" s="45"/>
      <c r="F149" s="234" t="s">
        <v>342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225</v>
      </c>
      <c r="AU149" s="21" t="s">
        <v>21</v>
      </c>
    </row>
    <row r="150" s="2" customFormat="1">
      <c r="A150" s="43"/>
      <c r="B150" s="44"/>
      <c r="C150" s="45"/>
      <c r="D150" s="238" t="s">
        <v>227</v>
      </c>
      <c r="E150" s="45"/>
      <c r="F150" s="239" t="s">
        <v>439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227</v>
      </c>
      <c r="AU150" s="21" t="s">
        <v>21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1346</v>
      </c>
      <c r="G151" s="241"/>
      <c r="H151" s="244">
        <v>5.0490000000000004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85</v>
      </c>
      <c r="AY151" s="250" t="s">
        <v>217</v>
      </c>
    </row>
    <row r="152" s="2" customFormat="1" ht="16.5" customHeight="1">
      <c r="A152" s="43"/>
      <c r="B152" s="44"/>
      <c r="C152" s="219" t="s">
        <v>8</v>
      </c>
      <c r="D152" s="219" t="s">
        <v>219</v>
      </c>
      <c r="E152" s="220" t="s">
        <v>938</v>
      </c>
      <c r="F152" s="221" t="s">
        <v>939</v>
      </c>
      <c r="G152" s="222" t="s">
        <v>260</v>
      </c>
      <c r="H152" s="223">
        <v>5.6100000000000003</v>
      </c>
      <c r="I152" s="224"/>
      <c r="J152" s="225">
        <f>ROUND(I152*H152,2)</f>
        <v>0</v>
      </c>
      <c r="K152" s="226"/>
      <c r="L152" s="49"/>
      <c r="M152" s="227" t="s">
        <v>32</v>
      </c>
      <c r="N152" s="228" t="s">
        <v>49</v>
      </c>
      <c r="O152" s="89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223</v>
      </c>
      <c r="AT152" s="231" t="s">
        <v>219</v>
      </c>
      <c r="AU152" s="231" t="s">
        <v>21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223</v>
      </c>
      <c r="BM152" s="231" t="s">
        <v>1347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941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21</v>
      </c>
    </row>
    <row r="154" s="2" customFormat="1">
      <c r="A154" s="43"/>
      <c r="B154" s="44"/>
      <c r="C154" s="45"/>
      <c r="D154" s="238" t="s">
        <v>227</v>
      </c>
      <c r="E154" s="45"/>
      <c r="F154" s="239" t="s">
        <v>942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227</v>
      </c>
      <c r="AU154" s="21" t="s">
        <v>21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1348</v>
      </c>
      <c r="G155" s="241"/>
      <c r="H155" s="244">
        <v>5.6100000000000003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85</v>
      </c>
      <c r="AY155" s="250" t="s">
        <v>217</v>
      </c>
    </row>
    <row r="156" s="2" customFormat="1" ht="16.5" customHeight="1">
      <c r="A156" s="43"/>
      <c r="B156" s="44"/>
      <c r="C156" s="219" t="s">
        <v>324</v>
      </c>
      <c r="D156" s="219" t="s">
        <v>219</v>
      </c>
      <c r="E156" s="220" t="s">
        <v>944</v>
      </c>
      <c r="F156" s="221" t="s">
        <v>945</v>
      </c>
      <c r="G156" s="222" t="s">
        <v>260</v>
      </c>
      <c r="H156" s="223">
        <v>2.8050000000000002</v>
      </c>
      <c r="I156" s="224"/>
      <c r="J156" s="225">
        <f>ROUND(I156*H156,2)</f>
        <v>0</v>
      </c>
      <c r="K156" s="226"/>
      <c r="L156" s="49"/>
      <c r="M156" s="227" t="s">
        <v>32</v>
      </c>
      <c r="N156" s="228" t="s">
        <v>49</v>
      </c>
      <c r="O156" s="89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R156" s="231" t="s">
        <v>223</v>
      </c>
      <c r="AT156" s="231" t="s">
        <v>219</v>
      </c>
      <c r="AU156" s="231" t="s">
        <v>21</v>
      </c>
      <c r="AY156" s="21" t="s">
        <v>217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1" t="s">
        <v>85</v>
      </c>
      <c r="BK156" s="232">
        <f>ROUND(I156*H156,2)</f>
        <v>0</v>
      </c>
      <c r="BL156" s="21" t="s">
        <v>223</v>
      </c>
      <c r="BM156" s="231" t="s">
        <v>1349</v>
      </c>
    </row>
    <row r="157" s="2" customFormat="1">
      <c r="A157" s="43"/>
      <c r="B157" s="44"/>
      <c r="C157" s="45"/>
      <c r="D157" s="233" t="s">
        <v>225</v>
      </c>
      <c r="E157" s="45"/>
      <c r="F157" s="234" t="s">
        <v>947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225</v>
      </c>
      <c r="AU157" s="21" t="s">
        <v>21</v>
      </c>
    </row>
    <row r="158" s="2" customFormat="1">
      <c r="A158" s="43"/>
      <c r="B158" s="44"/>
      <c r="C158" s="45"/>
      <c r="D158" s="238" t="s">
        <v>227</v>
      </c>
      <c r="E158" s="45"/>
      <c r="F158" s="239" t="s">
        <v>948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227</v>
      </c>
      <c r="AU158" s="21" t="s">
        <v>21</v>
      </c>
    </row>
    <row r="159" s="15" customFormat="1">
      <c r="A159" s="15"/>
      <c r="B159" s="267"/>
      <c r="C159" s="268"/>
      <c r="D159" s="233" t="s">
        <v>229</v>
      </c>
      <c r="E159" s="269" t="s">
        <v>32</v>
      </c>
      <c r="F159" s="270" t="s">
        <v>1134</v>
      </c>
      <c r="G159" s="268"/>
      <c r="H159" s="269" t="s">
        <v>32</v>
      </c>
      <c r="I159" s="271"/>
      <c r="J159" s="268"/>
      <c r="K159" s="268"/>
      <c r="L159" s="272"/>
      <c r="M159" s="273"/>
      <c r="N159" s="274"/>
      <c r="O159" s="274"/>
      <c r="P159" s="274"/>
      <c r="Q159" s="274"/>
      <c r="R159" s="274"/>
      <c r="S159" s="274"/>
      <c r="T159" s="27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6" t="s">
        <v>229</v>
      </c>
      <c r="AU159" s="276" t="s">
        <v>21</v>
      </c>
      <c r="AV159" s="15" t="s">
        <v>85</v>
      </c>
      <c r="AW159" s="15" t="s">
        <v>39</v>
      </c>
      <c r="AX159" s="15" t="s">
        <v>78</v>
      </c>
      <c r="AY159" s="276" t="s">
        <v>217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1350</v>
      </c>
      <c r="G160" s="241"/>
      <c r="H160" s="244">
        <v>2.8050000000000002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78</v>
      </c>
      <c r="AY160" s="250" t="s">
        <v>217</v>
      </c>
    </row>
    <row r="161" s="14" customFormat="1">
      <c r="A161" s="14"/>
      <c r="B161" s="251"/>
      <c r="C161" s="252"/>
      <c r="D161" s="233" t="s">
        <v>229</v>
      </c>
      <c r="E161" s="253" t="s">
        <v>32</v>
      </c>
      <c r="F161" s="254" t="s">
        <v>249</v>
      </c>
      <c r="G161" s="252"/>
      <c r="H161" s="255">
        <v>2.8050000000000002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229</v>
      </c>
      <c r="AU161" s="261" t="s">
        <v>21</v>
      </c>
      <c r="AV161" s="14" t="s">
        <v>223</v>
      </c>
      <c r="AW161" s="14" t="s">
        <v>39</v>
      </c>
      <c r="AX161" s="14" t="s">
        <v>85</v>
      </c>
      <c r="AY161" s="261" t="s">
        <v>217</v>
      </c>
    </row>
    <row r="162" s="2" customFormat="1" ht="16.5" customHeight="1">
      <c r="A162" s="43"/>
      <c r="B162" s="44"/>
      <c r="C162" s="219" t="s">
        <v>331</v>
      </c>
      <c r="D162" s="219" t="s">
        <v>219</v>
      </c>
      <c r="E162" s="220" t="s">
        <v>1351</v>
      </c>
      <c r="F162" s="221" t="s">
        <v>1352</v>
      </c>
      <c r="G162" s="222" t="s">
        <v>222</v>
      </c>
      <c r="H162" s="223">
        <v>10.5</v>
      </c>
      <c r="I162" s="224"/>
      <c r="J162" s="225">
        <f>ROUND(I162*H162,2)</f>
        <v>0</v>
      </c>
      <c r="K162" s="226"/>
      <c r="L162" s="49"/>
      <c r="M162" s="227" t="s">
        <v>32</v>
      </c>
      <c r="N162" s="228" t="s">
        <v>49</v>
      </c>
      <c r="O162" s="89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R162" s="231" t="s">
        <v>223</v>
      </c>
      <c r="AT162" s="231" t="s">
        <v>219</v>
      </c>
      <c r="AU162" s="231" t="s">
        <v>21</v>
      </c>
      <c r="AY162" s="21" t="s">
        <v>217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1" t="s">
        <v>85</v>
      </c>
      <c r="BK162" s="232">
        <f>ROUND(I162*H162,2)</f>
        <v>0</v>
      </c>
      <c r="BL162" s="21" t="s">
        <v>223</v>
      </c>
      <c r="BM162" s="231" t="s">
        <v>1353</v>
      </c>
    </row>
    <row r="163" s="2" customFormat="1">
      <c r="A163" s="43"/>
      <c r="B163" s="44"/>
      <c r="C163" s="45"/>
      <c r="D163" s="233" t="s">
        <v>225</v>
      </c>
      <c r="E163" s="45"/>
      <c r="F163" s="234" t="s">
        <v>1354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225</v>
      </c>
      <c r="AU163" s="21" t="s">
        <v>21</v>
      </c>
    </row>
    <row r="164" s="2" customFormat="1">
      <c r="A164" s="43"/>
      <c r="B164" s="44"/>
      <c r="C164" s="45"/>
      <c r="D164" s="238" t="s">
        <v>227</v>
      </c>
      <c r="E164" s="45"/>
      <c r="F164" s="239" t="s">
        <v>1355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227</v>
      </c>
      <c r="AU164" s="21" t="s">
        <v>21</v>
      </c>
    </row>
    <row r="165" s="2" customFormat="1" ht="16.5" customHeight="1">
      <c r="A165" s="43"/>
      <c r="B165" s="44"/>
      <c r="C165" s="219" t="s">
        <v>338</v>
      </c>
      <c r="D165" s="219" t="s">
        <v>219</v>
      </c>
      <c r="E165" s="220" t="s">
        <v>586</v>
      </c>
      <c r="F165" s="221" t="s">
        <v>587</v>
      </c>
      <c r="G165" s="222" t="s">
        <v>222</v>
      </c>
      <c r="H165" s="223">
        <v>10.5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1356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589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590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2" customFormat="1" ht="16.5" customHeight="1">
      <c r="A168" s="43"/>
      <c r="B168" s="44"/>
      <c r="C168" s="288" t="s">
        <v>345</v>
      </c>
      <c r="D168" s="288" t="s">
        <v>473</v>
      </c>
      <c r="E168" s="289" t="s">
        <v>593</v>
      </c>
      <c r="F168" s="290" t="s">
        <v>594</v>
      </c>
      <c r="G168" s="291" t="s">
        <v>595</v>
      </c>
      <c r="H168" s="292">
        <v>0.20999999999999999</v>
      </c>
      <c r="I168" s="293"/>
      <c r="J168" s="294">
        <f>ROUND(I168*H168,2)</f>
        <v>0</v>
      </c>
      <c r="K168" s="295"/>
      <c r="L168" s="296"/>
      <c r="M168" s="297" t="s">
        <v>32</v>
      </c>
      <c r="N168" s="298" t="s">
        <v>49</v>
      </c>
      <c r="O168" s="89"/>
      <c r="P168" s="229">
        <f>O168*H168</f>
        <v>0</v>
      </c>
      <c r="Q168" s="229">
        <v>0.001</v>
      </c>
      <c r="R168" s="229">
        <f>Q168*H168</f>
        <v>0.00021000000000000001</v>
      </c>
      <c r="S168" s="229">
        <v>0</v>
      </c>
      <c r="T168" s="230">
        <f>S168*H168</f>
        <v>0</v>
      </c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R168" s="231" t="s">
        <v>269</v>
      </c>
      <c r="AT168" s="231" t="s">
        <v>473</v>
      </c>
      <c r="AU168" s="231" t="s">
        <v>21</v>
      </c>
      <c r="AY168" s="21" t="s">
        <v>217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1" t="s">
        <v>85</v>
      </c>
      <c r="BK168" s="232">
        <f>ROUND(I168*H168,2)</f>
        <v>0</v>
      </c>
      <c r="BL168" s="21" t="s">
        <v>223</v>
      </c>
      <c r="BM168" s="231" t="s">
        <v>1357</v>
      </c>
    </row>
    <row r="169" s="2" customFormat="1">
      <c r="A169" s="43"/>
      <c r="B169" s="44"/>
      <c r="C169" s="45"/>
      <c r="D169" s="233" t="s">
        <v>225</v>
      </c>
      <c r="E169" s="45"/>
      <c r="F169" s="234" t="s">
        <v>594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225</v>
      </c>
      <c r="AU169" s="21" t="s">
        <v>21</v>
      </c>
    </row>
    <row r="170" s="13" customFormat="1">
      <c r="A170" s="13"/>
      <c r="B170" s="240"/>
      <c r="C170" s="241"/>
      <c r="D170" s="233" t="s">
        <v>229</v>
      </c>
      <c r="E170" s="241"/>
      <c r="F170" s="243" t="s">
        <v>1358</v>
      </c>
      <c r="G170" s="241"/>
      <c r="H170" s="244">
        <v>0.20999999999999999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4</v>
      </c>
      <c r="AX170" s="13" t="s">
        <v>85</v>
      </c>
      <c r="AY170" s="250" t="s">
        <v>217</v>
      </c>
    </row>
    <row r="171" s="2" customFormat="1" ht="16.5" customHeight="1">
      <c r="A171" s="43"/>
      <c r="B171" s="44"/>
      <c r="C171" s="219" t="s">
        <v>352</v>
      </c>
      <c r="D171" s="219" t="s">
        <v>219</v>
      </c>
      <c r="E171" s="220" t="s">
        <v>1359</v>
      </c>
      <c r="F171" s="221" t="s">
        <v>1360</v>
      </c>
      <c r="G171" s="222" t="s">
        <v>222</v>
      </c>
      <c r="H171" s="223">
        <v>10.5</v>
      </c>
      <c r="I171" s="224"/>
      <c r="J171" s="225">
        <f>ROUND(I171*H171,2)</f>
        <v>0</v>
      </c>
      <c r="K171" s="226"/>
      <c r="L171" s="49"/>
      <c r="M171" s="227" t="s">
        <v>32</v>
      </c>
      <c r="N171" s="228" t="s">
        <v>49</v>
      </c>
      <c r="O171" s="89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223</v>
      </c>
      <c r="AT171" s="231" t="s">
        <v>219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223</v>
      </c>
      <c r="BM171" s="231" t="s">
        <v>1361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1362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2" customFormat="1">
      <c r="A173" s="43"/>
      <c r="B173" s="44"/>
      <c r="C173" s="45"/>
      <c r="D173" s="238" t="s">
        <v>227</v>
      </c>
      <c r="E173" s="45"/>
      <c r="F173" s="239" t="s">
        <v>1363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227</v>
      </c>
      <c r="AU173" s="21" t="s">
        <v>21</v>
      </c>
    </row>
    <row r="174" s="12" customFormat="1" ht="22.8" customHeight="1">
      <c r="A174" s="12"/>
      <c r="B174" s="203"/>
      <c r="C174" s="204"/>
      <c r="D174" s="205" t="s">
        <v>77</v>
      </c>
      <c r="E174" s="217" t="s">
        <v>21</v>
      </c>
      <c r="F174" s="217" t="s">
        <v>465</v>
      </c>
      <c r="G174" s="204"/>
      <c r="H174" s="204"/>
      <c r="I174" s="207"/>
      <c r="J174" s="218">
        <f>BK174</f>
        <v>0</v>
      </c>
      <c r="K174" s="204"/>
      <c r="L174" s="209"/>
      <c r="M174" s="210"/>
      <c r="N174" s="211"/>
      <c r="O174" s="211"/>
      <c r="P174" s="212">
        <f>SUM(P175:P188)</f>
        <v>0</v>
      </c>
      <c r="Q174" s="211"/>
      <c r="R174" s="212">
        <f>SUM(R175:R188)</f>
        <v>3.9257251681999996</v>
      </c>
      <c r="S174" s="211"/>
      <c r="T174" s="213">
        <f>SUM(T175:T188)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214" t="s">
        <v>85</v>
      </c>
      <c r="AT174" s="215" t="s">
        <v>77</v>
      </c>
      <c r="AU174" s="215" t="s">
        <v>85</v>
      </c>
      <c r="AY174" s="214" t="s">
        <v>217</v>
      </c>
      <c r="BK174" s="216">
        <f>SUM(BK175:BK188)</f>
        <v>0</v>
      </c>
    </row>
    <row r="175" s="2" customFormat="1" ht="16.5" customHeight="1">
      <c r="A175" s="43"/>
      <c r="B175" s="44"/>
      <c r="C175" s="219" t="s">
        <v>7</v>
      </c>
      <c r="D175" s="219" t="s">
        <v>219</v>
      </c>
      <c r="E175" s="220" t="s">
        <v>994</v>
      </c>
      <c r="F175" s="221" t="s">
        <v>995</v>
      </c>
      <c r="G175" s="222" t="s">
        <v>222</v>
      </c>
      <c r="H175" s="223">
        <v>0.51600000000000001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0.00030945000000000001</v>
      </c>
      <c r="R175" s="229">
        <f>Q175*H175</f>
        <v>0.00015967620000000002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1364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997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998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3" customFormat="1">
      <c r="A178" s="13"/>
      <c r="B178" s="240"/>
      <c r="C178" s="241"/>
      <c r="D178" s="233" t="s">
        <v>229</v>
      </c>
      <c r="E178" s="242" t="s">
        <v>32</v>
      </c>
      <c r="F178" s="243" t="s">
        <v>1365</v>
      </c>
      <c r="G178" s="241"/>
      <c r="H178" s="244">
        <v>0.51600000000000001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39</v>
      </c>
      <c r="AX178" s="13" t="s">
        <v>85</v>
      </c>
      <c r="AY178" s="250" t="s">
        <v>217</v>
      </c>
    </row>
    <row r="179" s="2" customFormat="1" ht="16.5" customHeight="1">
      <c r="A179" s="43"/>
      <c r="B179" s="44"/>
      <c r="C179" s="288" t="s">
        <v>367</v>
      </c>
      <c r="D179" s="288" t="s">
        <v>473</v>
      </c>
      <c r="E179" s="289" t="s">
        <v>1017</v>
      </c>
      <c r="F179" s="290" t="s">
        <v>1018</v>
      </c>
      <c r="G179" s="291" t="s">
        <v>222</v>
      </c>
      <c r="H179" s="292">
        <v>0.61099999999999999</v>
      </c>
      <c r="I179" s="293"/>
      <c r="J179" s="294">
        <f>ROUND(I179*H179,2)</f>
        <v>0</v>
      </c>
      <c r="K179" s="295"/>
      <c r="L179" s="296"/>
      <c r="M179" s="297" t="s">
        <v>32</v>
      </c>
      <c r="N179" s="298" t="s">
        <v>49</v>
      </c>
      <c r="O179" s="89"/>
      <c r="P179" s="229">
        <f>O179*H179</f>
        <v>0</v>
      </c>
      <c r="Q179" s="229">
        <v>0.00029999999999999997</v>
      </c>
      <c r="R179" s="229">
        <f>Q179*H179</f>
        <v>0.00018329999999999998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269</v>
      </c>
      <c r="AT179" s="231" t="s">
        <v>473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1366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1018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13" customFormat="1">
      <c r="A181" s="13"/>
      <c r="B181" s="240"/>
      <c r="C181" s="241"/>
      <c r="D181" s="233" t="s">
        <v>229</v>
      </c>
      <c r="E181" s="241"/>
      <c r="F181" s="243" t="s">
        <v>1367</v>
      </c>
      <c r="G181" s="241"/>
      <c r="H181" s="244">
        <v>0.61099999999999999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0" t="s">
        <v>229</v>
      </c>
      <c r="AU181" s="250" t="s">
        <v>21</v>
      </c>
      <c r="AV181" s="13" t="s">
        <v>21</v>
      </c>
      <c r="AW181" s="13" t="s">
        <v>4</v>
      </c>
      <c r="AX181" s="13" t="s">
        <v>85</v>
      </c>
      <c r="AY181" s="250" t="s">
        <v>217</v>
      </c>
    </row>
    <row r="182" s="2" customFormat="1" ht="16.5" customHeight="1">
      <c r="A182" s="43"/>
      <c r="B182" s="44"/>
      <c r="C182" s="219" t="s">
        <v>374</v>
      </c>
      <c r="D182" s="219" t="s">
        <v>219</v>
      </c>
      <c r="E182" s="220" t="s">
        <v>1021</v>
      </c>
      <c r="F182" s="221" t="s">
        <v>1022</v>
      </c>
      <c r="G182" s="222" t="s">
        <v>260</v>
      </c>
      <c r="H182" s="223">
        <v>2.4049999999999998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1.6299999999999999</v>
      </c>
      <c r="R182" s="229">
        <f>Q182*H182</f>
        <v>3.9201499999999996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1368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1022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1024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21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1369</v>
      </c>
      <c r="G185" s="241"/>
      <c r="H185" s="244">
        <v>2.4049999999999998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85</v>
      </c>
      <c r="AY185" s="250" t="s">
        <v>217</v>
      </c>
    </row>
    <row r="186" s="2" customFormat="1" ht="16.5" customHeight="1">
      <c r="A186" s="43"/>
      <c r="B186" s="44"/>
      <c r="C186" s="219" t="s">
        <v>526</v>
      </c>
      <c r="D186" s="219" t="s">
        <v>219</v>
      </c>
      <c r="E186" s="220" t="s">
        <v>1036</v>
      </c>
      <c r="F186" s="221" t="s">
        <v>1037</v>
      </c>
      <c r="G186" s="222" t="s">
        <v>272</v>
      </c>
      <c r="H186" s="223">
        <v>16.030000000000001</v>
      </c>
      <c r="I186" s="224"/>
      <c r="J186" s="225">
        <f>ROUND(I186*H186,2)</f>
        <v>0</v>
      </c>
      <c r="K186" s="226"/>
      <c r="L186" s="49"/>
      <c r="M186" s="227" t="s">
        <v>32</v>
      </c>
      <c r="N186" s="228" t="s">
        <v>49</v>
      </c>
      <c r="O186" s="89"/>
      <c r="P186" s="229">
        <f>O186*H186</f>
        <v>0</v>
      </c>
      <c r="Q186" s="229">
        <v>0.00032640000000000002</v>
      </c>
      <c r="R186" s="229">
        <f>Q186*H186</f>
        <v>0.005232192000000001</v>
      </c>
      <c r="S186" s="229">
        <v>0</v>
      </c>
      <c r="T186" s="230">
        <f>S186*H186</f>
        <v>0</v>
      </c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R186" s="231" t="s">
        <v>223</v>
      </c>
      <c r="AT186" s="231" t="s">
        <v>219</v>
      </c>
      <c r="AU186" s="231" t="s">
        <v>21</v>
      </c>
      <c r="AY186" s="21" t="s">
        <v>217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1" t="s">
        <v>85</v>
      </c>
      <c r="BK186" s="232">
        <f>ROUND(I186*H186,2)</f>
        <v>0</v>
      </c>
      <c r="BL186" s="21" t="s">
        <v>223</v>
      </c>
      <c r="BM186" s="231" t="s">
        <v>1370</v>
      </c>
    </row>
    <row r="187" s="2" customFormat="1">
      <c r="A187" s="43"/>
      <c r="B187" s="44"/>
      <c r="C187" s="45"/>
      <c r="D187" s="233" t="s">
        <v>225</v>
      </c>
      <c r="E187" s="45"/>
      <c r="F187" s="234" t="s">
        <v>1039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225</v>
      </c>
      <c r="AU187" s="21" t="s">
        <v>21</v>
      </c>
    </row>
    <row r="188" s="2" customFormat="1">
      <c r="A188" s="43"/>
      <c r="B188" s="44"/>
      <c r="C188" s="45"/>
      <c r="D188" s="238" t="s">
        <v>227</v>
      </c>
      <c r="E188" s="45"/>
      <c r="F188" s="239" t="s">
        <v>1040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227</v>
      </c>
      <c r="AU188" s="21" t="s">
        <v>21</v>
      </c>
    </row>
    <row r="189" s="12" customFormat="1" ht="22.8" customHeight="1">
      <c r="A189" s="12"/>
      <c r="B189" s="203"/>
      <c r="C189" s="204"/>
      <c r="D189" s="205" t="s">
        <v>77</v>
      </c>
      <c r="E189" s="217" t="s">
        <v>129</v>
      </c>
      <c r="F189" s="217" t="s">
        <v>268</v>
      </c>
      <c r="G189" s="204"/>
      <c r="H189" s="204"/>
      <c r="I189" s="207"/>
      <c r="J189" s="218">
        <f>BK189</f>
        <v>0</v>
      </c>
      <c r="K189" s="204"/>
      <c r="L189" s="209"/>
      <c r="M189" s="210"/>
      <c r="N189" s="211"/>
      <c r="O189" s="211"/>
      <c r="P189" s="212">
        <f>SUM(P190:P197)</f>
        <v>0</v>
      </c>
      <c r="Q189" s="211"/>
      <c r="R189" s="212">
        <f>SUM(R190:R197)</f>
        <v>0.14568602</v>
      </c>
      <c r="S189" s="211"/>
      <c r="T189" s="213">
        <f>SUM(T190:T197)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4" t="s">
        <v>85</v>
      </c>
      <c r="AT189" s="215" t="s">
        <v>77</v>
      </c>
      <c r="AU189" s="215" t="s">
        <v>85</v>
      </c>
      <c r="AY189" s="214" t="s">
        <v>217</v>
      </c>
      <c r="BK189" s="216">
        <f>SUM(BK190:BK197)</f>
        <v>0</v>
      </c>
    </row>
    <row r="190" s="2" customFormat="1" ht="16.5" customHeight="1">
      <c r="A190" s="43"/>
      <c r="B190" s="44"/>
      <c r="C190" s="219" t="s">
        <v>534</v>
      </c>
      <c r="D190" s="219" t="s">
        <v>219</v>
      </c>
      <c r="E190" s="220" t="s">
        <v>1052</v>
      </c>
      <c r="F190" s="221" t="s">
        <v>1053</v>
      </c>
      <c r="G190" s="222" t="s">
        <v>260</v>
      </c>
      <c r="H190" s="223">
        <v>0.079000000000000001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0.36037999999999998</v>
      </c>
      <c r="R190" s="229">
        <f>Q190*H190</f>
        <v>0.028470019999999999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1371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1055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1056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21</v>
      </c>
    </row>
    <row r="193" s="15" customFormat="1">
      <c r="A193" s="15"/>
      <c r="B193" s="267"/>
      <c r="C193" s="268"/>
      <c r="D193" s="233" t="s">
        <v>229</v>
      </c>
      <c r="E193" s="269" t="s">
        <v>32</v>
      </c>
      <c r="F193" s="270" t="s">
        <v>1372</v>
      </c>
      <c r="G193" s="268"/>
      <c r="H193" s="269" t="s">
        <v>32</v>
      </c>
      <c r="I193" s="271"/>
      <c r="J193" s="268"/>
      <c r="K193" s="268"/>
      <c r="L193" s="272"/>
      <c r="M193" s="273"/>
      <c r="N193" s="274"/>
      <c r="O193" s="274"/>
      <c r="P193" s="274"/>
      <c r="Q193" s="274"/>
      <c r="R193" s="274"/>
      <c r="S193" s="274"/>
      <c r="T193" s="27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6" t="s">
        <v>229</v>
      </c>
      <c r="AU193" s="276" t="s">
        <v>21</v>
      </c>
      <c r="AV193" s="15" t="s">
        <v>85</v>
      </c>
      <c r="AW193" s="15" t="s">
        <v>39</v>
      </c>
      <c r="AX193" s="15" t="s">
        <v>78</v>
      </c>
      <c r="AY193" s="276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1373</v>
      </c>
      <c r="G194" s="241"/>
      <c r="H194" s="244">
        <v>0.079000000000000001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85</v>
      </c>
      <c r="AY194" s="250" t="s">
        <v>217</v>
      </c>
    </row>
    <row r="195" s="2" customFormat="1" ht="16.5" customHeight="1">
      <c r="A195" s="43"/>
      <c r="B195" s="44"/>
      <c r="C195" s="288" t="s">
        <v>542</v>
      </c>
      <c r="D195" s="288" t="s">
        <v>473</v>
      </c>
      <c r="E195" s="289" t="s">
        <v>1058</v>
      </c>
      <c r="F195" s="290" t="s">
        <v>1059</v>
      </c>
      <c r="G195" s="291" t="s">
        <v>222</v>
      </c>
      <c r="H195" s="292">
        <v>0.52800000000000002</v>
      </c>
      <c r="I195" s="293"/>
      <c r="J195" s="294">
        <f>ROUND(I195*H195,2)</f>
        <v>0</v>
      </c>
      <c r="K195" s="295"/>
      <c r="L195" s="296"/>
      <c r="M195" s="297" t="s">
        <v>32</v>
      </c>
      <c r="N195" s="298" t="s">
        <v>49</v>
      </c>
      <c r="O195" s="89"/>
      <c r="P195" s="229">
        <f>O195*H195</f>
        <v>0</v>
      </c>
      <c r="Q195" s="229">
        <v>0.222</v>
      </c>
      <c r="R195" s="229">
        <f>Q195*H195</f>
        <v>0.117216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269</v>
      </c>
      <c r="AT195" s="231" t="s">
        <v>473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223</v>
      </c>
      <c r="BM195" s="231" t="s">
        <v>1374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1059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1375</v>
      </c>
      <c r="G197" s="241"/>
      <c r="H197" s="244">
        <v>0.52800000000000002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21</v>
      </c>
      <c r="AV197" s="13" t="s">
        <v>21</v>
      </c>
      <c r="AW197" s="13" t="s">
        <v>39</v>
      </c>
      <c r="AX197" s="13" t="s">
        <v>85</v>
      </c>
      <c r="AY197" s="250" t="s">
        <v>217</v>
      </c>
    </row>
    <row r="198" s="12" customFormat="1" ht="22.8" customHeight="1">
      <c r="A198" s="12"/>
      <c r="B198" s="203"/>
      <c r="C198" s="204"/>
      <c r="D198" s="205" t="s">
        <v>77</v>
      </c>
      <c r="E198" s="217" t="s">
        <v>223</v>
      </c>
      <c r="F198" s="217" t="s">
        <v>1061</v>
      </c>
      <c r="G198" s="204"/>
      <c r="H198" s="204"/>
      <c r="I198" s="207"/>
      <c r="J198" s="218">
        <f>BK198</f>
        <v>0</v>
      </c>
      <c r="K198" s="204"/>
      <c r="L198" s="209"/>
      <c r="M198" s="210"/>
      <c r="N198" s="211"/>
      <c r="O198" s="211"/>
      <c r="P198" s="212">
        <f>SUM(P199:P210)</f>
        <v>0</v>
      </c>
      <c r="Q198" s="211"/>
      <c r="R198" s="212">
        <f>SUM(R199:R210)</f>
        <v>0.30928167959999997</v>
      </c>
      <c r="S198" s="211"/>
      <c r="T198" s="213">
        <f>SUM(T199:T210)</f>
        <v>0</v>
      </c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R198" s="214" t="s">
        <v>85</v>
      </c>
      <c r="AT198" s="215" t="s">
        <v>77</v>
      </c>
      <c r="AU198" s="215" t="s">
        <v>85</v>
      </c>
      <c r="AY198" s="214" t="s">
        <v>217</v>
      </c>
      <c r="BK198" s="216">
        <f>SUM(BK199:BK210)</f>
        <v>0</v>
      </c>
    </row>
    <row r="199" s="2" customFormat="1" ht="21.75" customHeight="1">
      <c r="A199" s="43"/>
      <c r="B199" s="44"/>
      <c r="C199" s="219" t="s">
        <v>548</v>
      </c>
      <c r="D199" s="219" t="s">
        <v>219</v>
      </c>
      <c r="E199" s="220" t="s">
        <v>1070</v>
      </c>
      <c r="F199" s="221" t="s">
        <v>1071</v>
      </c>
      <c r="G199" s="222" t="s">
        <v>260</v>
      </c>
      <c r="H199" s="223">
        <v>1.6559999999999999</v>
      </c>
      <c r="I199" s="224"/>
      <c r="J199" s="225">
        <f>ROUND(I199*H199,2)</f>
        <v>0</v>
      </c>
      <c r="K199" s="226"/>
      <c r="L199" s="49"/>
      <c r="M199" s="227" t="s">
        <v>32</v>
      </c>
      <c r="N199" s="228" t="s">
        <v>49</v>
      </c>
      <c r="O199" s="89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R199" s="231" t="s">
        <v>223</v>
      </c>
      <c r="AT199" s="231" t="s">
        <v>219</v>
      </c>
      <c r="AU199" s="231" t="s">
        <v>21</v>
      </c>
      <c r="AY199" s="21" t="s">
        <v>217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1" t="s">
        <v>85</v>
      </c>
      <c r="BK199" s="232">
        <f>ROUND(I199*H199,2)</f>
        <v>0</v>
      </c>
      <c r="BL199" s="21" t="s">
        <v>223</v>
      </c>
      <c r="BM199" s="231" t="s">
        <v>1376</v>
      </c>
    </row>
    <row r="200" s="2" customFormat="1">
      <c r="A200" s="43"/>
      <c r="B200" s="44"/>
      <c r="C200" s="45"/>
      <c r="D200" s="233" t="s">
        <v>225</v>
      </c>
      <c r="E200" s="45"/>
      <c r="F200" s="234" t="s">
        <v>1073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225</v>
      </c>
      <c r="AU200" s="21" t="s">
        <v>21</v>
      </c>
    </row>
    <row r="201" s="2" customFormat="1">
      <c r="A201" s="43"/>
      <c r="B201" s="44"/>
      <c r="C201" s="45"/>
      <c r="D201" s="238" t="s">
        <v>227</v>
      </c>
      <c r="E201" s="45"/>
      <c r="F201" s="239" t="s">
        <v>1074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227</v>
      </c>
      <c r="AU201" s="21" t="s">
        <v>21</v>
      </c>
    </row>
    <row r="202" s="15" customFormat="1">
      <c r="A202" s="15"/>
      <c r="B202" s="267"/>
      <c r="C202" s="268"/>
      <c r="D202" s="233" t="s">
        <v>229</v>
      </c>
      <c r="E202" s="269" t="s">
        <v>32</v>
      </c>
      <c r="F202" s="270" t="s">
        <v>1377</v>
      </c>
      <c r="G202" s="268"/>
      <c r="H202" s="269" t="s">
        <v>32</v>
      </c>
      <c r="I202" s="271"/>
      <c r="J202" s="268"/>
      <c r="K202" s="268"/>
      <c r="L202" s="272"/>
      <c r="M202" s="273"/>
      <c r="N202" s="274"/>
      <c r="O202" s="274"/>
      <c r="P202" s="274"/>
      <c r="Q202" s="274"/>
      <c r="R202" s="274"/>
      <c r="S202" s="274"/>
      <c r="T202" s="27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6" t="s">
        <v>229</v>
      </c>
      <c r="AU202" s="276" t="s">
        <v>21</v>
      </c>
      <c r="AV202" s="15" t="s">
        <v>85</v>
      </c>
      <c r="AW202" s="15" t="s">
        <v>39</v>
      </c>
      <c r="AX202" s="15" t="s">
        <v>78</v>
      </c>
      <c r="AY202" s="276" t="s">
        <v>217</v>
      </c>
    </row>
    <row r="203" s="13" customFormat="1">
      <c r="A203" s="13"/>
      <c r="B203" s="240"/>
      <c r="C203" s="241"/>
      <c r="D203" s="233" t="s">
        <v>229</v>
      </c>
      <c r="E203" s="242" t="s">
        <v>32</v>
      </c>
      <c r="F203" s="243" t="s">
        <v>1378</v>
      </c>
      <c r="G203" s="241"/>
      <c r="H203" s="244">
        <v>1.603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21</v>
      </c>
      <c r="AV203" s="13" t="s">
        <v>21</v>
      </c>
      <c r="AW203" s="13" t="s">
        <v>39</v>
      </c>
      <c r="AX203" s="13" t="s">
        <v>78</v>
      </c>
      <c r="AY203" s="250" t="s">
        <v>217</v>
      </c>
    </row>
    <row r="204" s="15" customFormat="1">
      <c r="A204" s="15"/>
      <c r="B204" s="267"/>
      <c r="C204" s="268"/>
      <c r="D204" s="233" t="s">
        <v>229</v>
      </c>
      <c r="E204" s="269" t="s">
        <v>32</v>
      </c>
      <c r="F204" s="270" t="s">
        <v>1372</v>
      </c>
      <c r="G204" s="268"/>
      <c r="H204" s="269" t="s">
        <v>32</v>
      </c>
      <c r="I204" s="271"/>
      <c r="J204" s="268"/>
      <c r="K204" s="268"/>
      <c r="L204" s="272"/>
      <c r="M204" s="273"/>
      <c r="N204" s="274"/>
      <c r="O204" s="274"/>
      <c r="P204" s="274"/>
      <c r="Q204" s="274"/>
      <c r="R204" s="274"/>
      <c r="S204" s="274"/>
      <c r="T204" s="27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6" t="s">
        <v>229</v>
      </c>
      <c r="AU204" s="276" t="s">
        <v>21</v>
      </c>
      <c r="AV204" s="15" t="s">
        <v>85</v>
      </c>
      <c r="AW204" s="15" t="s">
        <v>39</v>
      </c>
      <c r="AX204" s="15" t="s">
        <v>78</v>
      </c>
      <c r="AY204" s="276" t="s">
        <v>217</v>
      </c>
    </row>
    <row r="205" s="13" customFormat="1">
      <c r="A205" s="13"/>
      <c r="B205" s="240"/>
      <c r="C205" s="241"/>
      <c r="D205" s="233" t="s">
        <v>229</v>
      </c>
      <c r="E205" s="242" t="s">
        <v>32</v>
      </c>
      <c r="F205" s="243" t="s">
        <v>1379</v>
      </c>
      <c r="G205" s="241"/>
      <c r="H205" s="244">
        <v>0.052999999999999998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0" t="s">
        <v>229</v>
      </c>
      <c r="AU205" s="250" t="s">
        <v>21</v>
      </c>
      <c r="AV205" s="13" t="s">
        <v>21</v>
      </c>
      <c r="AW205" s="13" t="s">
        <v>39</v>
      </c>
      <c r="AX205" s="13" t="s">
        <v>78</v>
      </c>
      <c r="AY205" s="250" t="s">
        <v>217</v>
      </c>
    </row>
    <row r="206" s="14" customFormat="1">
      <c r="A206" s="14"/>
      <c r="B206" s="251"/>
      <c r="C206" s="252"/>
      <c r="D206" s="233" t="s">
        <v>229</v>
      </c>
      <c r="E206" s="253" t="s">
        <v>32</v>
      </c>
      <c r="F206" s="254" t="s">
        <v>249</v>
      </c>
      <c r="G206" s="252"/>
      <c r="H206" s="255">
        <v>1.6559999999999999</v>
      </c>
      <c r="I206" s="256"/>
      <c r="J206" s="252"/>
      <c r="K206" s="252"/>
      <c r="L206" s="257"/>
      <c r="M206" s="258"/>
      <c r="N206" s="259"/>
      <c r="O206" s="259"/>
      <c r="P206" s="259"/>
      <c r="Q206" s="259"/>
      <c r="R206" s="259"/>
      <c r="S206" s="259"/>
      <c r="T206" s="26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261" t="s">
        <v>229</v>
      </c>
      <c r="AU206" s="261" t="s">
        <v>21</v>
      </c>
      <c r="AV206" s="14" t="s">
        <v>223</v>
      </c>
      <c r="AW206" s="14" t="s">
        <v>39</v>
      </c>
      <c r="AX206" s="14" t="s">
        <v>85</v>
      </c>
      <c r="AY206" s="261" t="s">
        <v>217</v>
      </c>
    </row>
    <row r="207" s="2" customFormat="1" ht="16.5" customHeight="1">
      <c r="A207" s="43"/>
      <c r="B207" s="44"/>
      <c r="C207" s="219" t="s">
        <v>651</v>
      </c>
      <c r="D207" s="219" t="s">
        <v>219</v>
      </c>
      <c r="E207" s="220" t="s">
        <v>1380</v>
      </c>
      <c r="F207" s="221" t="s">
        <v>1381</v>
      </c>
      <c r="G207" s="222" t="s">
        <v>222</v>
      </c>
      <c r="H207" s="223">
        <v>0.51600000000000001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0.59938309999999995</v>
      </c>
      <c r="R207" s="229">
        <f>Q207*H207</f>
        <v>0.30928167959999997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1382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1383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1384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1365</v>
      </c>
      <c r="G210" s="241"/>
      <c r="H210" s="244">
        <v>0.51600000000000001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12" customFormat="1" ht="22.8" customHeight="1">
      <c r="A211" s="12"/>
      <c r="B211" s="203"/>
      <c r="C211" s="204"/>
      <c r="D211" s="205" t="s">
        <v>77</v>
      </c>
      <c r="E211" s="217" t="s">
        <v>269</v>
      </c>
      <c r="F211" s="217" t="s">
        <v>1115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SUM(P212:P236)</f>
        <v>0</v>
      </c>
      <c r="Q211" s="211"/>
      <c r="R211" s="212">
        <f>SUM(R212:R236)</f>
        <v>0.064045829999999998</v>
      </c>
      <c r="S211" s="211"/>
      <c r="T211" s="213">
        <f>SUM(T212:T236)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85</v>
      </c>
      <c r="AT211" s="215" t="s">
        <v>77</v>
      </c>
      <c r="AU211" s="215" t="s">
        <v>85</v>
      </c>
      <c r="AY211" s="214" t="s">
        <v>217</v>
      </c>
      <c r="BK211" s="216">
        <f>SUM(BK212:BK236)</f>
        <v>0</v>
      </c>
    </row>
    <row r="212" s="2" customFormat="1" ht="16.5" customHeight="1">
      <c r="A212" s="43"/>
      <c r="B212" s="44"/>
      <c r="C212" s="219" t="s">
        <v>657</v>
      </c>
      <c r="D212" s="219" t="s">
        <v>219</v>
      </c>
      <c r="E212" s="220" t="s">
        <v>1129</v>
      </c>
      <c r="F212" s="221" t="s">
        <v>1130</v>
      </c>
      <c r="G212" s="222" t="s">
        <v>272</v>
      </c>
      <c r="H212" s="223">
        <v>16.030000000000001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1.1E-05</v>
      </c>
      <c r="R212" s="229">
        <f>Q212*H212</f>
        <v>0.00017633000000000001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1385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1132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1133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2" customFormat="1" ht="16.5" customHeight="1">
      <c r="A215" s="43"/>
      <c r="B215" s="44"/>
      <c r="C215" s="288" t="s">
        <v>663</v>
      </c>
      <c r="D215" s="288" t="s">
        <v>473</v>
      </c>
      <c r="E215" s="289" t="s">
        <v>1137</v>
      </c>
      <c r="F215" s="290" t="s">
        <v>1138</v>
      </c>
      <c r="G215" s="291" t="s">
        <v>272</v>
      </c>
      <c r="H215" s="292">
        <v>16.27</v>
      </c>
      <c r="I215" s="293"/>
      <c r="J215" s="294">
        <f>ROUND(I215*H215,2)</f>
        <v>0</v>
      </c>
      <c r="K215" s="295"/>
      <c r="L215" s="296"/>
      <c r="M215" s="297" t="s">
        <v>32</v>
      </c>
      <c r="N215" s="298" t="s">
        <v>49</v>
      </c>
      <c r="O215" s="89"/>
      <c r="P215" s="229">
        <f>O215*H215</f>
        <v>0</v>
      </c>
      <c r="Q215" s="229">
        <v>0.0035999999999999999</v>
      </c>
      <c r="R215" s="229">
        <f>Q215*H215</f>
        <v>0.058571999999999999</v>
      </c>
      <c r="S215" s="229">
        <v>0</v>
      </c>
      <c r="T215" s="230">
        <f>S215*H215</f>
        <v>0</v>
      </c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R215" s="231" t="s">
        <v>269</v>
      </c>
      <c r="AT215" s="231" t="s">
        <v>473</v>
      </c>
      <c r="AU215" s="231" t="s">
        <v>21</v>
      </c>
      <c r="AY215" s="21" t="s">
        <v>217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21" t="s">
        <v>85</v>
      </c>
      <c r="BK215" s="232">
        <f>ROUND(I215*H215,2)</f>
        <v>0</v>
      </c>
      <c r="BL215" s="21" t="s">
        <v>223</v>
      </c>
      <c r="BM215" s="231" t="s">
        <v>1386</v>
      </c>
    </row>
    <row r="216" s="2" customFormat="1">
      <c r="A216" s="43"/>
      <c r="B216" s="44"/>
      <c r="C216" s="45"/>
      <c r="D216" s="233" t="s">
        <v>225</v>
      </c>
      <c r="E216" s="45"/>
      <c r="F216" s="234" t="s">
        <v>1138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225</v>
      </c>
      <c r="AU216" s="21" t="s">
        <v>21</v>
      </c>
    </row>
    <row r="217" s="13" customFormat="1">
      <c r="A217" s="13"/>
      <c r="B217" s="240"/>
      <c r="C217" s="241"/>
      <c r="D217" s="233" t="s">
        <v>229</v>
      </c>
      <c r="E217" s="241"/>
      <c r="F217" s="243" t="s">
        <v>1387</v>
      </c>
      <c r="G217" s="241"/>
      <c r="H217" s="244">
        <v>16.27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4</v>
      </c>
      <c r="AX217" s="13" t="s">
        <v>85</v>
      </c>
      <c r="AY217" s="250" t="s">
        <v>217</v>
      </c>
    </row>
    <row r="218" s="2" customFormat="1" ht="16.5" customHeight="1">
      <c r="A218" s="43"/>
      <c r="B218" s="44"/>
      <c r="C218" s="219" t="s">
        <v>668</v>
      </c>
      <c r="D218" s="219" t="s">
        <v>219</v>
      </c>
      <c r="E218" s="220" t="s">
        <v>1388</v>
      </c>
      <c r="F218" s="221" t="s">
        <v>1389</v>
      </c>
      <c r="G218" s="222" t="s">
        <v>266</v>
      </c>
      <c r="H218" s="223">
        <v>1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0.0037950000000000002</v>
      </c>
      <c r="R218" s="229">
        <f>Q218*H218</f>
        <v>0.0037950000000000002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324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324</v>
      </c>
      <c r="BM218" s="231" t="s">
        <v>1390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1391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1392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2" customFormat="1" ht="21.75" customHeight="1">
      <c r="A221" s="43"/>
      <c r="B221" s="44"/>
      <c r="C221" s="219" t="s">
        <v>671</v>
      </c>
      <c r="D221" s="219" t="s">
        <v>219</v>
      </c>
      <c r="E221" s="220" t="s">
        <v>1142</v>
      </c>
      <c r="F221" s="221" t="s">
        <v>1143</v>
      </c>
      <c r="G221" s="222" t="s">
        <v>266</v>
      </c>
      <c r="H221" s="223">
        <v>1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1.2500000000000001E-06</v>
      </c>
      <c r="R221" s="229">
        <f>Q221*H221</f>
        <v>1.2500000000000001E-06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21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1393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1145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21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1146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21</v>
      </c>
    </row>
    <row r="224" s="2" customFormat="1" ht="16.5" customHeight="1">
      <c r="A224" s="43"/>
      <c r="B224" s="44"/>
      <c r="C224" s="288" t="s">
        <v>676</v>
      </c>
      <c r="D224" s="288" t="s">
        <v>473</v>
      </c>
      <c r="E224" s="289" t="s">
        <v>1394</v>
      </c>
      <c r="F224" s="290" t="s">
        <v>1395</v>
      </c>
      <c r="G224" s="291" t="s">
        <v>266</v>
      </c>
      <c r="H224" s="292">
        <v>1</v>
      </c>
      <c r="I224" s="293"/>
      <c r="J224" s="294">
        <f>ROUND(I224*H224,2)</f>
        <v>0</v>
      </c>
      <c r="K224" s="295"/>
      <c r="L224" s="296"/>
      <c r="M224" s="297" t="s">
        <v>32</v>
      </c>
      <c r="N224" s="298" t="s">
        <v>49</v>
      </c>
      <c r="O224" s="89"/>
      <c r="P224" s="229">
        <f>O224*H224</f>
        <v>0</v>
      </c>
      <c r="Q224" s="229">
        <v>0.001</v>
      </c>
      <c r="R224" s="229">
        <f>Q224*H224</f>
        <v>0.001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269</v>
      </c>
      <c r="AT224" s="231" t="s">
        <v>473</v>
      </c>
      <c r="AU224" s="231" t="s">
        <v>21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1396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1395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21</v>
      </c>
    </row>
    <row r="226" s="2" customFormat="1" ht="21.75" customHeight="1">
      <c r="A226" s="43"/>
      <c r="B226" s="44"/>
      <c r="C226" s="219" t="s">
        <v>678</v>
      </c>
      <c r="D226" s="219" t="s">
        <v>219</v>
      </c>
      <c r="E226" s="220" t="s">
        <v>1163</v>
      </c>
      <c r="F226" s="221" t="s">
        <v>1164</v>
      </c>
      <c r="G226" s="222" t="s">
        <v>266</v>
      </c>
      <c r="H226" s="223">
        <v>1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1.2500000000000001E-06</v>
      </c>
      <c r="R226" s="229">
        <f>Q226*H226</f>
        <v>1.2500000000000001E-06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223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1397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1166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2" customFormat="1">
      <c r="A228" s="43"/>
      <c r="B228" s="44"/>
      <c r="C228" s="45"/>
      <c r="D228" s="238" t="s">
        <v>227</v>
      </c>
      <c r="E228" s="45"/>
      <c r="F228" s="239" t="s">
        <v>1167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227</v>
      </c>
      <c r="AU228" s="21" t="s">
        <v>21</v>
      </c>
    </row>
    <row r="229" s="2" customFormat="1" ht="16.5" customHeight="1">
      <c r="A229" s="43"/>
      <c r="B229" s="44"/>
      <c r="C229" s="288" t="s">
        <v>684</v>
      </c>
      <c r="D229" s="288" t="s">
        <v>473</v>
      </c>
      <c r="E229" s="289" t="s">
        <v>1170</v>
      </c>
      <c r="F229" s="290" t="s">
        <v>1171</v>
      </c>
      <c r="G229" s="291" t="s">
        <v>266</v>
      </c>
      <c r="H229" s="292">
        <v>1</v>
      </c>
      <c r="I229" s="293"/>
      <c r="J229" s="294">
        <f>ROUND(I229*H229,2)</f>
        <v>0</v>
      </c>
      <c r="K229" s="295"/>
      <c r="L229" s="296"/>
      <c r="M229" s="297" t="s">
        <v>32</v>
      </c>
      <c r="N229" s="298" t="s">
        <v>49</v>
      </c>
      <c r="O229" s="89"/>
      <c r="P229" s="229">
        <f>O229*H229</f>
        <v>0</v>
      </c>
      <c r="Q229" s="229">
        <v>0.00050000000000000001</v>
      </c>
      <c r="R229" s="229">
        <f>Q229*H229</f>
        <v>0.00050000000000000001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269</v>
      </c>
      <c r="AT229" s="231" t="s">
        <v>473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1398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1171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2" customFormat="1" ht="16.5" customHeight="1">
      <c r="A231" s="43"/>
      <c r="B231" s="44"/>
      <c r="C231" s="219" t="s">
        <v>1085</v>
      </c>
      <c r="D231" s="219" t="s">
        <v>219</v>
      </c>
      <c r="E231" s="220" t="s">
        <v>1280</v>
      </c>
      <c r="F231" s="221" t="s">
        <v>1281</v>
      </c>
      <c r="G231" s="222" t="s">
        <v>260</v>
      </c>
      <c r="H231" s="223">
        <v>3.8460000000000001</v>
      </c>
      <c r="I231" s="224"/>
      <c r="J231" s="225">
        <f>ROUND(I231*H231,2)</f>
        <v>0</v>
      </c>
      <c r="K231" s="226"/>
      <c r="L231" s="49"/>
      <c r="M231" s="227" t="s">
        <v>32</v>
      </c>
      <c r="N231" s="228" t="s">
        <v>49</v>
      </c>
      <c r="O231" s="89"/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R231" s="231" t="s">
        <v>223</v>
      </c>
      <c r="AT231" s="231" t="s">
        <v>219</v>
      </c>
      <c r="AU231" s="231" t="s">
        <v>21</v>
      </c>
      <c r="AY231" s="21" t="s">
        <v>217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1" t="s">
        <v>85</v>
      </c>
      <c r="BK231" s="232">
        <f>ROUND(I231*H231,2)</f>
        <v>0</v>
      </c>
      <c r="BL231" s="21" t="s">
        <v>223</v>
      </c>
      <c r="BM231" s="231" t="s">
        <v>1399</v>
      </c>
    </row>
    <row r="232" s="2" customFormat="1">
      <c r="A232" s="43"/>
      <c r="B232" s="44"/>
      <c r="C232" s="45"/>
      <c r="D232" s="233" t="s">
        <v>225</v>
      </c>
      <c r="E232" s="45"/>
      <c r="F232" s="234" t="s">
        <v>1283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225</v>
      </c>
      <c r="AU232" s="21" t="s">
        <v>21</v>
      </c>
    </row>
    <row r="233" s="2" customFormat="1">
      <c r="A233" s="43"/>
      <c r="B233" s="44"/>
      <c r="C233" s="45"/>
      <c r="D233" s="238" t="s">
        <v>227</v>
      </c>
      <c r="E233" s="45"/>
      <c r="F233" s="239" t="s">
        <v>1284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227</v>
      </c>
      <c r="AU233" s="21" t="s">
        <v>21</v>
      </c>
    </row>
    <row r="234" s="13" customFormat="1">
      <c r="A234" s="13"/>
      <c r="B234" s="240"/>
      <c r="C234" s="241"/>
      <c r="D234" s="233" t="s">
        <v>229</v>
      </c>
      <c r="E234" s="242" t="s">
        <v>32</v>
      </c>
      <c r="F234" s="243" t="s">
        <v>1400</v>
      </c>
      <c r="G234" s="241"/>
      <c r="H234" s="244">
        <v>4.1680000000000001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229</v>
      </c>
      <c r="AU234" s="250" t="s">
        <v>21</v>
      </c>
      <c r="AV234" s="13" t="s">
        <v>21</v>
      </c>
      <c r="AW234" s="13" t="s">
        <v>39</v>
      </c>
      <c r="AX234" s="13" t="s">
        <v>78</v>
      </c>
      <c r="AY234" s="250" t="s">
        <v>217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1401</v>
      </c>
      <c r="G235" s="241"/>
      <c r="H235" s="244">
        <v>-0.32200000000000001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4" customFormat="1">
      <c r="A236" s="14"/>
      <c r="B236" s="251"/>
      <c r="C236" s="252"/>
      <c r="D236" s="233" t="s">
        <v>229</v>
      </c>
      <c r="E236" s="253" t="s">
        <v>32</v>
      </c>
      <c r="F236" s="254" t="s">
        <v>249</v>
      </c>
      <c r="G236" s="252"/>
      <c r="H236" s="255">
        <v>3.8460000000000001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229</v>
      </c>
      <c r="AU236" s="261" t="s">
        <v>21</v>
      </c>
      <c r="AV236" s="14" t="s">
        <v>223</v>
      </c>
      <c r="AW236" s="14" t="s">
        <v>39</v>
      </c>
      <c r="AX236" s="14" t="s">
        <v>85</v>
      </c>
      <c r="AY236" s="261" t="s">
        <v>217</v>
      </c>
    </row>
    <row r="237" s="12" customFormat="1" ht="22.8" customHeight="1">
      <c r="A237" s="12"/>
      <c r="B237" s="203"/>
      <c r="C237" s="204"/>
      <c r="D237" s="205" t="s">
        <v>77</v>
      </c>
      <c r="E237" s="217" t="s">
        <v>540</v>
      </c>
      <c r="F237" s="217" t="s">
        <v>541</v>
      </c>
      <c r="G237" s="204"/>
      <c r="H237" s="204"/>
      <c r="I237" s="207"/>
      <c r="J237" s="218">
        <f>BK237</f>
        <v>0</v>
      </c>
      <c r="K237" s="204"/>
      <c r="L237" s="209"/>
      <c r="M237" s="210"/>
      <c r="N237" s="211"/>
      <c r="O237" s="211"/>
      <c r="P237" s="212">
        <f>SUM(P238:P243)</f>
        <v>0</v>
      </c>
      <c r="Q237" s="211"/>
      <c r="R237" s="212">
        <f>SUM(R238:R243)</f>
        <v>0</v>
      </c>
      <c r="S237" s="211"/>
      <c r="T237" s="213">
        <f>SUM(T238:T243)</f>
        <v>0</v>
      </c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R237" s="214" t="s">
        <v>85</v>
      </c>
      <c r="AT237" s="215" t="s">
        <v>77</v>
      </c>
      <c r="AU237" s="215" t="s">
        <v>85</v>
      </c>
      <c r="AY237" s="214" t="s">
        <v>217</v>
      </c>
      <c r="BK237" s="216">
        <f>SUM(BK238:BK243)</f>
        <v>0</v>
      </c>
    </row>
    <row r="238" s="2" customFormat="1" ht="16.5" customHeight="1">
      <c r="A238" s="43"/>
      <c r="B238" s="44"/>
      <c r="C238" s="219" t="s">
        <v>1092</v>
      </c>
      <c r="D238" s="219" t="s">
        <v>219</v>
      </c>
      <c r="E238" s="220" t="s">
        <v>1298</v>
      </c>
      <c r="F238" s="221" t="s">
        <v>1299</v>
      </c>
      <c r="G238" s="222" t="s">
        <v>293</v>
      </c>
      <c r="H238" s="223">
        <v>4.452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223</v>
      </c>
      <c r="AT238" s="231" t="s">
        <v>219</v>
      </c>
      <c r="AU238" s="231" t="s">
        <v>21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1402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1301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21</v>
      </c>
    </row>
    <row r="240" s="2" customFormat="1">
      <c r="A240" s="43"/>
      <c r="B240" s="44"/>
      <c r="C240" s="45"/>
      <c r="D240" s="238" t="s">
        <v>227</v>
      </c>
      <c r="E240" s="45"/>
      <c r="F240" s="239" t="s">
        <v>1302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227</v>
      </c>
      <c r="AU240" s="21" t="s">
        <v>21</v>
      </c>
    </row>
    <row r="241" s="2" customFormat="1" ht="21.75" customHeight="1">
      <c r="A241" s="43"/>
      <c r="B241" s="44"/>
      <c r="C241" s="219" t="s">
        <v>1103</v>
      </c>
      <c r="D241" s="219" t="s">
        <v>219</v>
      </c>
      <c r="E241" s="220" t="s">
        <v>1304</v>
      </c>
      <c r="F241" s="221" t="s">
        <v>1305</v>
      </c>
      <c r="G241" s="222" t="s">
        <v>293</v>
      </c>
      <c r="H241" s="223">
        <v>4.452</v>
      </c>
      <c r="I241" s="224"/>
      <c r="J241" s="225">
        <f>ROUND(I241*H241,2)</f>
        <v>0</v>
      </c>
      <c r="K241" s="226"/>
      <c r="L241" s="49"/>
      <c r="M241" s="227" t="s">
        <v>32</v>
      </c>
      <c r="N241" s="228" t="s">
        <v>49</v>
      </c>
      <c r="O241" s="89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R241" s="231" t="s">
        <v>223</v>
      </c>
      <c r="AT241" s="231" t="s">
        <v>219</v>
      </c>
      <c r="AU241" s="231" t="s">
        <v>21</v>
      </c>
      <c r="AY241" s="21" t="s">
        <v>217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1" t="s">
        <v>85</v>
      </c>
      <c r="BK241" s="232">
        <f>ROUND(I241*H241,2)</f>
        <v>0</v>
      </c>
      <c r="BL241" s="21" t="s">
        <v>223</v>
      </c>
      <c r="BM241" s="231" t="s">
        <v>1403</v>
      </c>
    </row>
    <row r="242" s="2" customFormat="1">
      <c r="A242" s="43"/>
      <c r="B242" s="44"/>
      <c r="C242" s="45"/>
      <c r="D242" s="233" t="s">
        <v>225</v>
      </c>
      <c r="E242" s="45"/>
      <c r="F242" s="234" t="s">
        <v>1307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225</v>
      </c>
      <c r="AU242" s="21" t="s">
        <v>21</v>
      </c>
    </row>
    <row r="243" s="2" customFormat="1">
      <c r="A243" s="43"/>
      <c r="B243" s="44"/>
      <c r="C243" s="45"/>
      <c r="D243" s="238" t="s">
        <v>227</v>
      </c>
      <c r="E243" s="45"/>
      <c r="F243" s="239" t="s">
        <v>1308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227</v>
      </c>
      <c r="AU243" s="21" t="s">
        <v>21</v>
      </c>
    </row>
    <row r="244" s="12" customFormat="1" ht="25.92" customHeight="1">
      <c r="A244" s="12"/>
      <c r="B244" s="203"/>
      <c r="C244" s="204"/>
      <c r="D244" s="205" t="s">
        <v>77</v>
      </c>
      <c r="E244" s="206" t="s">
        <v>1404</v>
      </c>
      <c r="F244" s="206" t="s">
        <v>1405</v>
      </c>
      <c r="G244" s="204"/>
      <c r="H244" s="204"/>
      <c r="I244" s="207"/>
      <c r="J244" s="208">
        <f>BK244</f>
        <v>0</v>
      </c>
      <c r="K244" s="204"/>
      <c r="L244" s="209"/>
      <c r="M244" s="210"/>
      <c r="N244" s="211"/>
      <c r="O244" s="211"/>
      <c r="P244" s="212">
        <f>P245</f>
        <v>0</v>
      </c>
      <c r="Q244" s="211"/>
      <c r="R244" s="212">
        <f>R245</f>
        <v>0.026519999999999998</v>
      </c>
      <c r="S244" s="211"/>
      <c r="T244" s="213">
        <f>T245</f>
        <v>0</v>
      </c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R244" s="214" t="s">
        <v>21</v>
      </c>
      <c r="AT244" s="215" t="s">
        <v>77</v>
      </c>
      <c r="AU244" s="215" t="s">
        <v>78</v>
      </c>
      <c r="AY244" s="214" t="s">
        <v>217</v>
      </c>
      <c r="BK244" s="216">
        <f>BK245</f>
        <v>0</v>
      </c>
    </row>
    <row r="245" s="12" customFormat="1" ht="22.8" customHeight="1">
      <c r="A245" s="12"/>
      <c r="B245" s="203"/>
      <c r="C245" s="204"/>
      <c r="D245" s="205" t="s">
        <v>77</v>
      </c>
      <c r="E245" s="217" t="s">
        <v>1406</v>
      </c>
      <c r="F245" s="217" t="s">
        <v>1407</v>
      </c>
      <c r="G245" s="204"/>
      <c r="H245" s="204"/>
      <c r="I245" s="207"/>
      <c r="J245" s="218">
        <f>BK245</f>
        <v>0</v>
      </c>
      <c r="K245" s="204"/>
      <c r="L245" s="209"/>
      <c r="M245" s="210"/>
      <c r="N245" s="211"/>
      <c r="O245" s="211"/>
      <c r="P245" s="212">
        <f>SUM(P246:P250)</f>
        <v>0</v>
      </c>
      <c r="Q245" s="211"/>
      <c r="R245" s="212">
        <f>SUM(R246:R250)</f>
        <v>0.026519999999999998</v>
      </c>
      <c r="S245" s="211"/>
      <c r="T245" s="213">
        <f>SUM(T246:T250)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4" t="s">
        <v>21</v>
      </c>
      <c r="AT245" s="215" t="s">
        <v>77</v>
      </c>
      <c r="AU245" s="215" t="s">
        <v>85</v>
      </c>
      <c r="AY245" s="214" t="s">
        <v>217</v>
      </c>
      <c r="BK245" s="216">
        <f>SUM(BK246:BK250)</f>
        <v>0</v>
      </c>
    </row>
    <row r="246" s="2" customFormat="1" ht="16.5" customHeight="1">
      <c r="A246" s="43"/>
      <c r="B246" s="44"/>
      <c r="C246" s="219" t="s">
        <v>1110</v>
      </c>
      <c r="D246" s="219" t="s">
        <v>219</v>
      </c>
      <c r="E246" s="220" t="s">
        <v>1408</v>
      </c>
      <c r="F246" s="221" t="s">
        <v>1409</v>
      </c>
      <c r="G246" s="222" t="s">
        <v>266</v>
      </c>
      <c r="H246" s="223">
        <v>1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0.0010200000000000001</v>
      </c>
      <c r="R246" s="229">
        <f>Q246*H246</f>
        <v>0.0010200000000000001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324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324</v>
      </c>
      <c r="BM246" s="231" t="s">
        <v>1410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1411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1412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21</v>
      </c>
    </row>
    <row r="249" s="2" customFormat="1" ht="16.5" customHeight="1">
      <c r="A249" s="43"/>
      <c r="B249" s="44"/>
      <c r="C249" s="288" t="s">
        <v>1116</v>
      </c>
      <c r="D249" s="288" t="s">
        <v>473</v>
      </c>
      <c r="E249" s="289" t="s">
        <v>1413</v>
      </c>
      <c r="F249" s="290" t="s">
        <v>1414</v>
      </c>
      <c r="G249" s="291" t="s">
        <v>266</v>
      </c>
      <c r="H249" s="292">
        <v>1</v>
      </c>
      <c r="I249" s="293"/>
      <c r="J249" s="294">
        <f>ROUND(I249*H249,2)</f>
        <v>0</v>
      </c>
      <c r="K249" s="295"/>
      <c r="L249" s="296"/>
      <c r="M249" s="297" t="s">
        <v>32</v>
      </c>
      <c r="N249" s="298" t="s">
        <v>49</v>
      </c>
      <c r="O249" s="89"/>
      <c r="P249" s="229">
        <f>O249*H249</f>
        <v>0</v>
      </c>
      <c r="Q249" s="229">
        <v>0.025499999999999998</v>
      </c>
      <c r="R249" s="229">
        <f>Q249*H249</f>
        <v>0.025499999999999998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671</v>
      </c>
      <c r="AT249" s="231" t="s">
        <v>473</v>
      </c>
      <c r="AU249" s="231" t="s">
        <v>21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324</v>
      </c>
      <c r="BM249" s="231" t="s">
        <v>1415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1414</v>
      </c>
      <c r="G250" s="45"/>
      <c r="H250" s="45"/>
      <c r="I250" s="235"/>
      <c r="J250" s="45"/>
      <c r="K250" s="45"/>
      <c r="L250" s="49"/>
      <c r="M250" s="299"/>
      <c r="N250" s="300"/>
      <c r="O250" s="301"/>
      <c r="P250" s="301"/>
      <c r="Q250" s="301"/>
      <c r="R250" s="301"/>
      <c r="S250" s="301"/>
      <c r="T250" s="302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21</v>
      </c>
    </row>
    <row r="251" s="2" customFormat="1" ht="6.96" customHeight="1">
      <c r="A251" s="43"/>
      <c r="B251" s="64"/>
      <c r="C251" s="65"/>
      <c r="D251" s="65"/>
      <c r="E251" s="65"/>
      <c r="F251" s="65"/>
      <c r="G251" s="65"/>
      <c r="H251" s="65"/>
      <c r="I251" s="65"/>
      <c r="J251" s="65"/>
      <c r="K251" s="65"/>
      <c r="L251" s="49"/>
      <c r="M251" s="43"/>
      <c r="O251" s="43"/>
      <c r="P251" s="43"/>
      <c r="Q251" s="43"/>
      <c r="R251" s="43"/>
      <c r="S251" s="43"/>
      <c r="T251" s="43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</row>
  </sheetData>
  <sheetProtection sheet="1" autoFilter="0" formatColumns="0" formatRows="0" objects="1" scenarios="1" spinCount="100000" saltValue="hvFe4RApyrOwabO9krAkrxH6s1dEAUKm/OMGZ8K8LzEiQiHJFARPTgw7TWHmyMMPuKb5cmAqjMbJPqzSh5nV9g==" hashValue="X9mPsHK+8OZmj5rEX9TwagtLW9RFT/liP/UNSiITfmJBqJDbkyhgRin6l/hHvXzhLe7WvgxdMZqO1837pUvpWQ==" algorithmName="SHA-512" password="CC35"/>
  <autoFilter ref="C93:K25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4_01/115101201"/>
    <hyperlink ref="F103" r:id="rId2" display="https://podminky.urs.cz/item/CS_URS_2024_01/115101301"/>
    <hyperlink ref="F106" r:id="rId3" display="https://podminky.urs.cz/item/CS_URS_2024_01/121151103"/>
    <hyperlink ref="F110" r:id="rId4" display="https://podminky.urs.cz/item/CS_URS_2024_01/132254201"/>
    <hyperlink ref="F115" r:id="rId5" display="https://podminky.urs.cz/item/CS_URS_2024_01/132354201"/>
    <hyperlink ref="F118" r:id="rId6" display="https://podminky.urs.cz/item/CS_URS_2024_01/151101101"/>
    <hyperlink ref="F122" r:id="rId7" display="https://podminky.urs.cz/item/CS_URS_2024_01/151101111"/>
    <hyperlink ref="F125" r:id="rId8" display="https://podminky.urs.cz/item/CS_URS_2024_01/162351103"/>
    <hyperlink ref="F128" r:id="rId9" display="https://podminky.urs.cz/item/CS_URS_2024_01/162351123"/>
    <hyperlink ref="F136" r:id="rId10" display="https://podminky.urs.cz/item/CS_URS_2024_01/162751117"/>
    <hyperlink ref="F139" r:id="rId11" display="https://podminky.urs.cz/item/CS_URS_2024_01/162751119"/>
    <hyperlink ref="F144" r:id="rId12" display="https://podminky.urs.cz/item/CS_URS_2024_01/167151101"/>
    <hyperlink ref="F147" r:id="rId13" display="https://podminky.urs.cz/item/CS_URS_2024_01/167151102"/>
    <hyperlink ref="F150" r:id="rId14" display="https://podminky.urs.cz/item/CS_URS_2024_01/171201221"/>
    <hyperlink ref="F154" r:id="rId15" display="https://podminky.urs.cz/item/CS_URS_2024_01/171251201"/>
    <hyperlink ref="F158" r:id="rId16" display="https://podminky.urs.cz/item/CS_URS_2024_01/174151101"/>
    <hyperlink ref="F164" r:id="rId17" display="https://podminky.urs.cz/item/CS_URS_2024_01/181351003"/>
    <hyperlink ref="F167" r:id="rId18" display="https://podminky.urs.cz/item/CS_URS_2024_01/181411131"/>
    <hyperlink ref="F173" r:id="rId19" display="https://podminky.urs.cz/item/CS_URS_2024_01/181951111"/>
    <hyperlink ref="F177" r:id="rId20" display="https://podminky.urs.cz/item/CS_URS_2024_01/211971121"/>
    <hyperlink ref="F184" r:id="rId21" display="https://podminky.urs.cz/item/CS_URS_2024_01/212532111"/>
    <hyperlink ref="F188" r:id="rId22" display="https://podminky.urs.cz/item/CS_URS_2024_01/212755213"/>
    <hyperlink ref="F192" r:id="rId23" display="https://podminky.urs.cz/item/CS_URS_2024_01/321222311"/>
    <hyperlink ref="F201" r:id="rId24" display="https://podminky.urs.cz/item/CS_URS_2024_01/452311141"/>
    <hyperlink ref="F209" r:id="rId25" display="https://podminky.urs.cz/item/CS_URS_2024_01/469521211R"/>
    <hyperlink ref="F214" r:id="rId26" display="https://podminky.urs.cz/item/CS_URS_2024_01/871310320"/>
    <hyperlink ref="F220" r:id="rId27" display="https://podminky.urs.cz/item/CS_URS_2024_01/721262203"/>
    <hyperlink ref="F223" r:id="rId28" display="https://podminky.urs.cz/item/CS_URS_2024_01/877310310"/>
    <hyperlink ref="F228" r:id="rId29" display="https://podminky.urs.cz/item/CS_URS_2024_01/877310330"/>
    <hyperlink ref="F233" r:id="rId30" display="https://podminky.urs.cz/item/CS_URS_2024_01/899623151"/>
    <hyperlink ref="F240" r:id="rId31" display="https://podminky.urs.cz/item/CS_URS_2024_01/998276101"/>
    <hyperlink ref="F243" r:id="rId32" display="https://podminky.urs.cz/item/CS_URS_2024_01/998276124"/>
    <hyperlink ref="F248" r:id="rId33" display="https://podminky.urs.cz/item/CS_URS_2024_01/72124910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4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111</v>
      </c>
      <c r="AZ2" s="303" t="s">
        <v>1416</v>
      </c>
      <c r="BA2" s="303" t="s">
        <v>1417</v>
      </c>
      <c r="BB2" s="303" t="s">
        <v>260</v>
      </c>
      <c r="BC2" s="303" t="s">
        <v>1418</v>
      </c>
      <c r="BD2" s="303" t="s">
        <v>21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1419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ROUND((SUM(BE91:BE302)),  2)</f>
        <v>0</v>
      </c>
      <c r="G35" s="43"/>
      <c r="H35" s="43"/>
      <c r="I35" s="163">
        <v>0.20999999999999999</v>
      </c>
      <c r="J35" s="162">
        <f>ROUND(((SUM(BE91:BE302))*I35),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ROUND((SUM(BF91:BF302)),  2)</f>
        <v>0</v>
      </c>
      <c r="G36" s="43"/>
      <c r="H36" s="43"/>
      <c r="I36" s="163">
        <v>0.14999999999999999</v>
      </c>
      <c r="J36" s="162">
        <f>ROUND(((SUM(BF91:BF302))*I36),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ROUND((SUM(BG91:BG302)),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ROUND((SUM(BH91:BH302)),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ROUND((SUM(BI91:BI302)),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 xml:space="preserve">302 - Pítko s  přípojkou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J203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816</v>
      </c>
      <c r="E67" s="188"/>
      <c r="F67" s="188"/>
      <c r="G67" s="188"/>
      <c r="H67" s="188"/>
      <c r="I67" s="188"/>
      <c r="J67" s="189">
        <f>J229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J240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J296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190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 xml:space="preserve">302 - Pítko s  přípojkou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 - 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25.6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>Ing. Lukáš Novák - NP PROJEKTIS s.r.o.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>Ing. Ondřej Petrželka - NP PROJEKTIS s.r.o.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13.653747482270001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P93+P203+P229+P240+P296</f>
        <v>0</v>
      </c>
      <c r="Q92" s="211"/>
      <c r="R92" s="212">
        <f>R93+R203+R229+R240+R296</f>
        <v>13.653747482270001</v>
      </c>
      <c r="S92" s="211"/>
      <c r="T92" s="213">
        <f>T93+T203+T229+T240+T296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BK93+BK203+BK229+BK240+BK296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SUM(P94:P202)</f>
        <v>0</v>
      </c>
      <c r="Q93" s="211"/>
      <c r="R93" s="212">
        <f>SUM(R94:R202)</f>
        <v>9.8373074252700015</v>
      </c>
      <c r="S93" s="211"/>
      <c r="T93" s="213">
        <f>SUM(T94:T202)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SUM(BK94:BK202)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818</v>
      </c>
      <c r="F94" s="221" t="s">
        <v>819</v>
      </c>
      <c r="G94" s="222" t="s">
        <v>820</v>
      </c>
      <c r="H94" s="223">
        <v>24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3.2634E-05</v>
      </c>
      <c r="R94" s="229">
        <f>Q94*H94</f>
        <v>0.00078321599999999999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1420</v>
      </c>
    </row>
    <row r="95" s="2" customFormat="1">
      <c r="A95" s="43"/>
      <c r="B95" s="44"/>
      <c r="C95" s="45"/>
      <c r="D95" s="233" t="s">
        <v>225</v>
      </c>
      <c r="E95" s="45"/>
      <c r="F95" s="234" t="s">
        <v>822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823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1313</v>
      </c>
      <c r="G97" s="241"/>
      <c r="H97" s="244">
        <v>24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85</v>
      </c>
      <c r="AY97" s="250" t="s">
        <v>217</v>
      </c>
    </row>
    <row r="98" s="2" customFormat="1" ht="16.5" customHeight="1">
      <c r="A98" s="43"/>
      <c r="B98" s="44"/>
      <c r="C98" s="219" t="s">
        <v>21</v>
      </c>
      <c r="D98" s="219" t="s">
        <v>219</v>
      </c>
      <c r="E98" s="220" t="s">
        <v>826</v>
      </c>
      <c r="F98" s="221" t="s">
        <v>827</v>
      </c>
      <c r="G98" s="222" t="s">
        <v>828</v>
      </c>
      <c r="H98" s="223">
        <v>3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223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223</v>
      </c>
      <c r="BM98" s="231" t="s">
        <v>1421</v>
      </c>
    </row>
    <row r="99" s="2" customFormat="1">
      <c r="A99" s="43"/>
      <c r="B99" s="44"/>
      <c r="C99" s="45"/>
      <c r="D99" s="233" t="s">
        <v>225</v>
      </c>
      <c r="E99" s="45"/>
      <c r="F99" s="234" t="s">
        <v>830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831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21.75" customHeight="1">
      <c r="A101" s="43"/>
      <c r="B101" s="44"/>
      <c r="C101" s="219" t="s">
        <v>129</v>
      </c>
      <c r="D101" s="219" t="s">
        <v>219</v>
      </c>
      <c r="E101" s="220" t="s">
        <v>1422</v>
      </c>
      <c r="F101" s="221" t="s">
        <v>1423</v>
      </c>
      <c r="G101" s="222" t="s">
        <v>260</v>
      </c>
      <c r="H101" s="223">
        <v>7.4809999999999999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1424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1425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1426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1427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1428</v>
      </c>
      <c r="G105" s="241"/>
      <c r="H105" s="244">
        <v>7.7969999999999997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78</v>
      </c>
      <c r="AY105" s="250" t="s">
        <v>217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1429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1430</v>
      </c>
      <c r="G107" s="241"/>
      <c r="H107" s="244">
        <v>1.01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5" customFormat="1">
      <c r="A108" s="15"/>
      <c r="B108" s="267"/>
      <c r="C108" s="268"/>
      <c r="D108" s="233" t="s">
        <v>229</v>
      </c>
      <c r="E108" s="269" t="s">
        <v>32</v>
      </c>
      <c r="F108" s="270" t="s">
        <v>1431</v>
      </c>
      <c r="G108" s="268"/>
      <c r="H108" s="269" t="s">
        <v>32</v>
      </c>
      <c r="I108" s="271"/>
      <c r="J108" s="268"/>
      <c r="K108" s="268"/>
      <c r="L108" s="272"/>
      <c r="M108" s="273"/>
      <c r="N108" s="274"/>
      <c r="O108" s="274"/>
      <c r="P108" s="274"/>
      <c r="Q108" s="274"/>
      <c r="R108" s="274"/>
      <c r="S108" s="274"/>
      <c r="T108" s="27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6" t="s">
        <v>229</v>
      </c>
      <c r="AU108" s="276" t="s">
        <v>21</v>
      </c>
      <c r="AV108" s="15" t="s">
        <v>85</v>
      </c>
      <c r="AW108" s="15" t="s">
        <v>39</v>
      </c>
      <c r="AX108" s="15" t="s">
        <v>78</v>
      </c>
      <c r="AY108" s="276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1432</v>
      </c>
      <c r="G109" s="241"/>
      <c r="H109" s="244">
        <v>2.4750000000000001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5" customFormat="1">
      <c r="A110" s="15"/>
      <c r="B110" s="267"/>
      <c r="C110" s="268"/>
      <c r="D110" s="233" t="s">
        <v>229</v>
      </c>
      <c r="E110" s="269" t="s">
        <v>32</v>
      </c>
      <c r="F110" s="270" t="s">
        <v>1433</v>
      </c>
      <c r="G110" s="268"/>
      <c r="H110" s="269" t="s">
        <v>32</v>
      </c>
      <c r="I110" s="271"/>
      <c r="J110" s="268"/>
      <c r="K110" s="268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229</v>
      </c>
      <c r="AU110" s="276" t="s">
        <v>21</v>
      </c>
      <c r="AV110" s="15" t="s">
        <v>85</v>
      </c>
      <c r="AW110" s="15" t="s">
        <v>39</v>
      </c>
      <c r="AX110" s="15" t="s">
        <v>78</v>
      </c>
      <c r="AY110" s="276" t="s">
        <v>217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1434</v>
      </c>
      <c r="G111" s="241"/>
      <c r="H111" s="244">
        <v>3.6800000000000002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6" customFormat="1">
      <c r="A112" s="16"/>
      <c r="B112" s="277"/>
      <c r="C112" s="278"/>
      <c r="D112" s="233" t="s">
        <v>229</v>
      </c>
      <c r="E112" s="279" t="s">
        <v>1416</v>
      </c>
      <c r="F112" s="280" t="s">
        <v>395</v>
      </c>
      <c r="G112" s="278"/>
      <c r="H112" s="281">
        <v>14.962</v>
      </c>
      <c r="I112" s="282"/>
      <c r="J112" s="278"/>
      <c r="K112" s="278"/>
      <c r="L112" s="283"/>
      <c r="M112" s="284"/>
      <c r="N112" s="285"/>
      <c r="O112" s="285"/>
      <c r="P112" s="285"/>
      <c r="Q112" s="285"/>
      <c r="R112" s="285"/>
      <c r="S112" s="285"/>
      <c r="T112" s="286"/>
      <c r="U112" s="16"/>
      <c r="V112" s="16"/>
      <c r="W112" s="16"/>
      <c r="X112" s="16"/>
      <c r="Y112" s="16"/>
      <c r="Z112" s="16"/>
      <c r="AA112" s="16"/>
      <c r="AB112" s="16"/>
      <c r="AC112" s="16"/>
      <c r="AD112" s="16"/>
      <c r="AE112" s="16"/>
      <c r="AT112" s="287" t="s">
        <v>229</v>
      </c>
      <c r="AU112" s="287" t="s">
        <v>21</v>
      </c>
      <c r="AV112" s="16" t="s">
        <v>129</v>
      </c>
      <c r="AW112" s="16" t="s">
        <v>39</v>
      </c>
      <c r="AX112" s="16" t="s">
        <v>78</v>
      </c>
      <c r="AY112" s="287" t="s">
        <v>217</v>
      </c>
    </row>
    <row r="113" s="15" customFormat="1">
      <c r="A113" s="15"/>
      <c r="B113" s="267"/>
      <c r="C113" s="268"/>
      <c r="D113" s="233" t="s">
        <v>229</v>
      </c>
      <c r="E113" s="269" t="s">
        <v>32</v>
      </c>
      <c r="F113" s="270" t="s">
        <v>1326</v>
      </c>
      <c r="G113" s="268"/>
      <c r="H113" s="269" t="s">
        <v>32</v>
      </c>
      <c r="I113" s="271"/>
      <c r="J113" s="268"/>
      <c r="K113" s="268"/>
      <c r="L113" s="272"/>
      <c r="M113" s="273"/>
      <c r="N113" s="274"/>
      <c r="O113" s="274"/>
      <c r="P113" s="274"/>
      <c r="Q113" s="274"/>
      <c r="R113" s="274"/>
      <c r="S113" s="274"/>
      <c r="T113" s="27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  <c r="AT113" s="276" t="s">
        <v>229</v>
      </c>
      <c r="AU113" s="276" t="s">
        <v>21</v>
      </c>
      <c r="AV113" s="15" t="s">
        <v>85</v>
      </c>
      <c r="AW113" s="15" t="s">
        <v>39</v>
      </c>
      <c r="AX113" s="15" t="s">
        <v>78</v>
      </c>
      <c r="AY113" s="276" t="s">
        <v>217</v>
      </c>
    </row>
    <row r="114" s="13" customFormat="1">
      <c r="A114" s="13"/>
      <c r="B114" s="240"/>
      <c r="C114" s="241"/>
      <c r="D114" s="233" t="s">
        <v>229</v>
      </c>
      <c r="E114" s="242" t="s">
        <v>32</v>
      </c>
      <c r="F114" s="243" t="s">
        <v>1435</v>
      </c>
      <c r="G114" s="241"/>
      <c r="H114" s="244">
        <v>7.4809999999999999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21</v>
      </c>
      <c r="AV114" s="13" t="s">
        <v>21</v>
      </c>
      <c r="AW114" s="13" t="s">
        <v>39</v>
      </c>
      <c r="AX114" s="13" t="s">
        <v>85</v>
      </c>
      <c r="AY114" s="250" t="s">
        <v>217</v>
      </c>
    </row>
    <row r="115" s="2" customFormat="1" ht="21.75" customHeight="1">
      <c r="A115" s="43"/>
      <c r="B115" s="44"/>
      <c r="C115" s="219" t="s">
        <v>223</v>
      </c>
      <c r="D115" s="219" t="s">
        <v>219</v>
      </c>
      <c r="E115" s="220" t="s">
        <v>1436</v>
      </c>
      <c r="F115" s="221" t="s">
        <v>1437</v>
      </c>
      <c r="G115" s="222" t="s">
        <v>260</v>
      </c>
      <c r="H115" s="223">
        <v>7.4809999999999999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21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1438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1439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21</v>
      </c>
    </row>
    <row r="117" s="2" customFormat="1">
      <c r="A117" s="43"/>
      <c r="B117" s="44"/>
      <c r="C117" s="45"/>
      <c r="D117" s="238" t="s">
        <v>227</v>
      </c>
      <c r="E117" s="45"/>
      <c r="F117" s="239" t="s">
        <v>1440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227</v>
      </c>
      <c r="AU117" s="21" t="s">
        <v>21</v>
      </c>
    </row>
    <row r="118" s="15" customFormat="1">
      <c r="A118" s="15"/>
      <c r="B118" s="267"/>
      <c r="C118" s="268"/>
      <c r="D118" s="233" t="s">
        <v>229</v>
      </c>
      <c r="E118" s="269" t="s">
        <v>32</v>
      </c>
      <c r="F118" s="270" t="s">
        <v>1441</v>
      </c>
      <c r="G118" s="268"/>
      <c r="H118" s="269" t="s">
        <v>32</v>
      </c>
      <c r="I118" s="271"/>
      <c r="J118" s="268"/>
      <c r="K118" s="268"/>
      <c r="L118" s="272"/>
      <c r="M118" s="273"/>
      <c r="N118" s="274"/>
      <c r="O118" s="274"/>
      <c r="P118" s="274"/>
      <c r="Q118" s="274"/>
      <c r="R118" s="274"/>
      <c r="S118" s="274"/>
      <c r="T118" s="27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  <c r="AT118" s="276" t="s">
        <v>229</v>
      </c>
      <c r="AU118" s="276" t="s">
        <v>21</v>
      </c>
      <c r="AV118" s="15" t="s">
        <v>85</v>
      </c>
      <c r="AW118" s="15" t="s">
        <v>39</v>
      </c>
      <c r="AX118" s="15" t="s">
        <v>78</v>
      </c>
      <c r="AY118" s="276" t="s">
        <v>217</v>
      </c>
    </row>
    <row r="119" s="13" customFormat="1">
      <c r="A119" s="13"/>
      <c r="B119" s="240"/>
      <c r="C119" s="241"/>
      <c r="D119" s="233" t="s">
        <v>229</v>
      </c>
      <c r="E119" s="242" t="s">
        <v>32</v>
      </c>
      <c r="F119" s="243" t="s">
        <v>1435</v>
      </c>
      <c r="G119" s="241"/>
      <c r="H119" s="244">
        <v>7.4809999999999999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21</v>
      </c>
      <c r="AV119" s="13" t="s">
        <v>21</v>
      </c>
      <c r="AW119" s="13" t="s">
        <v>39</v>
      </c>
      <c r="AX119" s="13" t="s">
        <v>85</v>
      </c>
      <c r="AY119" s="250" t="s">
        <v>217</v>
      </c>
    </row>
    <row r="120" s="2" customFormat="1" ht="16.5" customHeight="1">
      <c r="A120" s="43"/>
      <c r="B120" s="44"/>
      <c r="C120" s="219" t="s">
        <v>250</v>
      </c>
      <c r="D120" s="219" t="s">
        <v>219</v>
      </c>
      <c r="E120" s="220" t="s">
        <v>881</v>
      </c>
      <c r="F120" s="221" t="s">
        <v>882</v>
      </c>
      <c r="G120" s="222" t="s">
        <v>222</v>
      </c>
      <c r="H120" s="223">
        <v>24.477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0.00083850999999999999</v>
      </c>
      <c r="R120" s="229">
        <f>Q120*H120</f>
        <v>0.02052420927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1442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884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2" customFormat="1">
      <c r="A122" s="43"/>
      <c r="B122" s="44"/>
      <c r="C122" s="45"/>
      <c r="D122" s="238" t="s">
        <v>227</v>
      </c>
      <c r="E122" s="45"/>
      <c r="F122" s="239" t="s">
        <v>885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227</v>
      </c>
      <c r="AU122" s="21" t="s">
        <v>21</v>
      </c>
    </row>
    <row r="123" s="15" customFormat="1">
      <c r="A123" s="15"/>
      <c r="B123" s="267"/>
      <c r="C123" s="268"/>
      <c r="D123" s="233" t="s">
        <v>229</v>
      </c>
      <c r="E123" s="269" t="s">
        <v>32</v>
      </c>
      <c r="F123" s="270" t="s">
        <v>1427</v>
      </c>
      <c r="G123" s="268"/>
      <c r="H123" s="269" t="s">
        <v>32</v>
      </c>
      <c r="I123" s="271"/>
      <c r="J123" s="268"/>
      <c r="K123" s="268"/>
      <c r="L123" s="272"/>
      <c r="M123" s="273"/>
      <c r="N123" s="274"/>
      <c r="O123" s="274"/>
      <c r="P123" s="274"/>
      <c r="Q123" s="274"/>
      <c r="R123" s="274"/>
      <c r="S123" s="274"/>
      <c r="T123" s="27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76" t="s">
        <v>229</v>
      </c>
      <c r="AU123" s="276" t="s">
        <v>21</v>
      </c>
      <c r="AV123" s="15" t="s">
        <v>85</v>
      </c>
      <c r="AW123" s="15" t="s">
        <v>39</v>
      </c>
      <c r="AX123" s="15" t="s">
        <v>78</v>
      </c>
      <c r="AY123" s="276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1443</v>
      </c>
      <c r="G124" s="241"/>
      <c r="H124" s="244">
        <v>15.593999999999999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5" customFormat="1">
      <c r="A125" s="15"/>
      <c r="B125" s="267"/>
      <c r="C125" s="268"/>
      <c r="D125" s="233" t="s">
        <v>229</v>
      </c>
      <c r="E125" s="269" t="s">
        <v>32</v>
      </c>
      <c r="F125" s="270" t="s">
        <v>1429</v>
      </c>
      <c r="G125" s="268"/>
      <c r="H125" s="269" t="s">
        <v>32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6" t="s">
        <v>229</v>
      </c>
      <c r="AU125" s="276" t="s">
        <v>21</v>
      </c>
      <c r="AV125" s="15" t="s">
        <v>85</v>
      </c>
      <c r="AW125" s="15" t="s">
        <v>39</v>
      </c>
      <c r="AX125" s="15" t="s">
        <v>78</v>
      </c>
      <c r="AY125" s="276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1444</v>
      </c>
      <c r="G126" s="241"/>
      <c r="H126" s="244">
        <v>2.02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78</v>
      </c>
      <c r="AY126" s="250" t="s">
        <v>217</v>
      </c>
    </row>
    <row r="127" s="15" customFormat="1">
      <c r="A127" s="15"/>
      <c r="B127" s="267"/>
      <c r="C127" s="268"/>
      <c r="D127" s="233" t="s">
        <v>229</v>
      </c>
      <c r="E127" s="269" t="s">
        <v>32</v>
      </c>
      <c r="F127" s="270" t="s">
        <v>1431</v>
      </c>
      <c r="G127" s="268"/>
      <c r="H127" s="269" t="s">
        <v>32</v>
      </c>
      <c r="I127" s="271"/>
      <c r="J127" s="268"/>
      <c r="K127" s="268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229</v>
      </c>
      <c r="AU127" s="276" t="s">
        <v>21</v>
      </c>
      <c r="AV127" s="15" t="s">
        <v>85</v>
      </c>
      <c r="AW127" s="15" t="s">
        <v>39</v>
      </c>
      <c r="AX127" s="15" t="s">
        <v>78</v>
      </c>
      <c r="AY127" s="276" t="s">
        <v>217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1445</v>
      </c>
      <c r="G128" s="241"/>
      <c r="H128" s="244">
        <v>4.9489999999999998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78</v>
      </c>
      <c r="AY128" s="250" t="s">
        <v>217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1433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1446</v>
      </c>
      <c r="G130" s="241"/>
      <c r="H130" s="244">
        <v>1.9139999999999999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4" customFormat="1">
      <c r="A131" s="14"/>
      <c r="B131" s="251"/>
      <c r="C131" s="252"/>
      <c r="D131" s="233" t="s">
        <v>229</v>
      </c>
      <c r="E131" s="253" t="s">
        <v>32</v>
      </c>
      <c r="F131" s="254" t="s">
        <v>249</v>
      </c>
      <c r="G131" s="252"/>
      <c r="H131" s="255">
        <v>24.477000000000004</v>
      </c>
      <c r="I131" s="256"/>
      <c r="J131" s="252"/>
      <c r="K131" s="252"/>
      <c r="L131" s="257"/>
      <c r="M131" s="258"/>
      <c r="N131" s="259"/>
      <c r="O131" s="259"/>
      <c r="P131" s="259"/>
      <c r="Q131" s="259"/>
      <c r="R131" s="259"/>
      <c r="S131" s="259"/>
      <c r="T131" s="26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261" t="s">
        <v>229</v>
      </c>
      <c r="AU131" s="261" t="s">
        <v>21</v>
      </c>
      <c r="AV131" s="14" t="s">
        <v>223</v>
      </c>
      <c r="AW131" s="14" t="s">
        <v>39</v>
      </c>
      <c r="AX131" s="14" t="s">
        <v>85</v>
      </c>
      <c r="AY131" s="261" t="s">
        <v>217</v>
      </c>
    </row>
    <row r="132" s="2" customFormat="1" ht="16.5" customHeight="1">
      <c r="A132" s="43"/>
      <c r="B132" s="44"/>
      <c r="C132" s="219" t="s">
        <v>257</v>
      </c>
      <c r="D132" s="219" t="s">
        <v>219</v>
      </c>
      <c r="E132" s="220" t="s">
        <v>895</v>
      </c>
      <c r="F132" s="221" t="s">
        <v>896</v>
      </c>
      <c r="G132" s="222" t="s">
        <v>222</v>
      </c>
      <c r="H132" s="223">
        <v>24.477</v>
      </c>
      <c r="I132" s="224"/>
      <c r="J132" s="225">
        <f>ROUND(I132*H132,2)</f>
        <v>0</v>
      </c>
      <c r="K132" s="226"/>
      <c r="L132" s="49"/>
      <c r="M132" s="227" t="s">
        <v>32</v>
      </c>
      <c r="N132" s="22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223</v>
      </c>
      <c r="AT132" s="231" t="s">
        <v>219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223</v>
      </c>
      <c r="BM132" s="231" t="s">
        <v>1447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898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2" customFormat="1">
      <c r="A134" s="43"/>
      <c r="B134" s="44"/>
      <c r="C134" s="45"/>
      <c r="D134" s="238" t="s">
        <v>227</v>
      </c>
      <c r="E134" s="45"/>
      <c r="F134" s="239" t="s">
        <v>899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227</v>
      </c>
      <c r="AU134" s="21" t="s">
        <v>21</v>
      </c>
    </row>
    <row r="135" s="2" customFormat="1" ht="21.75" customHeight="1">
      <c r="A135" s="43"/>
      <c r="B135" s="44"/>
      <c r="C135" s="219" t="s">
        <v>263</v>
      </c>
      <c r="D135" s="219" t="s">
        <v>219</v>
      </c>
      <c r="E135" s="220" t="s">
        <v>900</v>
      </c>
      <c r="F135" s="221" t="s">
        <v>901</v>
      </c>
      <c r="G135" s="222" t="s">
        <v>260</v>
      </c>
      <c r="H135" s="223">
        <v>7.4809999999999999</v>
      </c>
      <c r="I135" s="224"/>
      <c r="J135" s="225">
        <f>ROUND(I135*H135,2)</f>
        <v>0</v>
      </c>
      <c r="K135" s="226"/>
      <c r="L135" s="49"/>
      <c r="M135" s="227" t="s">
        <v>32</v>
      </c>
      <c r="N135" s="228" t="s">
        <v>49</v>
      </c>
      <c r="O135" s="89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223</v>
      </c>
      <c r="AT135" s="231" t="s">
        <v>219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223</v>
      </c>
      <c r="BM135" s="231" t="s">
        <v>1448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903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2" customFormat="1">
      <c r="A137" s="43"/>
      <c r="B137" s="44"/>
      <c r="C137" s="45"/>
      <c r="D137" s="238" t="s">
        <v>227</v>
      </c>
      <c r="E137" s="45"/>
      <c r="F137" s="239" t="s">
        <v>904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227</v>
      </c>
      <c r="AU137" s="21" t="s">
        <v>21</v>
      </c>
    </row>
    <row r="138" s="15" customFormat="1">
      <c r="A138" s="15"/>
      <c r="B138" s="267"/>
      <c r="C138" s="268"/>
      <c r="D138" s="233" t="s">
        <v>229</v>
      </c>
      <c r="E138" s="269" t="s">
        <v>32</v>
      </c>
      <c r="F138" s="270" t="s">
        <v>1449</v>
      </c>
      <c r="G138" s="268"/>
      <c r="H138" s="269" t="s">
        <v>32</v>
      </c>
      <c r="I138" s="271"/>
      <c r="J138" s="268"/>
      <c r="K138" s="268"/>
      <c r="L138" s="272"/>
      <c r="M138" s="273"/>
      <c r="N138" s="274"/>
      <c r="O138" s="274"/>
      <c r="P138" s="274"/>
      <c r="Q138" s="274"/>
      <c r="R138" s="274"/>
      <c r="S138" s="274"/>
      <c r="T138" s="27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6" t="s">
        <v>229</v>
      </c>
      <c r="AU138" s="276" t="s">
        <v>21</v>
      </c>
      <c r="AV138" s="15" t="s">
        <v>85</v>
      </c>
      <c r="AW138" s="15" t="s">
        <v>39</v>
      </c>
      <c r="AX138" s="15" t="s">
        <v>78</v>
      </c>
      <c r="AY138" s="276" t="s">
        <v>217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1450</v>
      </c>
      <c r="G139" s="241"/>
      <c r="H139" s="244">
        <v>7.4809999999999999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4" customFormat="1">
      <c r="A140" s="14"/>
      <c r="B140" s="251"/>
      <c r="C140" s="252"/>
      <c r="D140" s="233" t="s">
        <v>229</v>
      </c>
      <c r="E140" s="253" t="s">
        <v>32</v>
      </c>
      <c r="F140" s="254" t="s">
        <v>249</v>
      </c>
      <c r="G140" s="252"/>
      <c r="H140" s="255">
        <v>7.4809999999999999</v>
      </c>
      <c r="I140" s="256"/>
      <c r="J140" s="252"/>
      <c r="K140" s="252"/>
      <c r="L140" s="257"/>
      <c r="M140" s="258"/>
      <c r="N140" s="259"/>
      <c r="O140" s="259"/>
      <c r="P140" s="259"/>
      <c r="Q140" s="259"/>
      <c r="R140" s="259"/>
      <c r="S140" s="259"/>
      <c r="T140" s="26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261" t="s">
        <v>229</v>
      </c>
      <c r="AU140" s="261" t="s">
        <v>21</v>
      </c>
      <c r="AV140" s="14" t="s">
        <v>223</v>
      </c>
      <c r="AW140" s="14" t="s">
        <v>39</v>
      </c>
      <c r="AX140" s="14" t="s">
        <v>85</v>
      </c>
      <c r="AY140" s="261" t="s">
        <v>217</v>
      </c>
    </row>
    <row r="141" s="2" customFormat="1" ht="21.75" customHeight="1">
      <c r="A141" s="43"/>
      <c r="B141" s="44"/>
      <c r="C141" s="219" t="s">
        <v>269</v>
      </c>
      <c r="D141" s="219" t="s">
        <v>219</v>
      </c>
      <c r="E141" s="220" t="s">
        <v>908</v>
      </c>
      <c r="F141" s="221" t="s">
        <v>909</v>
      </c>
      <c r="G141" s="222" t="s">
        <v>260</v>
      </c>
      <c r="H141" s="223">
        <v>14.503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1451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911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912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5" customFormat="1">
      <c r="A144" s="15"/>
      <c r="B144" s="267"/>
      <c r="C144" s="268"/>
      <c r="D144" s="233" t="s">
        <v>229</v>
      </c>
      <c r="E144" s="269" t="s">
        <v>32</v>
      </c>
      <c r="F144" s="270" t="s">
        <v>1449</v>
      </c>
      <c r="G144" s="268"/>
      <c r="H144" s="269" t="s">
        <v>32</v>
      </c>
      <c r="I144" s="271"/>
      <c r="J144" s="268"/>
      <c r="K144" s="268"/>
      <c r="L144" s="272"/>
      <c r="M144" s="273"/>
      <c r="N144" s="274"/>
      <c r="O144" s="274"/>
      <c r="P144" s="274"/>
      <c r="Q144" s="274"/>
      <c r="R144" s="274"/>
      <c r="S144" s="274"/>
      <c r="T144" s="27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6" t="s">
        <v>229</v>
      </c>
      <c r="AU144" s="276" t="s">
        <v>21</v>
      </c>
      <c r="AV144" s="15" t="s">
        <v>85</v>
      </c>
      <c r="AW144" s="15" t="s">
        <v>39</v>
      </c>
      <c r="AX144" s="15" t="s">
        <v>78</v>
      </c>
      <c r="AY144" s="276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1450</v>
      </c>
      <c r="G145" s="241"/>
      <c r="H145" s="244">
        <v>7.4809999999999999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5" customFormat="1">
      <c r="A146" s="15"/>
      <c r="B146" s="267"/>
      <c r="C146" s="268"/>
      <c r="D146" s="233" t="s">
        <v>229</v>
      </c>
      <c r="E146" s="269" t="s">
        <v>32</v>
      </c>
      <c r="F146" s="270" t="s">
        <v>1452</v>
      </c>
      <c r="G146" s="268"/>
      <c r="H146" s="269" t="s">
        <v>32</v>
      </c>
      <c r="I146" s="271"/>
      <c r="J146" s="268"/>
      <c r="K146" s="268"/>
      <c r="L146" s="272"/>
      <c r="M146" s="273"/>
      <c r="N146" s="274"/>
      <c r="O146" s="274"/>
      <c r="P146" s="274"/>
      <c r="Q146" s="274"/>
      <c r="R146" s="274"/>
      <c r="S146" s="274"/>
      <c r="T146" s="27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6" t="s">
        <v>229</v>
      </c>
      <c r="AU146" s="276" t="s">
        <v>21</v>
      </c>
      <c r="AV146" s="15" t="s">
        <v>85</v>
      </c>
      <c r="AW146" s="15" t="s">
        <v>39</v>
      </c>
      <c r="AX146" s="15" t="s">
        <v>78</v>
      </c>
      <c r="AY146" s="276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1453</v>
      </c>
      <c r="G147" s="241"/>
      <c r="H147" s="244">
        <v>7.0220000000000002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78</v>
      </c>
      <c r="AY147" s="250" t="s">
        <v>217</v>
      </c>
    </row>
    <row r="148" s="14" customFormat="1">
      <c r="A148" s="14"/>
      <c r="B148" s="251"/>
      <c r="C148" s="252"/>
      <c r="D148" s="233" t="s">
        <v>229</v>
      </c>
      <c r="E148" s="253" t="s">
        <v>32</v>
      </c>
      <c r="F148" s="254" t="s">
        <v>249</v>
      </c>
      <c r="G148" s="252"/>
      <c r="H148" s="255">
        <v>14.503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229</v>
      </c>
      <c r="AU148" s="261" t="s">
        <v>21</v>
      </c>
      <c r="AV148" s="14" t="s">
        <v>223</v>
      </c>
      <c r="AW148" s="14" t="s">
        <v>39</v>
      </c>
      <c r="AX148" s="14" t="s">
        <v>85</v>
      </c>
      <c r="AY148" s="261" t="s">
        <v>217</v>
      </c>
    </row>
    <row r="149" s="2" customFormat="1" ht="21.75" customHeight="1">
      <c r="A149" s="43"/>
      <c r="B149" s="44"/>
      <c r="C149" s="219" t="s">
        <v>275</v>
      </c>
      <c r="D149" s="219" t="s">
        <v>219</v>
      </c>
      <c r="E149" s="220" t="s">
        <v>411</v>
      </c>
      <c r="F149" s="221" t="s">
        <v>412</v>
      </c>
      <c r="G149" s="222" t="s">
        <v>260</v>
      </c>
      <c r="H149" s="223">
        <v>7.4809999999999999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1454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414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2" customFormat="1">
      <c r="A151" s="43"/>
      <c r="B151" s="44"/>
      <c r="C151" s="45"/>
      <c r="D151" s="238" t="s">
        <v>227</v>
      </c>
      <c r="E151" s="45"/>
      <c r="F151" s="239" t="s">
        <v>415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227</v>
      </c>
      <c r="AU151" s="21" t="s">
        <v>21</v>
      </c>
    </row>
    <row r="152" s="15" customFormat="1">
      <c r="A152" s="15"/>
      <c r="B152" s="267"/>
      <c r="C152" s="268"/>
      <c r="D152" s="233" t="s">
        <v>229</v>
      </c>
      <c r="E152" s="269" t="s">
        <v>32</v>
      </c>
      <c r="F152" s="270" t="s">
        <v>1455</v>
      </c>
      <c r="G152" s="268"/>
      <c r="H152" s="269" t="s">
        <v>32</v>
      </c>
      <c r="I152" s="271"/>
      <c r="J152" s="268"/>
      <c r="K152" s="268"/>
      <c r="L152" s="272"/>
      <c r="M152" s="273"/>
      <c r="N152" s="274"/>
      <c r="O152" s="274"/>
      <c r="P152" s="274"/>
      <c r="Q152" s="274"/>
      <c r="R152" s="274"/>
      <c r="S152" s="274"/>
      <c r="T152" s="27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T152" s="276" t="s">
        <v>229</v>
      </c>
      <c r="AU152" s="276" t="s">
        <v>21</v>
      </c>
      <c r="AV152" s="15" t="s">
        <v>85</v>
      </c>
      <c r="AW152" s="15" t="s">
        <v>39</v>
      </c>
      <c r="AX152" s="15" t="s">
        <v>78</v>
      </c>
      <c r="AY152" s="276" t="s">
        <v>217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1450</v>
      </c>
      <c r="G153" s="241"/>
      <c r="H153" s="244">
        <v>7.4809999999999999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85</v>
      </c>
      <c r="AY153" s="250" t="s">
        <v>217</v>
      </c>
    </row>
    <row r="154" s="2" customFormat="1" ht="24.15" customHeight="1">
      <c r="A154" s="43"/>
      <c r="B154" s="44"/>
      <c r="C154" s="219" t="s">
        <v>282</v>
      </c>
      <c r="D154" s="219" t="s">
        <v>219</v>
      </c>
      <c r="E154" s="220" t="s">
        <v>417</v>
      </c>
      <c r="F154" s="221" t="s">
        <v>418</v>
      </c>
      <c r="G154" s="222" t="s">
        <v>260</v>
      </c>
      <c r="H154" s="223">
        <v>74.810000000000002</v>
      </c>
      <c r="I154" s="224"/>
      <c r="J154" s="225">
        <f>ROUND(I154*H154,2)</f>
        <v>0</v>
      </c>
      <c r="K154" s="226"/>
      <c r="L154" s="49"/>
      <c r="M154" s="227" t="s">
        <v>32</v>
      </c>
      <c r="N154" s="228" t="s">
        <v>49</v>
      </c>
      <c r="O154" s="89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223</v>
      </c>
      <c r="AT154" s="231" t="s">
        <v>219</v>
      </c>
      <c r="AU154" s="231" t="s">
        <v>21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1456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420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21</v>
      </c>
    </row>
    <row r="156" s="2" customFormat="1">
      <c r="A156" s="43"/>
      <c r="B156" s="44"/>
      <c r="C156" s="45"/>
      <c r="D156" s="238" t="s">
        <v>227</v>
      </c>
      <c r="E156" s="45"/>
      <c r="F156" s="239" t="s">
        <v>421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227</v>
      </c>
      <c r="AU156" s="21" t="s">
        <v>21</v>
      </c>
    </row>
    <row r="157" s="15" customFormat="1">
      <c r="A157" s="15"/>
      <c r="B157" s="267"/>
      <c r="C157" s="268"/>
      <c r="D157" s="233" t="s">
        <v>229</v>
      </c>
      <c r="E157" s="269" t="s">
        <v>32</v>
      </c>
      <c r="F157" s="270" t="s">
        <v>920</v>
      </c>
      <c r="G157" s="268"/>
      <c r="H157" s="269" t="s">
        <v>32</v>
      </c>
      <c r="I157" s="271"/>
      <c r="J157" s="268"/>
      <c r="K157" s="268"/>
      <c r="L157" s="272"/>
      <c r="M157" s="273"/>
      <c r="N157" s="274"/>
      <c r="O157" s="274"/>
      <c r="P157" s="274"/>
      <c r="Q157" s="274"/>
      <c r="R157" s="274"/>
      <c r="S157" s="274"/>
      <c r="T157" s="27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6" t="s">
        <v>229</v>
      </c>
      <c r="AU157" s="276" t="s">
        <v>21</v>
      </c>
      <c r="AV157" s="15" t="s">
        <v>85</v>
      </c>
      <c r="AW157" s="15" t="s">
        <v>39</v>
      </c>
      <c r="AX157" s="15" t="s">
        <v>78</v>
      </c>
      <c r="AY157" s="276" t="s">
        <v>217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1457</v>
      </c>
      <c r="G158" s="241"/>
      <c r="H158" s="244">
        <v>74.810000000000002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85</v>
      </c>
      <c r="AY158" s="250" t="s">
        <v>217</v>
      </c>
    </row>
    <row r="159" s="2" customFormat="1" ht="21.75" customHeight="1">
      <c r="A159" s="43"/>
      <c r="B159" s="44"/>
      <c r="C159" s="219" t="s">
        <v>290</v>
      </c>
      <c r="D159" s="219" t="s">
        <v>219</v>
      </c>
      <c r="E159" s="220" t="s">
        <v>424</v>
      </c>
      <c r="F159" s="221" t="s">
        <v>425</v>
      </c>
      <c r="G159" s="222" t="s">
        <v>260</v>
      </c>
      <c r="H159" s="223">
        <v>0.45900000000000002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1458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427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428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1455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1459</v>
      </c>
      <c r="G163" s="241"/>
      <c r="H163" s="244">
        <v>0.45900000000000002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85</v>
      </c>
      <c r="AY163" s="250" t="s">
        <v>217</v>
      </c>
    </row>
    <row r="164" s="2" customFormat="1" ht="24.15" customHeight="1">
      <c r="A164" s="43"/>
      <c r="B164" s="44"/>
      <c r="C164" s="219" t="s">
        <v>297</v>
      </c>
      <c r="D164" s="219" t="s">
        <v>219</v>
      </c>
      <c r="E164" s="220" t="s">
        <v>430</v>
      </c>
      <c r="F164" s="221" t="s">
        <v>431</v>
      </c>
      <c r="G164" s="222" t="s">
        <v>260</v>
      </c>
      <c r="H164" s="223">
        <v>4.5899999999999999</v>
      </c>
      <c r="I164" s="224"/>
      <c r="J164" s="225">
        <f>ROUND(I164*H164,2)</f>
        <v>0</v>
      </c>
      <c r="K164" s="226"/>
      <c r="L164" s="49"/>
      <c r="M164" s="227" t="s">
        <v>32</v>
      </c>
      <c r="N164" s="228" t="s">
        <v>49</v>
      </c>
      <c r="O164" s="89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R164" s="231" t="s">
        <v>223</v>
      </c>
      <c r="AT164" s="231" t="s">
        <v>219</v>
      </c>
      <c r="AU164" s="231" t="s">
        <v>21</v>
      </c>
      <c r="AY164" s="21" t="s">
        <v>217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1" t="s">
        <v>85</v>
      </c>
      <c r="BK164" s="232">
        <f>ROUND(I164*H164,2)</f>
        <v>0</v>
      </c>
      <c r="BL164" s="21" t="s">
        <v>223</v>
      </c>
      <c r="BM164" s="231" t="s">
        <v>1460</v>
      </c>
    </row>
    <row r="165" s="2" customFormat="1">
      <c r="A165" s="43"/>
      <c r="B165" s="44"/>
      <c r="C165" s="45"/>
      <c r="D165" s="233" t="s">
        <v>225</v>
      </c>
      <c r="E165" s="45"/>
      <c r="F165" s="234" t="s">
        <v>433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225</v>
      </c>
      <c r="AU165" s="21" t="s">
        <v>21</v>
      </c>
    </row>
    <row r="166" s="2" customFormat="1">
      <c r="A166" s="43"/>
      <c r="B166" s="44"/>
      <c r="C166" s="45"/>
      <c r="D166" s="238" t="s">
        <v>227</v>
      </c>
      <c r="E166" s="45"/>
      <c r="F166" s="239" t="s">
        <v>434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227</v>
      </c>
      <c r="AU166" s="21" t="s">
        <v>21</v>
      </c>
    </row>
    <row r="167" s="15" customFormat="1">
      <c r="A167" s="15"/>
      <c r="B167" s="267"/>
      <c r="C167" s="268"/>
      <c r="D167" s="233" t="s">
        <v>229</v>
      </c>
      <c r="E167" s="269" t="s">
        <v>32</v>
      </c>
      <c r="F167" s="270" t="s">
        <v>920</v>
      </c>
      <c r="G167" s="268"/>
      <c r="H167" s="269" t="s">
        <v>32</v>
      </c>
      <c r="I167" s="271"/>
      <c r="J167" s="268"/>
      <c r="K167" s="268"/>
      <c r="L167" s="272"/>
      <c r="M167" s="273"/>
      <c r="N167" s="274"/>
      <c r="O167" s="274"/>
      <c r="P167" s="274"/>
      <c r="Q167" s="274"/>
      <c r="R167" s="274"/>
      <c r="S167" s="274"/>
      <c r="T167" s="27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6" t="s">
        <v>229</v>
      </c>
      <c r="AU167" s="276" t="s">
        <v>21</v>
      </c>
      <c r="AV167" s="15" t="s">
        <v>85</v>
      </c>
      <c r="AW167" s="15" t="s">
        <v>39</v>
      </c>
      <c r="AX167" s="15" t="s">
        <v>78</v>
      </c>
      <c r="AY167" s="276" t="s">
        <v>217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1461</v>
      </c>
      <c r="G168" s="241"/>
      <c r="H168" s="244">
        <v>4.5899999999999999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304</v>
      </c>
      <c r="D169" s="219" t="s">
        <v>219</v>
      </c>
      <c r="E169" s="220" t="s">
        <v>926</v>
      </c>
      <c r="F169" s="221" t="s">
        <v>927</v>
      </c>
      <c r="G169" s="222" t="s">
        <v>260</v>
      </c>
      <c r="H169" s="223">
        <v>7.4809999999999999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1462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929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930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2" customFormat="1" ht="16.5" customHeight="1">
      <c r="A172" s="43"/>
      <c r="B172" s="44"/>
      <c r="C172" s="219" t="s">
        <v>311</v>
      </c>
      <c r="D172" s="219" t="s">
        <v>219</v>
      </c>
      <c r="E172" s="220" t="s">
        <v>931</v>
      </c>
      <c r="F172" s="221" t="s">
        <v>932</v>
      </c>
      <c r="G172" s="222" t="s">
        <v>260</v>
      </c>
      <c r="H172" s="223">
        <v>7.4809999999999999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21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1463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934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21</v>
      </c>
    </row>
    <row r="174" s="2" customFormat="1">
      <c r="A174" s="43"/>
      <c r="B174" s="44"/>
      <c r="C174" s="45"/>
      <c r="D174" s="238" t="s">
        <v>227</v>
      </c>
      <c r="E174" s="45"/>
      <c r="F174" s="239" t="s">
        <v>935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227</v>
      </c>
      <c r="AU174" s="21" t="s">
        <v>21</v>
      </c>
    </row>
    <row r="175" s="2" customFormat="1" ht="16.5" customHeight="1">
      <c r="A175" s="43"/>
      <c r="B175" s="44"/>
      <c r="C175" s="219" t="s">
        <v>8</v>
      </c>
      <c r="D175" s="219" t="s">
        <v>219</v>
      </c>
      <c r="E175" s="220" t="s">
        <v>437</v>
      </c>
      <c r="F175" s="221" t="s">
        <v>340</v>
      </c>
      <c r="G175" s="222" t="s">
        <v>293</v>
      </c>
      <c r="H175" s="223">
        <v>14.292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1464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342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439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3" customFormat="1">
      <c r="A178" s="13"/>
      <c r="B178" s="240"/>
      <c r="C178" s="241"/>
      <c r="D178" s="233" t="s">
        <v>229</v>
      </c>
      <c r="E178" s="242" t="s">
        <v>32</v>
      </c>
      <c r="F178" s="243" t="s">
        <v>1465</v>
      </c>
      <c r="G178" s="241"/>
      <c r="H178" s="244">
        <v>14.292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39</v>
      </c>
      <c r="AX178" s="13" t="s">
        <v>85</v>
      </c>
      <c r="AY178" s="250" t="s">
        <v>217</v>
      </c>
    </row>
    <row r="179" s="2" customFormat="1" ht="16.5" customHeight="1">
      <c r="A179" s="43"/>
      <c r="B179" s="44"/>
      <c r="C179" s="219" t="s">
        <v>324</v>
      </c>
      <c r="D179" s="219" t="s">
        <v>219</v>
      </c>
      <c r="E179" s="220" t="s">
        <v>938</v>
      </c>
      <c r="F179" s="221" t="s">
        <v>939</v>
      </c>
      <c r="G179" s="222" t="s">
        <v>260</v>
      </c>
      <c r="H179" s="223">
        <v>14.962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1466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941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942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1467</v>
      </c>
      <c r="G182" s="241"/>
      <c r="H182" s="244">
        <v>14.962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19" t="s">
        <v>331</v>
      </c>
      <c r="D183" s="219" t="s">
        <v>219</v>
      </c>
      <c r="E183" s="220" t="s">
        <v>944</v>
      </c>
      <c r="F183" s="221" t="s">
        <v>945</v>
      </c>
      <c r="G183" s="222" t="s">
        <v>260</v>
      </c>
      <c r="H183" s="223">
        <v>7.0220000000000002</v>
      </c>
      <c r="I183" s="224"/>
      <c r="J183" s="225">
        <f>ROUND(I183*H183,2)</f>
        <v>0</v>
      </c>
      <c r="K183" s="226"/>
      <c r="L183" s="49"/>
      <c r="M183" s="227" t="s">
        <v>32</v>
      </c>
      <c r="N183" s="228" t="s">
        <v>49</v>
      </c>
      <c r="O183" s="89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223</v>
      </c>
      <c r="AT183" s="231" t="s">
        <v>219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1468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947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8" t="s">
        <v>227</v>
      </c>
      <c r="E185" s="45"/>
      <c r="F185" s="239" t="s">
        <v>948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227</v>
      </c>
      <c r="AU185" s="21" t="s">
        <v>21</v>
      </c>
    </row>
    <row r="186" s="15" customFormat="1">
      <c r="A186" s="15"/>
      <c r="B186" s="267"/>
      <c r="C186" s="268"/>
      <c r="D186" s="233" t="s">
        <v>229</v>
      </c>
      <c r="E186" s="269" t="s">
        <v>32</v>
      </c>
      <c r="F186" s="270" t="s">
        <v>1469</v>
      </c>
      <c r="G186" s="268"/>
      <c r="H186" s="269" t="s">
        <v>32</v>
      </c>
      <c r="I186" s="271"/>
      <c r="J186" s="268"/>
      <c r="K186" s="268"/>
      <c r="L186" s="272"/>
      <c r="M186" s="273"/>
      <c r="N186" s="274"/>
      <c r="O186" s="274"/>
      <c r="P186" s="274"/>
      <c r="Q186" s="274"/>
      <c r="R186" s="274"/>
      <c r="S186" s="274"/>
      <c r="T186" s="27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6" t="s">
        <v>229</v>
      </c>
      <c r="AU186" s="276" t="s">
        <v>21</v>
      </c>
      <c r="AV186" s="15" t="s">
        <v>85</v>
      </c>
      <c r="AW186" s="15" t="s">
        <v>39</v>
      </c>
      <c r="AX186" s="15" t="s">
        <v>78</v>
      </c>
      <c r="AY186" s="276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1470</v>
      </c>
      <c r="G187" s="241"/>
      <c r="H187" s="244">
        <v>7.0220000000000002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21</v>
      </c>
      <c r="AV187" s="13" t="s">
        <v>21</v>
      </c>
      <c r="AW187" s="13" t="s">
        <v>39</v>
      </c>
      <c r="AX187" s="13" t="s">
        <v>85</v>
      </c>
      <c r="AY187" s="250" t="s">
        <v>217</v>
      </c>
    </row>
    <row r="188" s="2" customFormat="1" ht="16.5" customHeight="1">
      <c r="A188" s="43"/>
      <c r="B188" s="44"/>
      <c r="C188" s="219" t="s">
        <v>338</v>
      </c>
      <c r="D188" s="219" t="s">
        <v>219</v>
      </c>
      <c r="E188" s="220" t="s">
        <v>961</v>
      </c>
      <c r="F188" s="221" t="s">
        <v>962</v>
      </c>
      <c r="G188" s="222" t="s">
        <v>260</v>
      </c>
      <c r="H188" s="223">
        <v>4.7789999999999999</v>
      </c>
      <c r="I188" s="224"/>
      <c r="J188" s="225">
        <f>ROUND(I188*H188,2)</f>
        <v>0</v>
      </c>
      <c r="K188" s="226"/>
      <c r="L188" s="49"/>
      <c r="M188" s="227" t="s">
        <v>32</v>
      </c>
      <c r="N188" s="228" t="s">
        <v>49</v>
      </c>
      <c r="O188" s="89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R188" s="231" t="s">
        <v>223</v>
      </c>
      <c r="AT188" s="231" t="s">
        <v>219</v>
      </c>
      <c r="AU188" s="231" t="s">
        <v>21</v>
      </c>
      <c r="AY188" s="21" t="s">
        <v>217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1" t="s">
        <v>85</v>
      </c>
      <c r="BK188" s="232">
        <f>ROUND(I188*H188,2)</f>
        <v>0</v>
      </c>
      <c r="BL188" s="21" t="s">
        <v>223</v>
      </c>
      <c r="BM188" s="231" t="s">
        <v>1471</v>
      </c>
    </row>
    <row r="189" s="2" customFormat="1">
      <c r="A189" s="43"/>
      <c r="B189" s="44"/>
      <c r="C189" s="45"/>
      <c r="D189" s="233" t="s">
        <v>225</v>
      </c>
      <c r="E189" s="45"/>
      <c r="F189" s="234" t="s">
        <v>964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225</v>
      </c>
      <c r="AU189" s="21" t="s">
        <v>21</v>
      </c>
    </row>
    <row r="190" s="2" customFormat="1">
      <c r="A190" s="43"/>
      <c r="B190" s="44"/>
      <c r="C190" s="45"/>
      <c r="D190" s="238" t="s">
        <v>227</v>
      </c>
      <c r="E190" s="45"/>
      <c r="F190" s="239" t="s">
        <v>965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227</v>
      </c>
      <c r="AU190" s="21" t="s">
        <v>21</v>
      </c>
    </row>
    <row r="191" s="15" customFormat="1">
      <c r="A191" s="15"/>
      <c r="B191" s="267"/>
      <c r="C191" s="268"/>
      <c r="D191" s="233" t="s">
        <v>229</v>
      </c>
      <c r="E191" s="269" t="s">
        <v>32</v>
      </c>
      <c r="F191" s="270" t="s">
        <v>1427</v>
      </c>
      <c r="G191" s="268"/>
      <c r="H191" s="269" t="s">
        <v>32</v>
      </c>
      <c r="I191" s="271"/>
      <c r="J191" s="268"/>
      <c r="K191" s="268"/>
      <c r="L191" s="272"/>
      <c r="M191" s="273"/>
      <c r="N191" s="274"/>
      <c r="O191" s="274"/>
      <c r="P191" s="274"/>
      <c r="Q191" s="274"/>
      <c r="R191" s="274"/>
      <c r="S191" s="274"/>
      <c r="T191" s="27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6" t="s">
        <v>229</v>
      </c>
      <c r="AU191" s="276" t="s">
        <v>21</v>
      </c>
      <c r="AV191" s="15" t="s">
        <v>85</v>
      </c>
      <c r="AW191" s="15" t="s">
        <v>39</v>
      </c>
      <c r="AX191" s="15" t="s">
        <v>78</v>
      </c>
      <c r="AY191" s="276" t="s">
        <v>217</v>
      </c>
    </row>
    <row r="192" s="13" customFormat="1">
      <c r="A192" s="13"/>
      <c r="B192" s="240"/>
      <c r="C192" s="241"/>
      <c r="D192" s="233" t="s">
        <v>229</v>
      </c>
      <c r="E192" s="242" t="s">
        <v>32</v>
      </c>
      <c r="F192" s="243" t="s">
        <v>1472</v>
      </c>
      <c r="G192" s="241"/>
      <c r="H192" s="244">
        <v>2.5569999999999999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229</v>
      </c>
      <c r="AU192" s="250" t="s">
        <v>21</v>
      </c>
      <c r="AV192" s="13" t="s">
        <v>21</v>
      </c>
      <c r="AW192" s="13" t="s">
        <v>39</v>
      </c>
      <c r="AX192" s="13" t="s">
        <v>78</v>
      </c>
      <c r="AY192" s="250" t="s">
        <v>217</v>
      </c>
    </row>
    <row r="193" s="15" customFormat="1">
      <c r="A193" s="15"/>
      <c r="B193" s="267"/>
      <c r="C193" s="268"/>
      <c r="D193" s="233" t="s">
        <v>229</v>
      </c>
      <c r="E193" s="269" t="s">
        <v>32</v>
      </c>
      <c r="F193" s="270" t="s">
        <v>1429</v>
      </c>
      <c r="G193" s="268"/>
      <c r="H193" s="269" t="s">
        <v>32</v>
      </c>
      <c r="I193" s="271"/>
      <c r="J193" s="268"/>
      <c r="K193" s="268"/>
      <c r="L193" s="272"/>
      <c r="M193" s="273"/>
      <c r="N193" s="274"/>
      <c r="O193" s="274"/>
      <c r="P193" s="274"/>
      <c r="Q193" s="274"/>
      <c r="R193" s="274"/>
      <c r="S193" s="274"/>
      <c r="T193" s="27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6" t="s">
        <v>229</v>
      </c>
      <c r="AU193" s="276" t="s">
        <v>21</v>
      </c>
      <c r="AV193" s="15" t="s">
        <v>85</v>
      </c>
      <c r="AW193" s="15" t="s">
        <v>39</v>
      </c>
      <c r="AX193" s="15" t="s">
        <v>78</v>
      </c>
      <c r="AY193" s="276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1473</v>
      </c>
      <c r="G194" s="241"/>
      <c r="H194" s="244">
        <v>0.40100000000000002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78</v>
      </c>
      <c r="AY194" s="250" t="s">
        <v>217</v>
      </c>
    </row>
    <row r="195" s="15" customFormat="1">
      <c r="A195" s="15"/>
      <c r="B195" s="267"/>
      <c r="C195" s="268"/>
      <c r="D195" s="233" t="s">
        <v>229</v>
      </c>
      <c r="E195" s="269" t="s">
        <v>32</v>
      </c>
      <c r="F195" s="270" t="s">
        <v>1431</v>
      </c>
      <c r="G195" s="268"/>
      <c r="H195" s="269" t="s">
        <v>32</v>
      </c>
      <c r="I195" s="271"/>
      <c r="J195" s="268"/>
      <c r="K195" s="268"/>
      <c r="L195" s="272"/>
      <c r="M195" s="273"/>
      <c r="N195" s="274"/>
      <c r="O195" s="274"/>
      <c r="P195" s="274"/>
      <c r="Q195" s="274"/>
      <c r="R195" s="274"/>
      <c r="S195" s="274"/>
      <c r="T195" s="27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6" t="s">
        <v>229</v>
      </c>
      <c r="AU195" s="276" t="s">
        <v>21</v>
      </c>
      <c r="AV195" s="15" t="s">
        <v>85</v>
      </c>
      <c r="AW195" s="15" t="s">
        <v>39</v>
      </c>
      <c r="AX195" s="15" t="s">
        <v>78</v>
      </c>
      <c r="AY195" s="276" t="s">
        <v>217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1474</v>
      </c>
      <c r="G196" s="241"/>
      <c r="H196" s="244">
        <v>0.81100000000000005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21</v>
      </c>
      <c r="AV196" s="13" t="s">
        <v>21</v>
      </c>
      <c r="AW196" s="13" t="s">
        <v>39</v>
      </c>
      <c r="AX196" s="13" t="s">
        <v>78</v>
      </c>
      <c r="AY196" s="250" t="s">
        <v>217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1433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1475</v>
      </c>
      <c r="G198" s="241"/>
      <c r="H198" s="244">
        <v>1.01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4" customFormat="1">
      <c r="A199" s="14"/>
      <c r="B199" s="251"/>
      <c r="C199" s="252"/>
      <c r="D199" s="233" t="s">
        <v>229</v>
      </c>
      <c r="E199" s="253" t="s">
        <v>32</v>
      </c>
      <c r="F199" s="254" t="s">
        <v>249</v>
      </c>
      <c r="G199" s="252"/>
      <c r="H199" s="255">
        <v>4.7789999999999999</v>
      </c>
      <c r="I199" s="256"/>
      <c r="J199" s="252"/>
      <c r="K199" s="252"/>
      <c r="L199" s="257"/>
      <c r="M199" s="258"/>
      <c r="N199" s="259"/>
      <c r="O199" s="259"/>
      <c r="P199" s="259"/>
      <c r="Q199" s="259"/>
      <c r="R199" s="259"/>
      <c r="S199" s="259"/>
      <c r="T199" s="26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1" t="s">
        <v>229</v>
      </c>
      <c r="AU199" s="261" t="s">
        <v>21</v>
      </c>
      <c r="AV199" s="14" t="s">
        <v>223</v>
      </c>
      <c r="AW199" s="14" t="s">
        <v>39</v>
      </c>
      <c r="AX199" s="14" t="s">
        <v>85</v>
      </c>
      <c r="AY199" s="261" t="s">
        <v>217</v>
      </c>
    </row>
    <row r="200" s="2" customFormat="1" ht="16.5" customHeight="1">
      <c r="A200" s="43"/>
      <c r="B200" s="44"/>
      <c r="C200" s="288" t="s">
        <v>345</v>
      </c>
      <c r="D200" s="288" t="s">
        <v>473</v>
      </c>
      <c r="E200" s="289" t="s">
        <v>1476</v>
      </c>
      <c r="F200" s="290" t="s">
        <v>1477</v>
      </c>
      <c r="G200" s="291" t="s">
        <v>293</v>
      </c>
      <c r="H200" s="292">
        <v>9.8160000000000007</v>
      </c>
      <c r="I200" s="293"/>
      <c r="J200" s="294">
        <f>ROUND(I200*H200,2)</f>
        <v>0</v>
      </c>
      <c r="K200" s="295"/>
      <c r="L200" s="296"/>
      <c r="M200" s="297" t="s">
        <v>32</v>
      </c>
      <c r="N200" s="298" t="s">
        <v>49</v>
      </c>
      <c r="O200" s="89"/>
      <c r="P200" s="229">
        <f>O200*H200</f>
        <v>0</v>
      </c>
      <c r="Q200" s="229">
        <v>1</v>
      </c>
      <c r="R200" s="229">
        <f>Q200*H200</f>
        <v>9.8160000000000007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269</v>
      </c>
      <c r="AT200" s="231" t="s">
        <v>473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1478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1477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13" customFormat="1">
      <c r="A202" s="13"/>
      <c r="B202" s="240"/>
      <c r="C202" s="241"/>
      <c r="D202" s="233" t="s">
        <v>229</v>
      </c>
      <c r="E202" s="242" t="s">
        <v>32</v>
      </c>
      <c r="F202" s="243" t="s">
        <v>1479</v>
      </c>
      <c r="G202" s="241"/>
      <c r="H202" s="244">
        <v>9.8160000000000007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39</v>
      </c>
      <c r="AX202" s="13" t="s">
        <v>85</v>
      </c>
      <c r="AY202" s="250" t="s">
        <v>217</v>
      </c>
    </row>
    <row r="203" s="12" customFormat="1" ht="22.8" customHeight="1">
      <c r="A203" s="12"/>
      <c r="B203" s="203"/>
      <c r="C203" s="204"/>
      <c r="D203" s="205" t="s">
        <v>77</v>
      </c>
      <c r="E203" s="217" t="s">
        <v>21</v>
      </c>
      <c r="F203" s="217" t="s">
        <v>465</v>
      </c>
      <c r="G203" s="204"/>
      <c r="H203" s="204"/>
      <c r="I203" s="207"/>
      <c r="J203" s="218">
        <f>BK203</f>
        <v>0</v>
      </c>
      <c r="K203" s="204"/>
      <c r="L203" s="209"/>
      <c r="M203" s="210"/>
      <c r="N203" s="211"/>
      <c r="O203" s="211"/>
      <c r="P203" s="212">
        <f>SUM(P204:P228)</f>
        <v>0</v>
      </c>
      <c r="Q203" s="211"/>
      <c r="R203" s="212">
        <f>SUM(R204:R228)</f>
        <v>3.3368412159999998</v>
      </c>
      <c r="S203" s="211"/>
      <c r="T203" s="213">
        <f>SUM(T204:T228)</f>
        <v>0</v>
      </c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R203" s="214" t="s">
        <v>85</v>
      </c>
      <c r="AT203" s="215" t="s">
        <v>77</v>
      </c>
      <c r="AU203" s="215" t="s">
        <v>85</v>
      </c>
      <c r="AY203" s="214" t="s">
        <v>217</v>
      </c>
      <c r="BK203" s="216">
        <f>SUM(BK204:BK228)</f>
        <v>0</v>
      </c>
    </row>
    <row r="204" s="2" customFormat="1" ht="16.5" customHeight="1">
      <c r="A204" s="43"/>
      <c r="B204" s="44"/>
      <c r="C204" s="219" t="s">
        <v>352</v>
      </c>
      <c r="D204" s="219" t="s">
        <v>219</v>
      </c>
      <c r="E204" s="220" t="s">
        <v>1021</v>
      </c>
      <c r="F204" s="221" t="s">
        <v>1022</v>
      </c>
      <c r="G204" s="222" t="s">
        <v>260</v>
      </c>
      <c r="H204" s="223">
        <v>2.044</v>
      </c>
      <c r="I204" s="224"/>
      <c r="J204" s="225">
        <f>ROUND(I204*H204,2)</f>
        <v>0</v>
      </c>
      <c r="K204" s="226"/>
      <c r="L204" s="49"/>
      <c r="M204" s="227" t="s">
        <v>32</v>
      </c>
      <c r="N204" s="228" t="s">
        <v>49</v>
      </c>
      <c r="O204" s="89"/>
      <c r="P204" s="229">
        <f>O204*H204</f>
        <v>0</v>
      </c>
      <c r="Q204" s="229">
        <v>1.6299999999999999</v>
      </c>
      <c r="R204" s="229">
        <f>Q204*H204</f>
        <v>3.3317199999999998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223</v>
      </c>
      <c r="AT204" s="231" t="s">
        <v>219</v>
      </c>
      <c r="AU204" s="231" t="s">
        <v>21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223</v>
      </c>
      <c r="BM204" s="231" t="s">
        <v>1480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1022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21</v>
      </c>
    </row>
    <row r="206" s="2" customFormat="1">
      <c r="A206" s="43"/>
      <c r="B206" s="44"/>
      <c r="C206" s="45"/>
      <c r="D206" s="238" t="s">
        <v>227</v>
      </c>
      <c r="E206" s="45"/>
      <c r="F206" s="239" t="s">
        <v>1024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227</v>
      </c>
      <c r="AU206" s="21" t="s">
        <v>21</v>
      </c>
    </row>
    <row r="207" s="15" customFormat="1">
      <c r="A207" s="15"/>
      <c r="B207" s="267"/>
      <c r="C207" s="268"/>
      <c r="D207" s="233" t="s">
        <v>229</v>
      </c>
      <c r="E207" s="269" t="s">
        <v>32</v>
      </c>
      <c r="F207" s="270" t="s">
        <v>1427</v>
      </c>
      <c r="G207" s="268"/>
      <c r="H207" s="269" t="s">
        <v>32</v>
      </c>
      <c r="I207" s="271"/>
      <c r="J207" s="268"/>
      <c r="K207" s="268"/>
      <c r="L207" s="272"/>
      <c r="M207" s="273"/>
      <c r="N207" s="274"/>
      <c r="O207" s="274"/>
      <c r="P207" s="274"/>
      <c r="Q207" s="274"/>
      <c r="R207" s="274"/>
      <c r="S207" s="274"/>
      <c r="T207" s="27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6" t="s">
        <v>229</v>
      </c>
      <c r="AU207" s="276" t="s">
        <v>21</v>
      </c>
      <c r="AV207" s="15" t="s">
        <v>85</v>
      </c>
      <c r="AW207" s="15" t="s">
        <v>39</v>
      </c>
      <c r="AX207" s="15" t="s">
        <v>78</v>
      </c>
      <c r="AY207" s="276" t="s">
        <v>217</v>
      </c>
    </row>
    <row r="208" s="13" customFormat="1">
      <c r="A208" s="13"/>
      <c r="B208" s="240"/>
      <c r="C208" s="241"/>
      <c r="D208" s="233" t="s">
        <v>229</v>
      </c>
      <c r="E208" s="242" t="s">
        <v>32</v>
      </c>
      <c r="F208" s="243" t="s">
        <v>1481</v>
      </c>
      <c r="G208" s="241"/>
      <c r="H208" s="244">
        <v>1.1579999999999999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229</v>
      </c>
      <c r="AU208" s="250" t="s">
        <v>21</v>
      </c>
      <c r="AV208" s="13" t="s">
        <v>21</v>
      </c>
      <c r="AW208" s="13" t="s">
        <v>39</v>
      </c>
      <c r="AX208" s="13" t="s">
        <v>78</v>
      </c>
      <c r="AY208" s="250" t="s">
        <v>217</v>
      </c>
    </row>
    <row r="209" s="15" customFormat="1">
      <c r="A209" s="15"/>
      <c r="B209" s="267"/>
      <c r="C209" s="268"/>
      <c r="D209" s="233" t="s">
        <v>229</v>
      </c>
      <c r="E209" s="269" t="s">
        <v>32</v>
      </c>
      <c r="F209" s="270" t="s">
        <v>1429</v>
      </c>
      <c r="G209" s="268"/>
      <c r="H209" s="269" t="s">
        <v>32</v>
      </c>
      <c r="I209" s="271"/>
      <c r="J209" s="268"/>
      <c r="K209" s="268"/>
      <c r="L209" s="272"/>
      <c r="M209" s="273"/>
      <c r="N209" s="274"/>
      <c r="O209" s="274"/>
      <c r="P209" s="274"/>
      <c r="Q209" s="274"/>
      <c r="R209" s="274"/>
      <c r="S209" s="274"/>
      <c r="T209" s="27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6" t="s">
        <v>229</v>
      </c>
      <c r="AU209" s="276" t="s">
        <v>21</v>
      </c>
      <c r="AV209" s="15" t="s">
        <v>85</v>
      </c>
      <c r="AW209" s="15" t="s">
        <v>39</v>
      </c>
      <c r="AX209" s="15" t="s">
        <v>78</v>
      </c>
      <c r="AY209" s="276" t="s">
        <v>217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1482</v>
      </c>
      <c r="G210" s="241"/>
      <c r="H210" s="244">
        <v>0.14999999999999999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78</v>
      </c>
      <c r="AY210" s="250" t="s">
        <v>217</v>
      </c>
    </row>
    <row r="211" s="15" customFormat="1">
      <c r="A211" s="15"/>
      <c r="B211" s="267"/>
      <c r="C211" s="268"/>
      <c r="D211" s="233" t="s">
        <v>229</v>
      </c>
      <c r="E211" s="269" t="s">
        <v>32</v>
      </c>
      <c r="F211" s="270" t="s">
        <v>1431</v>
      </c>
      <c r="G211" s="268"/>
      <c r="H211" s="269" t="s">
        <v>32</v>
      </c>
      <c r="I211" s="271"/>
      <c r="J211" s="268"/>
      <c r="K211" s="268"/>
      <c r="L211" s="272"/>
      <c r="M211" s="273"/>
      <c r="N211" s="274"/>
      <c r="O211" s="274"/>
      <c r="P211" s="274"/>
      <c r="Q211" s="274"/>
      <c r="R211" s="274"/>
      <c r="S211" s="274"/>
      <c r="T211" s="27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6" t="s">
        <v>229</v>
      </c>
      <c r="AU211" s="276" t="s">
        <v>21</v>
      </c>
      <c r="AV211" s="15" t="s">
        <v>85</v>
      </c>
      <c r="AW211" s="15" t="s">
        <v>39</v>
      </c>
      <c r="AX211" s="15" t="s">
        <v>78</v>
      </c>
      <c r="AY211" s="276" t="s">
        <v>217</v>
      </c>
    </row>
    <row r="212" s="13" customFormat="1">
      <c r="A212" s="13"/>
      <c r="B212" s="240"/>
      <c r="C212" s="241"/>
      <c r="D212" s="233" t="s">
        <v>229</v>
      </c>
      <c r="E212" s="242" t="s">
        <v>32</v>
      </c>
      <c r="F212" s="243" t="s">
        <v>1483</v>
      </c>
      <c r="G212" s="241"/>
      <c r="H212" s="244">
        <v>0.36799999999999999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229</v>
      </c>
      <c r="AU212" s="250" t="s">
        <v>21</v>
      </c>
      <c r="AV212" s="13" t="s">
        <v>21</v>
      </c>
      <c r="AW212" s="13" t="s">
        <v>39</v>
      </c>
      <c r="AX212" s="13" t="s">
        <v>78</v>
      </c>
      <c r="AY212" s="250" t="s">
        <v>217</v>
      </c>
    </row>
    <row r="213" s="15" customFormat="1">
      <c r="A213" s="15"/>
      <c r="B213" s="267"/>
      <c r="C213" s="268"/>
      <c r="D213" s="233" t="s">
        <v>229</v>
      </c>
      <c r="E213" s="269" t="s">
        <v>32</v>
      </c>
      <c r="F213" s="270" t="s">
        <v>1433</v>
      </c>
      <c r="G213" s="268"/>
      <c r="H213" s="269" t="s">
        <v>32</v>
      </c>
      <c r="I213" s="271"/>
      <c r="J213" s="268"/>
      <c r="K213" s="268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229</v>
      </c>
      <c r="AU213" s="276" t="s">
        <v>21</v>
      </c>
      <c r="AV213" s="15" t="s">
        <v>85</v>
      </c>
      <c r="AW213" s="15" t="s">
        <v>39</v>
      </c>
      <c r="AX213" s="15" t="s">
        <v>78</v>
      </c>
      <c r="AY213" s="276" t="s">
        <v>217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1484</v>
      </c>
      <c r="G214" s="241"/>
      <c r="H214" s="244">
        <v>0.36799999999999999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78</v>
      </c>
      <c r="AY214" s="250" t="s">
        <v>217</v>
      </c>
    </row>
    <row r="215" s="14" customFormat="1">
      <c r="A215" s="14"/>
      <c r="B215" s="251"/>
      <c r="C215" s="252"/>
      <c r="D215" s="233" t="s">
        <v>229</v>
      </c>
      <c r="E215" s="253" t="s">
        <v>32</v>
      </c>
      <c r="F215" s="254" t="s">
        <v>249</v>
      </c>
      <c r="G215" s="252"/>
      <c r="H215" s="255">
        <v>2.0439999999999996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1" t="s">
        <v>229</v>
      </c>
      <c r="AU215" s="261" t="s">
        <v>21</v>
      </c>
      <c r="AV215" s="14" t="s">
        <v>223</v>
      </c>
      <c r="AW215" s="14" t="s">
        <v>39</v>
      </c>
      <c r="AX215" s="14" t="s">
        <v>85</v>
      </c>
      <c r="AY215" s="261" t="s">
        <v>217</v>
      </c>
    </row>
    <row r="216" s="2" customFormat="1" ht="16.5" customHeight="1">
      <c r="A216" s="43"/>
      <c r="B216" s="44"/>
      <c r="C216" s="219" t="s">
        <v>7</v>
      </c>
      <c r="D216" s="219" t="s">
        <v>219</v>
      </c>
      <c r="E216" s="220" t="s">
        <v>1036</v>
      </c>
      <c r="F216" s="221" t="s">
        <v>1037</v>
      </c>
      <c r="G216" s="222" t="s">
        <v>272</v>
      </c>
      <c r="H216" s="223">
        <v>10.17</v>
      </c>
      <c r="I216" s="224"/>
      <c r="J216" s="225">
        <f>ROUND(I216*H216,2)</f>
        <v>0</v>
      </c>
      <c r="K216" s="226"/>
      <c r="L216" s="49"/>
      <c r="M216" s="227" t="s">
        <v>32</v>
      </c>
      <c r="N216" s="228" t="s">
        <v>49</v>
      </c>
      <c r="O216" s="89"/>
      <c r="P216" s="229">
        <f>O216*H216</f>
        <v>0</v>
      </c>
      <c r="Q216" s="229">
        <v>0.00032640000000000002</v>
      </c>
      <c r="R216" s="229">
        <f>Q216*H216</f>
        <v>0.0033194880000000002</v>
      </c>
      <c r="S216" s="229">
        <v>0</v>
      </c>
      <c r="T216" s="230">
        <f>S216*H216</f>
        <v>0</v>
      </c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R216" s="231" t="s">
        <v>223</v>
      </c>
      <c r="AT216" s="231" t="s">
        <v>219</v>
      </c>
      <c r="AU216" s="231" t="s">
        <v>21</v>
      </c>
      <c r="AY216" s="21" t="s">
        <v>217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1" t="s">
        <v>85</v>
      </c>
      <c r="BK216" s="232">
        <f>ROUND(I216*H216,2)</f>
        <v>0</v>
      </c>
      <c r="BL216" s="21" t="s">
        <v>223</v>
      </c>
      <c r="BM216" s="231" t="s">
        <v>1485</v>
      </c>
    </row>
    <row r="217" s="2" customFormat="1">
      <c r="A217" s="43"/>
      <c r="B217" s="44"/>
      <c r="C217" s="45"/>
      <c r="D217" s="233" t="s">
        <v>225</v>
      </c>
      <c r="E217" s="45"/>
      <c r="F217" s="234" t="s">
        <v>1039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225</v>
      </c>
      <c r="AU217" s="21" t="s">
        <v>21</v>
      </c>
    </row>
    <row r="218" s="2" customFormat="1">
      <c r="A218" s="43"/>
      <c r="B218" s="44"/>
      <c r="C218" s="45"/>
      <c r="D218" s="238" t="s">
        <v>227</v>
      </c>
      <c r="E218" s="45"/>
      <c r="F218" s="239" t="s">
        <v>1040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227</v>
      </c>
      <c r="AU218" s="21" t="s">
        <v>21</v>
      </c>
    </row>
    <row r="219" s="15" customFormat="1">
      <c r="A219" s="15"/>
      <c r="B219" s="267"/>
      <c r="C219" s="268"/>
      <c r="D219" s="233" t="s">
        <v>229</v>
      </c>
      <c r="E219" s="269" t="s">
        <v>32</v>
      </c>
      <c r="F219" s="270" t="s">
        <v>1427</v>
      </c>
      <c r="G219" s="268"/>
      <c r="H219" s="269" t="s">
        <v>32</v>
      </c>
      <c r="I219" s="271"/>
      <c r="J219" s="268"/>
      <c r="K219" s="268"/>
      <c r="L219" s="272"/>
      <c r="M219" s="273"/>
      <c r="N219" s="274"/>
      <c r="O219" s="274"/>
      <c r="P219" s="274"/>
      <c r="Q219" s="274"/>
      <c r="R219" s="274"/>
      <c r="S219" s="274"/>
      <c r="T219" s="27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6" t="s">
        <v>229</v>
      </c>
      <c r="AU219" s="276" t="s">
        <v>21</v>
      </c>
      <c r="AV219" s="15" t="s">
        <v>85</v>
      </c>
      <c r="AW219" s="15" t="s">
        <v>39</v>
      </c>
      <c r="AX219" s="15" t="s">
        <v>78</v>
      </c>
      <c r="AY219" s="276" t="s">
        <v>217</v>
      </c>
    </row>
    <row r="220" s="13" customFormat="1">
      <c r="A220" s="13"/>
      <c r="B220" s="240"/>
      <c r="C220" s="241"/>
      <c r="D220" s="233" t="s">
        <v>229</v>
      </c>
      <c r="E220" s="242" t="s">
        <v>32</v>
      </c>
      <c r="F220" s="243" t="s">
        <v>1486</v>
      </c>
      <c r="G220" s="241"/>
      <c r="H220" s="244">
        <v>7.7199999999999998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229</v>
      </c>
      <c r="AU220" s="250" t="s">
        <v>21</v>
      </c>
      <c r="AV220" s="13" t="s">
        <v>21</v>
      </c>
      <c r="AW220" s="13" t="s">
        <v>39</v>
      </c>
      <c r="AX220" s="13" t="s">
        <v>78</v>
      </c>
      <c r="AY220" s="250" t="s">
        <v>217</v>
      </c>
    </row>
    <row r="221" s="15" customFormat="1">
      <c r="A221" s="15"/>
      <c r="B221" s="267"/>
      <c r="C221" s="268"/>
      <c r="D221" s="233" t="s">
        <v>229</v>
      </c>
      <c r="E221" s="269" t="s">
        <v>32</v>
      </c>
      <c r="F221" s="270" t="s">
        <v>1431</v>
      </c>
      <c r="G221" s="268"/>
      <c r="H221" s="269" t="s">
        <v>32</v>
      </c>
      <c r="I221" s="271"/>
      <c r="J221" s="268"/>
      <c r="K221" s="268"/>
      <c r="L221" s="272"/>
      <c r="M221" s="273"/>
      <c r="N221" s="274"/>
      <c r="O221" s="274"/>
      <c r="P221" s="274"/>
      <c r="Q221" s="274"/>
      <c r="R221" s="274"/>
      <c r="S221" s="274"/>
      <c r="T221" s="27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6" t="s">
        <v>229</v>
      </c>
      <c r="AU221" s="276" t="s">
        <v>21</v>
      </c>
      <c r="AV221" s="15" t="s">
        <v>85</v>
      </c>
      <c r="AW221" s="15" t="s">
        <v>39</v>
      </c>
      <c r="AX221" s="15" t="s">
        <v>78</v>
      </c>
      <c r="AY221" s="276" t="s">
        <v>217</v>
      </c>
    </row>
    <row r="222" s="13" customFormat="1">
      <c r="A222" s="13"/>
      <c r="B222" s="240"/>
      <c r="C222" s="241"/>
      <c r="D222" s="233" t="s">
        <v>229</v>
      </c>
      <c r="E222" s="242" t="s">
        <v>32</v>
      </c>
      <c r="F222" s="243" t="s">
        <v>1487</v>
      </c>
      <c r="G222" s="241"/>
      <c r="H222" s="244">
        <v>2.4500000000000002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229</v>
      </c>
      <c r="AU222" s="250" t="s">
        <v>21</v>
      </c>
      <c r="AV222" s="13" t="s">
        <v>21</v>
      </c>
      <c r="AW222" s="13" t="s">
        <v>39</v>
      </c>
      <c r="AX222" s="13" t="s">
        <v>78</v>
      </c>
      <c r="AY222" s="250" t="s">
        <v>217</v>
      </c>
    </row>
    <row r="223" s="14" customFormat="1">
      <c r="A223" s="14"/>
      <c r="B223" s="251"/>
      <c r="C223" s="252"/>
      <c r="D223" s="233" t="s">
        <v>229</v>
      </c>
      <c r="E223" s="253" t="s">
        <v>32</v>
      </c>
      <c r="F223" s="254" t="s">
        <v>249</v>
      </c>
      <c r="G223" s="252"/>
      <c r="H223" s="255">
        <v>10.17</v>
      </c>
      <c r="I223" s="256"/>
      <c r="J223" s="252"/>
      <c r="K223" s="252"/>
      <c r="L223" s="257"/>
      <c r="M223" s="258"/>
      <c r="N223" s="259"/>
      <c r="O223" s="259"/>
      <c r="P223" s="259"/>
      <c r="Q223" s="259"/>
      <c r="R223" s="259"/>
      <c r="S223" s="259"/>
      <c r="T223" s="26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261" t="s">
        <v>229</v>
      </c>
      <c r="AU223" s="261" t="s">
        <v>21</v>
      </c>
      <c r="AV223" s="14" t="s">
        <v>223</v>
      </c>
      <c r="AW223" s="14" t="s">
        <v>39</v>
      </c>
      <c r="AX223" s="14" t="s">
        <v>85</v>
      </c>
      <c r="AY223" s="261" t="s">
        <v>217</v>
      </c>
    </row>
    <row r="224" s="2" customFormat="1" ht="16.5" customHeight="1">
      <c r="A224" s="43"/>
      <c r="B224" s="44"/>
      <c r="C224" s="219" t="s">
        <v>367</v>
      </c>
      <c r="D224" s="219" t="s">
        <v>219</v>
      </c>
      <c r="E224" s="220" t="s">
        <v>1488</v>
      </c>
      <c r="F224" s="221" t="s">
        <v>1489</v>
      </c>
      <c r="G224" s="222" t="s">
        <v>272</v>
      </c>
      <c r="H224" s="223">
        <v>3.6800000000000002</v>
      </c>
      <c r="I224" s="224"/>
      <c r="J224" s="225">
        <f>ROUND(I224*H224,2)</f>
        <v>0</v>
      </c>
      <c r="K224" s="226"/>
      <c r="L224" s="49"/>
      <c r="M224" s="227" t="s">
        <v>32</v>
      </c>
      <c r="N224" s="228" t="s">
        <v>49</v>
      </c>
      <c r="O224" s="89"/>
      <c r="P224" s="229">
        <f>O224*H224</f>
        <v>0</v>
      </c>
      <c r="Q224" s="229">
        <v>0.00048959999999999997</v>
      </c>
      <c r="R224" s="229">
        <f>Q224*H224</f>
        <v>0.0018017280000000001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223</v>
      </c>
      <c r="AT224" s="231" t="s">
        <v>219</v>
      </c>
      <c r="AU224" s="231" t="s">
        <v>21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1490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1491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21</v>
      </c>
    </row>
    <row r="226" s="2" customFormat="1">
      <c r="A226" s="43"/>
      <c r="B226" s="44"/>
      <c r="C226" s="45"/>
      <c r="D226" s="238" t="s">
        <v>227</v>
      </c>
      <c r="E226" s="45"/>
      <c r="F226" s="239" t="s">
        <v>1492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227</v>
      </c>
      <c r="AU226" s="21" t="s">
        <v>21</v>
      </c>
    </row>
    <row r="227" s="15" customFormat="1">
      <c r="A227" s="15"/>
      <c r="B227" s="267"/>
      <c r="C227" s="268"/>
      <c r="D227" s="233" t="s">
        <v>229</v>
      </c>
      <c r="E227" s="269" t="s">
        <v>32</v>
      </c>
      <c r="F227" s="270" t="s">
        <v>1433</v>
      </c>
      <c r="G227" s="268"/>
      <c r="H227" s="269" t="s">
        <v>32</v>
      </c>
      <c r="I227" s="271"/>
      <c r="J227" s="268"/>
      <c r="K227" s="268"/>
      <c r="L227" s="272"/>
      <c r="M227" s="273"/>
      <c r="N227" s="274"/>
      <c r="O227" s="274"/>
      <c r="P227" s="274"/>
      <c r="Q227" s="274"/>
      <c r="R227" s="274"/>
      <c r="S227" s="274"/>
      <c r="T227" s="27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6" t="s">
        <v>229</v>
      </c>
      <c r="AU227" s="276" t="s">
        <v>21</v>
      </c>
      <c r="AV227" s="15" t="s">
        <v>85</v>
      </c>
      <c r="AW227" s="15" t="s">
        <v>39</v>
      </c>
      <c r="AX227" s="15" t="s">
        <v>78</v>
      </c>
      <c r="AY227" s="276" t="s">
        <v>217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1493</v>
      </c>
      <c r="G228" s="241"/>
      <c r="H228" s="244">
        <v>3.6800000000000002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39</v>
      </c>
      <c r="AX228" s="13" t="s">
        <v>85</v>
      </c>
      <c r="AY228" s="250" t="s">
        <v>217</v>
      </c>
    </row>
    <row r="229" s="12" customFormat="1" ht="22.8" customHeight="1">
      <c r="A229" s="12"/>
      <c r="B229" s="203"/>
      <c r="C229" s="204"/>
      <c r="D229" s="205" t="s">
        <v>77</v>
      </c>
      <c r="E229" s="217" t="s">
        <v>223</v>
      </c>
      <c r="F229" s="217" t="s">
        <v>1061</v>
      </c>
      <c r="G229" s="204"/>
      <c r="H229" s="204"/>
      <c r="I229" s="207"/>
      <c r="J229" s="218">
        <f>BK229</f>
        <v>0</v>
      </c>
      <c r="K229" s="204"/>
      <c r="L229" s="209"/>
      <c r="M229" s="210"/>
      <c r="N229" s="211"/>
      <c r="O229" s="211"/>
      <c r="P229" s="212">
        <f>SUM(P230:P239)</f>
        <v>0</v>
      </c>
      <c r="Q229" s="211"/>
      <c r="R229" s="212">
        <f>SUM(R230:R239)</f>
        <v>0</v>
      </c>
      <c r="S229" s="211"/>
      <c r="T229" s="213">
        <f>SUM(T230:T239)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4" t="s">
        <v>85</v>
      </c>
      <c r="AT229" s="215" t="s">
        <v>77</v>
      </c>
      <c r="AU229" s="215" t="s">
        <v>85</v>
      </c>
      <c r="AY229" s="214" t="s">
        <v>217</v>
      </c>
      <c r="BK229" s="216">
        <f>SUM(BK230:BK239)</f>
        <v>0</v>
      </c>
    </row>
    <row r="230" s="2" customFormat="1" ht="16.5" customHeight="1">
      <c r="A230" s="43"/>
      <c r="B230" s="44"/>
      <c r="C230" s="219" t="s">
        <v>374</v>
      </c>
      <c r="D230" s="219" t="s">
        <v>219</v>
      </c>
      <c r="E230" s="220" t="s">
        <v>1494</v>
      </c>
      <c r="F230" s="221" t="s">
        <v>1495</v>
      </c>
      <c r="G230" s="222" t="s">
        <v>260</v>
      </c>
      <c r="H230" s="223">
        <v>1.117</v>
      </c>
      <c r="I230" s="224"/>
      <c r="J230" s="225">
        <f>ROUND(I230*H230,2)</f>
        <v>0</v>
      </c>
      <c r="K230" s="226"/>
      <c r="L230" s="49"/>
      <c r="M230" s="227" t="s">
        <v>32</v>
      </c>
      <c r="N230" s="228" t="s">
        <v>49</v>
      </c>
      <c r="O230" s="89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R230" s="231" t="s">
        <v>223</v>
      </c>
      <c r="AT230" s="231" t="s">
        <v>219</v>
      </c>
      <c r="AU230" s="231" t="s">
        <v>21</v>
      </c>
      <c r="AY230" s="21" t="s">
        <v>217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1" t="s">
        <v>85</v>
      </c>
      <c r="BK230" s="232">
        <f>ROUND(I230*H230,2)</f>
        <v>0</v>
      </c>
      <c r="BL230" s="21" t="s">
        <v>223</v>
      </c>
      <c r="BM230" s="231" t="s">
        <v>1496</v>
      </c>
    </row>
    <row r="231" s="2" customFormat="1">
      <c r="A231" s="43"/>
      <c r="B231" s="44"/>
      <c r="C231" s="45"/>
      <c r="D231" s="233" t="s">
        <v>225</v>
      </c>
      <c r="E231" s="45"/>
      <c r="F231" s="234" t="s">
        <v>1497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225</v>
      </c>
      <c r="AU231" s="21" t="s">
        <v>21</v>
      </c>
    </row>
    <row r="232" s="2" customFormat="1">
      <c r="A232" s="43"/>
      <c r="B232" s="44"/>
      <c r="C232" s="45"/>
      <c r="D232" s="238" t="s">
        <v>227</v>
      </c>
      <c r="E232" s="45"/>
      <c r="F232" s="239" t="s">
        <v>1498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227</v>
      </c>
      <c r="AU232" s="21" t="s">
        <v>21</v>
      </c>
    </row>
    <row r="233" s="15" customFormat="1">
      <c r="A233" s="15"/>
      <c r="B233" s="267"/>
      <c r="C233" s="268"/>
      <c r="D233" s="233" t="s">
        <v>229</v>
      </c>
      <c r="E233" s="269" t="s">
        <v>32</v>
      </c>
      <c r="F233" s="270" t="s">
        <v>1427</v>
      </c>
      <c r="G233" s="268"/>
      <c r="H233" s="269" t="s">
        <v>32</v>
      </c>
      <c r="I233" s="271"/>
      <c r="J233" s="268"/>
      <c r="K233" s="268"/>
      <c r="L233" s="272"/>
      <c r="M233" s="273"/>
      <c r="N233" s="274"/>
      <c r="O233" s="274"/>
      <c r="P233" s="274"/>
      <c r="Q233" s="274"/>
      <c r="R233" s="274"/>
      <c r="S233" s="274"/>
      <c r="T233" s="27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T233" s="276" t="s">
        <v>229</v>
      </c>
      <c r="AU233" s="276" t="s">
        <v>21</v>
      </c>
      <c r="AV233" s="15" t="s">
        <v>85</v>
      </c>
      <c r="AW233" s="15" t="s">
        <v>39</v>
      </c>
      <c r="AX233" s="15" t="s">
        <v>78</v>
      </c>
      <c r="AY233" s="276" t="s">
        <v>217</v>
      </c>
    </row>
    <row r="234" s="13" customFormat="1">
      <c r="A234" s="13"/>
      <c r="B234" s="240"/>
      <c r="C234" s="241"/>
      <c r="D234" s="233" t="s">
        <v>229</v>
      </c>
      <c r="E234" s="242" t="s">
        <v>32</v>
      </c>
      <c r="F234" s="243" t="s">
        <v>1499</v>
      </c>
      <c r="G234" s="241"/>
      <c r="H234" s="244">
        <v>0.77200000000000002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229</v>
      </c>
      <c r="AU234" s="250" t="s">
        <v>21</v>
      </c>
      <c r="AV234" s="13" t="s">
        <v>21</v>
      </c>
      <c r="AW234" s="13" t="s">
        <v>39</v>
      </c>
      <c r="AX234" s="13" t="s">
        <v>78</v>
      </c>
      <c r="AY234" s="250" t="s">
        <v>217</v>
      </c>
    </row>
    <row r="235" s="15" customFormat="1">
      <c r="A235" s="15"/>
      <c r="B235" s="267"/>
      <c r="C235" s="268"/>
      <c r="D235" s="233" t="s">
        <v>229</v>
      </c>
      <c r="E235" s="269" t="s">
        <v>32</v>
      </c>
      <c r="F235" s="270" t="s">
        <v>1429</v>
      </c>
      <c r="G235" s="268"/>
      <c r="H235" s="269" t="s">
        <v>32</v>
      </c>
      <c r="I235" s="271"/>
      <c r="J235" s="268"/>
      <c r="K235" s="268"/>
      <c r="L235" s="272"/>
      <c r="M235" s="273"/>
      <c r="N235" s="274"/>
      <c r="O235" s="274"/>
      <c r="P235" s="274"/>
      <c r="Q235" s="274"/>
      <c r="R235" s="274"/>
      <c r="S235" s="274"/>
      <c r="T235" s="27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6" t="s">
        <v>229</v>
      </c>
      <c r="AU235" s="276" t="s">
        <v>21</v>
      </c>
      <c r="AV235" s="15" t="s">
        <v>85</v>
      </c>
      <c r="AW235" s="15" t="s">
        <v>39</v>
      </c>
      <c r="AX235" s="15" t="s">
        <v>78</v>
      </c>
      <c r="AY235" s="276" t="s">
        <v>217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1500</v>
      </c>
      <c r="G236" s="241"/>
      <c r="H236" s="244">
        <v>0.10000000000000001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39</v>
      </c>
      <c r="AX236" s="13" t="s">
        <v>78</v>
      </c>
      <c r="AY236" s="250" t="s">
        <v>217</v>
      </c>
    </row>
    <row r="237" s="15" customFormat="1">
      <c r="A237" s="15"/>
      <c r="B237" s="267"/>
      <c r="C237" s="268"/>
      <c r="D237" s="233" t="s">
        <v>229</v>
      </c>
      <c r="E237" s="269" t="s">
        <v>32</v>
      </c>
      <c r="F237" s="270" t="s">
        <v>1431</v>
      </c>
      <c r="G237" s="268"/>
      <c r="H237" s="269" t="s">
        <v>32</v>
      </c>
      <c r="I237" s="271"/>
      <c r="J237" s="268"/>
      <c r="K237" s="268"/>
      <c r="L237" s="272"/>
      <c r="M237" s="273"/>
      <c r="N237" s="274"/>
      <c r="O237" s="274"/>
      <c r="P237" s="274"/>
      <c r="Q237" s="274"/>
      <c r="R237" s="274"/>
      <c r="S237" s="274"/>
      <c r="T237" s="27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T237" s="276" t="s">
        <v>229</v>
      </c>
      <c r="AU237" s="276" t="s">
        <v>21</v>
      </c>
      <c r="AV237" s="15" t="s">
        <v>85</v>
      </c>
      <c r="AW237" s="15" t="s">
        <v>39</v>
      </c>
      <c r="AX237" s="15" t="s">
        <v>78</v>
      </c>
      <c r="AY237" s="276" t="s">
        <v>217</v>
      </c>
    </row>
    <row r="238" s="13" customFormat="1">
      <c r="A238" s="13"/>
      <c r="B238" s="240"/>
      <c r="C238" s="241"/>
      <c r="D238" s="233" t="s">
        <v>229</v>
      </c>
      <c r="E238" s="242" t="s">
        <v>32</v>
      </c>
      <c r="F238" s="243" t="s">
        <v>1501</v>
      </c>
      <c r="G238" s="241"/>
      <c r="H238" s="244">
        <v>0.245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229</v>
      </c>
      <c r="AU238" s="250" t="s">
        <v>21</v>
      </c>
      <c r="AV238" s="13" t="s">
        <v>21</v>
      </c>
      <c r="AW238" s="13" t="s">
        <v>39</v>
      </c>
      <c r="AX238" s="13" t="s">
        <v>78</v>
      </c>
      <c r="AY238" s="250" t="s">
        <v>217</v>
      </c>
    </row>
    <row r="239" s="14" customFormat="1">
      <c r="A239" s="14"/>
      <c r="B239" s="251"/>
      <c r="C239" s="252"/>
      <c r="D239" s="233" t="s">
        <v>229</v>
      </c>
      <c r="E239" s="253" t="s">
        <v>32</v>
      </c>
      <c r="F239" s="254" t="s">
        <v>249</v>
      </c>
      <c r="G239" s="252"/>
      <c r="H239" s="255">
        <v>1.117</v>
      </c>
      <c r="I239" s="256"/>
      <c r="J239" s="252"/>
      <c r="K239" s="252"/>
      <c r="L239" s="257"/>
      <c r="M239" s="258"/>
      <c r="N239" s="259"/>
      <c r="O239" s="259"/>
      <c r="P239" s="259"/>
      <c r="Q239" s="259"/>
      <c r="R239" s="259"/>
      <c r="S239" s="259"/>
      <c r="T239" s="26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261" t="s">
        <v>229</v>
      </c>
      <c r="AU239" s="261" t="s">
        <v>21</v>
      </c>
      <c r="AV239" s="14" t="s">
        <v>223</v>
      </c>
      <c r="AW239" s="14" t="s">
        <v>39</v>
      </c>
      <c r="AX239" s="14" t="s">
        <v>85</v>
      </c>
      <c r="AY239" s="261" t="s">
        <v>217</v>
      </c>
    </row>
    <row r="240" s="12" customFormat="1" ht="22.8" customHeight="1">
      <c r="A240" s="12"/>
      <c r="B240" s="203"/>
      <c r="C240" s="204"/>
      <c r="D240" s="205" t="s">
        <v>77</v>
      </c>
      <c r="E240" s="217" t="s">
        <v>269</v>
      </c>
      <c r="F240" s="217" t="s">
        <v>1115</v>
      </c>
      <c r="G240" s="204"/>
      <c r="H240" s="204"/>
      <c r="I240" s="207"/>
      <c r="J240" s="218">
        <f>BK240</f>
        <v>0</v>
      </c>
      <c r="K240" s="204"/>
      <c r="L240" s="209"/>
      <c r="M240" s="210"/>
      <c r="N240" s="211"/>
      <c r="O240" s="211"/>
      <c r="P240" s="212">
        <f>SUM(P241:P295)</f>
        <v>0</v>
      </c>
      <c r="Q240" s="211"/>
      <c r="R240" s="212">
        <f>SUM(R241:R295)</f>
        <v>0.47959884100000005</v>
      </c>
      <c r="S240" s="211"/>
      <c r="T240" s="213">
        <f>SUM(T241:T295)</f>
        <v>0</v>
      </c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R240" s="214" t="s">
        <v>85</v>
      </c>
      <c r="AT240" s="215" t="s">
        <v>77</v>
      </c>
      <c r="AU240" s="215" t="s">
        <v>85</v>
      </c>
      <c r="AY240" s="214" t="s">
        <v>217</v>
      </c>
      <c r="BK240" s="216">
        <f>SUM(BK241:BK295)</f>
        <v>0</v>
      </c>
    </row>
    <row r="241" s="2" customFormat="1" ht="21.75" customHeight="1">
      <c r="A241" s="43"/>
      <c r="B241" s="44"/>
      <c r="C241" s="219" t="s">
        <v>526</v>
      </c>
      <c r="D241" s="219" t="s">
        <v>219</v>
      </c>
      <c r="E241" s="220" t="s">
        <v>1502</v>
      </c>
      <c r="F241" s="221" t="s">
        <v>1503</v>
      </c>
      <c r="G241" s="222" t="s">
        <v>272</v>
      </c>
      <c r="H241" s="223">
        <v>10.17</v>
      </c>
      <c r="I241" s="224"/>
      <c r="J241" s="225">
        <f>ROUND(I241*H241,2)</f>
        <v>0</v>
      </c>
      <c r="K241" s="226"/>
      <c r="L241" s="49"/>
      <c r="M241" s="227" t="s">
        <v>32</v>
      </c>
      <c r="N241" s="228" t="s">
        <v>49</v>
      </c>
      <c r="O241" s="89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R241" s="231" t="s">
        <v>223</v>
      </c>
      <c r="AT241" s="231" t="s">
        <v>219</v>
      </c>
      <c r="AU241" s="231" t="s">
        <v>21</v>
      </c>
      <c r="AY241" s="21" t="s">
        <v>217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1" t="s">
        <v>85</v>
      </c>
      <c r="BK241" s="232">
        <f>ROUND(I241*H241,2)</f>
        <v>0</v>
      </c>
      <c r="BL241" s="21" t="s">
        <v>223</v>
      </c>
      <c r="BM241" s="231" t="s">
        <v>1504</v>
      </c>
    </row>
    <row r="242" s="2" customFormat="1">
      <c r="A242" s="43"/>
      <c r="B242" s="44"/>
      <c r="C242" s="45"/>
      <c r="D242" s="233" t="s">
        <v>225</v>
      </c>
      <c r="E242" s="45"/>
      <c r="F242" s="234" t="s">
        <v>1505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225</v>
      </c>
      <c r="AU242" s="21" t="s">
        <v>21</v>
      </c>
    </row>
    <row r="243" s="2" customFormat="1">
      <c r="A243" s="43"/>
      <c r="B243" s="44"/>
      <c r="C243" s="45"/>
      <c r="D243" s="238" t="s">
        <v>227</v>
      </c>
      <c r="E243" s="45"/>
      <c r="F243" s="239" t="s">
        <v>1506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227</v>
      </c>
      <c r="AU243" s="21" t="s">
        <v>21</v>
      </c>
    </row>
    <row r="244" s="15" customFormat="1">
      <c r="A244" s="15"/>
      <c r="B244" s="267"/>
      <c r="C244" s="268"/>
      <c r="D244" s="233" t="s">
        <v>229</v>
      </c>
      <c r="E244" s="269" t="s">
        <v>32</v>
      </c>
      <c r="F244" s="270" t="s">
        <v>1427</v>
      </c>
      <c r="G244" s="268"/>
      <c r="H244" s="269" t="s">
        <v>32</v>
      </c>
      <c r="I244" s="271"/>
      <c r="J244" s="268"/>
      <c r="K244" s="268"/>
      <c r="L244" s="272"/>
      <c r="M244" s="273"/>
      <c r="N244" s="274"/>
      <c r="O244" s="274"/>
      <c r="P244" s="274"/>
      <c r="Q244" s="274"/>
      <c r="R244" s="274"/>
      <c r="S244" s="274"/>
      <c r="T244" s="27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T244" s="276" t="s">
        <v>229</v>
      </c>
      <c r="AU244" s="276" t="s">
        <v>21</v>
      </c>
      <c r="AV244" s="15" t="s">
        <v>85</v>
      </c>
      <c r="AW244" s="15" t="s">
        <v>39</v>
      </c>
      <c r="AX244" s="15" t="s">
        <v>78</v>
      </c>
      <c r="AY244" s="276" t="s">
        <v>217</v>
      </c>
    </row>
    <row r="245" s="13" customFormat="1">
      <c r="A245" s="13"/>
      <c r="B245" s="240"/>
      <c r="C245" s="241"/>
      <c r="D245" s="233" t="s">
        <v>229</v>
      </c>
      <c r="E245" s="242" t="s">
        <v>32</v>
      </c>
      <c r="F245" s="243" t="s">
        <v>1486</v>
      </c>
      <c r="G245" s="241"/>
      <c r="H245" s="244">
        <v>7.7199999999999998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21</v>
      </c>
      <c r="AV245" s="13" t="s">
        <v>21</v>
      </c>
      <c r="AW245" s="13" t="s">
        <v>39</v>
      </c>
      <c r="AX245" s="13" t="s">
        <v>78</v>
      </c>
      <c r="AY245" s="250" t="s">
        <v>217</v>
      </c>
    </row>
    <row r="246" s="15" customFormat="1">
      <c r="A246" s="15"/>
      <c r="B246" s="267"/>
      <c r="C246" s="268"/>
      <c r="D246" s="233" t="s">
        <v>229</v>
      </c>
      <c r="E246" s="269" t="s">
        <v>32</v>
      </c>
      <c r="F246" s="270" t="s">
        <v>1431</v>
      </c>
      <c r="G246" s="268"/>
      <c r="H246" s="269" t="s">
        <v>32</v>
      </c>
      <c r="I246" s="271"/>
      <c r="J246" s="268"/>
      <c r="K246" s="268"/>
      <c r="L246" s="272"/>
      <c r="M246" s="273"/>
      <c r="N246" s="274"/>
      <c r="O246" s="274"/>
      <c r="P246" s="274"/>
      <c r="Q246" s="274"/>
      <c r="R246" s="274"/>
      <c r="S246" s="274"/>
      <c r="T246" s="27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6" t="s">
        <v>229</v>
      </c>
      <c r="AU246" s="276" t="s">
        <v>21</v>
      </c>
      <c r="AV246" s="15" t="s">
        <v>85</v>
      </c>
      <c r="AW246" s="15" t="s">
        <v>39</v>
      </c>
      <c r="AX246" s="15" t="s">
        <v>78</v>
      </c>
      <c r="AY246" s="276" t="s">
        <v>217</v>
      </c>
    </row>
    <row r="247" s="13" customFormat="1">
      <c r="A247" s="13"/>
      <c r="B247" s="240"/>
      <c r="C247" s="241"/>
      <c r="D247" s="233" t="s">
        <v>229</v>
      </c>
      <c r="E247" s="242" t="s">
        <v>32</v>
      </c>
      <c r="F247" s="243" t="s">
        <v>1487</v>
      </c>
      <c r="G247" s="241"/>
      <c r="H247" s="244">
        <v>2.4500000000000002</v>
      </c>
      <c r="I247" s="245"/>
      <c r="J247" s="241"/>
      <c r="K247" s="241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229</v>
      </c>
      <c r="AU247" s="250" t="s">
        <v>21</v>
      </c>
      <c r="AV247" s="13" t="s">
        <v>21</v>
      </c>
      <c r="AW247" s="13" t="s">
        <v>39</v>
      </c>
      <c r="AX247" s="13" t="s">
        <v>78</v>
      </c>
      <c r="AY247" s="250" t="s">
        <v>217</v>
      </c>
    </row>
    <row r="248" s="14" customFormat="1">
      <c r="A248" s="14"/>
      <c r="B248" s="251"/>
      <c r="C248" s="252"/>
      <c r="D248" s="233" t="s">
        <v>229</v>
      </c>
      <c r="E248" s="253" t="s">
        <v>32</v>
      </c>
      <c r="F248" s="254" t="s">
        <v>249</v>
      </c>
      <c r="G248" s="252"/>
      <c r="H248" s="255">
        <v>10.17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229</v>
      </c>
      <c r="AU248" s="261" t="s">
        <v>21</v>
      </c>
      <c r="AV248" s="14" t="s">
        <v>223</v>
      </c>
      <c r="AW248" s="14" t="s">
        <v>39</v>
      </c>
      <c r="AX248" s="14" t="s">
        <v>85</v>
      </c>
      <c r="AY248" s="261" t="s">
        <v>217</v>
      </c>
    </row>
    <row r="249" s="2" customFormat="1" ht="16.5" customHeight="1">
      <c r="A249" s="43"/>
      <c r="B249" s="44"/>
      <c r="C249" s="288" t="s">
        <v>534</v>
      </c>
      <c r="D249" s="288" t="s">
        <v>473</v>
      </c>
      <c r="E249" s="289" t="s">
        <v>1507</v>
      </c>
      <c r="F249" s="290" t="s">
        <v>1508</v>
      </c>
      <c r="G249" s="291" t="s">
        <v>272</v>
      </c>
      <c r="H249" s="292">
        <v>10.323</v>
      </c>
      <c r="I249" s="293"/>
      <c r="J249" s="294">
        <f>ROUND(I249*H249,2)</f>
        <v>0</v>
      </c>
      <c r="K249" s="295"/>
      <c r="L249" s="296"/>
      <c r="M249" s="297" t="s">
        <v>32</v>
      </c>
      <c r="N249" s="298" t="s">
        <v>49</v>
      </c>
      <c r="O249" s="89"/>
      <c r="P249" s="229">
        <f>O249*H249</f>
        <v>0</v>
      </c>
      <c r="Q249" s="229">
        <v>0.00027999999999999998</v>
      </c>
      <c r="R249" s="229">
        <f>Q249*H249</f>
        <v>0.0028904399999999998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269</v>
      </c>
      <c r="AT249" s="231" t="s">
        <v>473</v>
      </c>
      <c r="AU249" s="231" t="s">
        <v>21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223</v>
      </c>
      <c r="BM249" s="231" t="s">
        <v>1509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1508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21</v>
      </c>
    </row>
    <row r="251" s="13" customFormat="1">
      <c r="A251" s="13"/>
      <c r="B251" s="240"/>
      <c r="C251" s="241"/>
      <c r="D251" s="233" t="s">
        <v>229</v>
      </c>
      <c r="E251" s="241"/>
      <c r="F251" s="243" t="s">
        <v>1510</v>
      </c>
      <c r="G251" s="241"/>
      <c r="H251" s="244">
        <v>10.323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0" t="s">
        <v>229</v>
      </c>
      <c r="AU251" s="250" t="s">
        <v>21</v>
      </c>
      <c r="AV251" s="13" t="s">
        <v>21</v>
      </c>
      <c r="AW251" s="13" t="s">
        <v>4</v>
      </c>
      <c r="AX251" s="13" t="s">
        <v>85</v>
      </c>
      <c r="AY251" s="250" t="s">
        <v>217</v>
      </c>
    </row>
    <row r="252" s="2" customFormat="1" ht="16.5" customHeight="1">
      <c r="A252" s="43"/>
      <c r="B252" s="44"/>
      <c r="C252" s="219" t="s">
        <v>542</v>
      </c>
      <c r="D252" s="219" t="s">
        <v>219</v>
      </c>
      <c r="E252" s="220" t="s">
        <v>1511</v>
      </c>
      <c r="F252" s="221" t="s">
        <v>1512</v>
      </c>
      <c r="G252" s="222" t="s">
        <v>266</v>
      </c>
      <c r="H252" s="223">
        <v>1</v>
      </c>
      <c r="I252" s="224"/>
      <c r="J252" s="225">
        <f>ROUND(I252*H252,2)</f>
        <v>0</v>
      </c>
      <c r="K252" s="226"/>
      <c r="L252" s="49"/>
      <c r="M252" s="227" t="s">
        <v>32</v>
      </c>
      <c r="N252" s="228" t="s">
        <v>49</v>
      </c>
      <c r="O252" s="89"/>
      <c r="P252" s="229">
        <f>O252*H252</f>
        <v>0</v>
      </c>
      <c r="Q252" s="229">
        <v>0.00038000000000000002</v>
      </c>
      <c r="R252" s="229">
        <f>Q252*H252</f>
        <v>0.00038000000000000002</v>
      </c>
      <c r="S252" s="229">
        <v>0</v>
      </c>
      <c r="T252" s="230">
        <f>S252*H252</f>
        <v>0</v>
      </c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R252" s="231" t="s">
        <v>223</v>
      </c>
      <c r="AT252" s="231" t="s">
        <v>219</v>
      </c>
      <c r="AU252" s="231" t="s">
        <v>21</v>
      </c>
      <c r="AY252" s="21" t="s">
        <v>217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1" t="s">
        <v>85</v>
      </c>
      <c r="BK252" s="232">
        <f>ROUND(I252*H252,2)</f>
        <v>0</v>
      </c>
      <c r="BL252" s="21" t="s">
        <v>223</v>
      </c>
      <c r="BM252" s="231" t="s">
        <v>1513</v>
      </c>
    </row>
    <row r="253" s="2" customFormat="1">
      <c r="A253" s="43"/>
      <c r="B253" s="44"/>
      <c r="C253" s="45"/>
      <c r="D253" s="233" t="s">
        <v>225</v>
      </c>
      <c r="E253" s="45"/>
      <c r="F253" s="234" t="s">
        <v>1514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225</v>
      </c>
      <c r="AU253" s="21" t="s">
        <v>21</v>
      </c>
    </row>
    <row r="254" s="2" customFormat="1">
      <c r="A254" s="43"/>
      <c r="B254" s="44"/>
      <c r="C254" s="45"/>
      <c r="D254" s="238" t="s">
        <v>227</v>
      </c>
      <c r="E254" s="45"/>
      <c r="F254" s="239" t="s">
        <v>1515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227</v>
      </c>
      <c r="AU254" s="21" t="s">
        <v>21</v>
      </c>
    </row>
    <row r="255" s="2" customFormat="1" ht="16.5" customHeight="1">
      <c r="A255" s="43"/>
      <c r="B255" s="44"/>
      <c r="C255" s="219" t="s">
        <v>548</v>
      </c>
      <c r="D255" s="219" t="s">
        <v>219</v>
      </c>
      <c r="E255" s="220" t="s">
        <v>1516</v>
      </c>
      <c r="F255" s="221" t="s">
        <v>1517</v>
      </c>
      <c r="G255" s="222" t="s">
        <v>266</v>
      </c>
      <c r="H255" s="223">
        <v>1</v>
      </c>
      <c r="I255" s="224"/>
      <c r="J255" s="225">
        <f>ROUND(I255*H255,2)</f>
        <v>0</v>
      </c>
      <c r="K255" s="226"/>
      <c r="L255" s="49"/>
      <c r="M255" s="227" t="s">
        <v>32</v>
      </c>
      <c r="N255" s="228" t="s">
        <v>49</v>
      </c>
      <c r="O255" s="89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223</v>
      </c>
      <c r="AT255" s="231" t="s">
        <v>219</v>
      </c>
      <c r="AU255" s="231" t="s">
        <v>21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223</v>
      </c>
      <c r="BM255" s="231" t="s">
        <v>1518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1519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21</v>
      </c>
    </row>
    <row r="257" s="2" customFormat="1">
      <c r="A257" s="43"/>
      <c r="B257" s="44"/>
      <c r="C257" s="45"/>
      <c r="D257" s="238" t="s">
        <v>227</v>
      </c>
      <c r="E257" s="45"/>
      <c r="F257" s="239" t="s">
        <v>1520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227</v>
      </c>
      <c r="AU257" s="21" t="s">
        <v>21</v>
      </c>
    </row>
    <row r="258" s="2" customFormat="1" ht="16.5" customHeight="1">
      <c r="A258" s="43"/>
      <c r="B258" s="44"/>
      <c r="C258" s="288" t="s">
        <v>651</v>
      </c>
      <c r="D258" s="288" t="s">
        <v>473</v>
      </c>
      <c r="E258" s="289" t="s">
        <v>1521</v>
      </c>
      <c r="F258" s="290" t="s">
        <v>1522</v>
      </c>
      <c r="G258" s="291" t="s">
        <v>266</v>
      </c>
      <c r="H258" s="292">
        <v>1</v>
      </c>
      <c r="I258" s="293"/>
      <c r="J258" s="294">
        <f>ROUND(I258*H258,2)</f>
        <v>0</v>
      </c>
      <c r="K258" s="295"/>
      <c r="L258" s="296"/>
      <c r="M258" s="297" t="s">
        <v>32</v>
      </c>
      <c r="N258" s="298" t="s">
        <v>49</v>
      </c>
      <c r="O258" s="89"/>
      <c r="P258" s="229">
        <f>O258*H258</f>
        <v>0</v>
      </c>
      <c r="Q258" s="229">
        <v>0.0028500000000000001</v>
      </c>
      <c r="R258" s="229">
        <f>Q258*H258</f>
        <v>0.0028500000000000001</v>
      </c>
      <c r="S258" s="229">
        <v>0</v>
      </c>
      <c r="T258" s="230">
        <f>S258*H258</f>
        <v>0</v>
      </c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R258" s="231" t="s">
        <v>269</v>
      </c>
      <c r="AT258" s="231" t="s">
        <v>473</v>
      </c>
      <c r="AU258" s="231" t="s">
        <v>21</v>
      </c>
      <c r="AY258" s="21" t="s">
        <v>217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1" t="s">
        <v>85</v>
      </c>
      <c r="BK258" s="232">
        <f>ROUND(I258*H258,2)</f>
        <v>0</v>
      </c>
      <c r="BL258" s="21" t="s">
        <v>223</v>
      </c>
      <c r="BM258" s="231" t="s">
        <v>1523</v>
      </c>
    </row>
    <row r="259" s="2" customFormat="1">
      <c r="A259" s="43"/>
      <c r="B259" s="44"/>
      <c r="C259" s="45"/>
      <c r="D259" s="233" t="s">
        <v>225</v>
      </c>
      <c r="E259" s="45"/>
      <c r="F259" s="234" t="s">
        <v>1522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225</v>
      </c>
      <c r="AU259" s="21" t="s">
        <v>21</v>
      </c>
    </row>
    <row r="260" s="2" customFormat="1" ht="16.5" customHeight="1">
      <c r="A260" s="43"/>
      <c r="B260" s="44"/>
      <c r="C260" s="288" t="s">
        <v>657</v>
      </c>
      <c r="D260" s="288" t="s">
        <v>473</v>
      </c>
      <c r="E260" s="289" t="s">
        <v>1524</v>
      </c>
      <c r="F260" s="290" t="s">
        <v>1525</v>
      </c>
      <c r="G260" s="291" t="s">
        <v>266</v>
      </c>
      <c r="H260" s="292">
        <v>1</v>
      </c>
      <c r="I260" s="293"/>
      <c r="J260" s="294">
        <f>ROUND(I260*H260,2)</f>
        <v>0</v>
      </c>
      <c r="K260" s="295"/>
      <c r="L260" s="296"/>
      <c r="M260" s="297" t="s">
        <v>32</v>
      </c>
      <c r="N260" s="298" t="s">
        <v>49</v>
      </c>
      <c r="O260" s="89"/>
      <c r="P260" s="229">
        <f>O260*H260</f>
        <v>0</v>
      </c>
      <c r="Q260" s="229">
        <v>0.0035000000000000001</v>
      </c>
      <c r="R260" s="229">
        <f>Q260*H260</f>
        <v>0.0035000000000000001</v>
      </c>
      <c r="S260" s="229">
        <v>0</v>
      </c>
      <c r="T260" s="230">
        <f>S260*H260</f>
        <v>0</v>
      </c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R260" s="231" t="s">
        <v>269</v>
      </c>
      <c r="AT260" s="231" t="s">
        <v>473</v>
      </c>
      <c r="AU260" s="231" t="s">
        <v>21</v>
      </c>
      <c r="AY260" s="21" t="s">
        <v>217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1" t="s">
        <v>85</v>
      </c>
      <c r="BK260" s="232">
        <f>ROUND(I260*H260,2)</f>
        <v>0</v>
      </c>
      <c r="BL260" s="21" t="s">
        <v>223</v>
      </c>
      <c r="BM260" s="231" t="s">
        <v>1526</v>
      </c>
    </row>
    <row r="261" s="2" customFormat="1">
      <c r="A261" s="43"/>
      <c r="B261" s="44"/>
      <c r="C261" s="45"/>
      <c r="D261" s="233" t="s">
        <v>225</v>
      </c>
      <c r="E261" s="45"/>
      <c r="F261" s="234" t="s">
        <v>1525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225</v>
      </c>
      <c r="AU261" s="21" t="s">
        <v>21</v>
      </c>
    </row>
    <row r="262" s="2" customFormat="1" ht="16.5" customHeight="1">
      <c r="A262" s="43"/>
      <c r="B262" s="44"/>
      <c r="C262" s="219" t="s">
        <v>663</v>
      </c>
      <c r="D262" s="219" t="s">
        <v>219</v>
      </c>
      <c r="E262" s="220" t="s">
        <v>1527</v>
      </c>
      <c r="F262" s="221" t="s">
        <v>1528</v>
      </c>
      <c r="G262" s="222" t="s">
        <v>266</v>
      </c>
      <c r="H262" s="223">
        <v>1</v>
      </c>
      <c r="I262" s="224"/>
      <c r="J262" s="225">
        <f>ROUND(I262*H262,2)</f>
        <v>0</v>
      </c>
      <c r="K262" s="226"/>
      <c r="L262" s="49"/>
      <c r="M262" s="227" t="s">
        <v>32</v>
      </c>
      <c r="N262" s="228" t="s">
        <v>49</v>
      </c>
      <c r="O262" s="89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223</v>
      </c>
      <c r="AT262" s="231" t="s">
        <v>219</v>
      </c>
      <c r="AU262" s="231" t="s">
        <v>21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1529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1530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21</v>
      </c>
    </row>
    <row r="264" s="2" customFormat="1">
      <c r="A264" s="43"/>
      <c r="B264" s="44"/>
      <c r="C264" s="45"/>
      <c r="D264" s="238" t="s">
        <v>227</v>
      </c>
      <c r="E264" s="45"/>
      <c r="F264" s="239" t="s">
        <v>1531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227</v>
      </c>
      <c r="AU264" s="21" t="s">
        <v>21</v>
      </c>
    </row>
    <row r="265" s="2" customFormat="1" ht="21.75" customHeight="1">
      <c r="A265" s="43"/>
      <c r="B265" s="44"/>
      <c r="C265" s="288" t="s">
        <v>668</v>
      </c>
      <c r="D265" s="288" t="s">
        <v>473</v>
      </c>
      <c r="E265" s="289" t="s">
        <v>1532</v>
      </c>
      <c r="F265" s="290" t="s">
        <v>1533</v>
      </c>
      <c r="G265" s="291" t="s">
        <v>266</v>
      </c>
      <c r="H265" s="292">
        <v>1</v>
      </c>
      <c r="I265" s="293"/>
      <c r="J265" s="294">
        <f>ROUND(I265*H265,2)</f>
        <v>0</v>
      </c>
      <c r="K265" s="295"/>
      <c r="L265" s="296"/>
      <c r="M265" s="297" t="s">
        <v>32</v>
      </c>
      <c r="N265" s="298" t="s">
        <v>49</v>
      </c>
      <c r="O265" s="89"/>
      <c r="P265" s="229">
        <f>O265*H265</f>
        <v>0</v>
      </c>
      <c r="Q265" s="229">
        <v>0.0019</v>
      </c>
      <c r="R265" s="229">
        <f>Q265*H265</f>
        <v>0.0019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269</v>
      </c>
      <c r="AT265" s="231" t="s">
        <v>473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1534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1533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2" customFormat="1" ht="16.5" customHeight="1">
      <c r="A267" s="43"/>
      <c r="B267" s="44"/>
      <c r="C267" s="219" t="s">
        <v>671</v>
      </c>
      <c r="D267" s="219" t="s">
        <v>219</v>
      </c>
      <c r="E267" s="220" t="s">
        <v>1535</v>
      </c>
      <c r="F267" s="221" t="s">
        <v>1536</v>
      </c>
      <c r="G267" s="222" t="s">
        <v>272</v>
      </c>
      <c r="H267" s="223">
        <v>10.17</v>
      </c>
      <c r="I267" s="224"/>
      <c r="J267" s="225">
        <f>ROUND(I267*H267,2)</f>
        <v>0</v>
      </c>
      <c r="K267" s="226"/>
      <c r="L267" s="49"/>
      <c r="M267" s="227" t="s">
        <v>32</v>
      </c>
      <c r="N267" s="228" t="s">
        <v>49</v>
      </c>
      <c r="O267" s="89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R267" s="231" t="s">
        <v>223</v>
      </c>
      <c r="AT267" s="231" t="s">
        <v>219</v>
      </c>
      <c r="AU267" s="231" t="s">
        <v>21</v>
      </c>
      <c r="AY267" s="21" t="s">
        <v>217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1" t="s">
        <v>85</v>
      </c>
      <c r="BK267" s="232">
        <f>ROUND(I267*H267,2)</f>
        <v>0</v>
      </c>
      <c r="BL267" s="21" t="s">
        <v>223</v>
      </c>
      <c r="BM267" s="231" t="s">
        <v>1537</v>
      </c>
    </row>
    <row r="268" s="2" customFormat="1">
      <c r="A268" s="43"/>
      <c r="B268" s="44"/>
      <c r="C268" s="45"/>
      <c r="D268" s="233" t="s">
        <v>225</v>
      </c>
      <c r="E268" s="45"/>
      <c r="F268" s="234" t="s">
        <v>1538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225</v>
      </c>
      <c r="AU268" s="21" t="s">
        <v>21</v>
      </c>
    </row>
    <row r="269" s="2" customFormat="1">
      <c r="A269" s="43"/>
      <c r="B269" s="44"/>
      <c r="C269" s="45"/>
      <c r="D269" s="238" t="s">
        <v>227</v>
      </c>
      <c r="E269" s="45"/>
      <c r="F269" s="239" t="s">
        <v>1539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227</v>
      </c>
      <c r="AU269" s="21" t="s">
        <v>21</v>
      </c>
    </row>
    <row r="270" s="15" customFormat="1">
      <c r="A270" s="15"/>
      <c r="B270" s="267"/>
      <c r="C270" s="268"/>
      <c r="D270" s="233" t="s">
        <v>229</v>
      </c>
      <c r="E270" s="269" t="s">
        <v>32</v>
      </c>
      <c r="F270" s="270" t="s">
        <v>1427</v>
      </c>
      <c r="G270" s="268"/>
      <c r="H270" s="269" t="s">
        <v>32</v>
      </c>
      <c r="I270" s="271"/>
      <c r="J270" s="268"/>
      <c r="K270" s="268"/>
      <c r="L270" s="272"/>
      <c r="M270" s="273"/>
      <c r="N270" s="274"/>
      <c r="O270" s="274"/>
      <c r="P270" s="274"/>
      <c r="Q270" s="274"/>
      <c r="R270" s="274"/>
      <c r="S270" s="274"/>
      <c r="T270" s="27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T270" s="276" t="s">
        <v>229</v>
      </c>
      <c r="AU270" s="276" t="s">
        <v>21</v>
      </c>
      <c r="AV270" s="15" t="s">
        <v>85</v>
      </c>
      <c r="AW270" s="15" t="s">
        <v>39</v>
      </c>
      <c r="AX270" s="15" t="s">
        <v>78</v>
      </c>
      <c r="AY270" s="276" t="s">
        <v>217</v>
      </c>
    </row>
    <row r="271" s="13" customFormat="1">
      <c r="A271" s="13"/>
      <c r="B271" s="240"/>
      <c r="C271" s="241"/>
      <c r="D271" s="233" t="s">
        <v>229</v>
      </c>
      <c r="E271" s="242" t="s">
        <v>32</v>
      </c>
      <c r="F271" s="243" t="s">
        <v>1486</v>
      </c>
      <c r="G271" s="241"/>
      <c r="H271" s="244">
        <v>7.7199999999999998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21</v>
      </c>
      <c r="AV271" s="13" t="s">
        <v>21</v>
      </c>
      <c r="AW271" s="13" t="s">
        <v>39</v>
      </c>
      <c r="AX271" s="13" t="s">
        <v>78</v>
      </c>
      <c r="AY271" s="250" t="s">
        <v>217</v>
      </c>
    </row>
    <row r="272" s="15" customFormat="1">
      <c r="A272" s="15"/>
      <c r="B272" s="267"/>
      <c r="C272" s="268"/>
      <c r="D272" s="233" t="s">
        <v>229</v>
      </c>
      <c r="E272" s="269" t="s">
        <v>32</v>
      </c>
      <c r="F272" s="270" t="s">
        <v>1431</v>
      </c>
      <c r="G272" s="268"/>
      <c r="H272" s="269" t="s">
        <v>32</v>
      </c>
      <c r="I272" s="271"/>
      <c r="J272" s="268"/>
      <c r="K272" s="268"/>
      <c r="L272" s="272"/>
      <c r="M272" s="273"/>
      <c r="N272" s="274"/>
      <c r="O272" s="274"/>
      <c r="P272" s="274"/>
      <c r="Q272" s="274"/>
      <c r="R272" s="274"/>
      <c r="S272" s="274"/>
      <c r="T272" s="27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T272" s="276" t="s">
        <v>229</v>
      </c>
      <c r="AU272" s="276" t="s">
        <v>21</v>
      </c>
      <c r="AV272" s="15" t="s">
        <v>85</v>
      </c>
      <c r="AW272" s="15" t="s">
        <v>39</v>
      </c>
      <c r="AX272" s="15" t="s">
        <v>78</v>
      </c>
      <c r="AY272" s="276" t="s">
        <v>217</v>
      </c>
    </row>
    <row r="273" s="13" customFormat="1">
      <c r="A273" s="13"/>
      <c r="B273" s="240"/>
      <c r="C273" s="241"/>
      <c r="D273" s="233" t="s">
        <v>229</v>
      </c>
      <c r="E273" s="242" t="s">
        <v>32</v>
      </c>
      <c r="F273" s="243" t="s">
        <v>1487</v>
      </c>
      <c r="G273" s="241"/>
      <c r="H273" s="244">
        <v>2.4500000000000002</v>
      </c>
      <c r="I273" s="245"/>
      <c r="J273" s="241"/>
      <c r="K273" s="241"/>
      <c r="L273" s="246"/>
      <c r="M273" s="247"/>
      <c r="N273" s="248"/>
      <c r="O273" s="248"/>
      <c r="P273" s="248"/>
      <c r="Q273" s="248"/>
      <c r="R273" s="248"/>
      <c r="S273" s="248"/>
      <c r="T273" s="249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250" t="s">
        <v>229</v>
      </c>
      <c r="AU273" s="250" t="s">
        <v>21</v>
      </c>
      <c r="AV273" s="13" t="s">
        <v>21</v>
      </c>
      <c r="AW273" s="13" t="s">
        <v>39</v>
      </c>
      <c r="AX273" s="13" t="s">
        <v>78</v>
      </c>
      <c r="AY273" s="250" t="s">
        <v>217</v>
      </c>
    </row>
    <row r="274" s="14" customFormat="1">
      <c r="A274" s="14"/>
      <c r="B274" s="251"/>
      <c r="C274" s="252"/>
      <c r="D274" s="233" t="s">
        <v>229</v>
      </c>
      <c r="E274" s="253" t="s">
        <v>32</v>
      </c>
      <c r="F274" s="254" t="s">
        <v>249</v>
      </c>
      <c r="G274" s="252"/>
      <c r="H274" s="255">
        <v>10.17</v>
      </c>
      <c r="I274" s="256"/>
      <c r="J274" s="252"/>
      <c r="K274" s="252"/>
      <c r="L274" s="257"/>
      <c r="M274" s="258"/>
      <c r="N274" s="259"/>
      <c r="O274" s="259"/>
      <c r="P274" s="259"/>
      <c r="Q274" s="259"/>
      <c r="R274" s="259"/>
      <c r="S274" s="259"/>
      <c r="T274" s="26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261" t="s">
        <v>229</v>
      </c>
      <c r="AU274" s="261" t="s">
        <v>21</v>
      </c>
      <c r="AV274" s="14" t="s">
        <v>223</v>
      </c>
      <c r="AW274" s="14" t="s">
        <v>39</v>
      </c>
      <c r="AX274" s="14" t="s">
        <v>85</v>
      </c>
      <c r="AY274" s="261" t="s">
        <v>217</v>
      </c>
    </row>
    <row r="275" s="2" customFormat="1" ht="16.5" customHeight="1">
      <c r="A275" s="43"/>
      <c r="B275" s="44"/>
      <c r="C275" s="219" t="s">
        <v>676</v>
      </c>
      <c r="D275" s="219" t="s">
        <v>219</v>
      </c>
      <c r="E275" s="220" t="s">
        <v>1540</v>
      </c>
      <c r="F275" s="221" t="s">
        <v>1541</v>
      </c>
      <c r="G275" s="222" t="s">
        <v>266</v>
      </c>
      <c r="H275" s="223">
        <v>1</v>
      </c>
      <c r="I275" s="224"/>
      <c r="J275" s="225">
        <f>ROUND(I275*H275,2)</f>
        <v>0</v>
      </c>
      <c r="K275" s="226"/>
      <c r="L275" s="49"/>
      <c r="M275" s="227" t="s">
        <v>32</v>
      </c>
      <c r="N275" s="228" t="s">
        <v>49</v>
      </c>
      <c r="O275" s="89"/>
      <c r="P275" s="229">
        <f>O275*H275</f>
        <v>0</v>
      </c>
      <c r="Q275" s="229">
        <v>0.45937290600000003</v>
      </c>
      <c r="R275" s="229">
        <f>Q275*H275</f>
        <v>0.45937290600000003</v>
      </c>
      <c r="S275" s="229">
        <v>0</v>
      </c>
      <c r="T275" s="230">
        <f>S275*H275</f>
        <v>0</v>
      </c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R275" s="231" t="s">
        <v>223</v>
      </c>
      <c r="AT275" s="231" t="s">
        <v>219</v>
      </c>
      <c r="AU275" s="231" t="s">
        <v>21</v>
      </c>
      <c r="AY275" s="21" t="s">
        <v>217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1" t="s">
        <v>85</v>
      </c>
      <c r="BK275" s="232">
        <f>ROUND(I275*H275,2)</f>
        <v>0</v>
      </c>
      <c r="BL275" s="21" t="s">
        <v>223</v>
      </c>
      <c r="BM275" s="231" t="s">
        <v>1542</v>
      </c>
    </row>
    <row r="276" s="2" customFormat="1">
      <c r="A276" s="43"/>
      <c r="B276" s="44"/>
      <c r="C276" s="45"/>
      <c r="D276" s="233" t="s">
        <v>225</v>
      </c>
      <c r="E276" s="45"/>
      <c r="F276" s="234" t="s">
        <v>1543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225</v>
      </c>
      <c r="AU276" s="21" t="s">
        <v>21</v>
      </c>
    </row>
    <row r="277" s="2" customFormat="1">
      <c r="A277" s="43"/>
      <c r="B277" s="44"/>
      <c r="C277" s="45"/>
      <c r="D277" s="238" t="s">
        <v>227</v>
      </c>
      <c r="E277" s="45"/>
      <c r="F277" s="239" t="s">
        <v>1544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227</v>
      </c>
      <c r="AU277" s="21" t="s">
        <v>21</v>
      </c>
    </row>
    <row r="278" s="2" customFormat="1" ht="16.5" customHeight="1">
      <c r="A278" s="43"/>
      <c r="B278" s="44"/>
      <c r="C278" s="219" t="s">
        <v>678</v>
      </c>
      <c r="D278" s="219" t="s">
        <v>219</v>
      </c>
      <c r="E278" s="220" t="s">
        <v>1545</v>
      </c>
      <c r="F278" s="221" t="s">
        <v>1546</v>
      </c>
      <c r="G278" s="222" t="s">
        <v>266</v>
      </c>
      <c r="H278" s="223">
        <v>1</v>
      </c>
      <c r="I278" s="224"/>
      <c r="J278" s="225">
        <f>ROUND(I278*H278,2)</f>
        <v>0</v>
      </c>
      <c r="K278" s="226"/>
      <c r="L278" s="49"/>
      <c r="M278" s="227" t="s">
        <v>32</v>
      </c>
      <c r="N278" s="228" t="s">
        <v>49</v>
      </c>
      <c r="O278" s="89"/>
      <c r="P278" s="229">
        <f>O278*H278</f>
        <v>0</v>
      </c>
      <c r="Q278" s="229">
        <v>0</v>
      </c>
      <c r="R278" s="229">
        <f>Q278*H278</f>
        <v>0</v>
      </c>
      <c r="S278" s="229">
        <v>0</v>
      </c>
      <c r="T278" s="230">
        <f>S278*H278</f>
        <v>0</v>
      </c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R278" s="231" t="s">
        <v>223</v>
      </c>
      <c r="AT278" s="231" t="s">
        <v>219</v>
      </c>
      <c r="AU278" s="231" t="s">
        <v>21</v>
      </c>
      <c r="AY278" s="21" t="s">
        <v>217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21" t="s">
        <v>85</v>
      </c>
      <c r="BK278" s="232">
        <f>ROUND(I278*H278,2)</f>
        <v>0</v>
      </c>
      <c r="BL278" s="21" t="s">
        <v>223</v>
      </c>
      <c r="BM278" s="231" t="s">
        <v>1547</v>
      </c>
    </row>
    <row r="279" s="2" customFormat="1">
      <c r="A279" s="43"/>
      <c r="B279" s="44"/>
      <c r="C279" s="45"/>
      <c r="D279" s="233" t="s">
        <v>225</v>
      </c>
      <c r="E279" s="45"/>
      <c r="F279" s="234" t="s">
        <v>1546</v>
      </c>
      <c r="G279" s="45"/>
      <c r="H279" s="45"/>
      <c r="I279" s="235"/>
      <c r="J279" s="45"/>
      <c r="K279" s="45"/>
      <c r="L279" s="49"/>
      <c r="M279" s="236"/>
      <c r="N279" s="237"/>
      <c r="O279" s="89"/>
      <c r="P279" s="89"/>
      <c r="Q279" s="89"/>
      <c r="R279" s="89"/>
      <c r="S279" s="89"/>
      <c r="T279" s="90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225</v>
      </c>
      <c r="AU279" s="21" t="s">
        <v>21</v>
      </c>
    </row>
    <row r="280" s="2" customFormat="1">
      <c r="A280" s="43"/>
      <c r="B280" s="44"/>
      <c r="C280" s="45"/>
      <c r="D280" s="238" t="s">
        <v>227</v>
      </c>
      <c r="E280" s="45"/>
      <c r="F280" s="239" t="s">
        <v>1548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227</v>
      </c>
      <c r="AU280" s="21" t="s">
        <v>21</v>
      </c>
    </row>
    <row r="281" s="2" customFormat="1" ht="16.5" customHeight="1">
      <c r="A281" s="43"/>
      <c r="B281" s="44"/>
      <c r="C281" s="288" t="s">
        <v>684</v>
      </c>
      <c r="D281" s="288" t="s">
        <v>473</v>
      </c>
      <c r="E281" s="289" t="s">
        <v>1549</v>
      </c>
      <c r="F281" s="290" t="s">
        <v>1550</v>
      </c>
      <c r="G281" s="291" t="s">
        <v>266</v>
      </c>
      <c r="H281" s="292">
        <v>1</v>
      </c>
      <c r="I281" s="293"/>
      <c r="J281" s="294">
        <f>ROUND(I281*H281,2)</f>
        <v>0</v>
      </c>
      <c r="K281" s="295"/>
      <c r="L281" s="296"/>
      <c r="M281" s="297" t="s">
        <v>32</v>
      </c>
      <c r="N281" s="298" t="s">
        <v>49</v>
      </c>
      <c r="O281" s="89"/>
      <c r="P281" s="229">
        <f>O281*H281</f>
        <v>0</v>
      </c>
      <c r="Q281" s="229">
        <v>0.0068999999999999999</v>
      </c>
      <c r="R281" s="229">
        <f>Q281*H281</f>
        <v>0.0068999999999999999</v>
      </c>
      <c r="S281" s="229">
        <v>0</v>
      </c>
      <c r="T281" s="230">
        <f>S281*H281</f>
        <v>0</v>
      </c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R281" s="231" t="s">
        <v>269</v>
      </c>
      <c r="AT281" s="231" t="s">
        <v>473</v>
      </c>
      <c r="AU281" s="231" t="s">
        <v>21</v>
      </c>
      <c r="AY281" s="21" t="s">
        <v>217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1" t="s">
        <v>85</v>
      </c>
      <c r="BK281" s="232">
        <f>ROUND(I281*H281,2)</f>
        <v>0</v>
      </c>
      <c r="BL281" s="21" t="s">
        <v>223</v>
      </c>
      <c r="BM281" s="231" t="s">
        <v>1551</v>
      </c>
    </row>
    <row r="282" s="2" customFormat="1">
      <c r="A282" s="43"/>
      <c r="B282" s="44"/>
      <c r="C282" s="45"/>
      <c r="D282" s="233" t="s">
        <v>225</v>
      </c>
      <c r="E282" s="45"/>
      <c r="F282" s="234" t="s">
        <v>1550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225</v>
      </c>
      <c r="AU282" s="21" t="s">
        <v>21</v>
      </c>
    </row>
    <row r="283" s="2" customFormat="1" ht="16.5" customHeight="1">
      <c r="A283" s="43"/>
      <c r="B283" s="44"/>
      <c r="C283" s="288" t="s">
        <v>1085</v>
      </c>
      <c r="D283" s="288" t="s">
        <v>473</v>
      </c>
      <c r="E283" s="289" t="s">
        <v>1552</v>
      </c>
      <c r="F283" s="290" t="s">
        <v>1553</v>
      </c>
      <c r="G283" s="291" t="s">
        <v>266</v>
      </c>
      <c r="H283" s="292">
        <v>1</v>
      </c>
      <c r="I283" s="293"/>
      <c r="J283" s="294">
        <f>ROUND(I283*H283,2)</f>
        <v>0</v>
      </c>
      <c r="K283" s="295"/>
      <c r="L283" s="296"/>
      <c r="M283" s="297" t="s">
        <v>32</v>
      </c>
      <c r="N283" s="298" t="s">
        <v>49</v>
      </c>
      <c r="O283" s="89"/>
      <c r="P283" s="229">
        <f>O283*H283</f>
        <v>0</v>
      </c>
      <c r="Q283" s="229">
        <v>0.00089999999999999998</v>
      </c>
      <c r="R283" s="229">
        <f>Q283*H283</f>
        <v>0.00089999999999999998</v>
      </c>
      <c r="S283" s="229">
        <v>0</v>
      </c>
      <c r="T283" s="230">
        <f>S283*H283</f>
        <v>0</v>
      </c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R283" s="231" t="s">
        <v>269</v>
      </c>
      <c r="AT283" s="231" t="s">
        <v>473</v>
      </c>
      <c r="AU283" s="231" t="s">
        <v>21</v>
      </c>
      <c r="AY283" s="21" t="s">
        <v>217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21" t="s">
        <v>85</v>
      </c>
      <c r="BK283" s="232">
        <f>ROUND(I283*H283,2)</f>
        <v>0</v>
      </c>
      <c r="BL283" s="21" t="s">
        <v>223</v>
      </c>
      <c r="BM283" s="231" t="s">
        <v>1554</v>
      </c>
    </row>
    <row r="284" s="2" customFormat="1">
      <c r="A284" s="43"/>
      <c r="B284" s="44"/>
      <c r="C284" s="45"/>
      <c r="D284" s="233" t="s">
        <v>225</v>
      </c>
      <c r="E284" s="45"/>
      <c r="F284" s="234" t="s">
        <v>1553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225</v>
      </c>
      <c r="AU284" s="21" t="s">
        <v>21</v>
      </c>
    </row>
    <row r="285" s="2" customFormat="1" ht="16.5" customHeight="1">
      <c r="A285" s="43"/>
      <c r="B285" s="44"/>
      <c r="C285" s="219" t="s">
        <v>1092</v>
      </c>
      <c r="D285" s="219" t="s">
        <v>219</v>
      </c>
      <c r="E285" s="220" t="s">
        <v>1555</v>
      </c>
      <c r="F285" s="221" t="s">
        <v>1556</v>
      </c>
      <c r="G285" s="222" t="s">
        <v>266</v>
      </c>
      <c r="H285" s="223">
        <v>1</v>
      </c>
      <c r="I285" s="224"/>
      <c r="J285" s="225">
        <f>ROUND(I285*H285,2)</f>
        <v>0</v>
      </c>
      <c r="K285" s="226"/>
      <c r="L285" s="49"/>
      <c r="M285" s="227" t="s">
        <v>32</v>
      </c>
      <c r="N285" s="228" t="s">
        <v>49</v>
      </c>
      <c r="O285" s="89"/>
      <c r="P285" s="229">
        <f>O285*H285</f>
        <v>0</v>
      </c>
      <c r="Q285" s="229">
        <v>0.00015799999999999999</v>
      </c>
      <c r="R285" s="229">
        <f>Q285*H285</f>
        <v>0.00015799999999999999</v>
      </c>
      <c r="S285" s="229">
        <v>0</v>
      </c>
      <c r="T285" s="230">
        <f>S285*H285</f>
        <v>0</v>
      </c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R285" s="231" t="s">
        <v>223</v>
      </c>
      <c r="AT285" s="231" t="s">
        <v>219</v>
      </c>
      <c r="AU285" s="231" t="s">
        <v>21</v>
      </c>
      <c r="AY285" s="21" t="s">
        <v>217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1" t="s">
        <v>85</v>
      </c>
      <c r="BK285" s="232">
        <f>ROUND(I285*H285,2)</f>
        <v>0</v>
      </c>
      <c r="BL285" s="21" t="s">
        <v>223</v>
      </c>
      <c r="BM285" s="231" t="s">
        <v>1557</v>
      </c>
    </row>
    <row r="286" s="2" customFormat="1">
      <c r="A286" s="43"/>
      <c r="B286" s="44"/>
      <c r="C286" s="45"/>
      <c r="D286" s="233" t="s">
        <v>225</v>
      </c>
      <c r="E286" s="45"/>
      <c r="F286" s="234" t="s">
        <v>1558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225</v>
      </c>
      <c r="AU286" s="21" t="s">
        <v>21</v>
      </c>
    </row>
    <row r="287" s="2" customFormat="1">
      <c r="A287" s="43"/>
      <c r="B287" s="44"/>
      <c r="C287" s="45"/>
      <c r="D287" s="238" t="s">
        <v>227</v>
      </c>
      <c r="E287" s="45"/>
      <c r="F287" s="239" t="s">
        <v>1559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227</v>
      </c>
      <c r="AU287" s="21" t="s">
        <v>21</v>
      </c>
    </row>
    <row r="288" s="2" customFormat="1" ht="16.5" customHeight="1">
      <c r="A288" s="43"/>
      <c r="B288" s="44"/>
      <c r="C288" s="219" t="s">
        <v>1103</v>
      </c>
      <c r="D288" s="219" t="s">
        <v>219</v>
      </c>
      <c r="E288" s="220" t="s">
        <v>1560</v>
      </c>
      <c r="F288" s="221" t="s">
        <v>1561</v>
      </c>
      <c r="G288" s="222" t="s">
        <v>272</v>
      </c>
      <c r="H288" s="223">
        <v>10.17</v>
      </c>
      <c r="I288" s="224"/>
      <c r="J288" s="225">
        <f>ROUND(I288*H288,2)</f>
        <v>0</v>
      </c>
      <c r="K288" s="226"/>
      <c r="L288" s="49"/>
      <c r="M288" s="227" t="s">
        <v>32</v>
      </c>
      <c r="N288" s="228" t="s">
        <v>49</v>
      </c>
      <c r="O288" s="89"/>
      <c r="P288" s="229">
        <f>O288*H288</f>
        <v>0</v>
      </c>
      <c r="Q288" s="229">
        <v>7.3499999999999998E-05</v>
      </c>
      <c r="R288" s="229">
        <f>Q288*H288</f>
        <v>0.00074749499999999993</v>
      </c>
      <c r="S288" s="229">
        <v>0</v>
      </c>
      <c r="T288" s="230">
        <f>S288*H288</f>
        <v>0</v>
      </c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R288" s="231" t="s">
        <v>223</v>
      </c>
      <c r="AT288" s="231" t="s">
        <v>219</v>
      </c>
      <c r="AU288" s="231" t="s">
        <v>21</v>
      </c>
      <c r="AY288" s="21" t="s">
        <v>217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21" t="s">
        <v>85</v>
      </c>
      <c r="BK288" s="232">
        <f>ROUND(I288*H288,2)</f>
        <v>0</v>
      </c>
      <c r="BL288" s="21" t="s">
        <v>223</v>
      </c>
      <c r="BM288" s="231" t="s">
        <v>1562</v>
      </c>
    </row>
    <row r="289" s="2" customFormat="1">
      <c r="A289" s="43"/>
      <c r="B289" s="44"/>
      <c r="C289" s="45"/>
      <c r="D289" s="233" t="s">
        <v>225</v>
      </c>
      <c r="E289" s="45"/>
      <c r="F289" s="234" t="s">
        <v>1563</v>
      </c>
      <c r="G289" s="45"/>
      <c r="H289" s="45"/>
      <c r="I289" s="235"/>
      <c r="J289" s="45"/>
      <c r="K289" s="45"/>
      <c r="L289" s="49"/>
      <c r="M289" s="236"/>
      <c r="N289" s="237"/>
      <c r="O289" s="89"/>
      <c r="P289" s="89"/>
      <c r="Q289" s="89"/>
      <c r="R289" s="89"/>
      <c r="S289" s="89"/>
      <c r="T289" s="90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T289" s="21" t="s">
        <v>225</v>
      </c>
      <c r="AU289" s="21" t="s">
        <v>21</v>
      </c>
    </row>
    <row r="290" s="2" customFormat="1">
      <c r="A290" s="43"/>
      <c r="B290" s="44"/>
      <c r="C290" s="45"/>
      <c r="D290" s="238" t="s">
        <v>227</v>
      </c>
      <c r="E290" s="45"/>
      <c r="F290" s="239" t="s">
        <v>1564</v>
      </c>
      <c r="G290" s="45"/>
      <c r="H290" s="45"/>
      <c r="I290" s="235"/>
      <c r="J290" s="45"/>
      <c r="K290" s="45"/>
      <c r="L290" s="49"/>
      <c r="M290" s="236"/>
      <c r="N290" s="237"/>
      <c r="O290" s="89"/>
      <c r="P290" s="89"/>
      <c r="Q290" s="89"/>
      <c r="R290" s="89"/>
      <c r="S290" s="89"/>
      <c r="T290" s="90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T290" s="21" t="s">
        <v>227</v>
      </c>
      <c r="AU290" s="21" t="s">
        <v>21</v>
      </c>
    </row>
    <row r="291" s="15" customFormat="1">
      <c r="A291" s="15"/>
      <c r="B291" s="267"/>
      <c r="C291" s="268"/>
      <c r="D291" s="233" t="s">
        <v>229</v>
      </c>
      <c r="E291" s="269" t="s">
        <v>32</v>
      </c>
      <c r="F291" s="270" t="s">
        <v>1427</v>
      </c>
      <c r="G291" s="268"/>
      <c r="H291" s="269" t="s">
        <v>32</v>
      </c>
      <c r="I291" s="271"/>
      <c r="J291" s="268"/>
      <c r="K291" s="268"/>
      <c r="L291" s="272"/>
      <c r="M291" s="273"/>
      <c r="N291" s="274"/>
      <c r="O291" s="274"/>
      <c r="P291" s="274"/>
      <c r="Q291" s="274"/>
      <c r="R291" s="274"/>
      <c r="S291" s="274"/>
      <c r="T291" s="27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T291" s="276" t="s">
        <v>229</v>
      </c>
      <c r="AU291" s="276" t="s">
        <v>21</v>
      </c>
      <c r="AV291" s="15" t="s">
        <v>85</v>
      </c>
      <c r="AW291" s="15" t="s">
        <v>39</v>
      </c>
      <c r="AX291" s="15" t="s">
        <v>78</v>
      </c>
      <c r="AY291" s="276" t="s">
        <v>217</v>
      </c>
    </row>
    <row r="292" s="13" customFormat="1">
      <c r="A292" s="13"/>
      <c r="B292" s="240"/>
      <c r="C292" s="241"/>
      <c r="D292" s="233" t="s">
        <v>229</v>
      </c>
      <c r="E292" s="242" t="s">
        <v>32</v>
      </c>
      <c r="F292" s="243" t="s">
        <v>1486</v>
      </c>
      <c r="G292" s="241"/>
      <c r="H292" s="244">
        <v>7.7199999999999998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21</v>
      </c>
      <c r="AV292" s="13" t="s">
        <v>21</v>
      </c>
      <c r="AW292" s="13" t="s">
        <v>39</v>
      </c>
      <c r="AX292" s="13" t="s">
        <v>78</v>
      </c>
      <c r="AY292" s="250" t="s">
        <v>217</v>
      </c>
    </row>
    <row r="293" s="15" customFormat="1">
      <c r="A293" s="15"/>
      <c r="B293" s="267"/>
      <c r="C293" s="268"/>
      <c r="D293" s="233" t="s">
        <v>229</v>
      </c>
      <c r="E293" s="269" t="s">
        <v>32</v>
      </c>
      <c r="F293" s="270" t="s">
        <v>1431</v>
      </c>
      <c r="G293" s="268"/>
      <c r="H293" s="269" t="s">
        <v>32</v>
      </c>
      <c r="I293" s="271"/>
      <c r="J293" s="268"/>
      <c r="K293" s="268"/>
      <c r="L293" s="272"/>
      <c r="M293" s="273"/>
      <c r="N293" s="274"/>
      <c r="O293" s="274"/>
      <c r="P293" s="274"/>
      <c r="Q293" s="274"/>
      <c r="R293" s="274"/>
      <c r="S293" s="274"/>
      <c r="T293" s="27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T293" s="276" t="s">
        <v>229</v>
      </c>
      <c r="AU293" s="276" t="s">
        <v>21</v>
      </c>
      <c r="AV293" s="15" t="s">
        <v>85</v>
      </c>
      <c r="AW293" s="15" t="s">
        <v>39</v>
      </c>
      <c r="AX293" s="15" t="s">
        <v>78</v>
      </c>
      <c r="AY293" s="276" t="s">
        <v>217</v>
      </c>
    </row>
    <row r="294" s="13" customFormat="1">
      <c r="A294" s="13"/>
      <c r="B294" s="240"/>
      <c r="C294" s="241"/>
      <c r="D294" s="233" t="s">
        <v>229</v>
      </c>
      <c r="E294" s="242" t="s">
        <v>32</v>
      </c>
      <c r="F294" s="243" t="s">
        <v>1487</v>
      </c>
      <c r="G294" s="241"/>
      <c r="H294" s="244">
        <v>2.4500000000000002</v>
      </c>
      <c r="I294" s="245"/>
      <c r="J294" s="241"/>
      <c r="K294" s="241"/>
      <c r="L294" s="246"/>
      <c r="M294" s="247"/>
      <c r="N294" s="248"/>
      <c r="O294" s="248"/>
      <c r="P294" s="248"/>
      <c r="Q294" s="248"/>
      <c r="R294" s="248"/>
      <c r="S294" s="248"/>
      <c r="T294" s="249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T294" s="250" t="s">
        <v>229</v>
      </c>
      <c r="AU294" s="250" t="s">
        <v>21</v>
      </c>
      <c r="AV294" s="13" t="s">
        <v>21</v>
      </c>
      <c r="AW294" s="13" t="s">
        <v>39</v>
      </c>
      <c r="AX294" s="13" t="s">
        <v>78</v>
      </c>
      <c r="AY294" s="250" t="s">
        <v>217</v>
      </c>
    </row>
    <row r="295" s="14" customFormat="1">
      <c r="A295" s="14"/>
      <c r="B295" s="251"/>
      <c r="C295" s="252"/>
      <c r="D295" s="233" t="s">
        <v>229</v>
      </c>
      <c r="E295" s="253" t="s">
        <v>32</v>
      </c>
      <c r="F295" s="254" t="s">
        <v>249</v>
      </c>
      <c r="G295" s="252"/>
      <c r="H295" s="255">
        <v>10.17</v>
      </c>
      <c r="I295" s="256"/>
      <c r="J295" s="252"/>
      <c r="K295" s="252"/>
      <c r="L295" s="257"/>
      <c r="M295" s="258"/>
      <c r="N295" s="259"/>
      <c r="O295" s="259"/>
      <c r="P295" s="259"/>
      <c r="Q295" s="259"/>
      <c r="R295" s="259"/>
      <c r="S295" s="259"/>
      <c r="T295" s="260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T295" s="261" t="s">
        <v>229</v>
      </c>
      <c r="AU295" s="261" t="s">
        <v>21</v>
      </c>
      <c r="AV295" s="14" t="s">
        <v>223</v>
      </c>
      <c r="AW295" s="14" t="s">
        <v>39</v>
      </c>
      <c r="AX295" s="14" t="s">
        <v>85</v>
      </c>
      <c r="AY295" s="261" t="s">
        <v>217</v>
      </c>
    </row>
    <row r="296" s="12" customFormat="1" ht="22.8" customHeight="1">
      <c r="A296" s="12"/>
      <c r="B296" s="203"/>
      <c r="C296" s="204"/>
      <c r="D296" s="205" t="s">
        <v>77</v>
      </c>
      <c r="E296" s="217" t="s">
        <v>540</v>
      </c>
      <c r="F296" s="217" t="s">
        <v>541</v>
      </c>
      <c r="G296" s="204"/>
      <c r="H296" s="204"/>
      <c r="I296" s="207"/>
      <c r="J296" s="218">
        <f>BK296</f>
        <v>0</v>
      </c>
      <c r="K296" s="204"/>
      <c r="L296" s="209"/>
      <c r="M296" s="210"/>
      <c r="N296" s="211"/>
      <c r="O296" s="211"/>
      <c r="P296" s="212">
        <f>SUM(P297:P302)</f>
        <v>0</v>
      </c>
      <c r="Q296" s="211"/>
      <c r="R296" s="212">
        <f>SUM(R297:R302)</f>
        <v>0</v>
      </c>
      <c r="S296" s="211"/>
      <c r="T296" s="213">
        <f>SUM(T297:T302)</f>
        <v>0</v>
      </c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R296" s="214" t="s">
        <v>85</v>
      </c>
      <c r="AT296" s="215" t="s">
        <v>77</v>
      </c>
      <c r="AU296" s="215" t="s">
        <v>85</v>
      </c>
      <c r="AY296" s="214" t="s">
        <v>217</v>
      </c>
      <c r="BK296" s="216">
        <f>SUM(BK297:BK302)</f>
        <v>0</v>
      </c>
    </row>
    <row r="297" s="2" customFormat="1" ht="16.5" customHeight="1">
      <c r="A297" s="43"/>
      <c r="B297" s="44"/>
      <c r="C297" s="219" t="s">
        <v>1110</v>
      </c>
      <c r="D297" s="219" t="s">
        <v>219</v>
      </c>
      <c r="E297" s="220" t="s">
        <v>1298</v>
      </c>
      <c r="F297" s="221" t="s">
        <v>1299</v>
      </c>
      <c r="G297" s="222" t="s">
        <v>293</v>
      </c>
      <c r="H297" s="223">
        <v>13.654</v>
      </c>
      <c r="I297" s="224"/>
      <c r="J297" s="225">
        <f>ROUND(I297*H297,2)</f>
        <v>0</v>
      </c>
      <c r="K297" s="226"/>
      <c r="L297" s="49"/>
      <c r="M297" s="227" t="s">
        <v>32</v>
      </c>
      <c r="N297" s="228" t="s">
        <v>49</v>
      </c>
      <c r="O297" s="89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R297" s="231" t="s">
        <v>223</v>
      </c>
      <c r="AT297" s="231" t="s">
        <v>219</v>
      </c>
      <c r="AU297" s="231" t="s">
        <v>21</v>
      </c>
      <c r="AY297" s="21" t="s">
        <v>217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1" t="s">
        <v>85</v>
      </c>
      <c r="BK297" s="232">
        <f>ROUND(I297*H297,2)</f>
        <v>0</v>
      </c>
      <c r="BL297" s="21" t="s">
        <v>223</v>
      </c>
      <c r="BM297" s="231" t="s">
        <v>1565</v>
      </c>
    </row>
    <row r="298" s="2" customFormat="1">
      <c r="A298" s="43"/>
      <c r="B298" s="44"/>
      <c r="C298" s="45"/>
      <c r="D298" s="233" t="s">
        <v>225</v>
      </c>
      <c r="E298" s="45"/>
      <c r="F298" s="234" t="s">
        <v>1301</v>
      </c>
      <c r="G298" s="45"/>
      <c r="H298" s="45"/>
      <c r="I298" s="235"/>
      <c r="J298" s="45"/>
      <c r="K298" s="45"/>
      <c r="L298" s="49"/>
      <c r="M298" s="236"/>
      <c r="N298" s="237"/>
      <c r="O298" s="89"/>
      <c r="P298" s="89"/>
      <c r="Q298" s="89"/>
      <c r="R298" s="89"/>
      <c r="S298" s="89"/>
      <c r="T298" s="90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T298" s="21" t="s">
        <v>225</v>
      </c>
      <c r="AU298" s="21" t="s">
        <v>21</v>
      </c>
    </row>
    <row r="299" s="2" customFormat="1">
      <c r="A299" s="43"/>
      <c r="B299" s="44"/>
      <c r="C299" s="45"/>
      <c r="D299" s="238" t="s">
        <v>227</v>
      </c>
      <c r="E299" s="45"/>
      <c r="F299" s="239" t="s">
        <v>1302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227</v>
      </c>
      <c r="AU299" s="21" t="s">
        <v>21</v>
      </c>
    </row>
    <row r="300" s="2" customFormat="1" ht="21.75" customHeight="1">
      <c r="A300" s="43"/>
      <c r="B300" s="44"/>
      <c r="C300" s="219" t="s">
        <v>1116</v>
      </c>
      <c r="D300" s="219" t="s">
        <v>219</v>
      </c>
      <c r="E300" s="220" t="s">
        <v>1304</v>
      </c>
      <c r="F300" s="221" t="s">
        <v>1305</v>
      </c>
      <c r="G300" s="222" t="s">
        <v>293</v>
      </c>
      <c r="H300" s="223">
        <v>13.654</v>
      </c>
      <c r="I300" s="224"/>
      <c r="J300" s="225">
        <f>ROUND(I300*H300,2)</f>
        <v>0</v>
      </c>
      <c r="K300" s="226"/>
      <c r="L300" s="49"/>
      <c r="M300" s="227" t="s">
        <v>32</v>
      </c>
      <c r="N300" s="228" t="s">
        <v>49</v>
      </c>
      <c r="O300" s="89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R300" s="231" t="s">
        <v>223</v>
      </c>
      <c r="AT300" s="231" t="s">
        <v>219</v>
      </c>
      <c r="AU300" s="231" t="s">
        <v>21</v>
      </c>
      <c r="AY300" s="21" t="s">
        <v>217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21" t="s">
        <v>85</v>
      </c>
      <c r="BK300" s="232">
        <f>ROUND(I300*H300,2)</f>
        <v>0</v>
      </c>
      <c r="BL300" s="21" t="s">
        <v>223</v>
      </c>
      <c r="BM300" s="231" t="s">
        <v>1566</v>
      </c>
    </row>
    <row r="301" s="2" customFormat="1">
      <c r="A301" s="43"/>
      <c r="B301" s="44"/>
      <c r="C301" s="45"/>
      <c r="D301" s="233" t="s">
        <v>225</v>
      </c>
      <c r="E301" s="45"/>
      <c r="F301" s="234" t="s">
        <v>1307</v>
      </c>
      <c r="G301" s="45"/>
      <c r="H301" s="45"/>
      <c r="I301" s="235"/>
      <c r="J301" s="45"/>
      <c r="K301" s="45"/>
      <c r="L301" s="49"/>
      <c r="M301" s="236"/>
      <c r="N301" s="237"/>
      <c r="O301" s="89"/>
      <c r="P301" s="89"/>
      <c r="Q301" s="89"/>
      <c r="R301" s="89"/>
      <c r="S301" s="89"/>
      <c r="T301" s="90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T301" s="21" t="s">
        <v>225</v>
      </c>
      <c r="AU301" s="21" t="s">
        <v>21</v>
      </c>
    </row>
    <row r="302" s="2" customFormat="1">
      <c r="A302" s="43"/>
      <c r="B302" s="44"/>
      <c r="C302" s="45"/>
      <c r="D302" s="238" t="s">
        <v>227</v>
      </c>
      <c r="E302" s="45"/>
      <c r="F302" s="239" t="s">
        <v>1308</v>
      </c>
      <c r="G302" s="45"/>
      <c r="H302" s="45"/>
      <c r="I302" s="235"/>
      <c r="J302" s="45"/>
      <c r="K302" s="45"/>
      <c r="L302" s="49"/>
      <c r="M302" s="299"/>
      <c r="N302" s="300"/>
      <c r="O302" s="301"/>
      <c r="P302" s="301"/>
      <c r="Q302" s="301"/>
      <c r="R302" s="301"/>
      <c r="S302" s="301"/>
      <c r="T302" s="302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T302" s="21" t="s">
        <v>227</v>
      </c>
      <c r="AU302" s="21" t="s">
        <v>21</v>
      </c>
    </row>
    <row r="303" s="2" customFormat="1" ht="6.96" customHeight="1">
      <c r="A303" s="43"/>
      <c r="B303" s="64"/>
      <c r="C303" s="65"/>
      <c r="D303" s="65"/>
      <c r="E303" s="65"/>
      <c r="F303" s="65"/>
      <c r="G303" s="65"/>
      <c r="H303" s="65"/>
      <c r="I303" s="65"/>
      <c r="J303" s="65"/>
      <c r="K303" s="65"/>
      <c r="L303" s="49"/>
      <c r="M303" s="43"/>
      <c r="O303" s="43"/>
      <c r="P303" s="43"/>
      <c r="Q303" s="43"/>
      <c r="R303" s="43"/>
      <c r="S303" s="43"/>
      <c r="T303" s="43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</row>
  </sheetData>
  <sheetProtection sheet="1" autoFilter="0" formatColumns="0" formatRows="0" objects="1" scenarios="1" spinCount="100000" saltValue="B+F3jBnhhg7+9b0+QbsK1U4SDScgsZUrPcpcbzmmlbmz+TuqYO+Hokbc5Ocf3rAZfP2fUzpTQKddx5DMBoDlwA==" hashValue="s8Wnp5dBYzVvf+t6GeK3FNPKPEUdHYAJg40sjSXzNzQwmtpy0gdL7hryL2M0j5Z4Zg/mUFgVLzSvgN6QEem6pw==" algorithmName="SHA-512" password="CC35"/>
  <autoFilter ref="C90:K30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15101201"/>
    <hyperlink ref="F100" r:id="rId2" display="https://podminky.urs.cz/item/CS_URS_2024_01/115101301"/>
    <hyperlink ref="F103" r:id="rId3" display="https://podminky.urs.cz/item/CS_URS_2024_01/132254202"/>
    <hyperlink ref="F117" r:id="rId4" display="https://podminky.urs.cz/item/CS_URS_2024_01/132354202"/>
    <hyperlink ref="F122" r:id="rId5" display="https://podminky.urs.cz/item/CS_URS_2024_01/151101101"/>
    <hyperlink ref="F134" r:id="rId6" display="https://podminky.urs.cz/item/CS_URS_2024_01/151101111"/>
    <hyperlink ref="F137" r:id="rId7" display="https://podminky.urs.cz/item/CS_URS_2024_01/162351103"/>
    <hyperlink ref="F143" r:id="rId8" display="https://podminky.urs.cz/item/CS_URS_2024_01/162351123"/>
    <hyperlink ref="F151" r:id="rId9" display="https://podminky.urs.cz/item/CS_URS_2024_01/162751117"/>
    <hyperlink ref="F156" r:id="rId10" display="https://podminky.urs.cz/item/CS_URS_2024_01/162751119"/>
    <hyperlink ref="F161" r:id="rId11" display="https://podminky.urs.cz/item/CS_URS_2024_01/162751137"/>
    <hyperlink ref="F166" r:id="rId12" display="https://podminky.urs.cz/item/CS_URS_2024_01/162751139"/>
    <hyperlink ref="F171" r:id="rId13" display="https://podminky.urs.cz/item/CS_URS_2024_01/167151101"/>
    <hyperlink ref="F174" r:id="rId14" display="https://podminky.urs.cz/item/CS_URS_2024_01/167151102"/>
    <hyperlink ref="F177" r:id="rId15" display="https://podminky.urs.cz/item/CS_URS_2024_01/171201221"/>
    <hyperlink ref="F181" r:id="rId16" display="https://podminky.urs.cz/item/CS_URS_2024_01/171251201"/>
    <hyperlink ref="F185" r:id="rId17" display="https://podminky.urs.cz/item/CS_URS_2024_01/174151101"/>
    <hyperlink ref="F190" r:id="rId18" display="https://podminky.urs.cz/item/CS_URS_2024_01/175151101"/>
    <hyperlink ref="F206" r:id="rId19" display="https://podminky.urs.cz/item/CS_URS_2024_01/212532111"/>
    <hyperlink ref="F218" r:id="rId20" display="https://podminky.urs.cz/item/CS_URS_2024_01/212755213"/>
    <hyperlink ref="F226" r:id="rId21" display="https://podminky.urs.cz/item/CS_URS_2024_01/212755214"/>
    <hyperlink ref="F232" r:id="rId22" display="https://podminky.urs.cz/item/CS_URS_2024_01/451573111"/>
    <hyperlink ref="F243" r:id="rId23" display="https://podminky.urs.cz/item/CS_URS_2024_01/871161211"/>
    <hyperlink ref="F254" r:id="rId24" display="https://podminky.urs.cz/item/CS_URS_2024_01/879171111"/>
    <hyperlink ref="F257" r:id="rId25" display="https://podminky.urs.cz/item/CS_URS_2024_01/891171324"/>
    <hyperlink ref="F264" r:id="rId26" display="https://podminky.urs.cz/item/CS_URS_2024_01/891269111"/>
    <hyperlink ref="F269" r:id="rId27" display="https://podminky.urs.cz/item/CS_URS_2024_01/892241111"/>
    <hyperlink ref="F277" r:id="rId28" display="https://podminky.urs.cz/item/CS_URS_2024_01/892372111"/>
    <hyperlink ref="F280" r:id="rId29" display="https://podminky.urs.cz/item/CS_URS_2024_01/899121102"/>
    <hyperlink ref="F287" r:id="rId30" display="https://podminky.urs.cz/item/CS_URS_2024_01/899713111R"/>
    <hyperlink ref="F290" r:id="rId31" display="https://podminky.urs.cz/item/CS_URS_2024_01/899722112"/>
    <hyperlink ref="F299" r:id="rId32" display="https://podminky.urs.cz/item/CS_URS_2024_01/998276101"/>
    <hyperlink ref="F302" r:id="rId33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4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114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1567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115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ROUND((SUM(BE87:BE91)),  2)</f>
        <v>0</v>
      </c>
      <c r="G35" s="43"/>
      <c r="H35" s="43"/>
      <c r="I35" s="163">
        <v>0.20999999999999999</v>
      </c>
      <c r="J35" s="162">
        <f>ROUND(((SUM(BE87:BE91))*I35),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ROUND((SUM(BF87:BF91)),  2)</f>
        <v>0</v>
      </c>
      <c r="G36" s="43"/>
      <c r="H36" s="43"/>
      <c r="I36" s="163">
        <v>0.14999999999999999</v>
      </c>
      <c r="J36" s="162">
        <f>ROUND(((SUM(BF87:BF91))*I36),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ROUND((SUM(BG87:BG91)),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ROUND((SUM(BH87:BH91)),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ROUND((SUM(BI87:BI91)),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401 - Veřejné osvětlení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1310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9" customFormat="1" ht="24.96" customHeight="1">
      <c r="A65" s="9"/>
      <c r="B65" s="180"/>
      <c r="C65" s="181"/>
      <c r="D65" s="182" t="s">
        <v>1568</v>
      </c>
      <c r="E65" s="183"/>
      <c r="F65" s="183"/>
      <c r="G65" s="183"/>
      <c r="H65" s="183"/>
      <c r="I65" s="183"/>
      <c r="J65" s="184">
        <f>J89</f>
        <v>0</v>
      </c>
      <c r="K65" s="181"/>
      <c r="L65" s="185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190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401 - Veřejné osvětlení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P88+P89</f>
        <v>0</v>
      </c>
      <c r="Q87" s="101"/>
      <c r="R87" s="200">
        <f>R88+R89</f>
        <v>0</v>
      </c>
      <c r="S87" s="101"/>
      <c r="T87" s="201">
        <f>T88+T89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BK88+BK89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1404</v>
      </c>
      <c r="F88" s="206" t="s">
        <v>1405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v>0</v>
      </c>
      <c r="Q88" s="211"/>
      <c r="R88" s="212">
        <v>0</v>
      </c>
      <c r="S88" s="211"/>
      <c r="T88" s="213"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21</v>
      </c>
      <c r="AT88" s="215" t="s">
        <v>77</v>
      </c>
      <c r="AU88" s="215" t="s">
        <v>78</v>
      </c>
      <c r="AY88" s="214" t="s">
        <v>217</v>
      </c>
      <c r="BK88" s="216">
        <v>0</v>
      </c>
    </row>
    <row r="89" s="12" customFormat="1" ht="25.92" customHeight="1">
      <c r="A89" s="12"/>
      <c r="B89" s="203"/>
      <c r="C89" s="204"/>
      <c r="D89" s="205" t="s">
        <v>77</v>
      </c>
      <c r="E89" s="206" t="s">
        <v>473</v>
      </c>
      <c r="F89" s="206" t="s">
        <v>1569</v>
      </c>
      <c r="G89" s="204"/>
      <c r="H89" s="204"/>
      <c r="I89" s="207"/>
      <c r="J89" s="208">
        <f>BK89</f>
        <v>0</v>
      </c>
      <c r="K89" s="204"/>
      <c r="L89" s="209"/>
      <c r="M89" s="210"/>
      <c r="N89" s="211"/>
      <c r="O89" s="211"/>
      <c r="P89" s="212">
        <f>SUM(P90:P91)</f>
        <v>0</v>
      </c>
      <c r="Q89" s="211"/>
      <c r="R89" s="212">
        <f>SUM(R90:R91)</f>
        <v>0</v>
      </c>
      <c r="S89" s="211"/>
      <c r="T89" s="213">
        <f>SUM(T90:T91)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129</v>
      </c>
      <c r="AT89" s="215" t="s">
        <v>77</v>
      </c>
      <c r="AU89" s="215" t="s">
        <v>78</v>
      </c>
      <c r="AY89" s="214" t="s">
        <v>217</v>
      </c>
      <c r="BK89" s="216">
        <f>SUM(BK90:BK91)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1570</v>
      </c>
      <c r="F90" s="221" t="s">
        <v>1571</v>
      </c>
      <c r="G90" s="222" t="s">
        <v>491</v>
      </c>
      <c r="H90" s="223">
        <v>1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324</v>
      </c>
      <c r="AT90" s="231" t="s">
        <v>219</v>
      </c>
      <c r="AU90" s="231" t="s">
        <v>85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324</v>
      </c>
      <c r="BM90" s="231" t="s">
        <v>1572</v>
      </c>
    </row>
    <row r="91" s="2" customFormat="1">
      <c r="A91" s="43"/>
      <c r="B91" s="44"/>
      <c r="C91" s="45"/>
      <c r="D91" s="233" t="s">
        <v>225</v>
      </c>
      <c r="E91" s="45"/>
      <c r="F91" s="234" t="s">
        <v>1573</v>
      </c>
      <c r="G91" s="45"/>
      <c r="H91" s="45"/>
      <c r="I91" s="235"/>
      <c r="J91" s="45"/>
      <c r="K91" s="45"/>
      <c r="L91" s="49"/>
      <c r="M91" s="299"/>
      <c r="N91" s="300"/>
      <c r="O91" s="301"/>
      <c r="P91" s="301"/>
      <c r="Q91" s="301"/>
      <c r="R91" s="301"/>
      <c r="S91" s="301"/>
      <c r="T91" s="302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85</v>
      </c>
    </row>
    <row r="92" s="2" customFormat="1" ht="6.96" customHeight="1">
      <c r="A92" s="43"/>
      <c r="B92" s="64"/>
      <c r="C92" s="65"/>
      <c r="D92" s="65"/>
      <c r="E92" s="65"/>
      <c r="F92" s="65"/>
      <c r="G92" s="65"/>
      <c r="H92" s="65"/>
      <c r="I92" s="65"/>
      <c r="J92" s="65"/>
      <c r="K92" s="65"/>
      <c r="L92" s="49"/>
      <c r="M92" s="43"/>
      <c r="O92" s="43"/>
      <c r="P92" s="43"/>
      <c r="Q92" s="43"/>
      <c r="R92" s="43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</sheetData>
  <sheetProtection sheet="1" autoFilter="0" formatColumns="0" formatRows="0" objects="1" scenarios="1" spinCount="100000" saltValue="e15uZYn33Xi+k7QlgbZF3AauyAhgRbqOsCZJxLH4dCu9U/s2QUlTuKHD0VjzoRcp+NqAweon6yZQOVphaaSKfQ==" hashValue="h8HG/Mf1/b6wL/7dDl87RWXJlXprDZ4cZnA3tZkAeyW/8z4ST4kBPrqQbFZf2LhDWrY0y8rR+SiS5n2r5k+qdA==" algorithmName="SHA-512" password="CC35"/>
  <autoFilter ref="C86:K9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118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1574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ROUND(J103,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ROUND((SUM(BE103:BE1219)),  2)</f>
        <v>0</v>
      </c>
      <c r="G35" s="43"/>
      <c r="H35" s="43"/>
      <c r="I35" s="163">
        <v>0.20999999999999999</v>
      </c>
      <c r="J35" s="162">
        <f>ROUND(((SUM(BE103:BE1219))*I35),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ROUND((SUM(BF103:BF1219)),  2)</f>
        <v>0</v>
      </c>
      <c r="G36" s="43"/>
      <c r="H36" s="43"/>
      <c r="I36" s="163">
        <v>0.14999999999999999</v>
      </c>
      <c r="J36" s="162">
        <f>ROUND(((SUM(BF103:BF1219))*I36),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ROUND((SUM(BG103:BG1219)),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ROUND((SUM(BH103:BH1219)),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ROUND((SUM(BI103:BI1219)),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801 - Vegetační úpravy pozemních komunikací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J103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J104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1580</v>
      </c>
      <c r="E65" s="188"/>
      <c r="F65" s="188"/>
      <c r="G65" s="188"/>
      <c r="H65" s="188"/>
      <c r="I65" s="188"/>
      <c r="J65" s="189">
        <f>J105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6"/>
      <c r="C66" s="130"/>
      <c r="D66" s="187" t="s">
        <v>1581</v>
      </c>
      <c r="E66" s="188"/>
      <c r="F66" s="188"/>
      <c r="G66" s="188"/>
      <c r="H66" s="188"/>
      <c r="I66" s="188"/>
      <c r="J66" s="189">
        <f>J106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21.84" customHeight="1">
      <c r="A67" s="10"/>
      <c r="B67" s="186"/>
      <c r="C67" s="130"/>
      <c r="D67" s="187" t="s">
        <v>1582</v>
      </c>
      <c r="E67" s="188"/>
      <c r="F67" s="188"/>
      <c r="G67" s="188"/>
      <c r="H67" s="188"/>
      <c r="I67" s="188"/>
      <c r="J67" s="189">
        <f>J122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86"/>
      <c r="C68" s="130"/>
      <c r="D68" s="187" t="s">
        <v>1583</v>
      </c>
      <c r="E68" s="188"/>
      <c r="F68" s="188"/>
      <c r="G68" s="188"/>
      <c r="H68" s="188"/>
      <c r="I68" s="188"/>
      <c r="J68" s="189">
        <f>J216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21.84" customHeight="1">
      <c r="A69" s="10"/>
      <c r="B69" s="186"/>
      <c r="C69" s="130"/>
      <c r="D69" s="187" t="s">
        <v>1584</v>
      </c>
      <c r="E69" s="188"/>
      <c r="F69" s="188"/>
      <c r="G69" s="188"/>
      <c r="H69" s="188"/>
      <c r="I69" s="188"/>
      <c r="J69" s="189">
        <f>J314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21.84" customHeight="1">
      <c r="A70" s="10"/>
      <c r="B70" s="186"/>
      <c r="C70" s="130"/>
      <c r="D70" s="187" t="s">
        <v>1585</v>
      </c>
      <c r="E70" s="188"/>
      <c r="F70" s="188"/>
      <c r="G70" s="188"/>
      <c r="H70" s="188"/>
      <c r="I70" s="188"/>
      <c r="J70" s="189">
        <f>J412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21.84" customHeight="1">
      <c r="A71" s="10"/>
      <c r="B71" s="186"/>
      <c r="C71" s="130"/>
      <c r="D71" s="187" t="s">
        <v>1586</v>
      </c>
      <c r="E71" s="188"/>
      <c r="F71" s="188"/>
      <c r="G71" s="188"/>
      <c r="H71" s="188"/>
      <c r="I71" s="188"/>
      <c r="J71" s="189">
        <f>J526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86"/>
      <c r="C72" s="130"/>
      <c r="D72" s="187" t="s">
        <v>1587</v>
      </c>
      <c r="E72" s="188"/>
      <c r="F72" s="188"/>
      <c r="G72" s="188"/>
      <c r="H72" s="188"/>
      <c r="I72" s="188"/>
      <c r="J72" s="189">
        <f>J619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86"/>
      <c r="C73" s="130"/>
      <c r="D73" s="187" t="s">
        <v>1588</v>
      </c>
      <c r="E73" s="188"/>
      <c r="F73" s="188"/>
      <c r="G73" s="188"/>
      <c r="H73" s="188"/>
      <c r="I73" s="188"/>
      <c r="J73" s="189">
        <f>J698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4.88" customHeight="1">
      <c r="A74" s="10"/>
      <c r="B74" s="186"/>
      <c r="C74" s="130"/>
      <c r="D74" s="187" t="s">
        <v>1589</v>
      </c>
      <c r="E74" s="188"/>
      <c r="F74" s="188"/>
      <c r="G74" s="188"/>
      <c r="H74" s="188"/>
      <c r="I74" s="188"/>
      <c r="J74" s="189">
        <f>J788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4.88" customHeight="1">
      <c r="A75" s="10"/>
      <c r="B75" s="186"/>
      <c r="C75" s="130"/>
      <c r="D75" s="187" t="s">
        <v>1590</v>
      </c>
      <c r="E75" s="188"/>
      <c r="F75" s="188"/>
      <c r="G75" s="188"/>
      <c r="H75" s="188"/>
      <c r="I75" s="188"/>
      <c r="J75" s="189">
        <f>J842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21.84" customHeight="1">
      <c r="A76" s="10"/>
      <c r="B76" s="186"/>
      <c r="C76" s="130"/>
      <c r="D76" s="187" t="s">
        <v>1591</v>
      </c>
      <c r="E76" s="188"/>
      <c r="F76" s="188"/>
      <c r="G76" s="188"/>
      <c r="H76" s="188"/>
      <c r="I76" s="188"/>
      <c r="J76" s="189">
        <f>J843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21.84" customHeight="1">
      <c r="A77" s="10"/>
      <c r="B77" s="186"/>
      <c r="C77" s="130"/>
      <c r="D77" s="187" t="s">
        <v>1592</v>
      </c>
      <c r="E77" s="188"/>
      <c r="F77" s="188"/>
      <c r="G77" s="188"/>
      <c r="H77" s="188"/>
      <c r="I77" s="188"/>
      <c r="J77" s="189">
        <f>J905</f>
        <v>0</v>
      </c>
      <c r="K77" s="130"/>
      <c r="L77" s="19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4.88" customHeight="1">
      <c r="A78" s="10"/>
      <c r="B78" s="186"/>
      <c r="C78" s="130"/>
      <c r="D78" s="187" t="s">
        <v>1593</v>
      </c>
      <c r="E78" s="188"/>
      <c r="F78" s="188"/>
      <c r="G78" s="188"/>
      <c r="H78" s="188"/>
      <c r="I78" s="188"/>
      <c r="J78" s="189">
        <f>J971</f>
        <v>0</v>
      </c>
      <c r="K78" s="130"/>
      <c r="L78" s="19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4.88" customHeight="1">
      <c r="A79" s="10"/>
      <c r="B79" s="186"/>
      <c r="C79" s="130"/>
      <c r="D79" s="187" t="s">
        <v>1594</v>
      </c>
      <c r="E79" s="188"/>
      <c r="F79" s="188"/>
      <c r="G79" s="188"/>
      <c r="H79" s="188"/>
      <c r="I79" s="188"/>
      <c r="J79" s="189">
        <f>J1005</f>
        <v>0</v>
      </c>
      <c r="K79" s="130"/>
      <c r="L79" s="19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14.88" customHeight="1">
      <c r="A80" s="10"/>
      <c r="B80" s="186"/>
      <c r="C80" s="130"/>
      <c r="D80" s="187" t="s">
        <v>1595</v>
      </c>
      <c r="E80" s="188"/>
      <c r="F80" s="188"/>
      <c r="G80" s="188"/>
      <c r="H80" s="188"/>
      <c r="I80" s="188"/>
      <c r="J80" s="189">
        <f>J1198</f>
        <v>0</v>
      </c>
      <c r="K80" s="130"/>
      <c r="L80" s="19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19.92" customHeight="1">
      <c r="A81" s="10"/>
      <c r="B81" s="186"/>
      <c r="C81" s="130"/>
      <c r="D81" s="187" t="s">
        <v>385</v>
      </c>
      <c r="E81" s="188"/>
      <c r="F81" s="188"/>
      <c r="G81" s="188"/>
      <c r="H81" s="188"/>
      <c r="I81" s="188"/>
      <c r="J81" s="189">
        <f>J1216</f>
        <v>0</v>
      </c>
      <c r="K81" s="130"/>
      <c r="L81" s="19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2" customFormat="1" ht="21.84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7" s="2" customFormat="1" ht="6.96" customHeight="1">
      <c r="A87" s="43"/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24.96" customHeight="1">
      <c r="A88" s="43"/>
      <c r="B88" s="44"/>
      <c r="C88" s="27" t="s">
        <v>202</v>
      </c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6.96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2" customHeight="1">
      <c r="A90" s="43"/>
      <c r="B90" s="44"/>
      <c r="C90" s="36" t="s">
        <v>16</v>
      </c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6.5" customHeight="1">
      <c r="A91" s="43"/>
      <c r="B91" s="44"/>
      <c r="C91" s="45"/>
      <c r="D91" s="45"/>
      <c r="E91" s="175" t="str">
        <f>E7</f>
        <v>Náměstí a park v Liběchově, dokumentace úprav veřejných prostranství</v>
      </c>
      <c r="F91" s="36"/>
      <c r="G91" s="36"/>
      <c r="H91" s="36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1" customFormat="1" ht="12" customHeight="1">
      <c r="B92" s="25"/>
      <c r="C92" s="36" t="s">
        <v>189</v>
      </c>
      <c r="D92" s="26"/>
      <c r="E92" s="26"/>
      <c r="F92" s="26"/>
      <c r="G92" s="26"/>
      <c r="H92" s="26"/>
      <c r="I92" s="26"/>
      <c r="J92" s="26"/>
      <c r="K92" s="26"/>
      <c r="L92" s="24"/>
    </row>
    <row r="93" s="2" customFormat="1" ht="16.5" customHeight="1">
      <c r="A93" s="43"/>
      <c r="B93" s="44"/>
      <c r="C93" s="45"/>
      <c r="D93" s="45"/>
      <c r="E93" s="175" t="s">
        <v>190</v>
      </c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12" customHeight="1">
      <c r="A94" s="43"/>
      <c r="B94" s="44"/>
      <c r="C94" s="36" t="s">
        <v>191</v>
      </c>
      <c r="D94" s="45"/>
      <c r="E94" s="45"/>
      <c r="F94" s="45"/>
      <c r="G94" s="45"/>
      <c r="H94" s="45"/>
      <c r="I94" s="45"/>
      <c r="J94" s="45"/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6.5" customHeight="1">
      <c r="A95" s="43"/>
      <c r="B95" s="44"/>
      <c r="C95" s="45"/>
      <c r="D95" s="45"/>
      <c r="E95" s="74" t="str">
        <f>E11</f>
        <v>801 - Vegetační úpravy pozemních komunikací</v>
      </c>
      <c r="F95" s="45"/>
      <c r="G95" s="45"/>
      <c r="H95" s="45"/>
      <c r="I95" s="45"/>
      <c r="J95" s="45"/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2" customFormat="1" ht="6.96" customHeight="1">
      <c r="A96" s="43"/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150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="2" customFormat="1" ht="12" customHeight="1">
      <c r="A97" s="43"/>
      <c r="B97" s="44"/>
      <c r="C97" s="36" t="s">
        <v>22</v>
      </c>
      <c r="D97" s="45"/>
      <c r="E97" s="45"/>
      <c r="F97" s="31" t="str">
        <f>F14</f>
        <v>Liběchov</v>
      </c>
      <c r="G97" s="45"/>
      <c r="H97" s="45"/>
      <c r="I97" s="36" t="s">
        <v>24</v>
      </c>
      <c r="J97" s="77" t="str">
        <f>IF(J14="","",J14)</f>
        <v>16. 6. 2024</v>
      </c>
      <c r="K97" s="45"/>
      <c r="L97" s="150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  <row r="98" s="2" customFormat="1" ht="6.96" customHeight="1">
      <c r="A98" s="43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150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</row>
    <row r="99" s="2" customFormat="1" ht="15.15" customHeight="1">
      <c r="A99" s="43"/>
      <c r="B99" s="44"/>
      <c r="C99" s="36" t="s">
        <v>30</v>
      </c>
      <c r="D99" s="45"/>
      <c r="E99" s="45"/>
      <c r="F99" s="31" t="str">
        <f>E17</f>
        <v>Město Liběchov</v>
      </c>
      <c r="G99" s="45"/>
      <c r="H99" s="45"/>
      <c r="I99" s="36" t="s">
        <v>37</v>
      </c>
      <c r="J99" s="41" t="str">
        <f>E23</f>
        <v>symbio studio s.r.o.</v>
      </c>
      <c r="K99" s="45"/>
      <c r="L99" s="150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</row>
    <row r="100" s="2" customFormat="1" ht="15.15" customHeight="1">
      <c r="A100" s="43"/>
      <c r="B100" s="44"/>
      <c r="C100" s="36" t="s">
        <v>35</v>
      </c>
      <c r="D100" s="45"/>
      <c r="E100" s="45"/>
      <c r="F100" s="31" t="str">
        <f>IF(E20="","",E20)</f>
        <v>Vyplň údaj</v>
      </c>
      <c r="G100" s="45"/>
      <c r="H100" s="45"/>
      <c r="I100" s="36" t="s">
        <v>40</v>
      </c>
      <c r="J100" s="41" t="str">
        <f>E26</f>
        <v>Ing. Lenka Hrušková</v>
      </c>
      <c r="K100" s="45"/>
      <c r="L100" s="150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</row>
    <row r="101" s="2" customFormat="1" ht="10.32" customHeight="1">
      <c r="A101" s="43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150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</row>
    <row r="102" s="11" customFormat="1" ht="29.28" customHeight="1">
      <c r="A102" s="191"/>
      <c r="B102" s="192"/>
      <c r="C102" s="193" t="s">
        <v>203</v>
      </c>
      <c r="D102" s="194" t="s">
        <v>63</v>
      </c>
      <c r="E102" s="194" t="s">
        <v>59</v>
      </c>
      <c r="F102" s="194" t="s">
        <v>60</v>
      </c>
      <c r="G102" s="194" t="s">
        <v>204</v>
      </c>
      <c r="H102" s="194" t="s">
        <v>205</v>
      </c>
      <c r="I102" s="194" t="s">
        <v>206</v>
      </c>
      <c r="J102" s="195" t="s">
        <v>195</v>
      </c>
      <c r="K102" s="196" t="s">
        <v>207</v>
      </c>
      <c r="L102" s="197"/>
      <c r="M102" s="97" t="s">
        <v>32</v>
      </c>
      <c r="N102" s="98" t="s">
        <v>48</v>
      </c>
      <c r="O102" s="98" t="s">
        <v>208</v>
      </c>
      <c r="P102" s="98" t="s">
        <v>209</v>
      </c>
      <c r="Q102" s="98" t="s">
        <v>210</v>
      </c>
      <c r="R102" s="98" t="s">
        <v>211</v>
      </c>
      <c r="S102" s="98" t="s">
        <v>212</v>
      </c>
      <c r="T102" s="99" t="s">
        <v>213</v>
      </c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</row>
    <row r="103" s="2" customFormat="1" ht="22.8" customHeight="1">
      <c r="A103" s="43"/>
      <c r="B103" s="44"/>
      <c r="C103" s="104" t="s">
        <v>214</v>
      </c>
      <c r="D103" s="45"/>
      <c r="E103" s="45"/>
      <c r="F103" s="45"/>
      <c r="G103" s="45"/>
      <c r="H103" s="45"/>
      <c r="I103" s="45"/>
      <c r="J103" s="198">
        <f>BK103</f>
        <v>0</v>
      </c>
      <c r="K103" s="45"/>
      <c r="L103" s="49"/>
      <c r="M103" s="100"/>
      <c r="N103" s="199"/>
      <c r="O103" s="101"/>
      <c r="P103" s="200">
        <f>P104</f>
        <v>0</v>
      </c>
      <c r="Q103" s="101"/>
      <c r="R103" s="200">
        <f>R104</f>
        <v>1052.6301526100001</v>
      </c>
      <c r="S103" s="101"/>
      <c r="T103" s="201">
        <f>T104</f>
        <v>0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77</v>
      </c>
      <c r="AU103" s="21" t="s">
        <v>196</v>
      </c>
      <c r="BK103" s="202">
        <f>BK104</f>
        <v>0</v>
      </c>
    </row>
    <row r="104" s="12" customFormat="1" ht="25.92" customHeight="1">
      <c r="A104" s="12"/>
      <c r="B104" s="203"/>
      <c r="C104" s="204"/>
      <c r="D104" s="205" t="s">
        <v>77</v>
      </c>
      <c r="E104" s="206" t="s">
        <v>215</v>
      </c>
      <c r="F104" s="206" t="s">
        <v>215</v>
      </c>
      <c r="G104" s="204"/>
      <c r="H104" s="204"/>
      <c r="I104" s="207"/>
      <c r="J104" s="208">
        <f>BK104</f>
        <v>0</v>
      </c>
      <c r="K104" s="204"/>
      <c r="L104" s="209"/>
      <c r="M104" s="210"/>
      <c r="N104" s="211"/>
      <c r="O104" s="211"/>
      <c r="P104" s="212">
        <f>P105+P1216</f>
        <v>0</v>
      </c>
      <c r="Q104" s="211"/>
      <c r="R104" s="212">
        <f>R105+R1216</f>
        <v>1052.6301526100001</v>
      </c>
      <c r="S104" s="211"/>
      <c r="T104" s="213">
        <f>T105+T1216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85</v>
      </c>
      <c r="AT104" s="215" t="s">
        <v>77</v>
      </c>
      <c r="AU104" s="215" t="s">
        <v>78</v>
      </c>
      <c r="AY104" s="214" t="s">
        <v>217</v>
      </c>
      <c r="BK104" s="216">
        <f>BK105+BK1216</f>
        <v>0</v>
      </c>
    </row>
    <row r="105" s="12" customFormat="1" ht="22.8" customHeight="1">
      <c r="A105" s="12"/>
      <c r="B105" s="203"/>
      <c r="C105" s="204"/>
      <c r="D105" s="205" t="s">
        <v>77</v>
      </c>
      <c r="E105" s="217" t="s">
        <v>1596</v>
      </c>
      <c r="F105" s="217" t="s">
        <v>1597</v>
      </c>
      <c r="G105" s="204"/>
      <c r="H105" s="204"/>
      <c r="I105" s="207"/>
      <c r="J105" s="218">
        <f>BK105</f>
        <v>0</v>
      </c>
      <c r="K105" s="204"/>
      <c r="L105" s="209"/>
      <c r="M105" s="210"/>
      <c r="N105" s="211"/>
      <c r="O105" s="211"/>
      <c r="P105" s="212">
        <f>P106+P619+P698+P788+P842+P971+P1005+P1198</f>
        <v>0</v>
      </c>
      <c r="Q105" s="211"/>
      <c r="R105" s="212">
        <f>R106+R619+R698+R788+R842+R971+R1005+R1198</f>
        <v>1052.6301526100001</v>
      </c>
      <c r="S105" s="211"/>
      <c r="T105" s="213">
        <f>T106+T619+T698+T788+T842+T971+T1005+T1198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4" t="s">
        <v>85</v>
      </c>
      <c r="AT105" s="215" t="s">
        <v>77</v>
      </c>
      <c r="AU105" s="215" t="s">
        <v>85</v>
      </c>
      <c r="AY105" s="214" t="s">
        <v>217</v>
      </c>
      <c r="BK105" s="216">
        <f>BK106+BK619+BK698+BK788+BK842+BK971+BK1005+BK1198</f>
        <v>0</v>
      </c>
    </row>
    <row r="106" s="12" customFormat="1" ht="20.88" customHeight="1">
      <c r="A106" s="12"/>
      <c r="B106" s="203"/>
      <c r="C106" s="204"/>
      <c r="D106" s="205" t="s">
        <v>77</v>
      </c>
      <c r="E106" s="217" t="s">
        <v>1598</v>
      </c>
      <c r="F106" s="217" t="s">
        <v>1599</v>
      </c>
      <c r="G106" s="204"/>
      <c r="H106" s="204"/>
      <c r="I106" s="207"/>
      <c r="J106" s="218">
        <f>BK106</f>
        <v>0</v>
      </c>
      <c r="K106" s="204"/>
      <c r="L106" s="209"/>
      <c r="M106" s="210"/>
      <c r="N106" s="211"/>
      <c r="O106" s="211"/>
      <c r="P106" s="212">
        <f>P107+SUM(P108:P122)+P216+P314+P412+P526</f>
        <v>0</v>
      </c>
      <c r="Q106" s="211"/>
      <c r="R106" s="212">
        <f>R107+SUM(R108:R122)+R216+R314+R412+R526</f>
        <v>693.19182808000005</v>
      </c>
      <c r="S106" s="211"/>
      <c r="T106" s="213">
        <f>T107+SUM(T108:T122)+T216+T314+T412+T526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14" t="s">
        <v>85</v>
      </c>
      <c r="AT106" s="215" t="s">
        <v>77</v>
      </c>
      <c r="AU106" s="215" t="s">
        <v>21</v>
      </c>
      <c r="AY106" s="214" t="s">
        <v>217</v>
      </c>
      <c r="BK106" s="216">
        <f>BK107+SUM(BK108:BK122)+BK216+BK314+BK412+BK526</f>
        <v>0</v>
      </c>
    </row>
    <row r="107" s="2" customFormat="1" ht="21.75" customHeight="1">
      <c r="A107" s="43"/>
      <c r="B107" s="44"/>
      <c r="C107" s="219" t="s">
        <v>85</v>
      </c>
      <c r="D107" s="219" t="s">
        <v>219</v>
      </c>
      <c r="E107" s="220" t="s">
        <v>1600</v>
      </c>
      <c r="F107" s="221" t="s">
        <v>1601</v>
      </c>
      <c r="G107" s="222" t="s">
        <v>272</v>
      </c>
      <c r="H107" s="223">
        <v>50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129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1602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1603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129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1604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129</v>
      </c>
    </row>
    <row r="110" s="2" customFormat="1">
      <c r="A110" s="43"/>
      <c r="B110" s="44"/>
      <c r="C110" s="45"/>
      <c r="D110" s="233" t="s">
        <v>1605</v>
      </c>
      <c r="E110" s="45"/>
      <c r="F110" s="304" t="s">
        <v>1606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1605</v>
      </c>
      <c r="AU110" s="21" t="s">
        <v>129</v>
      </c>
    </row>
    <row r="111" s="2" customFormat="1" ht="16.5" customHeight="1">
      <c r="A111" s="43"/>
      <c r="B111" s="44"/>
      <c r="C111" s="288" t="s">
        <v>21</v>
      </c>
      <c r="D111" s="288" t="s">
        <v>473</v>
      </c>
      <c r="E111" s="289" t="s">
        <v>1607</v>
      </c>
      <c r="F111" s="290" t="s">
        <v>1608</v>
      </c>
      <c r="G111" s="291" t="s">
        <v>272</v>
      </c>
      <c r="H111" s="292">
        <v>52.5</v>
      </c>
      <c r="I111" s="293"/>
      <c r="J111" s="294">
        <f>ROUND(I111*H111,2)</f>
        <v>0</v>
      </c>
      <c r="K111" s="295"/>
      <c r="L111" s="296"/>
      <c r="M111" s="297" t="s">
        <v>32</v>
      </c>
      <c r="N111" s="29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269</v>
      </c>
      <c r="AT111" s="231" t="s">
        <v>473</v>
      </c>
      <c r="AU111" s="231" t="s">
        <v>129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1609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1608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129</v>
      </c>
    </row>
    <row r="113" s="2" customFormat="1">
      <c r="A113" s="43"/>
      <c r="B113" s="44"/>
      <c r="C113" s="45"/>
      <c r="D113" s="233" t="s">
        <v>1605</v>
      </c>
      <c r="E113" s="45"/>
      <c r="F113" s="304" t="s">
        <v>1610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1605</v>
      </c>
      <c r="AU113" s="21" t="s">
        <v>129</v>
      </c>
    </row>
    <row r="114" s="13" customFormat="1">
      <c r="A114" s="13"/>
      <c r="B114" s="240"/>
      <c r="C114" s="241"/>
      <c r="D114" s="233" t="s">
        <v>229</v>
      </c>
      <c r="E114" s="241"/>
      <c r="F114" s="243" t="s">
        <v>1611</v>
      </c>
      <c r="G114" s="241"/>
      <c r="H114" s="244">
        <v>52.5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129</v>
      </c>
      <c r="AV114" s="13" t="s">
        <v>21</v>
      </c>
      <c r="AW114" s="13" t="s">
        <v>4</v>
      </c>
      <c r="AX114" s="13" t="s">
        <v>85</v>
      </c>
      <c r="AY114" s="250" t="s">
        <v>217</v>
      </c>
    </row>
    <row r="115" s="2" customFormat="1" ht="16.5" customHeight="1">
      <c r="A115" s="43"/>
      <c r="B115" s="44"/>
      <c r="C115" s="219" t="s">
        <v>129</v>
      </c>
      <c r="D115" s="219" t="s">
        <v>219</v>
      </c>
      <c r="E115" s="220" t="s">
        <v>1612</v>
      </c>
      <c r="F115" s="221" t="s">
        <v>1613</v>
      </c>
      <c r="G115" s="222" t="s">
        <v>266</v>
      </c>
      <c r="H115" s="223">
        <v>181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129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1614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1615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129</v>
      </c>
    </row>
    <row r="117" s="2" customFormat="1">
      <c r="A117" s="43"/>
      <c r="B117" s="44"/>
      <c r="C117" s="45"/>
      <c r="D117" s="238" t="s">
        <v>227</v>
      </c>
      <c r="E117" s="45"/>
      <c r="F117" s="239" t="s">
        <v>1616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227</v>
      </c>
      <c r="AU117" s="21" t="s">
        <v>129</v>
      </c>
    </row>
    <row r="118" s="2" customFormat="1" ht="21.75" customHeight="1">
      <c r="A118" s="43"/>
      <c r="B118" s="44"/>
      <c r="C118" s="219" t="s">
        <v>223</v>
      </c>
      <c r="D118" s="219" t="s">
        <v>219</v>
      </c>
      <c r="E118" s="220" t="s">
        <v>1617</v>
      </c>
      <c r="F118" s="221" t="s">
        <v>1618</v>
      </c>
      <c r="G118" s="222" t="s">
        <v>222</v>
      </c>
      <c r="H118" s="223">
        <v>276.5</v>
      </c>
      <c r="I118" s="224"/>
      <c r="J118" s="225">
        <f>ROUND(I118*H118,2)</f>
        <v>0</v>
      </c>
      <c r="K118" s="226"/>
      <c r="L118" s="49"/>
      <c r="M118" s="227" t="s">
        <v>32</v>
      </c>
      <c r="N118" s="228" t="s">
        <v>49</v>
      </c>
      <c r="O118" s="89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223</v>
      </c>
      <c r="AT118" s="231" t="s">
        <v>219</v>
      </c>
      <c r="AU118" s="231" t="s">
        <v>129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223</v>
      </c>
      <c r="BM118" s="231" t="s">
        <v>1619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1620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129</v>
      </c>
    </row>
    <row r="120" s="2" customFormat="1">
      <c r="A120" s="43"/>
      <c r="B120" s="44"/>
      <c r="C120" s="45"/>
      <c r="D120" s="238" t="s">
        <v>227</v>
      </c>
      <c r="E120" s="45"/>
      <c r="F120" s="239" t="s">
        <v>1621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227</v>
      </c>
      <c r="AU120" s="21" t="s">
        <v>129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1622</v>
      </c>
      <c r="G121" s="241"/>
      <c r="H121" s="244">
        <v>276.5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129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17" customFormat="1" ht="20.88" customHeight="1">
      <c r="A122" s="17"/>
      <c r="B122" s="305"/>
      <c r="C122" s="306"/>
      <c r="D122" s="307" t="s">
        <v>77</v>
      </c>
      <c r="E122" s="307" t="s">
        <v>1623</v>
      </c>
      <c r="F122" s="307" t="s">
        <v>1624</v>
      </c>
      <c r="G122" s="306"/>
      <c r="H122" s="306"/>
      <c r="I122" s="308"/>
      <c r="J122" s="309">
        <f>BK122</f>
        <v>0</v>
      </c>
      <c r="K122" s="306"/>
      <c r="L122" s="310"/>
      <c r="M122" s="311"/>
      <c r="N122" s="312"/>
      <c r="O122" s="312"/>
      <c r="P122" s="313">
        <f>SUM(P123:P215)</f>
        <v>0</v>
      </c>
      <c r="Q122" s="312"/>
      <c r="R122" s="313">
        <f>SUM(R123:R215)</f>
        <v>23.880717040000004</v>
      </c>
      <c r="S122" s="312"/>
      <c r="T122" s="314">
        <f>SUM(T123:T215)</f>
        <v>0</v>
      </c>
      <c r="U122" s="17"/>
      <c r="V122" s="17"/>
      <c r="W122" s="17"/>
      <c r="X122" s="17"/>
      <c r="Y122" s="17"/>
      <c r="Z122" s="17"/>
      <c r="AA122" s="17"/>
      <c r="AB122" s="17"/>
      <c r="AC122" s="17"/>
      <c r="AD122" s="17"/>
      <c r="AE122" s="17"/>
      <c r="AR122" s="315" t="s">
        <v>85</v>
      </c>
      <c r="AT122" s="316" t="s">
        <v>77</v>
      </c>
      <c r="AU122" s="316" t="s">
        <v>129</v>
      </c>
      <c r="AY122" s="315" t="s">
        <v>217</v>
      </c>
      <c r="BK122" s="317">
        <f>SUM(BK123:BK215)</f>
        <v>0</v>
      </c>
    </row>
    <row r="123" s="2" customFormat="1" ht="21.75" customHeight="1">
      <c r="A123" s="43"/>
      <c r="B123" s="44"/>
      <c r="C123" s="219" t="s">
        <v>250</v>
      </c>
      <c r="D123" s="219" t="s">
        <v>219</v>
      </c>
      <c r="E123" s="220" t="s">
        <v>1625</v>
      </c>
      <c r="F123" s="221" t="s">
        <v>1626</v>
      </c>
      <c r="G123" s="222" t="s">
        <v>222</v>
      </c>
      <c r="H123" s="223">
        <v>16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223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1627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1628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223</v>
      </c>
    </row>
    <row r="125" s="2" customFormat="1">
      <c r="A125" s="43"/>
      <c r="B125" s="44"/>
      <c r="C125" s="45"/>
      <c r="D125" s="238" t="s">
        <v>227</v>
      </c>
      <c r="E125" s="45"/>
      <c r="F125" s="239" t="s">
        <v>1629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227</v>
      </c>
      <c r="AU125" s="21" t="s">
        <v>223</v>
      </c>
    </row>
    <row r="126" s="2" customFormat="1" ht="16.5" customHeight="1">
      <c r="A126" s="43"/>
      <c r="B126" s="44"/>
      <c r="C126" s="219" t="s">
        <v>257</v>
      </c>
      <c r="D126" s="219" t="s">
        <v>219</v>
      </c>
      <c r="E126" s="220" t="s">
        <v>1630</v>
      </c>
      <c r="F126" s="221" t="s">
        <v>1631</v>
      </c>
      <c r="G126" s="222" t="s">
        <v>260</v>
      </c>
      <c r="H126" s="223">
        <v>12.6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223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1632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1631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223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1633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223</v>
      </c>
    </row>
    <row r="129" s="2" customFormat="1">
      <c r="A129" s="43"/>
      <c r="B129" s="44"/>
      <c r="C129" s="45"/>
      <c r="D129" s="233" t="s">
        <v>1605</v>
      </c>
      <c r="E129" s="45"/>
      <c r="F129" s="304" t="s">
        <v>1634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1605</v>
      </c>
      <c r="AU129" s="21" t="s">
        <v>223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1635</v>
      </c>
      <c r="G130" s="241"/>
      <c r="H130" s="244">
        <v>12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223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1636</v>
      </c>
      <c r="G131" s="241"/>
      <c r="H131" s="244">
        <v>0.59999999999999998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223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4" customFormat="1">
      <c r="A132" s="14"/>
      <c r="B132" s="251"/>
      <c r="C132" s="252"/>
      <c r="D132" s="233" t="s">
        <v>229</v>
      </c>
      <c r="E132" s="253" t="s">
        <v>32</v>
      </c>
      <c r="F132" s="254" t="s">
        <v>249</v>
      </c>
      <c r="G132" s="252"/>
      <c r="H132" s="255">
        <v>12.6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1" t="s">
        <v>229</v>
      </c>
      <c r="AU132" s="261" t="s">
        <v>223</v>
      </c>
      <c r="AV132" s="14" t="s">
        <v>223</v>
      </c>
      <c r="AW132" s="14" t="s">
        <v>39</v>
      </c>
      <c r="AX132" s="14" t="s">
        <v>85</v>
      </c>
      <c r="AY132" s="261" t="s">
        <v>217</v>
      </c>
    </row>
    <row r="133" s="2" customFormat="1" ht="16.5" customHeight="1">
      <c r="A133" s="43"/>
      <c r="B133" s="44"/>
      <c r="C133" s="219" t="s">
        <v>263</v>
      </c>
      <c r="D133" s="219" t="s">
        <v>219</v>
      </c>
      <c r="E133" s="220" t="s">
        <v>1637</v>
      </c>
      <c r="F133" s="221" t="s">
        <v>1638</v>
      </c>
      <c r="G133" s="222" t="s">
        <v>260</v>
      </c>
      <c r="H133" s="223">
        <v>14.4</v>
      </c>
      <c r="I133" s="224"/>
      <c r="J133" s="225">
        <f>ROUND(I133*H133,2)</f>
        <v>0</v>
      </c>
      <c r="K133" s="226"/>
      <c r="L133" s="49"/>
      <c r="M133" s="227" t="s">
        <v>32</v>
      </c>
      <c r="N133" s="228" t="s">
        <v>49</v>
      </c>
      <c r="O133" s="89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R133" s="231" t="s">
        <v>223</v>
      </c>
      <c r="AT133" s="231" t="s">
        <v>219</v>
      </c>
      <c r="AU133" s="231" t="s">
        <v>223</v>
      </c>
      <c r="AY133" s="21" t="s">
        <v>217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1" t="s">
        <v>85</v>
      </c>
      <c r="BK133" s="232">
        <f>ROUND(I133*H133,2)</f>
        <v>0</v>
      </c>
      <c r="BL133" s="21" t="s">
        <v>223</v>
      </c>
      <c r="BM133" s="231" t="s">
        <v>1639</v>
      </c>
    </row>
    <row r="134" s="2" customFormat="1">
      <c r="A134" s="43"/>
      <c r="B134" s="44"/>
      <c r="C134" s="45"/>
      <c r="D134" s="233" t="s">
        <v>225</v>
      </c>
      <c r="E134" s="45"/>
      <c r="F134" s="234" t="s">
        <v>1640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225</v>
      </c>
      <c r="AU134" s="21" t="s">
        <v>223</v>
      </c>
    </row>
    <row r="135" s="2" customFormat="1">
      <c r="A135" s="43"/>
      <c r="B135" s="44"/>
      <c r="C135" s="45"/>
      <c r="D135" s="233" t="s">
        <v>1605</v>
      </c>
      <c r="E135" s="45"/>
      <c r="F135" s="304" t="s">
        <v>1641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1605</v>
      </c>
      <c r="AU135" s="21" t="s">
        <v>223</v>
      </c>
    </row>
    <row r="136" s="13" customFormat="1">
      <c r="A136" s="13"/>
      <c r="B136" s="240"/>
      <c r="C136" s="241"/>
      <c r="D136" s="233" t="s">
        <v>229</v>
      </c>
      <c r="E136" s="241"/>
      <c r="F136" s="243" t="s">
        <v>1642</v>
      </c>
      <c r="G136" s="241"/>
      <c r="H136" s="244">
        <v>14.4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223</v>
      </c>
      <c r="AV136" s="13" t="s">
        <v>21</v>
      </c>
      <c r="AW136" s="13" t="s">
        <v>4</v>
      </c>
      <c r="AX136" s="13" t="s">
        <v>85</v>
      </c>
      <c r="AY136" s="250" t="s">
        <v>217</v>
      </c>
    </row>
    <row r="137" s="2" customFormat="1" ht="16.5" customHeight="1">
      <c r="A137" s="43"/>
      <c r="B137" s="44"/>
      <c r="C137" s="288" t="s">
        <v>269</v>
      </c>
      <c r="D137" s="288" t="s">
        <v>473</v>
      </c>
      <c r="E137" s="289" t="s">
        <v>1643</v>
      </c>
      <c r="F137" s="290" t="s">
        <v>1644</v>
      </c>
      <c r="G137" s="291" t="s">
        <v>260</v>
      </c>
      <c r="H137" s="292">
        <v>14.4</v>
      </c>
      <c r="I137" s="293"/>
      <c r="J137" s="294">
        <f>ROUND(I137*H137,2)</f>
        <v>0</v>
      </c>
      <c r="K137" s="295"/>
      <c r="L137" s="296"/>
      <c r="M137" s="297" t="s">
        <v>32</v>
      </c>
      <c r="N137" s="298" t="s">
        <v>49</v>
      </c>
      <c r="O137" s="89"/>
      <c r="P137" s="229">
        <f>O137*H137</f>
        <v>0</v>
      </c>
      <c r="Q137" s="229">
        <v>1.5700000000000001</v>
      </c>
      <c r="R137" s="229">
        <f>Q137*H137</f>
        <v>22.608000000000001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269</v>
      </c>
      <c r="AT137" s="231" t="s">
        <v>473</v>
      </c>
      <c r="AU137" s="231" t="s">
        <v>223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223</v>
      </c>
      <c r="BM137" s="231" t="s">
        <v>1645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1644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223</v>
      </c>
    </row>
    <row r="139" s="2" customFormat="1">
      <c r="A139" s="43"/>
      <c r="B139" s="44"/>
      <c r="C139" s="45"/>
      <c r="D139" s="233" t="s">
        <v>1605</v>
      </c>
      <c r="E139" s="45"/>
      <c r="F139" s="304" t="s">
        <v>1646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1605</v>
      </c>
      <c r="AU139" s="21" t="s">
        <v>223</v>
      </c>
    </row>
    <row r="140" s="13" customFormat="1">
      <c r="A140" s="13"/>
      <c r="B140" s="240"/>
      <c r="C140" s="241"/>
      <c r="D140" s="233" t="s">
        <v>229</v>
      </c>
      <c r="E140" s="241"/>
      <c r="F140" s="243" t="s">
        <v>1642</v>
      </c>
      <c r="G140" s="241"/>
      <c r="H140" s="244">
        <v>14.4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223</v>
      </c>
      <c r="AV140" s="13" t="s">
        <v>21</v>
      </c>
      <c r="AW140" s="13" t="s">
        <v>4</v>
      </c>
      <c r="AX140" s="13" t="s">
        <v>85</v>
      </c>
      <c r="AY140" s="250" t="s">
        <v>217</v>
      </c>
    </row>
    <row r="141" s="2" customFormat="1" ht="16.5" customHeight="1">
      <c r="A141" s="43"/>
      <c r="B141" s="44"/>
      <c r="C141" s="219" t="s">
        <v>275</v>
      </c>
      <c r="D141" s="219" t="s">
        <v>219</v>
      </c>
      <c r="E141" s="220" t="s">
        <v>1647</v>
      </c>
      <c r="F141" s="221" t="s">
        <v>1648</v>
      </c>
      <c r="G141" s="222" t="s">
        <v>222</v>
      </c>
      <c r="H141" s="223">
        <v>48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223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1649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1648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223</v>
      </c>
    </row>
    <row r="143" s="2" customFormat="1">
      <c r="A143" s="43"/>
      <c r="B143" s="44"/>
      <c r="C143" s="45"/>
      <c r="D143" s="233" t="s">
        <v>1605</v>
      </c>
      <c r="E143" s="45"/>
      <c r="F143" s="304" t="s">
        <v>1650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1605</v>
      </c>
      <c r="AU143" s="21" t="s">
        <v>223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1651</v>
      </c>
      <c r="G144" s="241"/>
      <c r="H144" s="244">
        <v>48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223</v>
      </c>
      <c r="AV144" s="13" t="s">
        <v>21</v>
      </c>
      <c r="AW144" s="13" t="s">
        <v>39</v>
      </c>
      <c r="AX144" s="13" t="s">
        <v>85</v>
      </c>
      <c r="AY144" s="250" t="s">
        <v>217</v>
      </c>
    </row>
    <row r="145" s="2" customFormat="1" ht="16.5" customHeight="1">
      <c r="A145" s="43"/>
      <c r="B145" s="44"/>
      <c r="C145" s="219" t="s">
        <v>282</v>
      </c>
      <c r="D145" s="219" t="s">
        <v>219</v>
      </c>
      <c r="E145" s="220" t="s">
        <v>1652</v>
      </c>
      <c r="F145" s="221" t="s">
        <v>1653</v>
      </c>
      <c r="G145" s="222" t="s">
        <v>222</v>
      </c>
      <c r="H145" s="223">
        <v>1.44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223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1654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1655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223</v>
      </c>
    </row>
    <row r="147" s="2" customFormat="1">
      <c r="A147" s="43"/>
      <c r="B147" s="44"/>
      <c r="C147" s="45"/>
      <c r="D147" s="238" t="s">
        <v>227</v>
      </c>
      <c r="E147" s="45"/>
      <c r="F147" s="239" t="s">
        <v>1656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227</v>
      </c>
      <c r="AU147" s="21" t="s">
        <v>223</v>
      </c>
    </row>
    <row r="148" s="2" customFormat="1">
      <c r="A148" s="43"/>
      <c r="B148" s="44"/>
      <c r="C148" s="45"/>
      <c r="D148" s="233" t="s">
        <v>1605</v>
      </c>
      <c r="E148" s="45"/>
      <c r="F148" s="304" t="s">
        <v>1657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1605</v>
      </c>
      <c r="AU148" s="21" t="s">
        <v>223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1658</v>
      </c>
      <c r="G149" s="241"/>
      <c r="H149" s="244">
        <v>1.44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223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2" customFormat="1" ht="16.5" customHeight="1">
      <c r="A150" s="43"/>
      <c r="B150" s="44"/>
      <c r="C150" s="219" t="s">
        <v>290</v>
      </c>
      <c r="D150" s="219" t="s">
        <v>219</v>
      </c>
      <c r="E150" s="220" t="s">
        <v>1659</v>
      </c>
      <c r="F150" s="221" t="s">
        <v>1660</v>
      </c>
      <c r="G150" s="222" t="s">
        <v>222</v>
      </c>
      <c r="H150" s="223">
        <v>1.44</v>
      </c>
      <c r="I150" s="224"/>
      <c r="J150" s="225">
        <f>ROUND(I150*H150,2)</f>
        <v>0</v>
      </c>
      <c r="K150" s="226"/>
      <c r="L150" s="49"/>
      <c r="M150" s="227" t="s">
        <v>32</v>
      </c>
      <c r="N150" s="228" t="s">
        <v>49</v>
      </c>
      <c r="O150" s="89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R150" s="231" t="s">
        <v>223</v>
      </c>
      <c r="AT150" s="231" t="s">
        <v>219</v>
      </c>
      <c r="AU150" s="231" t="s">
        <v>223</v>
      </c>
      <c r="AY150" s="21" t="s">
        <v>217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1" t="s">
        <v>85</v>
      </c>
      <c r="BK150" s="232">
        <f>ROUND(I150*H150,2)</f>
        <v>0</v>
      </c>
      <c r="BL150" s="21" t="s">
        <v>223</v>
      </c>
      <c r="BM150" s="231" t="s">
        <v>1661</v>
      </c>
    </row>
    <row r="151" s="2" customFormat="1">
      <c r="A151" s="43"/>
      <c r="B151" s="44"/>
      <c r="C151" s="45"/>
      <c r="D151" s="233" t="s">
        <v>225</v>
      </c>
      <c r="E151" s="45"/>
      <c r="F151" s="234" t="s">
        <v>1660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225</v>
      </c>
      <c r="AU151" s="21" t="s">
        <v>223</v>
      </c>
    </row>
    <row r="152" s="2" customFormat="1" ht="16.5" customHeight="1">
      <c r="A152" s="43"/>
      <c r="B152" s="44"/>
      <c r="C152" s="288" t="s">
        <v>297</v>
      </c>
      <c r="D152" s="288" t="s">
        <v>473</v>
      </c>
      <c r="E152" s="289" t="s">
        <v>1662</v>
      </c>
      <c r="F152" s="290" t="s">
        <v>1663</v>
      </c>
      <c r="G152" s="291" t="s">
        <v>222</v>
      </c>
      <c r="H152" s="292">
        <v>1.4830000000000001</v>
      </c>
      <c r="I152" s="293"/>
      <c r="J152" s="294">
        <f>ROUND(I152*H152,2)</f>
        <v>0</v>
      </c>
      <c r="K152" s="295"/>
      <c r="L152" s="296"/>
      <c r="M152" s="297" t="s">
        <v>32</v>
      </c>
      <c r="N152" s="298" t="s">
        <v>49</v>
      </c>
      <c r="O152" s="89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269</v>
      </c>
      <c r="AT152" s="231" t="s">
        <v>473</v>
      </c>
      <c r="AU152" s="231" t="s">
        <v>223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223</v>
      </c>
      <c r="BM152" s="231" t="s">
        <v>1664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1663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223</v>
      </c>
    </row>
    <row r="154" s="2" customFormat="1">
      <c r="A154" s="43"/>
      <c r="B154" s="44"/>
      <c r="C154" s="45"/>
      <c r="D154" s="233" t="s">
        <v>1605</v>
      </c>
      <c r="E154" s="45"/>
      <c r="F154" s="304" t="s">
        <v>1665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1605</v>
      </c>
      <c r="AU154" s="21" t="s">
        <v>223</v>
      </c>
    </row>
    <row r="155" s="13" customFormat="1">
      <c r="A155" s="13"/>
      <c r="B155" s="240"/>
      <c r="C155" s="241"/>
      <c r="D155" s="233" t="s">
        <v>229</v>
      </c>
      <c r="E155" s="241"/>
      <c r="F155" s="243" t="s">
        <v>1666</v>
      </c>
      <c r="G155" s="241"/>
      <c r="H155" s="244">
        <v>1.4830000000000001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223</v>
      </c>
      <c r="AV155" s="13" t="s">
        <v>21</v>
      </c>
      <c r="AW155" s="13" t="s">
        <v>4</v>
      </c>
      <c r="AX155" s="13" t="s">
        <v>85</v>
      </c>
      <c r="AY155" s="250" t="s">
        <v>217</v>
      </c>
    </row>
    <row r="156" s="2" customFormat="1" ht="16.5" customHeight="1">
      <c r="A156" s="43"/>
      <c r="B156" s="44"/>
      <c r="C156" s="219" t="s">
        <v>304</v>
      </c>
      <c r="D156" s="219" t="s">
        <v>219</v>
      </c>
      <c r="E156" s="220" t="s">
        <v>1667</v>
      </c>
      <c r="F156" s="221" t="s">
        <v>1668</v>
      </c>
      <c r="G156" s="222" t="s">
        <v>222</v>
      </c>
      <c r="H156" s="223">
        <v>1.44</v>
      </c>
      <c r="I156" s="224"/>
      <c r="J156" s="225">
        <f>ROUND(I156*H156,2)</f>
        <v>0</v>
      </c>
      <c r="K156" s="226"/>
      <c r="L156" s="49"/>
      <c r="M156" s="227" t="s">
        <v>32</v>
      </c>
      <c r="N156" s="228" t="s">
        <v>49</v>
      </c>
      <c r="O156" s="89"/>
      <c r="P156" s="229">
        <f>O156*H156</f>
        <v>0</v>
      </c>
      <c r="Q156" s="229">
        <v>0.0120035</v>
      </c>
      <c r="R156" s="229">
        <f>Q156*H156</f>
        <v>0.017285039999999998</v>
      </c>
      <c r="S156" s="229">
        <v>0</v>
      </c>
      <c r="T156" s="230">
        <f>S156*H156</f>
        <v>0</v>
      </c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R156" s="231" t="s">
        <v>223</v>
      </c>
      <c r="AT156" s="231" t="s">
        <v>219</v>
      </c>
      <c r="AU156" s="231" t="s">
        <v>223</v>
      </c>
      <c r="AY156" s="21" t="s">
        <v>217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1" t="s">
        <v>85</v>
      </c>
      <c r="BK156" s="232">
        <f>ROUND(I156*H156,2)</f>
        <v>0</v>
      </c>
      <c r="BL156" s="21" t="s">
        <v>223</v>
      </c>
      <c r="BM156" s="231" t="s">
        <v>1669</v>
      </c>
    </row>
    <row r="157" s="2" customFormat="1">
      <c r="A157" s="43"/>
      <c r="B157" s="44"/>
      <c r="C157" s="45"/>
      <c r="D157" s="233" t="s">
        <v>225</v>
      </c>
      <c r="E157" s="45"/>
      <c r="F157" s="234" t="s">
        <v>1668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225</v>
      </c>
      <c r="AU157" s="21" t="s">
        <v>223</v>
      </c>
    </row>
    <row r="158" s="2" customFormat="1">
      <c r="A158" s="43"/>
      <c r="B158" s="44"/>
      <c r="C158" s="45"/>
      <c r="D158" s="238" t="s">
        <v>227</v>
      </c>
      <c r="E158" s="45"/>
      <c r="F158" s="239" t="s">
        <v>1670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227</v>
      </c>
      <c r="AU158" s="21" t="s">
        <v>223</v>
      </c>
    </row>
    <row r="159" s="2" customFormat="1">
      <c r="A159" s="43"/>
      <c r="B159" s="44"/>
      <c r="C159" s="45"/>
      <c r="D159" s="233" t="s">
        <v>1605</v>
      </c>
      <c r="E159" s="45"/>
      <c r="F159" s="304" t="s">
        <v>1671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1605</v>
      </c>
      <c r="AU159" s="21" t="s">
        <v>223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1658</v>
      </c>
      <c r="G160" s="241"/>
      <c r="H160" s="244">
        <v>1.44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223</v>
      </c>
      <c r="AV160" s="13" t="s">
        <v>21</v>
      </c>
      <c r="AW160" s="13" t="s">
        <v>39</v>
      </c>
      <c r="AX160" s="13" t="s">
        <v>85</v>
      </c>
      <c r="AY160" s="250" t="s">
        <v>217</v>
      </c>
    </row>
    <row r="161" s="2" customFormat="1" ht="16.5" customHeight="1">
      <c r="A161" s="43"/>
      <c r="B161" s="44"/>
      <c r="C161" s="219" t="s">
        <v>311</v>
      </c>
      <c r="D161" s="219" t="s">
        <v>219</v>
      </c>
      <c r="E161" s="220" t="s">
        <v>1672</v>
      </c>
      <c r="F161" s="221" t="s">
        <v>1673</v>
      </c>
      <c r="G161" s="222" t="s">
        <v>1674</v>
      </c>
      <c r="H161" s="223">
        <v>1</v>
      </c>
      <c r="I161" s="224"/>
      <c r="J161" s="225">
        <f>ROUND(I161*H161,2)</f>
        <v>0</v>
      </c>
      <c r="K161" s="226"/>
      <c r="L161" s="49"/>
      <c r="M161" s="227" t="s">
        <v>32</v>
      </c>
      <c r="N161" s="228" t="s">
        <v>49</v>
      </c>
      <c r="O161" s="89"/>
      <c r="P161" s="229">
        <f>O161*H161</f>
        <v>0</v>
      </c>
      <c r="Q161" s="229">
        <v>0.0144</v>
      </c>
      <c r="R161" s="229">
        <f>Q161*H161</f>
        <v>0.0144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223</v>
      </c>
      <c r="AT161" s="231" t="s">
        <v>219</v>
      </c>
      <c r="AU161" s="231" t="s">
        <v>223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223</v>
      </c>
      <c r="BM161" s="231" t="s">
        <v>1675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1673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223</v>
      </c>
    </row>
    <row r="163" s="2" customFormat="1">
      <c r="A163" s="43"/>
      <c r="B163" s="44"/>
      <c r="C163" s="45"/>
      <c r="D163" s="233" t="s">
        <v>1605</v>
      </c>
      <c r="E163" s="45"/>
      <c r="F163" s="304" t="s">
        <v>1676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1605</v>
      </c>
      <c r="AU163" s="21" t="s">
        <v>223</v>
      </c>
    </row>
    <row r="164" s="2" customFormat="1" ht="16.5" customHeight="1">
      <c r="A164" s="43"/>
      <c r="B164" s="44"/>
      <c r="C164" s="219" t="s">
        <v>8</v>
      </c>
      <c r="D164" s="219" t="s">
        <v>219</v>
      </c>
      <c r="E164" s="220" t="s">
        <v>1677</v>
      </c>
      <c r="F164" s="221" t="s">
        <v>1678</v>
      </c>
      <c r="G164" s="222" t="s">
        <v>260</v>
      </c>
      <c r="H164" s="223">
        <v>0.64800000000000002</v>
      </c>
      <c r="I164" s="224"/>
      <c r="J164" s="225">
        <f>ROUND(I164*H164,2)</f>
        <v>0</v>
      </c>
      <c r="K164" s="226"/>
      <c r="L164" s="49"/>
      <c r="M164" s="227" t="s">
        <v>32</v>
      </c>
      <c r="N164" s="228" t="s">
        <v>49</v>
      </c>
      <c r="O164" s="89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R164" s="231" t="s">
        <v>223</v>
      </c>
      <c r="AT164" s="231" t="s">
        <v>219</v>
      </c>
      <c r="AU164" s="231" t="s">
        <v>223</v>
      </c>
      <c r="AY164" s="21" t="s">
        <v>217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1" t="s">
        <v>85</v>
      </c>
      <c r="BK164" s="232">
        <f>ROUND(I164*H164,2)</f>
        <v>0</v>
      </c>
      <c r="BL164" s="21" t="s">
        <v>223</v>
      </c>
      <c r="BM164" s="231" t="s">
        <v>1679</v>
      </c>
    </row>
    <row r="165" s="2" customFormat="1">
      <c r="A165" s="43"/>
      <c r="B165" s="44"/>
      <c r="C165" s="45"/>
      <c r="D165" s="233" t="s">
        <v>225</v>
      </c>
      <c r="E165" s="45"/>
      <c r="F165" s="234" t="s">
        <v>1680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225</v>
      </c>
      <c r="AU165" s="21" t="s">
        <v>223</v>
      </c>
    </row>
    <row r="166" s="2" customFormat="1">
      <c r="A166" s="43"/>
      <c r="B166" s="44"/>
      <c r="C166" s="45"/>
      <c r="D166" s="238" t="s">
        <v>227</v>
      </c>
      <c r="E166" s="45"/>
      <c r="F166" s="239" t="s">
        <v>1681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227</v>
      </c>
      <c r="AU166" s="21" t="s">
        <v>223</v>
      </c>
    </row>
    <row r="167" s="2" customFormat="1">
      <c r="A167" s="43"/>
      <c r="B167" s="44"/>
      <c r="C167" s="45"/>
      <c r="D167" s="233" t="s">
        <v>1605</v>
      </c>
      <c r="E167" s="45"/>
      <c r="F167" s="304" t="s">
        <v>1682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1605</v>
      </c>
      <c r="AU167" s="21" t="s">
        <v>223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1636</v>
      </c>
      <c r="G168" s="241"/>
      <c r="H168" s="244">
        <v>0.59999999999999998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223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13" customFormat="1">
      <c r="A169" s="13"/>
      <c r="B169" s="240"/>
      <c r="C169" s="241"/>
      <c r="D169" s="233" t="s">
        <v>229</v>
      </c>
      <c r="E169" s="241"/>
      <c r="F169" s="243" t="s">
        <v>1683</v>
      </c>
      <c r="G169" s="241"/>
      <c r="H169" s="244">
        <v>0.64800000000000002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223</v>
      </c>
      <c r="AV169" s="13" t="s">
        <v>21</v>
      </c>
      <c r="AW169" s="13" t="s">
        <v>4</v>
      </c>
      <c r="AX169" s="13" t="s">
        <v>85</v>
      </c>
      <c r="AY169" s="250" t="s">
        <v>217</v>
      </c>
    </row>
    <row r="170" s="2" customFormat="1" ht="16.5" customHeight="1">
      <c r="A170" s="43"/>
      <c r="B170" s="44"/>
      <c r="C170" s="288" t="s">
        <v>324</v>
      </c>
      <c r="D170" s="288" t="s">
        <v>473</v>
      </c>
      <c r="E170" s="289" t="s">
        <v>1684</v>
      </c>
      <c r="F170" s="290" t="s">
        <v>1685</v>
      </c>
      <c r="G170" s="291" t="s">
        <v>260</v>
      </c>
      <c r="H170" s="292">
        <v>0.64800000000000002</v>
      </c>
      <c r="I170" s="293"/>
      <c r="J170" s="294">
        <f>ROUND(I170*H170,2)</f>
        <v>0</v>
      </c>
      <c r="K170" s="295"/>
      <c r="L170" s="296"/>
      <c r="M170" s="297" t="s">
        <v>32</v>
      </c>
      <c r="N170" s="298" t="s">
        <v>49</v>
      </c>
      <c r="O170" s="89"/>
      <c r="P170" s="229">
        <f>O170*H170</f>
        <v>0</v>
      </c>
      <c r="Q170" s="229">
        <v>1.3274999999999999</v>
      </c>
      <c r="R170" s="229">
        <f>Q170*H170</f>
        <v>0.86021999999999998</v>
      </c>
      <c r="S170" s="229">
        <v>0</v>
      </c>
      <c r="T170" s="230">
        <f>S170*H170</f>
        <v>0</v>
      </c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R170" s="231" t="s">
        <v>269</v>
      </c>
      <c r="AT170" s="231" t="s">
        <v>473</v>
      </c>
      <c r="AU170" s="231" t="s">
        <v>223</v>
      </c>
      <c r="AY170" s="21" t="s">
        <v>217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1" t="s">
        <v>85</v>
      </c>
      <c r="BK170" s="232">
        <f>ROUND(I170*H170,2)</f>
        <v>0</v>
      </c>
      <c r="BL170" s="21" t="s">
        <v>223</v>
      </c>
      <c r="BM170" s="231" t="s">
        <v>1686</v>
      </c>
    </row>
    <row r="171" s="2" customFormat="1">
      <c r="A171" s="43"/>
      <c r="B171" s="44"/>
      <c r="C171" s="45"/>
      <c r="D171" s="233" t="s">
        <v>225</v>
      </c>
      <c r="E171" s="45"/>
      <c r="F171" s="234" t="s">
        <v>1685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225</v>
      </c>
      <c r="AU171" s="21" t="s">
        <v>223</v>
      </c>
    </row>
    <row r="172" s="2" customFormat="1">
      <c r="A172" s="43"/>
      <c r="B172" s="44"/>
      <c r="C172" s="45"/>
      <c r="D172" s="233" t="s">
        <v>1605</v>
      </c>
      <c r="E172" s="45"/>
      <c r="F172" s="304" t="s">
        <v>1687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1605</v>
      </c>
      <c r="AU172" s="21" t="s">
        <v>223</v>
      </c>
    </row>
    <row r="173" s="13" customFormat="1">
      <c r="A173" s="13"/>
      <c r="B173" s="240"/>
      <c r="C173" s="241"/>
      <c r="D173" s="233" t="s">
        <v>229</v>
      </c>
      <c r="E173" s="241"/>
      <c r="F173" s="243" t="s">
        <v>1683</v>
      </c>
      <c r="G173" s="241"/>
      <c r="H173" s="244">
        <v>0.64800000000000002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223</v>
      </c>
      <c r="AV173" s="13" t="s">
        <v>21</v>
      </c>
      <c r="AW173" s="13" t="s">
        <v>4</v>
      </c>
      <c r="AX173" s="13" t="s">
        <v>85</v>
      </c>
      <c r="AY173" s="250" t="s">
        <v>217</v>
      </c>
    </row>
    <row r="174" s="2" customFormat="1" ht="16.5" customHeight="1">
      <c r="A174" s="43"/>
      <c r="B174" s="44"/>
      <c r="C174" s="219" t="s">
        <v>331</v>
      </c>
      <c r="D174" s="219" t="s">
        <v>219</v>
      </c>
      <c r="E174" s="220" t="s">
        <v>1688</v>
      </c>
      <c r="F174" s="221" t="s">
        <v>1689</v>
      </c>
      <c r="G174" s="222" t="s">
        <v>266</v>
      </c>
      <c r="H174" s="223">
        <v>1</v>
      </c>
      <c r="I174" s="224"/>
      <c r="J174" s="225">
        <f>ROUND(I174*H174,2)</f>
        <v>0</v>
      </c>
      <c r="K174" s="226"/>
      <c r="L174" s="49"/>
      <c r="M174" s="227" t="s">
        <v>32</v>
      </c>
      <c r="N174" s="228" t="s">
        <v>49</v>
      </c>
      <c r="O174" s="89"/>
      <c r="P174" s="229">
        <f>O174*H174</f>
        <v>0</v>
      </c>
      <c r="Q174" s="229">
        <v>0</v>
      </c>
      <c r="R174" s="229">
        <f>Q174*H174</f>
        <v>0</v>
      </c>
      <c r="S174" s="229">
        <v>0</v>
      </c>
      <c r="T174" s="230">
        <f>S174*H174</f>
        <v>0</v>
      </c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R174" s="231" t="s">
        <v>223</v>
      </c>
      <c r="AT174" s="231" t="s">
        <v>219</v>
      </c>
      <c r="AU174" s="231" t="s">
        <v>223</v>
      </c>
      <c r="AY174" s="21" t="s">
        <v>217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1" t="s">
        <v>85</v>
      </c>
      <c r="BK174" s="232">
        <f>ROUND(I174*H174,2)</f>
        <v>0</v>
      </c>
      <c r="BL174" s="21" t="s">
        <v>223</v>
      </c>
      <c r="BM174" s="231" t="s">
        <v>1690</v>
      </c>
    </row>
    <row r="175" s="2" customFormat="1">
      <c r="A175" s="43"/>
      <c r="B175" s="44"/>
      <c r="C175" s="45"/>
      <c r="D175" s="233" t="s">
        <v>225</v>
      </c>
      <c r="E175" s="45"/>
      <c r="F175" s="234" t="s">
        <v>1691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225</v>
      </c>
      <c r="AU175" s="21" t="s">
        <v>223</v>
      </c>
    </row>
    <row r="176" s="2" customFormat="1">
      <c r="A176" s="43"/>
      <c r="B176" s="44"/>
      <c r="C176" s="45"/>
      <c r="D176" s="238" t="s">
        <v>227</v>
      </c>
      <c r="E176" s="45"/>
      <c r="F176" s="239" t="s">
        <v>1692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227</v>
      </c>
      <c r="AU176" s="21" t="s">
        <v>223</v>
      </c>
    </row>
    <row r="177" s="2" customFormat="1">
      <c r="A177" s="43"/>
      <c r="B177" s="44"/>
      <c r="C177" s="45"/>
      <c r="D177" s="233" t="s">
        <v>1605</v>
      </c>
      <c r="E177" s="45"/>
      <c r="F177" s="304" t="s">
        <v>1693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1605</v>
      </c>
      <c r="AU177" s="21" t="s">
        <v>223</v>
      </c>
    </row>
    <row r="178" s="2" customFormat="1" ht="16.5" customHeight="1">
      <c r="A178" s="43"/>
      <c r="B178" s="44"/>
      <c r="C178" s="288" t="s">
        <v>338</v>
      </c>
      <c r="D178" s="288" t="s">
        <v>473</v>
      </c>
      <c r="E178" s="289" t="s">
        <v>1694</v>
      </c>
      <c r="F178" s="290" t="s">
        <v>1695</v>
      </c>
      <c r="G178" s="291" t="s">
        <v>266</v>
      </c>
      <c r="H178" s="292">
        <v>1</v>
      </c>
      <c r="I178" s="293"/>
      <c r="J178" s="294">
        <f>ROUND(I178*H178,2)</f>
        <v>0</v>
      </c>
      <c r="K178" s="295"/>
      <c r="L178" s="296"/>
      <c r="M178" s="297" t="s">
        <v>32</v>
      </c>
      <c r="N178" s="298" t="s">
        <v>49</v>
      </c>
      <c r="O178" s="89"/>
      <c r="P178" s="229">
        <f>O178*H178</f>
        <v>0</v>
      </c>
      <c r="Q178" s="229">
        <v>0.10000000000000001</v>
      </c>
      <c r="R178" s="229">
        <f>Q178*H178</f>
        <v>0.10000000000000001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269</v>
      </c>
      <c r="AT178" s="231" t="s">
        <v>473</v>
      </c>
      <c r="AU178" s="231" t="s">
        <v>223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1696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1695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223</v>
      </c>
    </row>
    <row r="180" s="2" customFormat="1" ht="16.5" customHeight="1">
      <c r="A180" s="43"/>
      <c r="B180" s="44"/>
      <c r="C180" s="219" t="s">
        <v>345</v>
      </c>
      <c r="D180" s="219" t="s">
        <v>219</v>
      </c>
      <c r="E180" s="220" t="s">
        <v>1697</v>
      </c>
      <c r="F180" s="221" t="s">
        <v>1698</v>
      </c>
      <c r="G180" s="222" t="s">
        <v>260</v>
      </c>
      <c r="H180" s="223">
        <v>0.5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223</v>
      </c>
      <c r="AT180" s="231" t="s">
        <v>219</v>
      </c>
      <c r="AU180" s="231" t="s">
        <v>223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223</v>
      </c>
      <c r="BM180" s="231" t="s">
        <v>1699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1700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223</v>
      </c>
    </row>
    <row r="182" s="2" customFormat="1">
      <c r="A182" s="43"/>
      <c r="B182" s="44"/>
      <c r="C182" s="45"/>
      <c r="D182" s="238" t="s">
        <v>227</v>
      </c>
      <c r="E182" s="45"/>
      <c r="F182" s="239" t="s">
        <v>1701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227</v>
      </c>
      <c r="AU182" s="21" t="s">
        <v>223</v>
      </c>
    </row>
    <row r="183" s="2" customFormat="1">
      <c r="A183" s="43"/>
      <c r="B183" s="44"/>
      <c r="C183" s="45"/>
      <c r="D183" s="233" t="s">
        <v>1605</v>
      </c>
      <c r="E183" s="45"/>
      <c r="F183" s="304" t="s">
        <v>1702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1605</v>
      </c>
      <c r="AU183" s="21" t="s">
        <v>223</v>
      </c>
    </row>
    <row r="184" s="13" customFormat="1">
      <c r="A184" s="13"/>
      <c r="B184" s="240"/>
      <c r="C184" s="241"/>
      <c r="D184" s="233" t="s">
        <v>229</v>
      </c>
      <c r="E184" s="242" t="s">
        <v>32</v>
      </c>
      <c r="F184" s="243" t="s">
        <v>1703</v>
      </c>
      <c r="G184" s="241"/>
      <c r="H184" s="244">
        <v>0.5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223</v>
      </c>
      <c r="AV184" s="13" t="s">
        <v>21</v>
      </c>
      <c r="AW184" s="13" t="s">
        <v>39</v>
      </c>
      <c r="AX184" s="13" t="s">
        <v>85</v>
      </c>
      <c r="AY184" s="250" t="s">
        <v>217</v>
      </c>
    </row>
    <row r="185" s="2" customFormat="1" ht="16.5" customHeight="1">
      <c r="A185" s="43"/>
      <c r="B185" s="44"/>
      <c r="C185" s="219" t="s">
        <v>352</v>
      </c>
      <c r="D185" s="219" t="s">
        <v>219</v>
      </c>
      <c r="E185" s="220" t="s">
        <v>1704</v>
      </c>
      <c r="F185" s="221" t="s">
        <v>1705</v>
      </c>
      <c r="G185" s="222" t="s">
        <v>260</v>
      </c>
      <c r="H185" s="223">
        <v>0.59999999999999998</v>
      </c>
      <c r="I185" s="224"/>
      <c r="J185" s="225">
        <f>ROUND(I185*H185,2)</f>
        <v>0</v>
      </c>
      <c r="K185" s="226"/>
      <c r="L185" s="49"/>
      <c r="M185" s="227" t="s">
        <v>32</v>
      </c>
      <c r="N185" s="228" t="s">
        <v>49</v>
      </c>
      <c r="O185" s="89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R185" s="231" t="s">
        <v>223</v>
      </c>
      <c r="AT185" s="231" t="s">
        <v>219</v>
      </c>
      <c r="AU185" s="231" t="s">
        <v>223</v>
      </c>
      <c r="AY185" s="21" t="s">
        <v>217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1" t="s">
        <v>85</v>
      </c>
      <c r="BK185" s="232">
        <f>ROUND(I185*H185,2)</f>
        <v>0</v>
      </c>
      <c r="BL185" s="21" t="s">
        <v>223</v>
      </c>
      <c r="BM185" s="231" t="s">
        <v>1706</v>
      </c>
    </row>
    <row r="186" s="2" customFormat="1">
      <c r="A186" s="43"/>
      <c r="B186" s="44"/>
      <c r="C186" s="45"/>
      <c r="D186" s="233" t="s">
        <v>225</v>
      </c>
      <c r="E186" s="45"/>
      <c r="F186" s="234" t="s">
        <v>1707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225</v>
      </c>
      <c r="AU186" s="21" t="s">
        <v>223</v>
      </c>
    </row>
    <row r="187" s="2" customFormat="1">
      <c r="A187" s="43"/>
      <c r="B187" s="44"/>
      <c r="C187" s="45"/>
      <c r="D187" s="238" t="s">
        <v>227</v>
      </c>
      <c r="E187" s="45"/>
      <c r="F187" s="239" t="s">
        <v>1708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227</v>
      </c>
      <c r="AU187" s="21" t="s">
        <v>223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1709</v>
      </c>
      <c r="G188" s="241"/>
      <c r="H188" s="244">
        <v>0.10000000000000001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223</v>
      </c>
      <c r="AV188" s="13" t="s">
        <v>21</v>
      </c>
      <c r="AW188" s="13" t="s">
        <v>39</v>
      </c>
      <c r="AX188" s="13" t="s">
        <v>78</v>
      </c>
      <c r="AY188" s="250" t="s">
        <v>217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1710</v>
      </c>
      <c r="G189" s="241"/>
      <c r="H189" s="244">
        <v>0.5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223</v>
      </c>
      <c r="AV189" s="13" t="s">
        <v>21</v>
      </c>
      <c r="AW189" s="13" t="s">
        <v>39</v>
      </c>
      <c r="AX189" s="13" t="s">
        <v>78</v>
      </c>
      <c r="AY189" s="250" t="s">
        <v>217</v>
      </c>
    </row>
    <row r="190" s="14" customFormat="1">
      <c r="A190" s="14"/>
      <c r="B190" s="251"/>
      <c r="C190" s="252"/>
      <c r="D190" s="233" t="s">
        <v>229</v>
      </c>
      <c r="E190" s="253" t="s">
        <v>32</v>
      </c>
      <c r="F190" s="254" t="s">
        <v>249</v>
      </c>
      <c r="G190" s="252"/>
      <c r="H190" s="255">
        <v>0.59999999999999998</v>
      </c>
      <c r="I190" s="256"/>
      <c r="J190" s="252"/>
      <c r="K190" s="252"/>
      <c r="L190" s="257"/>
      <c r="M190" s="258"/>
      <c r="N190" s="259"/>
      <c r="O190" s="259"/>
      <c r="P190" s="259"/>
      <c r="Q190" s="259"/>
      <c r="R190" s="259"/>
      <c r="S190" s="259"/>
      <c r="T190" s="260"/>
      <c r="U190" s="14"/>
      <c r="V190" s="14"/>
      <c r="W190" s="14"/>
      <c r="X190" s="14"/>
      <c r="Y190" s="14"/>
      <c r="Z190" s="14"/>
      <c r="AA190" s="14"/>
      <c r="AB190" s="14"/>
      <c r="AC190" s="14"/>
      <c r="AD190" s="14"/>
      <c r="AE190" s="14"/>
      <c r="AT190" s="261" t="s">
        <v>229</v>
      </c>
      <c r="AU190" s="261" t="s">
        <v>223</v>
      </c>
      <c r="AV190" s="14" t="s">
        <v>223</v>
      </c>
      <c r="AW190" s="14" t="s">
        <v>39</v>
      </c>
      <c r="AX190" s="14" t="s">
        <v>85</v>
      </c>
      <c r="AY190" s="261" t="s">
        <v>217</v>
      </c>
    </row>
    <row r="191" s="2" customFormat="1" ht="16.5" customHeight="1">
      <c r="A191" s="43"/>
      <c r="B191" s="44"/>
      <c r="C191" s="219" t="s">
        <v>7</v>
      </c>
      <c r="D191" s="219" t="s">
        <v>219</v>
      </c>
      <c r="E191" s="220" t="s">
        <v>1711</v>
      </c>
      <c r="F191" s="221" t="s">
        <v>1712</v>
      </c>
      <c r="G191" s="222" t="s">
        <v>266</v>
      </c>
      <c r="H191" s="223">
        <v>1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223</v>
      </c>
      <c r="AT191" s="231" t="s">
        <v>219</v>
      </c>
      <c r="AU191" s="231" t="s">
        <v>223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223</v>
      </c>
      <c r="BM191" s="231" t="s">
        <v>1713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1714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223</v>
      </c>
    </row>
    <row r="193" s="2" customFormat="1" ht="16.5" customHeight="1">
      <c r="A193" s="43"/>
      <c r="B193" s="44"/>
      <c r="C193" s="219" t="s">
        <v>367</v>
      </c>
      <c r="D193" s="219" t="s">
        <v>219</v>
      </c>
      <c r="E193" s="220" t="s">
        <v>1715</v>
      </c>
      <c r="F193" s="221" t="s">
        <v>1716</v>
      </c>
      <c r="G193" s="222" t="s">
        <v>266</v>
      </c>
      <c r="H193" s="223">
        <v>1</v>
      </c>
      <c r="I193" s="224"/>
      <c r="J193" s="225">
        <f>ROUND(I193*H193,2)</f>
        <v>0</v>
      </c>
      <c r="K193" s="226"/>
      <c r="L193" s="49"/>
      <c r="M193" s="227" t="s">
        <v>32</v>
      </c>
      <c r="N193" s="228" t="s">
        <v>49</v>
      </c>
      <c r="O193" s="89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R193" s="231" t="s">
        <v>223</v>
      </c>
      <c r="AT193" s="231" t="s">
        <v>219</v>
      </c>
      <c r="AU193" s="231" t="s">
        <v>223</v>
      </c>
      <c r="AY193" s="21" t="s">
        <v>217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1" t="s">
        <v>85</v>
      </c>
      <c r="BK193" s="232">
        <f>ROUND(I193*H193,2)</f>
        <v>0</v>
      </c>
      <c r="BL193" s="21" t="s">
        <v>223</v>
      </c>
      <c r="BM193" s="231" t="s">
        <v>1717</v>
      </c>
    </row>
    <row r="194" s="2" customFormat="1">
      <c r="A194" s="43"/>
      <c r="B194" s="44"/>
      <c r="C194" s="45"/>
      <c r="D194" s="233" t="s">
        <v>225</v>
      </c>
      <c r="E194" s="45"/>
      <c r="F194" s="234" t="s">
        <v>1718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225</v>
      </c>
      <c r="AU194" s="21" t="s">
        <v>223</v>
      </c>
    </row>
    <row r="195" s="2" customFormat="1">
      <c r="A195" s="43"/>
      <c r="B195" s="44"/>
      <c r="C195" s="45"/>
      <c r="D195" s="238" t="s">
        <v>227</v>
      </c>
      <c r="E195" s="45"/>
      <c r="F195" s="239" t="s">
        <v>1719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227</v>
      </c>
      <c r="AU195" s="21" t="s">
        <v>223</v>
      </c>
    </row>
    <row r="196" s="2" customFormat="1" ht="16.5" customHeight="1">
      <c r="A196" s="43"/>
      <c r="B196" s="44"/>
      <c r="C196" s="288" t="s">
        <v>374</v>
      </c>
      <c r="D196" s="288" t="s">
        <v>473</v>
      </c>
      <c r="E196" s="289" t="s">
        <v>1720</v>
      </c>
      <c r="F196" s="290" t="s">
        <v>1721</v>
      </c>
      <c r="G196" s="291" t="s">
        <v>266</v>
      </c>
      <c r="H196" s="292">
        <v>1</v>
      </c>
      <c r="I196" s="293"/>
      <c r="J196" s="294">
        <f>ROUND(I196*H196,2)</f>
        <v>0</v>
      </c>
      <c r="K196" s="295"/>
      <c r="L196" s="296"/>
      <c r="M196" s="297" t="s">
        <v>32</v>
      </c>
      <c r="N196" s="298" t="s">
        <v>49</v>
      </c>
      <c r="O196" s="89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269</v>
      </c>
      <c r="AT196" s="231" t="s">
        <v>473</v>
      </c>
      <c r="AU196" s="231" t="s">
        <v>223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1722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1721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223</v>
      </c>
    </row>
    <row r="198" s="2" customFormat="1" ht="16.5" customHeight="1">
      <c r="A198" s="43"/>
      <c r="B198" s="44"/>
      <c r="C198" s="219" t="s">
        <v>526</v>
      </c>
      <c r="D198" s="219" t="s">
        <v>219</v>
      </c>
      <c r="E198" s="220" t="s">
        <v>1723</v>
      </c>
      <c r="F198" s="221" t="s">
        <v>1724</v>
      </c>
      <c r="G198" s="222" t="s">
        <v>222</v>
      </c>
      <c r="H198" s="223">
        <v>0.40000000000000002</v>
      </c>
      <c r="I198" s="224"/>
      <c r="J198" s="225">
        <f>ROUND(I198*H198,2)</f>
        <v>0</v>
      </c>
      <c r="K198" s="226"/>
      <c r="L198" s="49"/>
      <c r="M198" s="227" t="s">
        <v>32</v>
      </c>
      <c r="N198" s="228" t="s">
        <v>49</v>
      </c>
      <c r="O198" s="89"/>
      <c r="P198" s="229">
        <f>O198*H198</f>
        <v>0</v>
      </c>
      <c r="Q198" s="229">
        <v>3.0000000000000001E-05</v>
      </c>
      <c r="R198" s="229">
        <f>Q198*H198</f>
        <v>1.2E-05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223</v>
      </c>
      <c r="AT198" s="231" t="s">
        <v>219</v>
      </c>
      <c r="AU198" s="231" t="s">
        <v>223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223</v>
      </c>
      <c r="BM198" s="231" t="s">
        <v>1725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1726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223</v>
      </c>
    </row>
    <row r="200" s="2" customFormat="1">
      <c r="A200" s="43"/>
      <c r="B200" s="44"/>
      <c r="C200" s="45"/>
      <c r="D200" s="238" t="s">
        <v>227</v>
      </c>
      <c r="E200" s="45"/>
      <c r="F200" s="239" t="s">
        <v>1727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227</v>
      </c>
      <c r="AU200" s="21" t="s">
        <v>223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1728</v>
      </c>
      <c r="G201" s="241"/>
      <c r="H201" s="244">
        <v>0.40000000000000002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223</v>
      </c>
      <c r="AV201" s="13" t="s">
        <v>21</v>
      </c>
      <c r="AW201" s="13" t="s">
        <v>39</v>
      </c>
      <c r="AX201" s="13" t="s">
        <v>85</v>
      </c>
      <c r="AY201" s="250" t="s">
        <v>217</v>
      </c>
    </row>
    <row r="202" s="2" customFormat="1" ht="16.5" customHeight="1">
      <c r="A202" s="43"/>
      <c r="B202" s="44"/>
      <c r="C202" s="288" t="s">
        <v>534</v>
      </c>
      <c r="D202" s="288" t="s">
        <v>473</v>
      </c>
      <c r="E202" s="289" t="s">
        <v>1729</v>
      </c>
      <c r="F202" s="290" t="s">
        <v>1730</v>
      </c>
      <c r="G202" s="291" t="s">
        <v>222</v>
      </c>
      <c r="H202" s="292">
        <v>0.41199999999999998</v>
      </c>
      <c r="I202" s="293"/>
      <c r="J202" s="294">
        <f>ROUND(I202*H202,2)</f>
        <v>0</v>
      </c>
      <c r="K202" s="295"/>
      <c r="L202" s="296"/>
      <c r="M202" s="297" t="s">
        <v>32</v>
      </c>
      <c r="N202" s="298" t="s">
        <v>49</v>
      </c>
      <c r="O202" s="89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269</v>
      </c>
      <c r="AT202" s="231" t="s">
        <v>473</v>
      </c>
      <c r="AU202" s="231" t="s">
        <v>223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1731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1730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223</v>
      </c>
    </row>
    <row r="204" s="2" customFormat="1">
      <c r="A204" s="43"/>
      <c r="B204" s="44"/>
      <c r="C204" s="45"/>
      <c r="D204" s="233" t="s">
        <v>1605</v>
      </c>
      <c r="E204" s="45"/>
      <c r="F204" s="304" t="s">
        <v>1732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1605</v>
      </c>
      <c r="AU204" s="21" t="s">
        <v>223</v>
      </c>
    </row>
    <row r="205" s="13" customFormat="1">
      <c r="A205" s="13"/>
      <c r="B205" s="240"/>
      <c r="C205" s="241"/>
      <c r="D205" s="233" t="s">
        <v>229</v>
      </c>
      <c r="E205" s="241"/>
      <c r="F205" s="243" t="s">
        <v>1733</v>
      </c>
      <c r="G205" s="241"/>
      <c r="H205" s="244">
        <v>0.41199999999999998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0" t="s">
        <v>229</v>
      </c>
      <c r="AU205" s="250" t="s">
        <v>223</v>
      </c>
      <c r="AV205" s="13" t="s">
        <v>21</v>
      </c>
      <c r="AW205" s="13" t="s">
        <v>4</v>
      </c>
      <c r="AX205" s="13" t="s">
        <v>85</v>
      </c>
      <c r="AY205" s="250" t="s">
        <v>217</v>
      </c>
    </row>
    <row r="206" s="2" customFormat="1" ht="16.5" customHeight="1">
      <c r="A206" s="43"/>
      <c r="B206" s="44"/>
      <c r="C206" s="219" t="s">
        <v>542</v>
      </c>
      <c r="D206" s="219" t="s">
        <v>219</v>
      </c>
      <c r="E206" s="220" t="s">
        <v>1734</v>
      </c>
      <c r="F206" s="221" t="s">
        <v>1735</v>
      </c>
      <c r="G206" s="222" t="s">
        <v>222</v>
      </c>
      <c r="H206" s="223">
        <v>4.9000000000000004</v>
      </c>
      <c r="I206" s="224"/>
      <c r="J206" s="225">
        <f>ROUND(I206*H206,2)</f>
        <v>0</v>
      </c>
      <c r="K206" s="226"/>
      <c r="L206" s="49"/>
      <c r="M206" s="227" t="s">
        <v>32</v>
      </c>
      <c r="N206" s="228" t="s">
        <v>49</v>
      </c>
      <c r="O206" s="89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223</v>
      </c>
      <c r="AT206" s="231" t="s">
        <v>219</v>
      </c>
      <c r="AU206" s="231" t="s">
        <v>223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1736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1737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223</v>
      </c>
    </row>
    <row r="208" s="2" customFormat="1">
      <c r="A208" s="43"/>
      <c r="B208" s="44"/>
      <c r="C208" s="45"/>
      <c r="D208" s="233" t="s">
        <v>1605</v>
      </c>
      <c r="E208" s="45"/>
      <c r="F208" s="304" t="s">
        <v>1738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1605</v>
      </c>
      <c r="AU208" s="21" t="s">
        <v>223</v>
      </c>
    </row>
    <row r="209" s="2" customFormat="1" ht="16.5" customHeight="1">
      <c r="A209" s="43"/>
      <c r="B209" s="44"/>
      <c r="C209" s="219" t="s">
        <v>548</v>
      </c>
      <c r="D209" s="219" t="s">
        <v>219</v>
      </c>
      <c r="E209" s="220" t="s">
        <v>1739</v>
      </c>
      <c r="F209" s="221" t="s">
        <v>1740</v>
      </c>
      <c r="G209" s="222" t="s">
        <v>222</v>
      </c>
      <c r="H209" s="223">
        <v>4.9000000000000004</v>
      </c>
      <c r="I209" s="224"/>
      <c r="J209" s="225">
        <f>ROUND(I209*H209,2)</f>
        <v>0</v>
      </c>
      <c r="K209" s="226"/>
      <c r="L209" s="49"/>
      <c r="M209" s="227" t="s">
        <v>32</v>
      </c>
      <c r="N209" s="228" t="s">
        <v>49</v>
      </c>
      <c r="O209" s="89"/>
      <c r="P209" s="229">
        <f>O209*H209</f>
        <v>0</v>
      </c>
      <c r="Q209" s="229">
        <v>0</v>
      </c>
      <c r="R209" s="229">
        <f>Q209*H209</f>
        <v>0</v>
      </c>
      <c r="S209" s="229">
        <v>0</v>
      </c>
      <c r="T209" s="230">
        <f>S209*H209</f>
        <v>0</v>
      </c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R209" s="231" t="s">
        <v>223</v>
      </c>
      <c r="AT209" s="231" t="s">
        <v>219</v>
      </c>
      <c r="AU209" s="231" t="s">
        <v>223</v>
      </c>
      <c r="AY209" s="21" t="s">
        <v>217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1" t="s">
        <v>85</v>
      </c>
      <c r="BK209" s="232">
        <f>ROUND(I209*H209,2)</f>
        <v>0</v>
      </c>
      <c r="BL209" s="21" t="s">
        <v>223</v>
      </c>
      <c r="BM209" s="231" t="s">
        <v>1741</v>
      </c>
    </row>
    <row r="210" s="2" customFormat="1">
      <c r="A210" s="43"/>
      <c r="B210" s="44"/>
      <c r="C210" s="45"/>
      <c r="D210" s="233" t="s">
        <v>225</v>
      </c>
      <c r="E210" s="45"/>
      <c r="F210" s="234" t="s">
        <v>1742</v>
      </c>
      <c r="G210" s="45"/>
      <c r="H210" s="45"/>
      <c r="I210" s="235"/>
      <c r="J210" s="45"/>
      <c r="K210" s="45"/>
      <c r="L210" s="49"/>
      <c r="M210" s="236"/>
      <c r="N210" s="237"/>
      <c r="O210" s="89"/>
      <c r="P210" s="89"/>
      <c r="Q210" s="89"/>
      <c r="R210" s="89"/>
      <c r="S210" s="89"/>
      <c r="T210" s="90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T210" s="21" t="s">
        <v>225</v>
      </c>
      <c r="AU210" s="21" t="s">
        <v>223</v>
      </c>
    </row>
    <row r="211" s="2" customFormat="1">
      <c r="A211" s="43"/>
      <c r="B211" s="44"/>
      <c r="C211" s="45"/>
      <c r="D211" s="233" t="s">
        <v>1605</v>
      </c>
      <c r="E211" s="45"/>
      <c r="F211" s="304" t="s">
        <v>1743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1605</v>
      </c>
      <c r="AU211" s="21" t="s">
        <v>223</v>
      </c>
    </row>
    <row r="212" s="2" customFormat="1" ht="16.5" customHeight="1">
      <c r="A212" s="43"/>
      <c r="B212" s="44"/>
      <c r="C212" s="288" t="s">
        <v>651</v>
      </c>
      <c r="D212" s="288" t="s">
        <v>473</v>
      </c>
      <c r="E212" s="289" t="s">
        <v>1744</v>
      </c>
      <c r="F212" s="290" t="s">
        <v>1745</v>
      </c>
      <c r="G212" s="291" t="s">
        <v>260</v>
      </c>
      <c r="H212" s="292">
        <v>0.216</v>
      </c>
      <c r="I212" s="293"/>
      <c r="J212" s="294">
        <f>ROUND(I212*H212,2)</f>
        <v>0</v>
      </c>
      <c r="K212" s="295"/>
      <c r="L212" s="296"/>
      <c r="M212" s="297" t="s">
        <v>32</v>
      </c>
      <c r="N212" s="298" t="s">
        <v>49</v>
      </c>
      <c r="O212" s="89"/>
      <c r="P212" s="229">
        <f>O212*H212</f>
        <v>0</v>
      </c>
      <c r="Q212" s="229">
        <v>1.3</v>
      </c>
      <c r="R212" s="229">
        <f>Q212*H212</f>
        <v>0.28079999999999999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269</v>
      </c>
      <c r="AT212" s="231" t="s">
        <v>473</v>
      </c>
      <c r="AU212" s="231" t="s">
        <v>223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1746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1745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223</v>
      </c>
    </row>
    <row r="214" s="2" customFormat="1">
      <c r="A214" s="43"/>
      <c r="B214" s="44"/>
      <c r="C214" s="45"/>
      <c r="D214" s="233" t="s">
        <v>1605</v>
      </c>
      <c r="E214" s="45"/>
      <c r="F214" s="304" t="s">
        <v>1747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1605</v>
      </c>
      <c r="AU214" s="21" t="s">
        <v>223</v>
      </c>
    </row>
    <row r="215" s="13" customFormat="1">
      <c r="A215" s="13"/>
      <c r="B215" s="240"/>
      <c r="C215" s="241"/>
      <c r="D215" s="233" t="s">
        <v>229</v>
      </c>
      <c r="E215" s="241"/>
      <c r="F215" s="243" t="s">
        <v>1748</v>
      </c>
      <c r="G215" s="241"/>
      <c r="H215" s="244">
        <v>0.216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223</v>
      </c>
      <c r="AV215" s="13" t="s">
        <v>21</v>
      </c>
      <c r="AW215" s="13" t="s">
        <v>4</v>
      </c>
      <c r="AX215" s="13" t="s">
        <v>85</v>
      </c>
      <c r="AY215" s="250" t="s">
        <v>217</v>
      </c>
    </row>
    <row r="216" s="17" customFormat="1" ht="20.88" customHeight="1">
      <c r="A216" s="17"/>
      <c r="B216" s="305"/>
      <c r="C216" s="306"/>
      <c r="D216" s="307" t="s">
        <v>77</v>
      </c>
      <c r="E216" s="307" t="s">
        <v>1749</v>
      </c>
      <c r="F216" s="307" t="s">
        <v>1750</v>
      </c>
      <c r="G216" s="306"/>
      <c r="H216" s="306"/>
      <c r="I216" s="308"/>
      <c r="J216" s="309">
        <f>BK216</f>
        <v>0</v>
      </c>
      <c r="K216" s="306"/>
      <c r="L216" s="310"/>
      <c r="M216" s="311"/>
      <c r="N216" s="312"/>
      <c r="O216" s="312"/>
      <c r="P216" s="313">
        <f>SUM(P217:P313)</f>
        <v>0</v>
      </c>
      <c r="Q216" s="312"/>
      <c r="R216" s="313">
        <f>SUM(R217:R313)</f>
        <v>125.04138520000002</v>
      </c>
      <c r="S216" s="312"/>
      <c r="T216" s="314">
        <f>SUM(T217:T313)</f>
        <v>0</v>
      </c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R216" s="315" t="s">
        <v>85</v>
      </c>
      <c r="AT216" s="316" t="s">
        <v>77</v>
      </c>
      <c r="AU216" s="316" t="s">
        <v>129</v>
      </c>
      <c r="AY216" s="315" t="s">
        <v>217</v>
      </c>
      <c r="BK216" s="317">
        <f>SUM(BK217:BK313)</f>
        <v>0</v>
      </c>
    </row>
    <row r="217" s="2" customFormat="1" ht="21.75" customHeight="1">
      <c r="A217" s="43"/>
      <c r="B217" s="44"/>
      <c r="C217" s="219" t="s">
        <v>657</v>
      </c>
      <c r="D217" s="219" t="s">
        <v>219</v>
      </c>
      <c r="E217" s="220" t="s">
        <v>1625</v>
      </c>
      <c r="F217" s="221" t="s">
        <v>1626</v>
      </c>
      <c r="G217" s="222" t="s">
        <v>222</v>
      </c>
      <c r="H217" s="223">
        <v>79</v>
      </c>
      <c r="I217" s="224"/>
      <c r="J217" s="225">
        <f>ROUND(I217*H217,2)</f>
        <v>0</v>
      </c>
      <c r="K217" s="226"/>
      <c r="L217" s="49"/>
      <c r="M217" s="227" t="s">
        <v>32</v>
      </c>
      <c r="N217" s="228" t="s">
        <v>49</v>
      </c>
      <c r="O217" s="89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R217" s="231" t="s">
        <v>223</v>
      </c>
      <c r="AT217" s="231" t="s">
        <v>219</v>
      </c>
      <c r="AU217" s="231" t="s">
        <v>223</v>
      </c>
      <c r="AY217" s="21" t="s">
        <v>217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1" t="s">
        <v>85</v>
      </c>
      <c r="BK217" s="232">
        <f>ROUND(I217*H217,2)</f>
        <v>0</v>
      </c>
      <c r="BL217" s="21" t="s">
        <v>223</v>
      </c>
      <c r="BM217" s="231" t="s">
        <v>1751</v>
      </c>
    </row>
    <row r="218" s="2" customFormat="1">
      <c r="A218" s="43"/>
      <c r="B218" s="44"/>
      <c r="C218" s="45"/>
      <c r="D218" s="233" t="s">
        <v>225</v>
      </c>
      <c r="E218" s="45"/>
      <c r="F218" s="234" t="s">
        <v>1628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225</v>
      </c>
      <c r="AU218" s="21" t="s">
        <v>223</v>
      </c>
    </row>
    <row r="219" s="2" customFormat="1">
      <c r="A219" s="43"/>
      <c r="B219" s="44"/>
      <c r="C219" s="45"/>
      <c r="D219" s="238" t="s">
        <v>227</v>
      </c>
      <c r="E219" s="45"/>
      <c r="F219" s="239" t="s">
        <v>1629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227</v>
      </c>
      <c r="AU219" s="21" t="s">
        <v>223</v>
      </c>
    </row>
    <row r="220" s="13" customFormat="1">
      <c r="A220" s="13"/>
      <c r="B220" s="240"/>
      <c r="C220" s="241"/>
      <c r="D220" s="233" t="s">
        <v>229</v>
      </c>
      <c r="E220" s="242" t="s">
        <v>32</v>
      </c>
      <c r="F220" s="243" t="s">
        <v>1752</v>
      </c>
      <c r="G220" s="241"/>
      <c r="H220" s="244">
        <v>79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229</v>
      </c>
      <c r="AU220" s="250" t="s">
        <v>223</v>
      </c>
      <c r="AV220" s="13" t="s">
        <v>21</v>
      </c>
      <c r="AW220" s="13" t="s">
        <v>39</v>
      </c>
      <c r="AX220" s="13" t="s">
        <v>85</v>
      </c>
      <c r="AY220" s="250" t="s">
        <v>217</v>
      </c>
    </row>
    <row r="221" s="2" customFormat="1" ht="16.5" customHeight="1">
      <c r="A221" s="43"/>
      <c r="B221" s="44"/>
      <c r="C221" s="219" t="s">
        <v>663</v>
      </c>
      <c r="D221" s="219" t="s">
        <v>219</v>
      </c>
      <c r="E221" s="220" t="s">
        <v>1630</v>
      </c>
      <c r="F221" s="221" t="s">
        <v>1631</v>
      </c>
      <c r="G221" s="222" t="s">
        <v>260</v>
      </c>
      <c r="H221" s="223">
        <v>66.200000000000003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223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1753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1631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223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1633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223</v>
      </c>
    </row>
    <row r="224" s="2" customFormat="1">
      <c r="A224" s="43"/>
      <c r="B224" s="44"/>
      <c r="C224" s="45"/>
      <c r="D224" s="233" t="s">
        <v>1605</v>
      </c>
      <c r="E224" s="45"/>
      <c r="F224" s="304" t="s">
        <v>1754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1605</v>
      </c>
      <c r="AU224" s="21" t="s">
        <v>223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1755</v>
      </c>
      <c r="G225" s="241"/>
      <c r="H225" s="244">
        <v>63.200000000000003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223</v>
      </c>
      <c r="AV225" s="13" t="s">
        <v>21</v>
      </c>
      <c r="AW225" s="13" t="s">
        <v>39</v>
      </c>
      <c r="AX225" s="13" t="s">
        <v>78</v>
      </c>
      <c r="AY225" s="250" t="s">
        <v>217</v>
      </c>
    </row>
    <row r="226" s="13" customFormat="1">
      <c r="A226" s="13"/>
      <c r="B226" s="240"/>
      <c r="C226" s="241"/>
      <c r="D226" s="233" t="s">
        <v>229</v>
      </c>
      <c r="E226" s="242" t="s">
        <v>32</v>
      </c>
      <c r="F226" s="243" t="s">
        <v>1756</v>
      </c>
      <c r="G226" s="241"/>
      <c r="H226" s="244">
        <v>3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229</v>
      </c>
      <c r="AU226" s="250" t="s">
        <v>223</v>
      </c>
      <c r="AV226" s="13" t="s">
        <v>21</v>
      </c>
      <c r="AW226" s="13" t="s">
        <v>39</v>
      </c>
      <c r="AX226" s="13" t="s">
        <v>78</v>
      </c>
      <c r="AY226" s="250" t="s">
        <v>217</v>
      </c>
    </row>
    <row r="227" s="14" customFormat="1">
      <c r="A227" s="14"/>
      <c r="B227" s="251"/>
      <c r="C227" s="252"/>
      <c r="D227" s="233" t="s">
        <v>229</v>
      </c>
      <c r="E227" s="253" t="s">
        <v>32</v>
      </c>
      <c r="F227" s="254" t="s">
        <v>249</v>
      </c>
      <c r="G227" s="252"/>
      <c r="H227" s="255">
        <v>66.200000000000003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229</v>
      </c>
      <c r="AU227" s="261" t="s">
        <v>223</v>
      </c>
      <c r="AV227" s="14" t="s">
        <v>223</v>
      </c>
      <c r="AW227" s="14" t="s">
        <v>39</v>
      </c>
      <c r="AX227" s="14" t="s">
        <v>85</v>
      </c>
      <c r="AY227" s="261" t="s">
        <v>217</v>
      </c>
    </row>
    <row r="228" s="2" customFormat="1" ht="16.5" customHeight="1">
      <c r="A228" s="43"/>
      <c r="B228" s="44"/>
      <c r="C228" s="219" t="s">
        <v>668</v>
      </c>
      <c r="D228" s="219" t="s">
        <v>219</v>
      </c>
      <c r="E228" s="220" t="s">
        <v>1637</v>
      </c>
      <c r="F228" s="221" t="s">
        <v>1638</v>
      </c>
      <c r="G228" s="222" t="s">
        <v>260</v>
      </c>
      <c r="H228" s="223">
        <v>75.840000000000003</v>
      </c>
      <c r="I228" s="224"/>
      <c r="J228" s="225">
        <f>ROUND(I228*H228,2)</f>
        <v>0</v>
      </c>
      <c r="K228" s="226"/>
      <c r="L228" s="49"/>
      <c r="M228" s="227" t="s">
        <v>32</v>
      </c>
      <c r="N228" s="228" t="s">
        <v>49</v>
      </c>
      <c r="O228" s="89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R228" s="231" t="s">
        <v>223</v>
      </c>
      <c r="AT228" s="231" t="s">
        <v>219</v>
      </c>
      <c r="AU228" s="231" t="s">
        <v>223</v>
      </c>
      <c r="AY228" s="21" t="s">
        <v>217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21" t="s">
        <v>85</v>
      </c>
      <c r="BK228" s="232">
        <f>ROUND(I228*H228,2)</f>
        <v>0</v>
      </c>
      <c r="BL228" s="21" t="s">
        <v>223</v>
      </c>
      <c r="BM228" s="231" t="s">
        <v>1757</v>
      </c>
    </row>
    <row r="229" s="2" customFormat="1">
      <c r="A229" s="43"/>
      <c r="B229" s="44"/>
      <c r="C229" s="45"/>
      <c r="D229" s="233" t="s">
        <v>225</v>
      </c>
      <c r="E229" s="45"/>
      <c r="F229" s="234" t="s">
        <v>1640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225</v>
      </c>
      <c r="AU229" s="21" t="s">
        <v>223</v>
      </c>
    </row>
    <row r="230" s="2" customFormat="1">
      <c r="A230" s="43"/>
      <c r="B230" s="44"/>
      <c r="C230" s="45"/>
      <c r="D230" s="233" t="s">
        <v>1605</v>
      </c>
      <c r="E230" s="45"/>
      <c r="F230" s="304" t="s">
        <v>1641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1605</v>
      </c>
      <c r="AU230" s="21" t="s">
        <v>223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1758</v>
      </c>
      <c r="G231" s="241"/>
      <c r="H231" s="244">
        <v>63.200000000000003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223</v>
      </c>
      <c r="AV231" s="13" t="s">
        <v>21</v>
      </c>
      <c r="AW231" s="13" t="s">
        <v>39</v>
      </c>
      <c r="AX231" s="13" t="s">
        <v>78</v>
      </c>
      <c r="AY231" s="250" t="s">
        <v>217</v>
      </c>
    </row>
    <row r="232" s="14" customFormat="1">
      <c r="A232" s="14"/>
      <c r="B232" s="251"/>
      <c r="C232" s="252"/>
      <c r="D232" s="233" t="s">
        <v>229</v>
      </c>
      <c r="E232" s="253" t="s">
        <v>32</v>
      </c>
      <c r="F232" s="254" t="s">
        <v>249</v>
      </c>
      <c r="G232" s="252"/>
      <c r="H232" s="255">
        <v>63.200000000000003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229</v>
      </c>
      <c r="AU232" s="261" t="s">
        <v>223</v>
      </c>
      <c r="AV232" s="14" t="s">
        <v>223</v>
      </c>
      <c r="AW232" s="14" t="s">
        <v>39</v>
      </c>
      <c r="AX232" s="14" t="s">
        <v>85</v>
      </c>
      <c r="AY232" s="261" t="s">
        <v>217</v>
      </c>
    </row>
    <row r="233" s="13" customFormat="1">
      <c r="A233" s="13"/>
      <c r="B233" s="240"/>
      <c r="C233" s="241"/>
      <c r="D233" s="233" t="s">
        <v>229</v>
      </c>
      <c r="E233" s="241"/>
      <c r="F233" s="243" t="s">
        <v>1759</v>
      </c>
      <c r="G233" s="241"/>
      <c r="H233" s="244">
        <v>75.840000000000003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223</v>
      </c>
      <c r="AV233" s="13" t="s">
        <v>21</v>
      </c>
      <c r="AW233" s="13" t="s">
        <v>4</v>
      </c>
      <c r="AX233" s="13" t="s">
        <v>85</v>
      </c>
      <c r="AY233" s="250" t="s">
        <v>217</v>
      </c>
    </row>
    <row r="234" s="2" customFormat="1" ht="16.5" customHeight="1">
      <c r="A234" s="43"/>
      <c r="B234" s="44"/>
      <c r="C234" s="288" t="s">
        <v>671</v>
      </c>
      <c r="D234" s="288" t="s">
        <v>473</v>
      </c>
      <c r="E234" s="289" t="s">
        <v>1643</v>
      </c>
      <c r="F234" s="290" t="s">
        <v>1644</v>
      </c>
      <c r="G234" s="291" t="s">
        <v>260</v>
      </c>
      <c r="H234" s="292">
        <v>75.840000000000003</v>
      </c>
      <c r="I234" s="293"/>
      <c r="J234" s="294">
        <f>ROUND(I234*H234,2)</f>
        <v>0</v>
      </c>
      <c r="K234" s="295"/>
      <c r="L234" s="296"/>
      <c r="M234" s="297" t="s">
        <v>32</v>
      </c>
      <c r="N234" s="298" t="s">
        <v>49</v>
      </c>
      <c r="O234" s="89"/>
      <c r="P234" s="229">
        <f>O234*H234</f>
        <v>0</v>
      </c>
      <c r="Q234" s="229">
        <v>1.5700000000000001</v>
      </c>
      <c r="R234" s="229">
        <f>Q234*H234</f>
        <v>119.06880000000001</v>
      </c>
      <c r="S234" s="229">
        <v>0</v>
      </c>
      <c r="T234" s="230">
        <f>S234*H234</f>
        <v>0</v>
      </c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R234" s="231" t="s">
        <v>269</v>
      </c>
      <c r="AT234" s="231" t="s">
        <v>473</v>
      </c>
      <c r="AU234" s="231" t="s">
        <v>223</v>
      </c>
      <c r="AY234" s="21" t="s">
        <v>217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21" t="s">
        <v>85</v>
      </c>
      <c r="BK234" s="232">
        <f>ROUND(I234*H234,2)</f>
        <v>0</v>
      </c>
      <c r="BL234" s="21" t="s">
        <v>223</v>
      </c>
      <c r="BM234" s="231" t="s">
        <v>1760</v>
      </c>
    </row>
    <row r="235" s="2" customFormat="1">
      <c r="A235" s="43"/>
      <c r="B235" s="44"/>
      <c r="C235" s="45"/>
      <c r="D235" s="233" t="s">
        <v>225</v>
      </c>
      <c r="E235" s="45"/>
      <c r="F235" s="234" t="s">
        <v>1644</v>
      </c>
      <c r="G235" s="45"/>
      <c r="H235" s="45"/>
      <c r="I235" s="235"/>
      <c r="J235" s="45"/>
      <c r="K235" s="45"/>
      <c r="L235" s="49"/>
      <c r="M235" s="236"/>
      <c r="N235" s="237"/>
      <c r="O235" s="89"/>
      <c r="P235" s="89"/>
      <c r="Q235" s="89"/>
      <c r="R235" s="89"/>
      <c r="S235" s="89"/>
      <c r="T235" s="90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225</v>
      </c>
      <c r="AU235" s="21" t="s">
        <v>223</v>
      </c>
    </row>
    <row r="236" s="2" customFormat="1">
      <c r="A236" s="43"/>
      <c r="B236" s="44"/>
      <c r="C236" s="45"/>
      <c r="D236" s="233" t="s">
        <v>1605</v>
      </c>
      <c r="E236" s="45"/>
      <c r="F236" s="304" t="s">
        <v>1646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1605</v>
      </c>
      <c r="AU236" s="21" t="s">
        <v>223</v>
      </c>
    </row>
    <row r="237" s="13" customFormat="1">
      <c r="A237" s="13"/>
      <c r="B237" s="240"/>
      <c r="C237" s="241"/>
      <c r="D237" s="233" t="s">
        <v>229</v>
      </c>
      <c r="E237" s="241"/>
      <c r="F237" s="243" t="s">
        <v>1759</v>
      </c>
      <c r="G237" s="241"/>
      <c r="H237" s="244">
        <v>75.840000000000003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223</v>
      </c>
      <c r="AV237" s="13" t="s">
        <v>21</v>
      </c>
      <c r="AW237" s="13" t="s">
        <v>4</v>
      </c>
      <c r="AX237" s="13" t="s">
        <v>85</v>
      </c>
      <c r="AY237" s="250" t="s">
        <v>217</v>
      </c>
    </row>
    <row r="238" s="2" customFormat="1" ht="16.5" customHeight="1">
      <c r="A238" s="43"/>
      <c r="B238" s="44"/>
      <c r="C238" s="219" t="s">
        <v>676</v>
      </c>
      <c r="D238" s="219" t="s">
        <v>219</v>
      </c>
      <c r="E238" s="220" t="s">
        <v>1647</v>
      </c>
      <c r="F238" s="221" t="s">
        <v>1648</v>
      </c>
      <c r="G238" s="222" t="s">
        <v>222</v>
      </c>
      <c r="H238" s="223">
        <v>237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223</v>
      </c>
      <c r="AT238" s="231" t="s">
        <v>219</v>
      </c>
      <c r="AU238" s="231" t="s">
        <v>223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1761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1648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223</v>
      </c>
    </row>
    <row r="240" s="2" customFormat="1">
      <c r="A240" s="43"/>
      <c r="B240" s="44"/>
      <c r="C240" s="45"/>
      <c r="D240" s="233" t="s">
        <v>1605</v>
      </c>
      <c r="E240" s="45"/>
      <c r="F240" s="304" t="s">
        <v>1650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1605</v>
      </c>
      <c r="AU240" s="21" t="s">
        <v>223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1762</v>
      </c>
      <c r="G241" s="241"/>
      <c r="H241" s="244">
        <v>237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223</v>
      </c>
      <c r="AV241" s="13" t="s">
        <v>21</v>
      </c>
      <c r="AW241" s="13" t="s">
        <v>39</v>
      </c>
      <c r="AX241" s="13" t="s">
        <v>85</v>
      </c>
      <c r="AY241" s="250" t="s">
        <v>217</v>
      </c>
    </row>
    <row r="242" s="2" customFormat="1" ht="16.5" customHeight="1">
      <c r="A242" s="43"/>
      <c r="B242" s="44"/>
      <c r="C242" s="219" t="s">
        <v>678</v>
      </c>
      <c r="D242" s="219" t="s">
        <v>219</v>
      </c>
      <c r="E242" s="220" t="s">
        <v>1652</v>
      </c>
      <c r="F242" s="221" t="s">
        <v>1653</v>
      </c>
      <c r="G242" s="222" t="s">
        <v>222</v>
      </c>
      <c r="H242" s="223">
        <v>7.2000000000000002</v>
      </c>
      <c r="I242" s="224"/>
      <c r="J242" s="225">
        <f>ROUND(I242*H242,2)</f>
        <v>0</v>
      </c>
      <c r="K242" s="226"/>
      <c r="L242" s="49"/>
      <c r="M242" s="227" t="s">
        <v>32</v>
      </c>
      <c r="N242" s="228" t="s">
        <v>49</v>
      </c>
      <c r="O242" s="89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223</v>
      </c>
      <c r="AT242" s="231" t="s">
        <v>219</v>
      </c>
      <c r="AU242" s="231" t="s">
        <v>223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223</v>
      </c>
      <c r="BM242" s="231" t="s">
        <v>1763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1655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223</v>
      </c>
    </row>
    <row r="244" s="2" customFormat="1">
      <c r="A244" s="43"/>
      <c r="B244" s="44"/>
      <c r="C244" s="45"/>
      <c r="D244" s="238" t="s">
        <v>227</v>
      </c>
      <c r="E244" s="45"/>
      <c r="F244" s="239" t="s">
        <v>1656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227</v>
      </c>
      <c r="AU244" s="21" t="s">
        <v>223</v>
      </c>
    </row>
    <row r="245" s="2" customFormat="1">
      <c r="A245" s="43"/>
      <c r="B245" s="44"/>
      <c r="C245" s="45"/>
      <c r="D245" s="233" t="s">
        <v>1605</v>
      </c>
      <c r="E245" s="45"/>
      <c r="F245" s="304" t="s">
        <v>1657</v>
      </c>
      <c r="G245" s="45"/>
      <c r="H245" s="45"/>
      <c r="I245" s="235"/>
      <c r="J245" s="45"/>
      <c r="K245" s="45"/>
      <c r="L245" s="49"/>
      <c r="M245" s="236"/>
      <c r="N245" s="237"/>
      <c r="O245" s="89"/>
      <c r="P245" s="89"/>
      <c r="Q245" s="89"/>
      <c r="R245" s="89"/>
      <c r="S245" s="89"/>
      <c r="T245" s="90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T245" s="21" t="s">
        <v>1605</v>
      </c>
      <c r="AU245" s="21" t="s">
        <v>223</v>
      </c>
    </row>
    <row r="246" s="13" customFormat="1">
      <c r="A246" s="13"/>
      <c r="B246" s="240"/>
      <c r="C246" s="241"/>
      <c r="D246" s="233" t="s">
        <v>229</v>
      </c>
      <c r="E246" s="242" t="s">
        <v>32</v>
      </c>
      <c r="F246" s="243" t="s">
        <v>1764</v>
      </c>
      <c r="G246" s="241"/>
      <c r="H246" s="244">
        <v>7.2000000000000002</v>
      </c>
      <c r="I246" s="245"/>
      <c r="J246" s="241"/>
      <c r="K246" s="241"/>
      <c r="L246" s="246"/>
      <c r="M246" s="247"/>
      <c r="N246" s="248"/>
      <c r="O246" s="248"/>
      <c r="P246" s="248"/>
      <c r="Q246" s="248"/>
      <c r="R246" s="248"/>
      <c r="S246" s="248"/>
      <c r="T246" s="24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0" t="s">
        <v>229</v>
      </c>
      <c r="AU246" s="250" t="s">
        <v>223</v>
      </c>
      <c r="AV246" s="13" t="s">
        <v>21</v>
      </c>
      <c r="AW246" s="13" t="s">
        <v>39</v>
      </c>
      <c r="AX246" s="13" t="s">
        <v>85</v>
      </c>
      <c r="AY246" s="250" t="s">
        <v>217</v>
      </c>
    </row>
    <row r="247" s="2" customFormat="1" ht="16.5" customHeight="1">
      <c r="A247" s="43"/>
      <c r="B247" s="44"/>
      <c r="C247" s="219" t="s">
        <v>684</v>
      </c>
      <c r="D247" s="219" t="s">
        <v>219</v>
      </c>
      <c r="E247" s="220" t="s">
        <v>1659</v>
      </c>
      <c r="F247" s="221" t="s">
        <v>1660</v>
      </c>
      <c r="G247" s="222" t="s">
        <v>222</v>
      </c>
      <c r="H247" s="223">
        <v>7.2000000000000002</v>
      </c>
      <c r="I247" s="224"/>
      <c r="J247" s="225">
        <f>ROUND(I247*H247,2)</f>
        <v>0</v>
      </c>
      <c r="K247" s="226"/>
      <c r="L247" s="49"/>
      <c r="M247" s="227" t="s">
        <v>32</v>
      </c>
      <c r="N247" s="228" t="s">
        <v>49</v>
      </c>
      <c r="O247" s="89"/>
      <c r="P247" s="229">
        <f>O247*H247</f>
        <v>0</v>
      </c>
      <c r="Q247" s="229">
        <v>0</v>
      </c>
      <c r="R247" s="229">
        <f>Q247*H247</f>
        <v>0</v>
      </c>
      <c r="S247" s="229">
        <v>0</v>
      </c>
      <c r="T247" s="230">
        <f>S247*H247</f>
        <v>0</v>
      </c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R247" s="231" t="s">
        <v>223</v>
      </c>
      <c r="AT247" s="231" t="s">
        <v>219</v>
      </c>
      <c r="AU247" s="231" t="s">
        <v>223</v>
      </c>
      <c r="AY247" s="21" t="s">
        <v>217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1" t="s">
        <v>85</v>
      </c>
      <c r="BK247" s="232">
        <f>ROUND(I247*H247,2)</f>
        <v>0</v>
      </c>
      <c r="BL247" s="21" t="s">
        <v>223</v>
      </c>
      <c r="BM247" s="231" t="s">
        <v>1765</v>
      </c>
    </row>
    <row r="248" s="2" customFormat="1">
      <c r="A248" s="43"/>
      <c r="B248" s="44"/>
      <c r="C248" s="45"/>
      <c r="D248" s="233" t="s">
        <v>225</v>
      </c>
      <c r="E248" s="45"/>
      <c r="F248" s="234" t="s">
        <v>1660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225</v>
      </c>
      <c r="AU248" s="21" t="s">
        <v>223</v>
      </c>
    </row>
    <row r="249" s="2" customFormat="1" ht="16.5" customHeight="1">
      <c r="A249" s="43"/>
      <c r="B249" s="44"/>
      <c r="C249" s="288" t="s">
        <v>1085</v>
      </c>
      <c r="D249" s="288" t="s">
        <v>473</v>
      </c>
      <c r="E249" s="289" t="s">
        <v>1662</v>
      </c>
      <c r="F249" s="290" t="s">
        <v>1663</v>
      </c>
      <c r="G249" s="291" t="s">
        <v>222</v>
      </c>
      <c r="H249" s="292">
        <v>7.4160000000000004</v>
      </c>
      <c r="I249" s="293"/>
      <c r="J249" s="294">
        <f>ROUND(I249*H249,2)</f>
        <v>0</v>
      </c>
      <c r="K249" s="295"/>
      <c r="L249" s="296"/>
      <c r="M249" s="297" t="s">
        <v>32</v>
      </c>
      <c r="N249" s="298" t="s">
        <v>49</v>
      </c>
      <c r="O249" s="89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269</v>
      </c>
      <c r="AT249" s="231" t="s">
        <v>473</v>
      </c>
      <c r="AU249" s="231" t="s">
        <v>223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223</v>
      </c>
      <c r="BM249" s="231" t="s">
        <v>1766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1663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223</v>
      </c>
    </row>
    <row r="251" s="2" customFormat="1">
      <c r="A251" s="43"/>
      <c r="B251" s="44"/>
      <c r="C251" s="45"/>
      <c r="D251" s="233" t="s">
        <v>1605</v>
      </c>
      <c r="E251" s="45"/>
      <c r="F251" s="304" t="s">
        <v>1665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1605</v>
      </c>
      <c r="AU251" s="21" t="s">
        <v>223</v>
      </c>
    </row>
    <row r="252" s="13" customFormat="1">
      <c r="A252" s="13"/>
      <c r="B252" s="240"/>
      <c r="C252" s="241"/>
      <c r="D252" s="233" t="s">
        <v>229</v>
      </c>
      <c r="E252" s="241"/>
      <c r="F252" s="243" t="s">
        <v>1767</v>
      </c>
      <c r="G252" s="241"/>
      <c r="H252" s="244">
        <v>7.4160000000000004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223</v>
      </c>
      <c r="AV252" s="13" t="s">
        <v>21</v>
      </c>
      <c r="AW252" s="13" t="s">
        <v>4</v>
      </c>
      <c r="AX252" s="13" t="s">
        <v>85</v>
      </c>
      <c r="AY252" s="250" t="s">
        <v>217</v>
      </c>
    </row>
    <row r="253" s="2" customFormat="1" ht="16.5" customHeight="1">
      <c r="A253" s="43"/>
      <c r="B253" s="44"/>
      <c r="C253" s="219" t="s">
        <v>1092</v>
      </c>
      <c r="D253" s="219" t="s">
        <v>219</v>
      </c>
      <c r="E253" s="220" t="s">
        <v>1667</v>
      </c>
      <c r="F253" s="221" t="s">
        <v>1668</v>
      </c>
      <c r="G253" s="222" t="s">
        <v>222</v>
      </c>
      <c r="H253" s="223">
        <v>7.2000000000000002</v>
      </c>
      <c r="I253" s="224"/>
      <c r="J253" s="225">
        <f>ROUND(I253*H253,2)</f>
        <v>0</v>
      </c>
      <c r="K253" s="226"/>
      <c r="L253" s="49"/>
      <c r="M253" s="227" t="s">
        <v>32</v>
      </c>
      <c r="N253" s="228" t="s">
        <v>49</v>
      </c>
      <c r="O253" s="89"/>
      <c r="P253" s="229">
        <f>O253*H253</f>
        <v>0</v>
      </c>
      <c r="Q253" s="229">
        <v>0.0120035</v>
      </c>
      <c r="R253" s="229">
        <f>Q253*H253</f>
        <v>0.086425200000000008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223</v>
      </c>
      <c r="AT253" s="231" t="s">
        <v>219</v>
      </c>
      <c r="AU253" s="231" t="s">
        <v>223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223</v>
      </c>
      <c r="BM253" s="231" t="s">
        <v>1768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1668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223</v>
      </c>
    </row>
    <row r="255" s="2" customFormat="1">
      <c r="A255" s="43"/>
      <c r="B255" s="44"/>
      <c r="C255" s="45"/>
      <c r="D255" s="238" t="s">
        <v>227</v>
      </c>
      <c r="E255" s="45"/>
      <c r="F255" s="239" t="s">
        <v>1670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227</v>
      </c>
      <c r="AU255" s="21" t="s">
        <v>223</v>
      </c>
    </row>
    <row r="256" s="2" customFormat="1">
      <c r="A256" s="43"/>
      <c r="B256" s="44"/>
      <c r="C256" s="45"/>
      <c r="D256" s="233" t="s">
        <v>1605</v>
      </c>
      <c r="E256" s="45"/>
      <c r="F256" s="304" t="s">
        <v>1671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1605</v>
      </c>
      <c r="AU256" s="21" t="s">
        <v>223</v>
      </c>
    </row>
    <row r="257" s="13" customFormat="1">
      <c r="A257" s="13"/>
      <c r="B257" s="240"/>
      <c r="C257" s="241"/>
      <c r="D257" s="233" t="s">
        <v>229</v>
      </c>
      <c r="E257" s="242" t="s">
        <v>32</v>
      </c>
      <c r="F257" s="243" t="s">
        <v>1764</v>
      </c>
      <c r="G257" s="241"/>
      <c r="H257" s="244">
        <v>7.2000000000000002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229</v>
      </c>
      <c r="AU257" s="250" t="s">
        <v>223</v>
      </c>
      <c r="AV257" s="13" t="s">
        <v>21</v>
      </c>
      <c r="AW257" s="13" t="s">
        <v>39</v>
      </c>
      <c r="AX257" s="13" t="s">
        <v>85</v>
      </c>
      <c r="AY257" s="250" t="s">
        <v>217</v>
      </c>
    </row>
    <row r="258" s="2" customFormat="1" ht="16.5" customHeight="1">
      <c r="A258" s="43"/>
      <c r="B258" s="44"/>
      <c r="C258" s="219" t="s">
        <v>1103</v>
      </c>
      <c r="D258" s="219" t="s">
        <v>219</v>
      </c>
      <c r="E258" s="220" t="s">
        <v>1672</v>
      </c>
      <c r="F258" s="221" t="s">
        <v>1673</v>
      </c>
      <c r="G258" s="222" t="s">
        <v>1674</v>
      </c>
      <c r="H258" s="223">
        <v>5</v>
      </c>
      <c r="I258" s="224"/>
      <c r="J258" s="225">
        <f>ROUND(I258*H258,2)</f>
        <v>0</v>
      </c>
      <c r="K258" s="226"/>
      <c r="L258" s="49"/>
      <c r="M258" s="227" t="s">
        <v>32</v>
      </c>
      <c r="N258" s="228" t="s">
        <v>49</v>
      </c>
      <c r="O258" s="89"/>
      <c r="P258" s="229">
        <f>O258*H258</f>
        <v>0</v>
      </c>
      <c r="Q258" s="229">
        <v>0.0144</v>
      </c>
      <c r="R258" s="229">
        <f>Q258*H258</f>
        <v>0.071999999999999995</v>
      </c>
      <c r="S258" s="229">
        <v>0</v>
      </c>
      <c r="T258" s="230">
        <f>S258*H258</f>
        <v>0</v>
      </c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R258" s="231" t="s">
        <v>223</v>
      </c>
      <c r="AT258" s="231" t="s">
        <v>219</v>
      </c>
      <c r="AU258" s="231" t="s">
        <v>223</v>
      </c>
      <c r="AY258" s="21" t="s">
        <v>217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1" t="s">
        <v>85</v>
      </c>
      <c r="BK258" s="232">
        <f>ROUND(I258*H258,2)</f>
        <v>0</v>
      </c>
      <c r="BL258" s="21" t="s">
        <v>223</v>
      </c>
      <c r="BM258" s="231" t="s">
        <v>1769</v>
      </c>
    </row>
    <row r="259" s="2" customFormat="1">
      <c r="A259" s="43"/>
      <c r="B259" s="44"/>
      <c r="C259" s="45"/>
      <c r="D259" s="233" t="s">
        <v>225</v>
      </c>
      <c r="E259" s="45"/>
      <c r="F259" s="234" t="s">
        <v>1673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225</v>
      </c>
      <c r="AU259" s="21" t="s">
        <v>223</v>
      </c>
    </row>
    <row r="260" s="2" customFormat="1">
      <c r="A260" s="43"/>
      <c r="B260" s="44"/>
      <c r="C260" s="45"/>
      <c r="D260" s="233" t="s">
        <v>1605</v>
      </c>
      <c r="E260" s="45"/>
      <c r="F260" s="304" t="s">
        <v>1676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1605</v>
      </c>
      <c r="AU260" s="21" t="s">
        <v>223</v>
      </c>
    </row>
    <row r="261" s="13" customFormat="1">
      <c r="A261" s="13"/>
      <c r="B261" s="240"/>
      <c r="C261" s="241"/>
      <c r="D261" s="233" t="s">
        <v>229</v>
      </c>
      <c r="E261" s="241"/>
      <c r="F261" s="243" t="s">
        <v>1770</v>
      </c>
      <c r="G261" s="241"/>
      <c r="H261" s="244">
        <v>5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223</v>
      </c>
      <c r="AV261" s="13" t="s">
        <v>21</v>
      </c>
      <c r="AW261" s="13" t="s">
        <v>4</v>
      </c>
      <c r="AX261" s="13" t="s">
        <v>85</v>
      </c>
      <c r="AY261" s="250" t="s">
        <v>217</v>
      </c>
    </row>
    <row r="262" s="2" customFormat="1" ht="16.5" customHeight="1">
      <c r="A262" s="43"/>
      <c r="B262" s="44"/>
      <c r="C262" s="219" t="s">
        <v>1110</v>
      </c>
      <c r="D262" s="219" t="s">
        <v>219</v>
      </c>
      <c r="E262" s="220" t="s">
        <v>1677</v>
      </c>
      <c r="F262" s="221" t="s">
        <v>1678</v>
      </c>
      <c r="G262" s="222" t="s">
        <v>260</v>
      </c>
      <c r="H262" s="223">
        <v>3.2400000000000002</v>
      </c>
      <c r="I262" s="224"/>
      <c r="J262" s="225">
        <f>ROUND(I262*H262,2)</f>
        <v>0</v>
      </c>
      <c r="K262" s="226"/>
      <c r="L262" s="49"/>
      <c r="M262" s="227" t="s">
        <v>32</v>
      </c>
      <c r="N262" s="228" t="s">
        <v>49</v>
      </c>
      <c r="O262" s="89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223</v>
      </c>
      <c r="AT262" s="231" t="s">
        <v>219</v>
      </c>
      <c r="AU262" s="231" t="s">
        <v>223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1771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1680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223</v>
      </c>
    </row>
    <row r="264" s="2" customFormat="1">
      <c r="A264" s="43"/>
      <c r="B264" s="44"/>
      <c r="C264" s="45"/>
      <c r="D264" s="238" t="s">
        <v>227</v>
      </c>
      <c r="E264" s="45"/>
      <c r="F264" s="239" t="s">
        <v>1681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227</v>
      </c>
      <c r="AU264" s="21" t="s">
        <v>223</v>
      </c>
    </row>
    <row r="265" s="2" customFormat="1">
      <c r="A265" s="43"/>
      <c r="B265" s="44"/>
      <c r="C265" s="45"/>
      <c r="D265" s="233" t="s">
        <v>1605</v>
      </c>
      <c r="E265" s="45"/>
      <c r="F265" s="304" t="s">
        <v>1682</v>
      </c>
      <c r="G265" s="45"/>
      <c r="H265" s="45"/>
      <c r="I265" s="235"/>
      <c r="J265" s="45"/>
      <c r="K265" s="45"/>
      <c r="L265" s="49"/>
      <c r="M265" s="236"/>
      <c r="N265" s="237"/>
      <c r="O265" s="89"/>
      <c r="P265" s="89"/>
      <c r="Q265" s="89"/>
      <c r="R265" s="89"/>
      <c r="S265" s="89"/>
      <c r="T265" s="90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T265" s="21" t="s">
        <v>1605</v>
      </c>
      <c r="AU265" s="21" t="s">
        <v>223</v>
      </c>
    </row>
    <row r="266" s="13" customFormat="1">
      <c r="A266" s="13"/>
      <c r="B266" s="240"/>
      <c r="C266" s="241"/>
      <c r="D266" s="233" t="s">
        <v>229</v>
      </c>
      <c r="E266" s="242" t="s">
        <v>32</v>
      </c>
      <c r="F266" s="243" t="s">
        <v>1772</v>
      </c>
      <c r="G266" s="241"/>
      <c r="H266" s="244">
        <v>3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229</v>
      </c>
      <c r="AU266" s="250" t="s">
        <v>223</v>
      </c>
      <c r="AV266" s="13" t="s">
        <v>21</v>
      </c>
      <c r="AW266" s="13" t="s">
        <v>39</v>
      </c>
      <c r="AX266" s="13" t="s">
        <v>85</v>
      </c>
      <c r="AY266" s="250" t="s">
        <v>217</v>
      </c>
    </row>
    <row r="267" s="13" customFormat="1">
      <c r="A267" s="13"/>
      <c r="B267" s="240"/>
      <c r="C267" s="241"/>
      <c r="D267" s="233" t="s">
        <v>229</v>
      </c>
      <c r="E267" s="241"/>
      <c r="F267" s="243" t="s">
        <v>1773</v>
      </c>
      <c r="G267" s="241"/>
      <c r="H267" s="244">
        <v>3.2400000000000002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229</v>
      </c>
      <c r="AU267" s="250" t="s">
        <v>223</v>
      </c>
      <c r="AV267" s="13" t="s">
        <v>21</v>
      </c>
      <c r="AW267" s="13" t="s">
        <v>4</v>
      </c>
      <c r="AX267" s="13" t="s">
        <v>85</v>
      </c>
      <c r="AY267" s="250" t="s">
        <v>217</v>
      </c>
    </row>
    <row r="268" s="2" customFormat="1" ht="16.5" customHeight="1">
      <c r="A268" s="43"/>
      <c r="B268" s="44"/>
      <c r="C268" s="288" t="s">
        <v>1116</v>
      </c>
      <c r="D268" s="288" t="s">
        <v>473</v>
      </c>
      <c r="E268" s="289" t="s">
        <v>1684</v>
      </c>
      <c r="F268" s="290" t="s">
        <v>1685</v>
      </c>
      <c r="G268" s="291" t="s">
        <v>260</v>
      </c>
      <c r="H268" s="292">
        <v>3.2400000000000002</v>
      </c>
      <c r="I268" s="293"/>
      <c r="J268" s="294">
        <f>ROUND(I268*H268,2)</f>
        <v>0</v>
      </c>
      <c r="K268" s="295"/>
      <c r="L268" s="296"/>
      <c r="M268" s="297" t="s">
        <v>32</v>
      </c>
      <c r="N268" s="298" t="s">
        <v>49</v>
      </c>
      <c r="O268" s="89"/>
      <c r="P268" s="229">
        <f>O268*H268</f>
        <v>0</v>
      </c>
      <c r="Q268" s="229">
        <v>1.3274999999999999</v>
      </c>
      <c r="R268" s="229">
        <f>Q268*H268</f>
        <v>4.3010999999999999</v>
      </c>
      <c r="S268" s="229">
        <v>0</v>
      </c>
      <c r="T268" s="230">
        <f>S268*H268</f>
        <v>0</v>
      </c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R268" s="231" t="s">
        <v>269</v>
      </c>
      <c r="AT268" s="231" t="s">
        <v>473</v>
      </c>
      <c r="AU268" s="231" t="s">
        <v>223</v>
      </c>
      <c r="AY268" s="21" t="s">
        <v>217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1" t="s">
        <v>85</v>
      </c>
      <c r="BK268" s="232">
        <f>ROUND(I268*H268,2)</f>
        <v>0</v>
      </c>
      <c r="BL268" s="21" t="s">
        <v>223</v>
      </c>
      <c r="BM268" s="231" t="s">
        <v>1774</v>
      </c>
    </row>
    <row r="269" s="2" customFormat="1">
      <c r="A269" s="43"/>
      <c r="B269" s="44"/>
      <c r="C269" s="45"/>
      <c r="D269" s="233" t="s">
        <v>225</v>
      </c>
      <c r="E269" s="45"/>
      <c r="F269" s="234" t="s">
        <v>1685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225</v>
      </c>
      <c r="AU269" s="21" t="s">
        <v>223</v>
      </c>
    </row>
    <row r="270" s="2" customFormat="1">
      <c r="A270" s="43"/>
      <c r="B270" s="44"/>
      <c r="C270" s="45"/>
      <c r="D270" s="233" t="s">
        <v>1605</v>
      </c>
      <c r="E270" s="45"/>
      <c r="F270" s="304" t="s">
        <v>1687</v>
      </c>
      <c r="G270" s="45"/>
      <c r="H270" s="45"/>
      <c r="I270" s="235"/>
      <c r="J270" s="45"/>
      <c r="K270" s="45"/>
      <c r="L270" s="49"/>
      <c r="M270" s="236"/>
      <c r="N270" s="237"/>
      <c r="O270" s="89"/>
      <c r="P270" s="89"/>
      <c r="Q270" s="89"/>
      <c r="R270" s="89"/>
      <c r="S270" s="89"/>
      <c r="T270" s="90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T270" s="21" t="s">
        <v>1605</v>
      </c>
      <c r="AU270" s="21" t="s">
        <v>223</v>
      </c>
    </row>
    <row r="271" s="13" customFormat="1">
      <c r="A271" s="13"/>
      <c r="B271" s="240"/>
      <c r="C271" s="241"/>
      <c r="D271" s="233" t="s">
        <v>229</v>
      </c>
      <c r="E271" s="241"/>
      <c r="F271" s="243" t="s">
        <v>1773</v>
      </c>
      <c r="G271" s="241"/>
      <c r="H271" s="244">
        <v>3.2400000000000002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223</v>
      </c>
      <c r="AV271" s="13" t="s">
        <v>21</v>
      </c>
      <c r="AW271" s="13" t="s">
        <v>4</v>
      </c>
      <c r="AX271" s="13" t="s">
        <v>85</v>
      </c>
      <c r="AY271" s="250" t="s">
        <v>217</v>
      </c>
    </row>
    <row r="272" s="2" customFormat="1" ht="16.5" customHeight="1">
      <c r="A272" s="43"/>
      <c r="B272" s="44"/>
      <c r="C272" s="219" t="s">
        <v>1123</v>
      </c>
      <c r="D272" s="219" t="s">
        <v>219</v>
      </c>
      <c r="E272" s="220" t="s">
        <v>1688</v>
      </c>
      <c r="F272" s="221" t="s">
        <v>1689</v>
      </c>
      <c r="G272" s="222" t="s">
        <v>266</v>
      </c>
      <c r="H272" s="223">
        <v>5</v>
      </c>
      <c r="I272" s="224"/>
      <c r="J272" s="225">
        <f>ROUND(I272*H272,2)</f>
        <v>0</v>
      </c>
      <c r="K272" s="226"/>
      <c r="L272" s="49"/>
      <c r="M272" s="227" t="s">
        <v>32</v>
      </c>
      <c r="N272" s="228" t="s">
        <v>49</v>
      </c>
      <c r="O272" s="89"/>
      <c r="P272" s="229">
        <f>O272*H272</f>
        <v>0</v>
      </c>
      <c r="Q272" s="229">
        <v>0</v>
      </c>
      <c r="R272" s="229">
        <f>Q272*H272</f>
        <v>0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223</v>
      </c>
      <c r="AT272" s="231" t="s">
        <v>219</v>
      </c>
      <c r="AU272" s="231" t="s">
        <v>223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223</v>
      </c>
      <c r="BM272" s="231" t="s">
        <v>1775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1691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223</v>
      </c>
    </row>
    <row r="274" s="2" customFormat="1">
      <c r="A274" s="43"/>
      <c r="B274" s="44"/>
      <c r="C274" s="45"/>
      <c r="D274" s="238" t="s">
        <v>227</v>
      </c>
      <c r="E274" s="45"/>
      <c r="F274" s="239" t="s">
        <v>1692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227</v>
      </c>
      <c r="AU274" s="21" t="s">
        <v>223</v>
      </c>
    </row>
    <row r="275" s="2" customFormat="1">
      <c r="A275" s="43"/>
      <c r="B275" s="44"/>
      <c r="C275" s="45"/>
      <c r="D275" s="233" t="s">
        <v>1605</v>
      </c>
      <c r="E275" s="45"/>
      <c r="F275" s="304" t="s">
        <v>1693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1605</v>
      </c>
      <c r="AU275" s="21" t="s">
        <v>223</v>
      </c>
    </row>
    <row r="276" s="2" customFormat="1" ht="16.5" customHeight="1">
      <c r="A276" s="43"/>
      <c r="B276" s="44"/>
      <c r="C276" s="288" t="s">
        <v>29</v>
      </c>
      <c r="D276" s="288" t="s">
        <v>473</v>
      </c>
      <c r="E276" s="289" t="s">
        <v>1694</v>
      </c>
      <c r="F276" s="290" t="s">
        <v>1695</v>
      </c>
      <c r="G276" s="291" t="s">
        <v>266</v>
      </c>
      <c r="H276" s="292">
        <v>1</v>
      </c>
      <c r="I276" s="293"/>
      <c r="J276" s="294">
        <f>ROUND(I276*H276,2)</f>
        <v>0</v>
      </c>
      <c r="K276" s="295"/>
      <c r="L276" s="296"/>
      <c r="M276" s="297" t="s">
        <v>32</v>
      </c>
      <c r="N276" s="298" t="s">
        <v>49</v>
      </c>
      <c r="O276" s="89"/>
      <c r="P276" s="229">
        <f>O276*H276</f>
        <v>0</v>
      </c>
      <c r="Q276" s="229">
        <v>0.10000000000000001</v>
      </c>
      <c r="R276" s="229">
        <f>Q276*H276</f>
        <v>0.10000000000000001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269</v>
      </c>
      <c r="AT276" s="231" t="s">
        <v>473</v>
      </c>
      <c r="AU276" s="231" t="s">
        <v>223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223</v>
      </c>
      <c r="BM276" s="231" t="s">
        <v>1776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1695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223</v>
      </c>
    </row>
    <row r="278" s="2" customFormat="1" ht="16.5" customHeight="1">
      <c r="A278" s="43"/>
      <c r="B278" s="44"/>
      <c r="C278" s="288" t="s">
        <v>1136</v>
      </c>
      <c r="D278" s="288" t="s">
        <v>473</v>
      </c>
      <c r="E278" s="289" t="s">
        <v>1777</v>
      </c>
      <c r="F278" s="290" t="s">
        <v>1778</v>
      </c>
      <c r="G278" s="291" t="s">
        <v>266</v>
      </c>
      <c r="H278" s="292">
        <v>4</v>
      </c>
      <c r="I278" s="293"/>
      <c r="J278" s="294">
        <f>ROUND(I278*H278,2)</f>
        <v>0</v>
      </c>
      <c r="K278" s="295"/>
      <c r="L278" s="296"/>
      <c r="M278" s="297" t="s">
        <v>32</v>
      </c>
      <c r="N278" s="298" t="s">
        <v>49</v>
      </c>
      <c r="O278" s="89"/>
      <c r="P278" s="229">
        <f>O278*H278</f>
        <v>0</v>
      </c>
      <c r="Q278" s="229">
        <v>0.10000000000000001</v>
      </c>
      <c r="R278" s="229">
        <f>Q278*H278</f>
        <v>0.40000000000000002</v>
      </c>
      <c r="S278" s="229">
        <v>0</v>
      </c>
      <c r="T278" s="230">
        <f>S278*H278</f>
        <v>0</v>
      </c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R278" s="231" t="s">
        <v>269</v>
      </c>
      <c r="AT278" s="231" t="s">
        <v>473</v>
      </c>
      <c r="AU278" s="231" t="s">
        <v>223</v>
      </c>
      <c r="AY278" s="21" t="s">
        <v>217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21" t="s">
        <v>85</v>
      </c>
      <c r="BK278" s="232">
        <f>ROUND(I278*H278,2)</f>
        <v>0</v>
      </c>
      <c r="BL278" s="21" t="s">
        <v>223</v>
      </c>
      <c r="BM278" s="231" t="s">
        <v>1779</v>
      </c>
    </row>
    <row r="279" s="2" customFormat="1">
      <c r="A279" s="43"/>
      <c r="B279" s="44"/>
      <c r="C279" s="45"/>
      <c r="D279" s="233" t="s">
        <v>225</v>
      </c>
      <c r="E279" s="45"/>
      <c r="F279" s="234" t="s">
        <v>1778</v>
      </c>
      <c r="G279" s="45"/>
      <c r="H279" s="45"/>
      <c r="I279" s="235"/>
      <c r="J279" s="45"/>
      <c r="K279" s="45"/>
      <c r="L279" s="49"/>
      <c r="M279" s="236"/>
      <c r="N279" s="237"/>
      <c r="O279" s="89"/>
      <c r="P279" s="89"/>
      <c r="Q279" s="89"/>
      <c r="R279" s="89"/>
      <c r="S279" s="89"/>
      <c r="T279" s="90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225</v>
      </c>
      <c r="AU279" s="21" t="s">
        <v>223</v>
      </c>
    </row>
    <row r="280" s="2" customFormat="1" ht="16.5" customHeight="1">
      <c r="A280" s="43"/>
      <c r="B280" s="44"/>
      <c r="C280" s="219" t="s">
        <v>1141</v>
      </c>
      <c r="D280" s="219" t="s">
        <v>219</v>
      </c>
      <c r="E280" s="220" t="s">
        <v>1697</v>
      </c>
      <c r="F280" s="221" t="s">
        <v>1698</v>
      </c>
      <c r="G280" s="222" t="s">
        <v>260</v>
      </c>
      <c r="H280" s="223">
        <v>2.5</v>
      </c>
      <c r="I280" s="224"/>
      <c r="J280" s="225">
        <f>ROUND(I280*H280,2)</f>
        <v>0</v>
      </c>
      <c r="K280" s="226"/>
      <c r="L280" s="49"/>
      <c r="M280" s="227" t="s">
        <v>32</v>
      </c>
      <c r="N280" s="228" t="s">
        <v>49</v>
      </c>
      <c r="O280" s="89"/>
      <c r="P280" s="229">
        <f>O280*H280</f>
        <v>0</v>
      </c>
      <c r="Q280" s="229">
        <v>0</v>
      </c>
      <c r="R280" s="229">
        <f>Q280*H280</f>
        <v>0</v>
      </c>
      <c r="S280" s="229">
        <v>0</v>
      </c>
      <c r="T280" s="230">
        <f>S280*H280</f>
        <v>0</v>
      </c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R280" s="231" t="s">
        <v>223</v>
      </c>
      <c r="AT280" s="231" t="s">
        <v>219</v>
      </c>
      <c r="AU280" s="231" t="s">
        <v>223</v>
      </c>
      <c r="AY280" s="21" t="s">
        <v>217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1" t="s">
        <v>85</v>
      </c>
      <c r="BK280" s="232">
        <f>ROUND(I280*H280,2)</f>
        <v>0</v>
      </c>
      <c r="BL280" s="21" t="s">
        <v>223</v>
      </c>
      <c r="BM280" s="231" t="s">
        <v>1780</v>
      </c>
    </row>
    <row r="281" s="2" customFormat="1">
      <c r="A281" s="43"/>
      <c r="B281" s="44"/>
      <c r="C281" s="45"/>
      <c r="D281" s="233" t="s">
        <v>225</v>
      </c>
      <c r="E281" s="45"/>
      <c r="F281" s="234" t="s">
        <v>1700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225</v>
      </c>
      <c r="AU281" s="21" t="s">
        <v>223</v>
      </c>
    </row>
    <row r="282" s="2" customFormat="1">
      <c r="A282" s="43"/>
      <c r="B282" s="44"/>
      <c r="C282" s="45"/>
      <c r="D282" s="238" t="s">
        <v>227</v>
      </c>
      <c r="E282" s="45"/>
      <c r="F282" s="239" t="s">
        <v>1701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227</v>
      </c>
      <c r="AU282" s="21" t="s">
        <v>223</v>
      </c>
    </row>
    <row r="283" s="2" customFormat="1">
      <c r="A283" s="43"/>
      <c r="B283" s="44"/>
      <c r="C283" s="45"/>
      <c r="D283" s="233" t="s">
        <v>1605</v>
      </c>
      <c r="E283" s="45"/>
      <c r="F283" s="304" t="s">
        <v>1702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1605</v>
      </c>
      <c r="AU283" s="21" t="s">
        <v>223</v>
      </c>
    </row>
    <row r="284" s="13" customFormat="1">
      <c r="A284" s="13"/>
      <c r="B284" s="240"/>
      <c r="C284" s="241"/>
      <c r="D284" s="233" t="s">
        <v>229</v>
      </c>
      <c r="E284" s="242" t="s">
        <v>32</v>
      </c>
      <c r="F284" s="243" t="s">
        <v>1781</v>
      </c>
      <c r="G284" s="241"/>
      <c r="H284" s="244">
        <v>2.5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229</v>
      </c>
      <c r="AU284" s="250" t="s">
        <v>223</v>
      </c>
      <c r="AV284" s="13" t="s">
        <v>21</v>
      </c>
      <c r="AW284" s="13" t="s">
        <v>39</v>
      </c>
      <c r="AX284" s="13" t="s">
        <v>85</v>
      </c>
      <c r="AY284" s="250" t="s">
        <v>217</v>
      </c>
    </row>
    <row r="285" s="2" customFormat="1" ht="16.5" customHeight="1">
      <c r="A285" s="43"/>
      <c r="B285" s="44"/>
      <c r="C285" s="219" t="s">
        <v>1148</v>
      </c>
      <c r="D285" s="219" t="s">
        <v>219</v>
      </c>
      <c r="E285" s="220" t="s">
        <v>1704</v>
      </c>
      <c r="F285" s="221" t="s">
        <v>1705</v>
      </c>
      <c r="G285" s="222" t="s">
        <v>260</v>
      </c>
      <c r="H285" s="223">
        <v>3</v>
      </c>
      <c r="I285" s="224"/>
      <c r="J285" s="225">
        <f>ROUND(I285*H285,2)</f>
        <v>0</v>
      </c>
      <c r="K285" s="226"/>
      <c r="L285" s="49"/>
      <c r="M285" s="227" t="s">
        <v>32</v>
      </c>
      <c r="N285" s="228" t="s">
        <v>49</v>
      </c>
      <c r="O285" s="89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R285" s="231" t="s">
        <v>223</v>
      </c>
      <c r="AT285" s="231" t="s">
        <v>219</v>
      </c>
      <c r="AU285" s="231" t="s">
        <v>223</v>
      </c>
      <c r="AY285" s="21" t="s">
        <v>217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1" t="s">
        <v>85</v>
      </c>
      <c r="BK285" s="232">
        <f>ROUND(I285*H285,2)</f>
        <v>0</v>
      </c>
      <c r="BL285" s="21" t="s">
        <v>223</v>
      </c>
      <c r="BM285" s="231" t="s">
        <v>1782</v>
      </c>
    </row>
    <row r="286" s="2" customFormat="1">
      <c r="A286" s="43"/>
      <c r="B286" s="44"/>
      <c r="C286" s="45"/>
      <c r="D286" s="233" t="s">
        <v>225</v>
      </c>
      <c r="E286" s="45"/>
      <c r="F286" s="234" t="s">
        <v>1707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225</v>
      </c>
      <c r="AU286" s="21" t="s">
        <v>223</v>
      </c>
    </row>
    <row r="287" s="2" customFormat="1">
      <c r="A287" s="43"/>
      <c r="B287" s="44"/>
      <c r="C287" s="45"/>
      <c r="D287" s="238" t="s">
        <v>227</v>
      </c>
      <c r="E287" s="45"/>
      <c r="F287" s="239" t="s">
        <v>1708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227</v>
      </c>
      <c r="AU287" s="21" t="s">
        <v>223</v>
      </c>
    </row>
    <row r="288" s="13" customFormat="1">
      <c r="A288" s="13"/>
      <c r="B288" s="240"/>
      <c r="C288" s="241"/>
      <c r="D288" s="233" t="s">
        <v>229</v>
      </c>
      <c r="E288" s="242" t="s">
        <v>32</v>
      </c>
      <c r="F288" s="243" t="s">
        <v>1783</v>
      </c>
      <c r="G288" s="241"/>
      <c r="H288" s="244">
        <v>0.5</v>
      </c>
      <c r="I288" s="245"/>
      <c r="J288" s="241"/>
      <c r="K288" s="241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229</v>
      </c>
      <c r="AU288" s="250" t="s">
        <v>223</v>
      </c>
      <c r="AV288" s="13" t="s">
        <v>21</v>
      </c>
      <c r="AW288" s="13" t="s">
        <v>39</v>
      </c>
      <c r="AX288" s="13" t="s">
        <v>78</v>
      </c>
      <c r="AY288" s="250" t="s">
        <v>217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1784</v>
      </c>
      <c r="G289" s="241"/>
      <c r="H289" s="244">
        <v>2.5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223</v>
      </c>
      <c r="AV289" s="13" t="s">
        <v>21</v>
      </c>
      <c r="AW289" s="13" t="s">
        <v>39</v>
      </c>
      <c r="AX289" s="13" t="s">
        <v>78</v>
      </c>
      <c r="AY289" s="250" t="s">
        <v>217</v>
      </c>
    </row>
    <row r="290" s="14" customFormat="1">
      <c r="A290" s="14"/>
      <c r="B290" s="251"/>
      <c r="C290" s="252"/>
      <c r="D290" s="233" t="s">
        <v>229</v>
      </c>
      <c r="E290" s="253" t="s">
        <v>32</v>
      </c>
      <c r="F290" s="254" t="s">
        <v>249</v>
      </c>
      <c r="G290" s="252"/>
      <c r="H290" s="255">
        <v>3</v>
      </c>
      <c r="I290" s="256"/>
      <c r="J290" s="252"/>
      <c r="K290" s="252"/>
      <c r="L290" s="257"/>
      <c r="M290" s="258"/>
      <c r="N290" s="259"/>
      <c r="O290" s="259"/>
      <c r="P290" s="259"/>
      <c r="Q290" s="259"/>
      <c r="R290" s="259"/>
      <c r="S290" s="259"/>
      <c r="T290" s="26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261" t="s">
        <v>229</v>
      </c>
      <c r="AU290" s="261" t="s">
        <v>223</v>
      </c>
      <c r="AV290" s="14" t="s">
        <v>223</v>
      </c>
      <c r="AW290" s="14" t="s">
        <v>39</v>
      </c>
      <c r="AX290" s="14" t="s">
        <v>85</v>
      </c>
      <c r="AY290" s="261" t="s">
        <v>217</v>
      </c>
    </row>
    <row r="291" s="2" customFormat="1" ht="16.5" customHeight="1">
      <c r="A291" s="43"/>
      <c r="B291" s="44"/>
      <c r="C291" s="219" t="s">
        <v>1152</v>
      </c>
      <c r="D291" s="219" t="s">
        <v>219</v>
      </c>
      <c r="E291" s="220" t="s">
        <v>1711</v>
      </c>
      <c r="F291" s="221" t="s">
        <v>1712</v>
      </c>
      <c r="G291" s="222" t="s">
        <v>266</v>
      </c>
      <c r="H291" s="223">
        <v>5</v>
      </c>
      <c r="I291" s="224"/>
      <c r="J291" s="225">
        <f>ROUND(I291*H291,2)</f>
        <v>0</v>
      </c>
      <c r="K291" s="226"/>
      <c r="L291" s="49"/>
      <c r="M291" s="227" t="s">
        <v>32</v>
      </c>
      <c r="N291" s="228" t="s">
        <v>49</v>
      </c>
      <c r="O291" s="89"/>
      <c r="P291" s="229">
        <f>O291*H291</f>
        <v>0</v>
      </c>
      <c r="Q291" s="229">
        <v>0</v>
      </c>
      <c r="R291" s="229">
        <f>Q291*H291</f>
        <v>0</v>
      </c>
      <c r="S291" s="229">
        <v>0</v>
      </c>
      <c r="T291" s="230">
        <f>S291*H291</f>
        <v>0</v>
      </c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R291" s="231" t="s">
        <v>223</v>
      </c>
      <c r="AT291" s="231" t="s">
        <v>219</v>
      </c>
      <c r="AU291" s="231" t="s">
        <v>223</v>
      </c>
      <c r="AY291" s="21" t="s">
        <v>217</v>
      </c>
      <c r="BE291" s="232">
        <f>IF(N291="základní",J291,0)</f>
        <v>0</v>
      </c>
      <c r="BF291" s="232">
        <f>IF(N291="snížená",J291,0)</f>
        <v>0</v>
      </c>
      <c r="BG291" s="232">
        <f>IF(N291="zákl. přenesená",J291,0)</f>
        <v>0</v>
      </c>
      <c r="BH291" s="232">
        <f>IF(N291="sníž. přenesená",J291,0)</f>
        <v>0</v>
      </c>
      <c r="BI291" s="232">
        <f>IF(N291="nulová",J291,0)</f>
        <v>0</v>
      </c>
      <c r="BJ291" s="21" t="s">
        <v>85</v>
      </c>
      <c r="BK291" s="232">
        <f>ROUND(I291*H291,2)</f>
        <v>0</v>
      </c>
      <c r="BL291" s="21" t="s">
        <v>223</v>
      </c>
      <c r="BM291" s="231" t="s">
        <v>1785</v>
      </c>
    </row>
    <row r="292" s="2" customFormat="1">
      <c r="A292" s="43"/>
      <c r="B292" s="44"/>
      <c r="C292" s="45"/>
      <c r="D292" s="233" t="s">
        <v>225</v>
      </c>
      <c r="E292" s="45"/>
      <c r="F292" s="234" t="s">
        <v>1714</v>
      </c>
      <c r="G292" s="45"/>
      <c r="H292" s="45"/>
      <c r="I292" s="235"/>
      <c r="J292" s="45"/>
      <c r="K292" s="45"/>
      <c r="L292" s="49"/>
      <c r="M292" s="236"/>
      <c r="N292" s="237"/>
      <c r="O292" s="89"/>
      <c r="P292" s="89"/>
      <c r="Q292" s="89"/>
      <c r="R292" s="89"/>
      <c r="S292" s="89"/>
      <c r="T292" s="90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T292" s="21" t="s">
        <v>225</v>
      </c>
      <c r="AU292" s="21" t="s">
        <v>223</v>
      </c>
    </row>
    <row r="293" s="2" customFormat="1" ht="16.5" customHeight="1">
      <c r="A293" s="43"/>
      <c r="B293" s="44"/>
      <c r="C293" s="219" t="s">
        <v>1158</v>
      </c>
      <c r="D293" s="219" t="s">
        <v>219</v>
      </c>
      <c r="E293" s="220" t="s">
        <v>1715</v>
      </c>
      <c r="F293" s="221" t="s">
        <v>1716</v>
      </c>
      <c r="G293" s="222" t="s">
        <v>266</v>
      </c>
      <c r="H293" s="223">
        <v>5</v>
      </c>
      <c r="I293" s="224"/>
      <c r="J293" s="225">
        <f>ROUND(I293*H293,2)</f>
        <v>0</v>
      </c>
      <c r="K293" s="226"/>
      <c r="L293" s="49"/>
      <c r="M293" s="227" t="s">
        <v>32</v>
      </c>
      <c r="N293" s="228" t="s">
        <v>49</v>
      </c>
      <c r="O293" s="89"/>
      <c r="P293" s="229">
        <f>O293*H293</f>
        <v>0</v>
      </c>
      <c r="Q293" s="229">
        <v>0</v>
      </c>
      <c r="R293" s="229">
        <f>Q293*H293</f>
        <v>0</v>
      </c>
      <c r="S293" s="229">
        <v>0</v>
      </c>
      <c r="T293" s="230">
        <f>S293*H293</f>
        <v>0</v>
      </c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R293" s="231" t="s">
        <v>223</v>
      </c>
      <c r="AT293" s="231" t="s">
        <v>219</v>
      </c>
      <c r="AU293" s="231" t="s">
        <v>223</v>
      </c>
      <c r="AY293" s="21" t="s">
        <v>217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1" t="s">
        <v>85</v>
      </c>
      <c r="BK293" s="232">
        <f>ROUND(I293*H293,2)</f>
        <v>0</v>
      </c>
      <c r="BL293" s="21" t="s">
        <v>223</v>
      </c>
      <c r="BM293" s="231" t="s">
        <v>1786</v>
      </c>
    </row>
    <row r="294" s="2" customFormat="1">
      <c r="A294" s="43"/>
      <c r="B294" s="44"/>
      <c r="C294" s="45"/>
      <c r="D294" s="233" t="s">
        <v>225</v>
      </c>
      <c r="E294" s="45"/>
      <c r="F294" s="234" t="s">
        <v>1718</v>
      </c>
      <c r="G294" s="45"/>
      <c r="H294" s="45"/>
      <c r="I294" s="235"/>
      <c r="J294" s="45"/>
      <c r="K294" s="45"/>
      <c r="L294" s="49"/>
      <c r="M294" s="236"/>
      <c r="N294" s="237"/>
      <c r="O294" s="89"/>
      <c r="P294" s="89"/>
      <c r="Q294" s="89"/>
      <c r="R294" s="89"/>
      <c r="S294" s="89"/>
      <c r="T294" s="90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T294" s="21" t="s">
        <v>225</v>
      </c>
      <c r="AU294" s="21" t="s">
        <v>223</v>
      </c>
    </row>
    <row r="295" s="2" customFormat="1">
      <c r="A295" s="43"/>
      <c r="B295" s="44"/>
      <c r="C295" s="45"/>
      <c r="D295" s="238" t="s">
        <v>227</v>
      </c>
      <c r="E295" s="45"/>
      <c r="F295" s="239" t="s">
        <v>1719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227</v>
      </c>
      <c r="AU295" s="21" t="s">
        <v>223</v>
      </c>
    </row>
    <row r="296" s="2" customFormat="1" ht="16.5" customHeight="1">
      <c r="A296" s="43"/>
      <c r="B296" s="44"/>
      <c r="C296" s="288" t="s">
        <v>1162</v>
      </c>
      <c r="D296" s="288" t="s">
        <v>473</v>
      </c>
      <c r="E296" s="289" t="s">
        <v>1720</v>
      </c>
      <c r="F296" s="290" t="s">
        <v>1721</v>
      </c>
      <c r="G296" s="291" t="s">
        <v>266</v>
      </c>
      <c r="H296" s="292">
        <v>5</v>
      </c>
      <c r="I296" s="293"/>
      <c r="J296" s="294">
        <f>ROUND(I296*H296,2)</f>
        <v>0</v>
      </c>
      <c r="K296" s="295"/>
      <c r="L296" s="296"/>
      <c r="M296" s="297" t="s">
        <v>32</v>
      </c>
      <c r="N296" s="298" t="s">
        <v>49</v>
      </c>
      <c r="O296" s="89"/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R296" s="231" t="s">
        <v>269</v>
      </c>
      <c r="AT296" s="231" t="s">
        <v>473</v>
      </c>
      <c r="AU296" s="231" t="s">
        <v>223</v>
      </c>
      <c r="AY296" s="21" t="s">
        <v>217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21" t="s">
        <v>85</v>
      </c>
      <c r="BK296" s="232">
        <f>ROUND(I296*H296,2)</f>
        <v>0</v>
      </c>
      <c r="BL296" s="21" t="s">
        <v>223</v>
      </c>
      <c r="BM296" s="231" t="s">
        <v>1787</v>
      </c>
    </row>
    <row r="297" s="2" customFormat="1">
      <c r="A297" s="43"/>
      <c r="B297" s="44"/>
      <c r="C297" s="45"/>
      <c r="D297" s="233" t="s">
        <v>225</v>
      </c>
      <c r="E297" s="45"/>
      <c r="F297" s="234" t="s">
        <v>1721</v>
      </c>
      <c r="G297" s="45"/>
      <c r="H297" s="45"/>
      <c r="I297" s="235"/>
      <c r="J297" s="45"/>
      <c r="K297" s="45"/>
      <c r="L297" s="49"/>
      <c r="M297" s="236"/>
      <c r="N297" s="237"/>
      <c r="O297" s="89"/>
      <c r="P297" s="89"/>
      <c r="Q297" s="89"/>
      <c r="R297" s="89"/>
      <c r="S297" s="89"/>
      <c r="T297" s="90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T297" s="21" t="s">
        <v>225</v>
      </c>
      <c r="AU297" s="21" t="s">
        <v>223</v>
      </c>
    </row>
    <row r="298" s="2" customFormat="1" ht="16.5" customHeight="1">
      <c r="A298" s="43"/>
      <c r="B298" s="44"/>
      <c r="C298" s="219" t="s">
        <v>1169</v>
      </c>
      <c r="D298" s="219" t="s">
        <v>219</v>
      </c>
      <c r="E298" s="220" t="s">
        <v>1723</v>
      </c>
      <c r="F298" s="221" t="s">
        <v>1724</v>
      </c>
      <c r="G298" s="222" t="s">
        <v>222</v>
      </c>
      <c r="H298" s="223">
        <v>2</v>
      </c>
      <c r="I298" s="224"/>
      <c r="J298" s="225">
        <f>ROUND(I298*H298,2)</f>
        <v>0</v>
      </c>
      <c r="K298" s="226"/>
      <c r="L298" s="49"/>
      <c r="M298" s="227" t="s">
        <v>32</v>
      </c>
      <c r="N298" s="228" t="s">
        <v>49</v>
      </c>
      <c r="O298" s="89"/>
      <c r="P298" s="229">
        <f>O298*H298</f>
        <v>0</v>
      </c>
      <c r="Q298" s="229">
        <v>3.0000000000000001E-05</v>
      </c>
      <c r="R298" s="229">
        <f>Q298*H298</f>
        <v>6.0000000000000002E-05</v>
      </c>
      <c r="S298" s="229">
        <v>0</v>
      </c>
      <c r="T298" s="230">
        <f>S298*H298</f>
        <v>0</v>
      </c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R298" s="231" t="s">
        <v>223</v>
      </c>
      <c r="AT298" s="231" t="s">
        <v>219</v>
      </c>
      <c r="AU298" s="231" t="s">
        <v>223</v>
      </c>
      <c r="AY298" s="21" t="s">
        <v>217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1" t="s">
        <v>85</v>
      </c>
      <c r="BK298" s="232">
        <f>ROUND(I298*H298,2)</f>
        <v>0</v>
      </c>
      <c r="BL298" s="21" t="s">
        <v>223</v>
      </c>
      <c r="BM298" s="231" t="s">
        <v>1788</v>
      </c>
    </row>
    <row r="299" s="2" customFormat="1">
      <c r="A299" s="43"/>
      <c r="B299" s="44"/>
      <c r="C299" s="45"/>
      <c r="D299" s="233" t="s">
        <v>225</v>
      </c>
      <c r="E299" s="45"/>
      <c r="F299" s="234" t="s">
        <v>1726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225</v>
      </c>
      <c r="AU299" s="21" t="s">
        <v>223</v>
      </c>
    </row>
    <row r="300" s="2" customFormat="1">
      <c r="A300" s="43"/>
      <c r="B300" s="44"/>
      <c r="C300" s="45"/>
      <c r="D300" s="238" t="s">
        <v>227</v>
      </c>
      <c r="E300" s="45"/>
      <c r="F300" s="239" t="s">
        <v>1727</v>
      </c>
      <c r="G300" s="45"/>
      <c r="H300" s="45"/>
      <c r="I300" s="235"/>
      <c r="J300" s="45"/>
      <c r="K300" s="45"/>
      <c r="L300" s="49"/>
      <c r="M300" s="236"/>
      <c r="N300" s="237"/>
      <c r="O300" s="89"/>
      <c r="P300" s="89"/>
      <c r="Q300" s="89"/>
      <c r="R300" s="89"/>
      <c r="S300" s="89"/>
      <c r="T300" s="90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T300" s="21" t="s">
        <v>227</v>
      </c>
      <c r="AU300" s="21" t="s">
        <v>223</v>
      </c>
    </row>
    <row r="301" s="13" customFormat="1">
      <c r="A301" s="13"/>
      <c r="B301" s="240"/>
      <c r="C301" s="241"/>
      <c r="D301" s="233" t="s">
        <v>229</v>
      </c>
      <c r="E301" s="242" t="s">
        <v>32</v>
      </c>
      <c r="F301" s="243" t="s">
        <v>1789</v>
      </c>
      <c r="G301" s="241"/>
      <c r="H301" s="244">
        <v>2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229</v>
      </c>
      <c r="AU301" s="250" t="s">
        <v>223</v>
      </c>
      <c r="AV301" s="13" t="s">
        <v>21</v>
      </c>
      <c r="AW301" s="13" t="s">
        <v>39</v>
      </c>
      <c r="AX301" s="13" t="s">
        <v>85</v>
      </c>
      <c r="AY301" s="250" t="s">
        <v>217</v>
      </c>
    </row>
    <row r="302" s="2" customFormat="1" ht="16.5" customHeight="1">
      <c r="A302" s="43"/>
      <c r="B302" s="44"/>
      <c r="C302" s="288" t="s">
        <v>1173</v>
      </c>
      <c r="D302" s="288" t="s">
        <v>473</v>
      </c>
      <c r="E302" s="289" t="s">
        <v>1729</v>
      </c>
      <c r="F302" s="290" t="s">
        <v>1730</v>
      </c>
      <c r="G302" s="291" t="s">
        <v>222</v>
      </c>
      <c r="H302" s="292">
        <v>2.0600000000000001</v>
      </c>
      <c r="I302" s="293"/>
      <c r="J302" s="294">
        <f>ROUND(I302*H302,2)</f>
        <v>0</v>
      </c>
      <c r="K302" s="295"/>
      <c r="L302" s="296"/>
      <c r="M302" s="297" t="s">
        <v>32</v>
      </c>
      <c r="N302" s="298" t="s">
        <v>49</v>
      </c>
      <c r="O302" s="89"/>
      <c r="P302" s="229">
        <f>O302*H302</f>
        <v>0</v>
      </c>
      <c r="Q302" s="229">
        <v>0</v>
      </c>
      <c r="R302" s="229">
        <f>Q302*H302</f>
        <v>0</v>
      </c>
      <c r="S302" s="229">
        <v>0</v>
      </c>
      <c r="T302" s="230">
        <f>S302*H302</f>
        <v>0</v>
      </c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R302" s="231" t="s">
        <v>269</v>
      </c>
      <c r="AT302" s="231" t="s">
        <v>473</v>
      </c>
      <c r="AU302" s="231" t="s">
        <v>223</v>
      </c>
      <c r="AY302" s="21" t="s">
        <v>217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21" t="s">
        <v>85</v>
      </c>
      <c r="BK302" s="232">
        <f>ROUND(I302*H302,2)</f>
        <v>0</v>
      </c>
      <c r="BL302" s="21" t="s">
        <v>223</v>
      </c>
      <c r="BM302" s="231" t="s">
        <v>1790</v>
      </c>
    </row>
    <row r="303" s="2" customFormat="1">
      <c r="A303" s="43"/>
      <c r="B303" s="44"/>
      <c r="C303" s="45"/>
      <c r="D303" s="233" t="s">
        <v>225</v>
      </c>
      <c r="E303" s="45"/>
      <c r="F303" s="234" t="s">
        <v>1730</v>
      </c>
      <c r="G303" s="45"/>
      <c r="H303" s="45"/>
      <c r="I303" s="235"/>
      <c r="J303" s="45"/>
      <c r="K303" s="45"/>
      <c r="L303" s="49"/>
      <c r="M303" s="236"/>
      <c r="N303" s="237"/>
      <c r="O303" s="89"/>
      <c r="P303" s="89"/>
      <c r="Q303" s="89"/>
      <c r="R303" s="89"/>
      <c r="S303" s="89"/>
      <c r="T303" s="90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T303" s="21" t="s">
        <v>225</v>
      </c>
      <c r="AU303" s="21" t="s">
        <v>223</v>
      </c>
    </row>
    <row r="304" s="2" customFormat="1">
      <c r="A304" s="43"/>
      <c r="B304" s="44"/>
      <c r="C304" s="45"/>
      <c r="D304" s="233" t="s">
        <v>1605</v>
      </c>
      <c r="E304" s="45"/>
      <c r="F304" s="304" t="s">
        <v>1732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1605</v>
      </c>
      <c r="AU304" s="21" t="s">
        <v>223</v>
      </c>
    </row>
    <row r="305" s="13" customFormat="1">
      <c r="A305" s="13"/>
      <c r="B305" s="240"/>
      <c r="C305" s="241"/>
      <c r="D305" s="233" t="s">
        <v>229</v>
      </c>
      <c r="E305" s="241"/>
      <c r="F305" s="243" t="s">
        <v>1791</v>
      </c>
      <c r="G305" s="241"/>
      <c r="H305" s="244">
        <v>2.0600000000000001</v>
      </c>
      <c r="I305" s="245"/>
      <c r="J305" s="241"/>
      <c r="K305" s="241"/>
      <c r="L305" s="246"/>
      <c r="M305" s="247"/>
      <c r="N305" s="248"/>
      <c r="O305" s="248"/>
      <c r="P305" s="248"/>
      <c r="Q305" s="248"/>
      <c r="R305" s="248"/>
      <c r="S305" s="248"/>
      <c r="T305" s="24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0" t="s">
        <v>229</v>
      </c>
      <c r="AU305" s="250" t="s">
        <v>223</v>
      </c>
      <c r="AV305" s="13" t="s">
        <v>21</v>
      </c>
      <c r="AW305" s="13" t="s">
        <v>4</v>
      </c>
      <c r="AX305" s="13" t="s">
        <v>85</v>
      </c>
      <c r="AY305" s="250" t="s">
        <v>217</v>
      </c>
    </row>
    <row r="306" s="2" customFormat="1" ht="16.5" customHeight="1">
      <c r="A306" s="43"/>
      <c r="B306" s="44"/>
      <c r="C306" s="219" t="s">
        <v>1179</v>
      </c>
      <c r="D306" s="219" t="s">
        <v>219</v>
      </c>
      <c r="E306" s="220" t="s">
        <v>1792</v>
      </c>
      <c r="F306" s="221" t="s">
        <v>1793</v>
      </c>
      <c r="G306" s="222" t="s">
        <v>222</v>
      </c>
      <c r="H306" s="223">
        <v>11.25</v>
      </c>
      <c r="I306" s="224"/>
      <c r="J306" s="225">
        <f>ROUND(I306*H306,2)</f>
        <v>0</v>
      </c>
      <c r="K306" s="226"/>
      <c r="L306" s="49"/>
      <c r="M306" s="227" t="s">
        <v>32</v>
      </c>
      <c r="N306" s="228" t="s">
        <v>49</v>
      </c>
      <c r="O306" s="89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R306" s="231" t="s">
        <v>223</v>
      </c>
      <c r="AT306" s="231" t="s">
        <v>219</v>
      </c>
      <c r="AU306" s="231" t="s">
        <v>223</v>
      </c>
      <c r="AY306" s="21" t="s">
        <v>217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21" t="s">
        <v>85</v>
      </c>
      <c r="BK306" s="232">
        <f>ROUND(I306*H306,2)</f>
        <v>0</v>
      </c>
      <c r="BL306" s="21" t="s">
        <v>223</v>
      </c>
      <c r="BM306" s="231" t="s">
        <v>1794</v>
      </c>
    </row>
    <row r="307" s="2" customFormat="1">
      <c r="A307" s="43"/>
      <c r="B307" s="44"/>
      <c r="C307" s="45"/>
      <c r="D307" s="233" t="s">
        <v>225</v>
      </c>
      <c r="E307" s="45"/>
      <c r="F307" s="234" t="s">
        <v>1795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225</v>
      </c>
      <c r="AU307" s="21" t="s">
        <v>223</v>
      </c>
    </row>
    <row r="308" s="2" customFormat="1">
      <c r="A308" s="43"/>
      <c r="B308" s="44"/>
      <c r="C308" s="45"/>
      <c r="D308" s="238" t="s">
        <v>227</v>
      </c>
      <c r="E308" s="45"/>
      <c r="F308" s="239" t="s">
        <v>1796</v>
      </c>
      <c r="G308" s="45"/>
      <c r="H308" s="45"/>
      <c r="I308" s="235"/>
      <c r="J308" s="45"/>
      <c r="K308" s="45"/>
      <c r="L308" s="49"/>
      <c r="M308" s="236"/>
      <c r="N308" s="237"/>
      <c r="O308" s="89"/>
      <c r="P308" s="89"/>
      <c r="Q308" s="89"/>
      <c r="R308" s="89"/>
      <c r="S308" s="89"/>
      <c r="T308" s="90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T308" s="21" t="s">
        <v>227</v>
      </c>
      <c r="AU308" s="21" t="s">
        <v>223</v>
      </c>
    </row>
    <row r="309" s="2" customFormat="1">
      <c r="A309" s="43"/>
      <c r="B309" s="44"/>
      <c r="C309" s="45"/>
      <c r="D309" s="233" t="s">
        <v>1605</v>
      </c>
      <c r="E309" s="45"/>
      <c r="F309" s="304" t="s">
        <v>1797</v>
      </c>
      <c r="G309" s="45"/>
      <c r="H309" s="45"/>
      <c r="I309" s="235"/>
      <c r="J309" s="45"/>
      <c r="K309" s="45"/>
      <c r="L309" s="49"/>
      <c r="M309" s="236"/>
      <c r="N309" s="237"/>
      <c r="O309" s="89"/>
      <c r="P309" s="89"/>
      <c r="Q309" s="89"/>
      <c r="R309" s="89"/>
      <c r="S309" s="89"/>
      <c r="T309" s="90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T309" s="21" t="s">
        <v>1605</v>
      </c>
      <c r="AU309" s="21" t="s">
        <v>223</v>
      </c>
    </row>
    <row r="310" s="13" customFormat="1">
      <c r="A310" s="13"/>
      <c r="B310" s="240"/>
      <c r="C310" s="241"/>
      <c r="D310" s="233" t="s">
        <v>229</v>
      </c>
      <c r="E310" s="242" t="s">
        <v>32</v>
      </c>
      <c r="F310" s="243" t="s">
        <v>1798</v>
      </c>
      <c r="G310" s="241"/>
      <c r="H310" s="244">
        <v>11.25</v>
      </c>
      <c r="I310" s="245"/>
      <c r="J310" s="241"/>
      <c r="K310" s="241"/>
      <c r="L310" s="246"/>
      <c r="M310" s="247"/>
      <c r="N310" s="248"/>
      <c r="O310" s="248"/>
      <c r="P310" s="248"/>
      <c r="Q310" s="248"/>
      <c r="R310" s="248"/>
      <c r="S310" s="248"/>
      <c r="T310" s="24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0" t="s">
        <v>229</v>
      </c>
      <c r="AU310" s="250" t="s">
        <v>223</v>
      </c>
      <c r="AV310" s="13" t="s">
        <v>21</v>
      </c>
      <c r="AW310" s="13" t="s">
        <v>39</v>
      </c>
      <c r="AX310" s="13" t="s">
        <v>85</v>
      </c>
      <c r="AY310" s="250" t="s">
        <v>217</v>
      </c>
    </row>
    <row r="311" s="2" customFormat="1" ht="16.5" customHeight="1">
      <c r="A311" s="43"/>
      <c r="B311" s="44"/>
      <c r="C311" s="288" t="s">
        <v>1184</v>
      </c>
      <c r="D311" s="288" t="s">
        <v>473</v>
      </c>
      <c r="E311" s="289" t="s">
        <v>1799</v>
      </c>
      <c r="F311" s="290" t="s">
        <v>1800</v>
      </c>
      <c r="G311" s="291" t="s">
        <v>293</v>
      </c>
      <c r="H311" s="292">
        <v>1.0129999999999999</v>
      </c>
      <c r="I311" s="293"/>
      <c r="J311" s="294">
        <f>ROUND(I311*H311,2)</f>
        <v>0</v>
      </c>
      <c r="K311" s="295"/>
      <c r="L311" s="296"/>
      <c r="M311" s="297" t="s">
        <v>32</v>
      </c>
      <c r="N311" s="298" t="s">
        <v>49</v>
      </c>
      <c r="O311" s="89"/>
      <c r="P311" s="229">
        <f>O311*H311</f>
        <v>0</v>
      </c>
      <c r="Q311" s="229">
        <v>1</v>
      </c>
      <c r="R311" s="229">
        <f>Q311*H311</f>
        <v>1.0129999999999999</v>
      </c>
      <c r="S311" s="229">
        <v>0</v>
      </c>
      <c r="T311" s="230">
        <f>S311*H311</f>
        <v>0</v>
      </c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R311" s="231" t="s">
        <v>269</v>
      </c>
      <c r="AT311" s="231" t="s">
        <v>473</v>
      </c>
      <c r="AU311" s="231" t="s">
        <v>223</v>
      </c>
      <c r="AY311" s="21" t="s">
        <v>217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21" t="s">
        <v>85</v>
      </c>
      <c r="BK311" s="232">
        <f>ROUND(I311*H311,2)</f>
        <v>0</v>
      </c>
      <c r="BL311" s="21" t="s">
        <v>223</v>
      </c>
      <c r="BM311" s="231" t="s">
        <v>1801</v>
      </c>
    </row>
    <row r="312" s="2" customFormat="1">
      <c r="A312" s="43"/>
      <c r="B312" s="44"/>
      <c r="C312" s="45"/>
      <c r="D312" s="233" t="s">
        <v>225</v>
      </c>
      <c r="E312" s="45"/>
      <c r="F312" s="234" t="s">
        <v>1800</v>
      </c>
      <c r="G312" s="45"/>
      <c r="H312" s="45"/>
      <c r="I312" s="235"/>
      <c r="J312" s="45"/>
      <c r="K312" s="45"/>
      <c r="L312" s="49"/>
      <c r="M312" s="236"/>
      <c r="N312" s="237"/>
      <c r="O312" s="89"/>
      <c r="P312" s="89"/>
      <c r="Q312" s="89"/>
      <c r="R312" s="89"/>
      <c r="S312" s="89"/>
      <c r="T312" s="90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T312" s="21" t="s">
        <v>225</v>
      </c>
      <c r="AU312" s="21" t="s">
        <v>223</v>
      </c>
    </row>
    <row r="313" s="13" customFormat="1">
      <c r="A313" s="13"/>
      <c r="B313" s="240"/>
      <c r="C313" s="241"/>
      <c r="D313" s="233" t="s">
        <v>229</v>
      </c>
      <c r="E313" s="241"/>
      <c r="F313" s="243" t="s">
        <v>1802</v>
      </c>
      <c r="G313" s="241"/>
      <c r="H313" s="244">
        <v>1.0129999999999999</v>
      </c>
      <c r="I313" s="245"/>
      <c r="J313" s="241"/>
      <c r="K313" s="241"/>
      <c r="L313" s="246"/>
      <c r="M313" s="247"/>
      <c r="N313" s="248"/>
      <c r="O313" s="248"/>
      <c r="P313" s="248"/>
      <c r="Q313" s="248"/>
      <c r="R313" s="248"/>
      <c r="S313" s="248"/>
      <c r="T313" s="24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0" t="s">
        <v>229</v>
      </c>
      <c r="AU313" s="250" t="s">
        <v>223</v>
      </c>
      <c r="AV313" s="13" t="s">
        <v>21</v>
      </c>
      <c r="AW313" s="13" t="s">
        <v>4</v>
      </c>
      <c r="AX313" s="13" t="s">
        <v>85</v>
      </c>
      <c r="AY313" s="250" t="s">
        <v>217</v>
      </c>
    </row>
    <row r="314" s="17" customFormat="1" ht="20.88" customHeight="1">
      <c r="A314" s="17"/>
      <c r="B314" s="305"/>
      <c r="C314" s="306"/>
      <c r="D314" s="307" t="s">
        <v>77</v>
      </c>
      <c r="E314" s="307" t="s">
        <v>1803</v>
      </c>
      <c r="F314" s="307" t="s">
        <v>1804</v>
      </c>
      <c r="G314" s="306"/>
      <c r="H314" s="306"/>
      <c r="I314" s="308"/>
      <c r="J314" s="309">
        <f>BK314</f>
        <v>0</v>
      </c>
      <c r="K314" s="306"/>
      <c r="L314" s="310"/>
      <c r="M314" s="311"/>
      <c r="N314" s="312"/>
      <c r="O314" s="312"/>
      <c r="P314" s="313">
        <f>SUM(P315:P411)</f>
        <v>0</v>
      </c>
      <c r="Q314" s="312"/>
      <c r="R314" s="313">
        <f>SUM(R315:R411)</f>
        <v>72.408831119999988</v>
      </c>
      <c r="S314" s="312"/>
      <c r="T314" s="314">
        <f>SUM(T315:T411)</f>
        <v>0</v>
      </c>
      <c r="U314" s="17"/>
      <c r="V314" s="17"/>
      <c r="W314" s="17"/>
      <c r="X314" s="17"/>
      <c r="Y314" s="17"/>
      <c r="Z314" s="17"/>
      <c r="AA314" s="17"/>
      <c r="AB314" s="17"/>
      <c r="AC314" s="17"/>
      <c r="AD314" s="17"/>
      <c r="AE314" s="17"/>
      <c r="AR314" s="315" t="s">
        <v>85</v>
      </c>
      <c r="AT314" s="316" t="s">
        <v>77</v>
      </c>
      <c r="AU314" s="316" t="s">
        <v>129</v>
      </c>
      <c r="AY314" s="315" t="s">
        <v>217</v>
      </c>
      <c r="BK314" s="317">
        <f>SUM(BK315:BK411)</f>
        <v>0</v>
      </c>
    </row>
    <row r="315" s="2" customFormat="1" ht="21.75" customHeight="1">
      <c r="A315" s="43"/>
      <c r="B315" s="44"/>
      <c r="C315" s="219" t="s">
        <v>1190</v>
      </c>
      <c r="D315" s="219" t="s">
        <v>219</v>
      </c>
      <c r="E315" s="220" t="s">
        <v>1625</v>
      </c>
      <c r="F315" s="221" t="s">
        <v>1626</v>
      </c>
      <c r="G315" s="222" t="s">
        <v>222</v>
      </c>
      <c r="H315" s="223">
        <v>43.5</v>
      </c>
      <c r="I315" s="224"/>
      <c r="J315" s="225">
        <f>ROUND(I315*H315,2)</f>
        <v>0</v>
      </c>
      <c r="K315" s="226"/>
      <c r="L315" s="49"/>
      <c r="M315" s="227" t="s">
        <v>32</v>
      </c>
      <c r="N315" s="228" t="s">
        <v>49</v>
      </c>
      <c r="O315" s="89"/>
      <c r="P315" s="229">
        <f>O315*H315</f>
        <v>0</v>
      </c>
      <c r="Q315" s="229">
        <v>0</v>
      </c>
      <c r="R315" s="229">
        <f>Q315*H315</f>
        <v>0</v>
      </c>
      <c r="S315" s="229">
        <v>0</v>
      </c>
      <c r="T315" s="230">
        <f>S315*H315</f>
        <v>0</v>
      </c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R315" s="231" t="s">
        <v>223</v>
      </c>
      <c r="AT315" s="231" t="s">
        <v>219</v>
      </c>
      <c r="AU315" s="231" t="s">
        <v>223</v>
      </c>
      <c r="AY315" s="21" t="s">
        <v>217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21" t="s">
        <v>85</v>
      </c>
      <c r="BK315" s="232">
        <f>ROUND(I315*H315,2)</f>
        <v>0</v>
      </c>
      <c r="BL315" s="21" t="s">
        <v>223</v>
      </c>
      <c r="BM315" s="231" t="s">
        <v>1805</v>
      </c>
    </row>
    <row r="316" s="2" customFormat="1">
      <c r="A316" s="43"/>
      <c r="B316" s="44"/>
      <c r="C316" s="45"/>
      <c r="D316" s="233" t="s">
        <v>225</v>
      </c>
      <c r="E316" s="45"/>
      <c r="F316" s="234" t="s">
        <v>1628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225</v>
      </c>
      <c r="AU316" s="21" t="s">
        <v>223</v>
      </c>
    </row>
    <row r="317" s="2" customFormat="1">
      <c r="A317" s="43"/>
      <c r="B317" s="44"/>
      <c r="C317" s="45"/>
      <c r="D317" s="238" t="s">
        <v>227</v>
      </c>
      <c r="E317" s="45"/>
      <c r="F317" s="239" t="s">
        <v>1629</v>
      </c>
      <c r="G317" s="45"/>
      <c r="H317" s="45"/>
      <c r="I317" s="235"/>
      <c r="J317" s="45"/>
      <c r="K317" s="45"/>
      <c r="L317" s="49"/>
      <c r="M317" s="236"/>
      <c r="N317" s="237"/>
      <c r="O317" s="89"/>
      <c r="P317" s="89"/>
      <c r="Q317" s="89"/>
      <c r="R317" s="89"/>
      <c r="S317" s="89"/>
      <c r="T317" s="90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T317" s="21" t="s">
        <v>227</v>
      </c>
      <c r="AU317" s="21" t="s">
        <v>223</v>
      </c>
    </row>
    <row r="318" s="13" customFormat="1">
      <c r="A318" s="13"/>
      <c r="B318" s="240"/>
      <c r="C318" s="241"/>
      <c r="D318" s="233" t="s">
        <v>229</v>
      </c>
      <c r="E318" s="242" t="s">
        <v>32</v>
      </c>
      <c r="F318" s="243" t="s">
        <v>1806</v>
      </c>
      <c r="G318" s="241"/>
      <c r="H318" s="244">
        <v>43.5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229</v>
      </c>
      <c r="AU318" s="250" t="s">
        <v>223</v>
      </c>
      <c r="AV318" s="13" t="s">
        <v>21</v>
      </c>
      <c r="AW318" s="13" t="s">
        <v>39</v>
      </c>
      <c r="AX318" s="13" t="s">
        <v>85</v>
      </c>
      <c r="AY318" s="250" t="s">
        <v>217</v>
      </c>
    </row>
    <row r="319" s="2" customFormat="1" ht="16.5" customHeight="1">
      <c r="A319" s="43"/>
      <c r="B319" s="44"/>
      <c r="C319" s="219" t="s">
        <v>1194</v>
      </c>
      <c r="D319" s="219" t="s">
        <v>219</v>
      </c>
      <c r="E319" s="220" t="s">
        <v>1630</v>
      </c>
      <c r="F319" s="221" t="s">
        <v>1631</v>
      </c>
      <c r="G319" s="222" t="s">
        <v>260</v>
      </c>
      <c r="H319" s="223">
        <v>36.600000000000001</v>
      </c>
      <c r="I319" s="224"/>
      <c r="J319" s="225">
        <f>ROUND(I319*H319,2)</f>
        <v>0</v>
      </c>
      <c r="K319" s="226"/>
      <c r="L319" s="49"/>
      <c r="M319" s="227" t="s">
        <v>32</v>
      </c>
      <c r="N319" s="228" t="s">
        <v>49</v>
      </c>
      <c r="O319" s="89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R319" s="231" t="s">
        <v>223</v>
      </c>
      <c r="AT319" s="231" t="s">
        <v>219</v>
      </c>
      <c r="AU319" s="231" t="s">
        <v>223</v>
      </c>
      <c r="AY319" s="21" t="s">
        <v>217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1" t="s">
        <v>85</v>
      </c>
      <c r="BK319" s="232">
        <f>ROUND(I319*H319,2)</f>
        <v>0</v>
      </c>
      <c r="BL319" s="21" t="s">
        <v>223</v>
      </c>
      <c r="BM319" s="231" t="s">
        <v>1807</v>
      </c>
    </row>
    <row r="320" s="2" customFormat="1">
      <c r="A320" s="43"/>
      <c r="B320" s="44"/>
      <c r="C320" s="45"/>
      <c r="D320" s="233" t="s">
        <v>225</v>
      </c>
      <c r="E320" s="45"/>
      <c r="F320" s="234" t="s">
        <v>1631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225</v>
      </c>
      <c r="AU320" s="21" t="s">
        <v>223</v>
      </c>
    </row>
    <row r="321" s="2" customFormat="1">
      <c r="A321" s="43"/>
      <c r="B321" s="44"/>
      <c r="C321" s="45"/>
      <c r="D321" s="238" t="s">
        <v>227</v>
      </c>
      <c r="E321" s="45"/>
      <c r="F321" s="239" t="s">
        <v>1633</v>
      </c>
      <c r="G321" s="45"/>
      <c r="H321" s="45"/>
      <c r="I321" s="235"/>
      <c r="J321" s="45"/>
      <c r="K321" s="45"/>
      <c r="L321" s="49"/>
      <c r="M321" s="236"/>
      <c r="N321" s="237"/>
      <c r="O321" s="89"/>
      <c r="P321" s="89"/>
      <c r="Q321" s="89"/>
      <c r="R321" s="89"/>
      <c r="S321" s="89"/>
      <c r="T321" s="90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T321" s="21" t="s">
        <v>227</v>
      </c>
      <c r="AU321" s="21" t="s">
        <v>223</v>
      </c>
    </row>
    <row r="322" s="2" customFormat="1">
      <c r="A322" s="43"/>
      <c r="B322" s="44"/>
      <c r="C322" s="45"/>
      <c r="D322" s="233" t="s">
        <v>1605</v>
      </c>
      <c r="E322" s="45"/>
      <c r="F322" s="304" t="s">
        <v>1808</v>
      </c>
      <c r="G322" s="45"/>
      <c r="H322" s="45"/>
      <c r="I322" s="235"/>
      <c r="J322" s="45"/>
      <c r="K322" s="45"/>
      <c r="L322" s="49"/>
      <c r="M322" s="236"/>
      <c r="N322" s="237"/>
      <c r="O322" s="89"/>
      <c r="P322" s="89"/>
      <c r="Q322" s="89"/>
      <c r="R322" s="89"/>
      <c r="S322" s="89"/>
      <c r="T322" s="90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T322" s="21" t="s">
        <v>1605</v>
      </c>
      <c r="AU322" s="21" t="s">
        <v>223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1809</v>
      </c>
      <c r="G323" s="241"/>
      <c r="H323" s="244">
        <v>34.799999999999997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223</v>
      </c>
      <c r="AV323" s="13" t="s">
        <v>21</v>
      </c>
      <c r="AW323" s="13" t="s">
        <v>39</v>
      </c>
      <c r="AX323" s="13" t="s">
        <v>78</v>
      </c>
      <c r="AY323" s="250" t="s">
        <v>217</v>
      </c>
    </row>
    <row r="324" s="13" customFormat="1">
      <c r="A324" s="13"/>
      <c r="B324" s="240"/>
      <c r="C324" s="241"/>
      <c r="D324" s="233" t="s">
        <v>229</v>
      </c>
      <c r="E324" s="242" t="s">
        <v>32</v>
      </c>
      <c r="F324" s="243" t="s">
        <v>1810</v>
      </c>
      <c r="G324" s="241"/>
      <c r="H324" s="244">
        <v>1.8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229</v>
      </c>
      <c r="AU324" s="250" t="s">
        <v>223</v>
      </c>
      <c r="AV324" s="13" t="s">
        <v>21</v>
      </c>
      <c r="AW324" s="13" t="s">
        <v>39</v>
      </c>
      <c r="AX324" s="13" t="s">
        <v>78</v>
      </c>
      <c r="AY324" s="250" t="s">
        <v>217</v>
      </c>
    </row>
    <row r="325" s="14" customFormat="1">
      <c r="A325" s="14"/>
      <c r="B325" s="251"/>
      <c r="C325" s="252"/>
      <c r="D325" s="233" t="s">
        <v>229</v>
      </c>
      <c r="E325" s="253" t="s">
        <v>32</v>
      </c>
      <c r="F325" s="254" t="s">
        <v>249</v>
      </c>
      <c r="G325" s="252"/>
      <c r="H325" s="255">
        <v>36.600000000000001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229</v>
      </c>
      <c r="AU325" s="261" t="s">
        <v>223</v>
      </c>
      <c r="AV325" s="14" t="s">
        <v>223</v>
      </c>
      <c r="AW325" s="14" t="s">
        <v>39</v>
      </c>
      <c r="AX325" s="14" t="s">
        <v>85</v>
      </c>
      <c r="AY325" s="261" t="s">
        <v>217</v>
      </c>
    </row>
    <row r="326" s="2" customFormat="1" ht="16.5" customHeight="1">
      <c r="A326" s="43"/>
      <c r="B326" s="44"/>
      <c r="C326" s="219" t="s">
        <v>1200</v>
      </c>
      <c r="D326" s="219" t="s">
        <v>219</v>
      </c>
      <c r="E326" s="220" t="s">
        <v>1637</v>
      </c>
      <c r="F326" s="221" t="s">
        <v>1638</v>
      </c>
      <c r="G326" s="222" t="s">
        <v>260</v>
      </c>
      <c r="H326" s="223">
        <v>41.759999999999998</v>
      </c>
      <c r="I326" s="224"/>
      <c r="J326" s="225">
        <f>ROUND(I326*H326,2)</f>
        <v>0</v>
      </c>
      <c r="K326" s="226"/>
      <c r="L326" s="49"/>
      <c r="M326" s="227" t="s">
        <v>32</v>
      </c>
      <c r="N326" s="228" t="s">
        <v>49</v>
      </c>
      <c r="O326" s="89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R326" s="231" t="s">
        <v>223</v>
      </c>
      <c r="AT326" s="231" t="s">
        <v>219</v>
      </c>
      <c r="AU326" s="231" t="s">
        <v>223</v>
      </c>
      <c r="AY326" s="21" t="s">
        <v>217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21" t="s">
        <v>85</v>
      </c>
      <c r="BK326" s="232">
        <f>ROUND(I326*H326,2)</f>
        <v>0</v>
      </c>
      <c r="BL326" s="21" t="s">
        <v>223</v>
      </c>
      <c r="BM326" s="231" t="s">
        <v>1811</v>
      </c>
    </row>
    <row r="327" s="2" customFormat="1">
      <c r="A327" s="43"/>
      <c r="B327" s="44"/>
      <c r="C327" s="45"/>
      <c r="D327" s="233" t="s">
        <v>225</v>
      </c>
      <c r="E327" s="45"/>
      <c r="F327" s="234" t="s">
        <v>1640</v>
      </c>
      <c r="G327" s="45"/>
      <c r="H327" s="45"/>
      <c r="I327" s="235"/>
      <c r="J327" s="45"/>
      <c r="K327" s="45"/>
      <c r="L327" s="49"/>
      <c r="M327" s="236"/>
      <c r="N327" s="237"/>
      <c r="O327" s="89"/>
      <c r="P327" s="89"/>
      <c r="Q327" s="89"/>
      <c r="R327" s="89"/>
      <c r="S327" s="89"/>
      <c r="T327" s="90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T327" s="21" t="s">
        <v>225</v>
      </c>
      <c r="AU327" s="21" t="s">
        <v>223</v>
      </c>
    </row>
    <row r="328" s="2" customFormat="1">
      <c r="A328" s="43"/>
      <c r="B328" s="44"/>
      <c r="C328" s="45"/>
      <c r="D328" s="233" t="s">
        <v>1605</v>
      </c>
      <c r="E328" s="45"/>
      <c r="F328" s="304" t="s">
        <v>1641</v>
      </c>
      <c r="G328" s="45"/>
      <c r="H328" s="45"/>
      <c r="I328" s="235"/>
      <c r="J328" s="45"/>
      <c r="K328" s="45"/>
      <c r="L328" s="49"/>
      <c r="M328" s="236"/>
      <c r="N328" s="237"/>
      <c r="O328" s="89"/>
      <c r="P328" s="89"/>
      <c r="Q328" s="89"/>
      <c r="R328" s="89"/>
      <c r="S328" s="89"/>
      <c r="T328" s="90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T328" s="21" t="s">
        <v>1605</v>
      </c>
      <c r="AU328" s="21" t="s">
        <v>223</v>
      </c>
    </row>
    <row r="329" s="13" customFormat="1">
      <c r="A329" s="13"/>
      <c r="B329" s="240"/>
      <c r="C329" s="241"/>
      <c r="D329" s="233" t="s">
        <v>229</v>
      </c>
      <c r="E329" s="242" t="s">
        <v>32</v>
      </c>
      <c r="F329" s="243" t="s">
        <v>1812</v>
      </c>
      <c r="G329" s="241"/>
      <c r="H329" s="244">
        <v>34.799999999999997</v>
      </c>
      <c r="I329" s="245"/>
      <c r="J329" s="241"/>
      <c r="K329" s="241"/>
      <c r="L329" s="246"/>
      <c r="M329" s="247"/>
      <c r="N329" s="248"/>
      <c r="O329" s="248"/>
      <c r="P329" s="248"/>
      <c r="Q329" s="248"/>
      <c r="R329" s="248"/>
      <c r="S329" s="248"/>
      <c r="T329" s="24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0" t="s">
        <v>229</v>
      </c>
      <c r="AU329" s="250" t="s">
        <v>223</v>
      </c>
      <c r="AV329" s="13" t="s">
        <v>21</v>
      </c>
      <c r="AW329" s="13" t="s">
        <v>39</v>
      </c>
      <c r="AX329" s="13" t="s">
        <v>78</v>
      </c>
      <c r="AY329" s="250" t="s">
        <v>217</v>
      </c>
    </row>
    <row r="330" s="14" customFormat="1">
      <c r="A330" s="14"/>
      <c r="B330" s="251"/>
      <c r="C330" s="252"/>
      <c r="D330" s="233" t="s">
        <v>229</v>
      </c>
      <c r="E330" s="253" t="s">
        <v>32</v>
      </c>
      <c r="F330" s="254" t="s">
        <v>249</v>
      </c>
      <c r="G330" s="252"/>
      <c r="H330" s="255">
        <v>34.799999999999997</v>
      </c>
      <c r="I330" s="256"/>
      <c r="J330" s="252"/>
      <c r="K330" s="252"/>
      <c r="L330" s="257"/>
      <c r="M330" s="258"/>
      <c r="N330" s="259"/>
      <c r="O330" s="259"/>
      <c r="P330" s="259"/>
      <c r="Q330" s="259"/>
      <c r="R330" s="259"/>
      <c r="S330" s="259"/>
      <c r="T330" s="260"/>
      <c r="U330" s="14"/>
      <c r="V330" s="14"/>
      <c r="W330" s="14"/>
      <c r="X330" s="14"/>
      <c r="Y330" s="14"/>
      <c r="Z330" s="14"/>
      <c r="AA330" s="14"/>
      <c r="AB330" s="14"/>
      <c r="AC330" s="14"/>
      <c r="AD330" s="14"/>
      <c r="AE330" s="14"/>
      <c r="AT330" s="261" t="s">
        <v>229</v>
      </c>
      <c r="AU330" s="261" t="s">
        <v>223</v>
      </c>
      <c r="AV330" s="14" t="s">
        <v>223</v>
      </c>
      <c r="AW330" s="14" t="s">
        <v>39</v>
      </c>
      <c r="AX330" s="14" t="s">
        <v>85</v>
      </c>
      <c r="AY330" s="261" t="s">
        <v>217</v>
      </c>
    </row>
    <row r="331" s="13" customFormat="1">
      <c r="A331" s="13"/>
      <c r="B331" s="240"/>
      <c r="C331" s="241"/>
      <c r="D331" s="233" t="s">
        <v>229</v>
      </c>
      <c r="E331" s="241"/>
      <c r="F331" s="243" t="s">
        <v>1813</v>
      </c>
      <c r="G331" s="241"/>
      <c r="H331" s="244">
        <v>41.759999999999998</v>
      </c>
      <c r="I331" s="245"/>
      <c r="J331" s="241"/>
      <c r="K331" s="241"/>
      <c r="L331" s="246"/>
      <c r="M331" s="247"/>
      <c r="N331" s="248"/>
      <c r="O331" s="248"/>
      <c r="P331" s="248"/>
      <c r="Q331" s="248"/>
      <c r="R331" s="248"/>
      <c r="S331" s="248"/>
      <c r="T331" s="24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0" t="s">
        <v>229</v>
      </c>
      <c r="AU331" s="250" t="s">
        <v>223</v>
      </c>
      <c r="AV331" s="13" t="s">
        <v>21</v>
      </c>
      <c r="AW331" s="13" t="s">
        <v>4</v>
      </c>
      <c r="AX331" s="13" t="s">
        <v>85</v>
      </c>
      <c r="AY331" s="250" t="s">
        <v>217</v>
      </c>
    </row>
    <row r="332" s="2" customFormat="1" ht="16.5" customHeight="1">
      <c r="A332" s="43"/>
      <c r="B332" s="44"/>
      <c r="C332" s="288" t="s">
        <v>1204</v>
      </c>
      <c r="D332" s="288" t="s">
        <v>473</v>
      </c>
      <c r="E332" s="289" t="s">
        <v>1643</v>
      </c>
      <c r="F332" s="290" t="s">
        <v>1644</v>
      </c>
      <c r="G332" s="291" t="s">
        <v>260</v>
      </c>
      <c r="H332" s="292">
        <v>41.759999999999998</v>
      </c>
      <c r="I332" s="293"/>
      <c r="J332" s="294">
        <f>ROUND(I332*H332,2)</f>
        <v>0</v>
      </c>
      <c r="K332" s="295"/>
      <c r="L332" s="296"/>
      <c r="M332" s="297" t="s">
        <v>32</v>
      </c>
      <c r="N332" s="298" t="s">
        <v>49</v>
      </c>
      <c r="O332" s="89"/>
      <c r="P332" s="229">
        <f>O332*H332</f>
        <v>0</v>
      </c>
      <c r="Q332" s="229">
        <v>1.5700000000000001</v>
      </c>
      <c r="R332" s="229">
        <f>Q332*H332</f>
        <v>65.563199999999995</v>
      </c>
      <c r="S332" s="229">
        <v>0</v>
      </c>
      <c r="T332" s="230">
        <f>S332*H332</f>
        <v>0</v>
      </c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R332" s="231" t="s">
        <v>269</v>
      </c>
      <c r="AT332" s="231" t="s">
        <v>473</v>
      </c>
      <c r="AU332" s="231" t="s">
        <v>223</v>
      </c>
      <c r="AY332" s="21" t="s">
        <v>217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21" t="s">
        <v>85</v>
      </c>
      <c r="BK332" s="232">
        <f>ROUND(I332*H332,2)</f>
        <v>0</v>
      </c>
      <c r="BL332" s="21" t="s">
        <v>223</v>
      </c>
      <c r="BM332" s="231" t="s">
        <v>1814</v>
      </c>
    </row>
    <row r="333" s="2" customFormat="1">
      <c r="A333" s="43"/>
      <c r="B333" s="44"/>
      <c r="C333" s="45"/>
      <c r="D333" s="233" t="s">
        <v>225</v>
      </c>
      <c r="E333" s="45"/>
      <c r="F333" s="234" t="s">
        <v>1644</v>
      </c>
      <c r="G333" s="45"/>
      <c r="H333" s="45"/>
      <c r="I333" s="235"/>
      <c r="J333" s="45"/>
      <c r="K333" s="45"/>
      <c r="L333" s="49"/>
      <c r="M333" s="236"/>
      <c r="N333" s="237"/>
      <c r="O333" s="89"/>
      <c r="P333" s="89"/>
      <c r="Q333" s="89"/>
      <c r="R333" s="89"/>
      <c r="S333" s="89"/>
      <c r="T333" s="90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T333" s="21" t="s">
        <v>225</v>
      </c>
      <c r="AU333" s="21" t="s">
        <v>223</v>
      </c>
    </row>
    <row r="334" s="2" customFormat="1">
      <c r="A334" s="43"/>
      <c r="B334" s="44"/>
      <c r="C334" s="45"/>
      <c r="D334" s="233" t="s">
        <v>1605</v>
      </c>
      <c r="E334" s="45"/>
      <c r="F334" s="304" t="s">
        <v>1646</v>
      </c>
      <c r="G334" s="45"/>
      <c r="H334" s="45"/>
      <c r="I334" s="235"/>
      <c r="J334" s="45"/>
      <c r="K334" s="45"/>
      <c r="L334" s="49"/>
      <c r="M334" s="236"/>
      <c r="N334" s="237"/>
      <c r="O334" s="89"/>
      <c r="P334" s="89"/>
      <c r="Q334" s="89"/>
      <c r="R334" s="89"/>
      <c r="S334" s="89"/>
      <c r="T334" s="90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T334" s="21" t="s">
        <v>1605</v>
      </c>
      <c r="AU334" s="21" t="s">
        <v>223</v>
      </c>
    </row>
    <row r="335" s="13" customFormat="1">
      <c r="A335" s="13"/>
      <c r="B335" s="240"/>
      <c r="C335" s="241"/>
      <c r="D335" s="233" t="s">
        <v>229</v>
      </c>
      <c r="E335" s="241"/>
      <c r="F335" s="243" t="s">
        <v>1813</v>
      </c>
      <c r="G335" s="241"/>
      <c r="H335" s="244">
        <v>41.759999999999998</v>
      </c>
      <c r="I335" s="245"/>
      <c r="J335" s="241"/>
      <c r="K335" s="241"/>
      <c r="L335" s="246"/>
      <c r="M335" s="247"/>
      <c r="N335" s="248"/>
      <c r="O335" s="248"/>
      <c r="P335" s="248"/>
      <c r="Q335" s="248"/>
      <c r="R335" s="248"/>
      <c r="S335" s="248"/>
      <c r="T335" s="24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0" t="s">
        <v>229</v>
      </c>
      <c r="AU335" s="250" t="s">
        <v>223</v>
      </c>
      <c r="AV335" s="13" t="s">
        <v>21</v>
      </c>
      <c r="AW335" s="13" t="s">
        <v>4</v>
      </c>
      <c r="AX335" s="13" t="s">
        <v>85</v>
      </c>
      <c r="AY335" s="250" t="s">
        <v>217</v>
      </c>
    </row>
    <row r="336" s="2" customFormat="1" ht="16.5" customHeight="1">
      <c r="A336" s="43"/>
      <c r="B336" s="44"/>
      <c r="C336" s="219" t="s">
        <v>1210</v>
      </c>
      <c r="D336" s="219" t="s">
        <v>219</v>
      </c>
      <c r="E336" s="220" t="s">
        <v>1647</v>
      </c>
      <c r="F336" s="221" t="s">
        <v>1648</v>
      </c>
      <c r="G336" s="222" t="s">
        <v>222</v>
      </c>
      <c r="H336" s="223">
        <v>130.5</v>
      </c>
      <c r="I336" s="224"/>
      <c r="J336" s="225">
        <f>ROUND(I336*H336,2)</f>
        <v>0</v>
      </c>
      <c r="K336" s="226"/>
      <c r="L336" s="49"/>
      <c r="M336" s="227" t="s">
        <v>32</v>
      </c>
      <c r="N336" s="228" t="s">
        <v>49</v>
      </c>
      <c r="O336" s="89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R336" s="231" t="s">
        <v>223</v>
      </c>
      <c r="AT336" s="231" t="s">
        <v>219</v>
      </c>
      <c r="AU336" s="231" t="s">
        <v>223</v>
      </c>
      <c r="AY336" s="21" t="s">
        <v>217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21" t="s">
        <v>85</v>
      </c>
      <c r="BK336" s="232">
        <f>ROUND(I336*H336,2)</f>
        <v>0</v>
      </c>
      <c r="BL336" s="21" t="s">
        <v>223</v>
      </c>
      <c r="BM336" s="231" t="s">
        <v>1815</v>
      </c>
    </row>
    <row r="337" s="2" customFormat="1">
      <c r="A337" s="43"/>
      <c r="B337" s="44"/>
      <c r="C337" s="45"/>
      <c r="D337" s="233" t="s">
        <v>225</v>
      </c>
      <c r="E337" s="45"/>
      <c r="F337" s="234" t="s">
        <v>1648</v>
      </c>
      <c r="G337" s="45"/>
      <c r="H337" s="45"/>
      <c r="I337" s="235"/>
      <c r="J337" s="45"/>
      <c r="K337" s="45"/>
      <c r="L337" s="49"/>
      <c r="M337" s="236"/>
      <c r="N337" s="237"/>
      <c r="O337" s="89"/>
      <c r="P337" s="89"/>
      <c r="Q337" s="89"/>
      <c r="R337" s="89"/>
      <c r="S337" s="89"/>
      <c r="T337" s="90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T337" s="21" t="s">
        <v>225</v>
      </c>
      <c r="AU337" s="21" t="s">
        <v>223</v>
      </c>
    </row>
    <row r="338" s="2" customFormat="1">
      <c r="A338" s="43"/>
      <c r="B338" s="44"/>
      <c r="C338" s="45"/>
      <c r="D338" s="233" t="s">
        <v>1605</v>
      </c>
      <c r="E338" s="45"/>
      <c r="F338" s="304" t="s">
        <v>1650</v>
      </c>
      <c r="G338" s="45"/>
      <c r="H338" s="45"/>
      <c r="I338" s="235"/>
      <c r="J338" s="45"/>
      <c r="K338" s="45"/>
      <c r="L338" s="49"/>
      <c r="M338" s="236"/>
      <c r="N338" s="237"/>
      <c r="O338" s="89"/>
      <c r="P338" s="89"/>
      <c r="Q338" s="89"/>
      <c r="R338" s="89"/>
      <c r="S338" s="89"/>
      <c r="T338" s="90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T338" s="21" t="s">
        <v>1605</v>
      </c>
      <c r="AU338" s="21" t="s">
        <v>223</v>
      </c>
    </row>
    <row r="339" s="13" customFormat="1">
      <c r="A339" s="13"/>
      <c r="B339" s="240"/>
      <c r="C339" s="241"/>
      <c r="D339" s="233" t="s">
        <v>229</v>
      </c>
      <c r="E339" s="242" t="s">
        <v>32</v>
      </c>
      <c r="F339" s="243" t="s">
        <v>1816</v>
      </c>
      <c r="G339" s="241"/>
      <c r="H339" s="244">
        <v>130.5</v>
      </c>
      <c r="I339" s="245"/>
      <c r="J339" s="241"/>
      <c r="K339" s="241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229</v>
      </c>
      <c r="AU339" s="250" t="s">
        <v>223</v>
      </c>
      <c r="AV339" s="13" t="s">
        <v>21</v>
      </c>
      <c r="AW339" s="13" t="s">
        <v>39</v>
      </c>
      <c r="AX339" s="13" t="s">
        <v>85</v>
      </c>
      <c r="AY339" s="250" t="s">
        <v>217</v>
      </c>
    </row>
    <row r="340" s="2" customFormat="1" ht="16.5" customHeight="1">
      <c r="A340" s="43"/>
      <c r="B340" s="44"/>
      <c r="C340" s="219" t="s">
        <v>1216</v>
      </c>
      <c r="D340" s="219" t="s">
        <v>219</v>
      </c>
      <c r="E340" s="220" t="s">
        <v>1652</v>
      </c>
      <c r="F340" s="221" t="s">
        <v>1653</v>
      </c>
      <c r="G340" s="222" t="s">
        <v>222</v>
      </c>
      <c r="H340" s="223">
        <v>4.3200000000000003</v>
      </c>
      <c r="I340" s="224"/>
      <c r="J340" s="225">
        <f>ROUND(I340*H340,2)</f>
        <v>0</v>
      </c>
      <c r="K340" s="226"/>
      <c r="L340" s="49"/>
      <c r="M340" s="227" t="s">
        <v>32</v>
      </c>
      <c r="N340" s="228" t="s">
        <v>49</v>
      </c>
      <c r="O340" s="89"/>
      <c r="P340" s="229">
        <f>O340*H340</f>
        <v>0</v>
      </c>
      <c r="Q340" s="229">
        <v>0</v>
      </c>
      <c r="R340" s="229">
        <f>Q340*H340</f>
        <v>0</v>
      </c>
      <c r="S340" s="229">
        <v>0</v>
      </c>
      <c r="T340" s="230">
        <f>S340*H340</f>
        <v>0</v>
      </c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R340" s="231" t="s">
        <v>223</v>
      </c>
      <c r="AT340" s="231" t="s">
        <v>219</v>
      </c>
      <c r="AU340" s="231" t="s">
        <v>223</v>
      </c>
      <c r="AY340" s="21" t="s">
        <v>217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21" t="s">
        <v>85</v>
      </c>
      <c r="BK340" s="232">
        <f>ROUND(I340*H340,2)</f>
        <v>0</v>
      </c>
      <c r="BL340" s="21" t="s">
        <v>223</v>
      </c>
      <c r="BM340" s="231" t="s">
        <v>1817</v>
      </c>
    </row>
    <row r="341" s="2" customFormat="1">
      <c r="A341" s="43"/>
      <c r="B341" s="44"/>
      <c r="C341" s="45"/>
      <c r="D341" s="233" t="s">
        <v>225</v>
      </c>
      <c r="E341" s="45"/>
      <c r="F341" s="234" t="s">
        <v>1655</v>
      </c>
      <c r="G341" s="45"/>
      <c r="H341" s="45"/>
      <c r="I341" s="235"/>
      <c r="J341" s="45"/>
      <c r="K341" s="45"/>
      <c r="L341" s="49"/>
      <c r="M341" s="236"/>
      <c r="N341" s="237"/>
      <c r="O341" s="89"/>
      <c r="P341" s="89"/>
      <c r="Q341" s="89"/>
      <c r="R341" s="89"/>
      <c r="S341" s="89"/>
      <c r="T341" s="90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T341" s="21" t="s">
        <v>225</v>
      </c>
      <c r="AU341" s="21" t="s">
        <v>223</v>
      </c>
    </row>
    <row r="342" s="2" customFormat="1">
      <c r="A342" s="43"/>
      <c r="B342" s="44"/>
      <c r="C342" s="45"/>
      <c r="D342" s="238" t="s">
        <v>227</v>
      </c>
      <c r="E342" s="45"/>
      <c r="F342" s="239" t="s">
        <v>1656</v>
      </c>
      <c r="G342" s="45"/>
      <c r="H342" s="45"/>
      <c r="I342" s="235"/>
      <c r="J342" s="45"/>
      <c r="K342" s="45"/>
      <c r="L342" s="49"/>
      <c r="M342" s="236"/>
      <c r="N342" s="237"/>
      <c r="O342" s="89"/>
      <c r="P342" s="89"/>
      <c r="Q342" s="89"/>
      <c r="R342" s="89"/>
      <c r="S342" s="89"/>
      <c r="T342" s="90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T342" s="21" t="s">
        <v>227</v>
      </c>
      <c r="AU342" s="21" t="s">
        <v>223</v>
      </c>
    </row>
    <row r="343" s="2" customFormat="1">
      <c r="A343" s="43"/>
      <c r="B343" s="44"/>
      <c r="C343" s="45"/>
      <c r="D343" s="233" t="s">
        <v>1605</v>
      </c>
      <c r="E343" s="45"/>
      <c r="F343" s="304" t="s">
        <v>1657</v>
      </c>
      <c r="G343" s="45"/>
      <c r="H343" s="45"/>
      <c r="I343" s="235"/>
      <c r="J343" s="45"/>
      <c r="K343" s="45"/>
      <c r="L343" s="49"/>
      <c r="M343" s="236"/>
      <c r="N343" s="237"/>
      <c r="O343" s="89"/>
      <c r="P343" s="89"/>
      <c r="Q343" s="89"/>
      <c r="R343" s="89"/>
      <c r="S343" s="89"/>
      <c r="T343" s="90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T343" s="21" t="s">
        <v>1605</v>
      </c>
      <c r="AU343" s="21" t="s">
        <v>223</v>
      </c>
    </row>
    <row r="344" s="13" customFormat="1">
      <c r="A344" s="13"/>
      <c r="B344" s="240"/>
      <c r="C344" s="241"/>
      <c r="D344" s="233" t="s">
        <v>229</v>
      </c>
      <c r="E344" s="242" t="s">
        <v>32</v>
      </c>
      <c r="F344" s="243" t="s">
        <v>1818</v>
      </c>
      <c r="G344" s="241"/>
      <c r="H344" s="244">
        <v>4.3200000000000003</v>
      </c>
      <c r="I344" s="245"/>
      <c r="J344" s="241"/>
      <c r="K344" s="241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229</v>
      </c>
      <c r="AU344" s="250" t="s">
        <v>223</v>
      </c>
      <c r="AV344" s="13" t="s">
        <v>21</v>
      </c>
      <c r="AW344" s="13" t="s">
        <v>39</v>
      </c>
      <c r="AX344" s="13" t="s">
        <v>85</v>
      </c>
      <c r="AY344" s="250" t="s">
        <v>217</v>
      </c>
    </row>
    <row r="345" s="2" customFormat="1" ht="16.5" customHeight="1">
      <c r="A345" s="43"/>
      <c r="B345" s="44"/>
      <c r="C345" s="219" t="s">
        <v>1222</v>
      </c>
      <c r="D345" s="219" t="s">
        <v>219</v>
      </c>
      <c r="E345" s="220" t="s">
        <v>1659</v>
      </c>
      <c r="F345" s="221" t="s">
        <v>1660</v>
      </c>
      <c r="G345" s="222" t="s">
        <v>222</v>
      </c>
      <c r="H345" s="223">
        <v>4.3200000000000003</v>
      </c>
      <c r="I345" s="224"/>
      <c r="J345" s="225">
        <f>ROUND(I345*H345,2)</f>
        <v>0</v>
      </c>
      <c r="K345" s="226"/>
      <c r="L345" s="49"/>
      <c r="M345" s="227" t="s">
        <v>32</v>
      </c>
      <c r="N345" s="228" t="s">
        <v>49</v>
      </c>
      <c r="O345" s="89"/>
      <c r="P345" s="229">
        <f>O345*H345</f>
        <v>0</v>
      </c>
      <c r="Q345" s="229">
        <v>0</v>
      </c>
      <c r="R345" s="229">
        <f>Q345*H345</f>
        <v>0</v>
      </c>
      <c r="S345" s="229">
        <v>0</v>
      </c>
      <c r="T345" s="230">
        <f>S345*H345</f>
        <v>0</v>
      </c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R345" s="231" t="s">
        <v>223</v>
      </c>
      <c r="AT345" s="231" t="s">
        <v>219</v>
      </c>
      <c r="AU345" s="231" t="s">
        <v>223</v>
      </c>
      <c r="AY345" s="21" t="s">
        <v>217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21" t="s">
        <v>85</v>
      </c>
      <c r="BK345" s="232">
        <f>ROUND(I345*H345,2)</f>
        <v>0</v>
      </c>
      <c r="BL345" s="21" t="s">
        <v>223</v>
      </c>
      <c r="BM345" s="231" t="s">
        <v>1819</v>
      </c>
    </row>
    <row r="346" s="2" customFormat="1">
      <c r="A346" s="43"/>
      <c r="B346" s="44"/>
      <c r="C346" s="45"/>
      <c r="D346" s="233" t="s">
        <v>225</v>
      </c>
      <c r="E346" s="45"/>
      <c r="F346" s="234" t="s">
        <v>1660</v>
      </c>
      <c r="G346" s="45"/>
      <c r="H346" s="45"/>
      <c r="I346" s="235"/>
      <c r="J346" s="45"/>
      <c r="K346" s="45"/>
      <c r="L346" s="49"/>
      <c r="M346" s="236"/>
      <c r="N346" s="237"/>
      <c r="O346" s="89"/>
      <c r="P346" s="89"/>
      <c r="Q346" s="89"/>
      <c r="R346" s="89"/>
      <c r="S346" s="89"/>
      <c r="T346" s="90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T346" s="21" t="s">
        <v>225</v>
      </c>
      <c r="AU346" s="21" t="s">
        <v>223</v>
      </c>
    </row>
    <row r="347" s="2" customFormat="1" ht="16.5" customHeight="1">
      <c r="A347" s="43"/>
      <c r="B347" s="44"/>
      <c r="C347" s="288" t="s">
        <v>1228</v>
      </c>
      <c r="D347" s="288" t="s">
        <v>473</v>
      </c>
      <c r="E347" s="289" t="s">
        <v>1662</v>
      </c>
      <c r="F347" s="290" t="s">
        <v>1663</v>
      </c>
      <c r="G347" s="291" t="s">
        <v>222</v>
      </c>
      <c r="H347" s="292">
        <v>4.4500000000000002</v>
      </c>
      <c r="I347" s="293"/>
      <c r="J347" s="294">
        <f>ROUND(I347*H347,2)</f>
        <v>0</v>
      </c>
      <c r="K347" s="295"/>
      <c r="L347" s="296"/>
      <c r="M347" s="297" t="s">
        <v>32</v>
      </c>
      <c r="N347" s="298" t="s">
        <v>49</v>
      </c>
      <c r="O347" s="89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R347" s="231" t="s">
        <v>269</v>
      </c>
      <c r="AT347" s="231" t="s">
        <v>473</v>
      </c>
      <c r="AU347" s="231" t="s">
        <v>223</v>
      </c>
      <c r="AY347" s="21" t="s">
        <v>217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21" t="s">
        <v>85</v>
      </c>
      <c r="BK347" s="232">
        <f>ROUND(I347*H347,2)</f>
        <v>0</v>
      </c>
      <c r="BL347" s="21" t="s">
        <v>223</v>
      </c>
      <c r="BM347" s="231" t="s">
        <v>1820</v>
      </c>
    </row>
    <row r="348" s="2" customFormat="1">
      <c r="A348" s="43"/>
      <c r="B348" s="44"/>
      <c r="C348" s="45"/>
      <c r="D348" s="233" t="s">
        <v>225</v>
      </c>
      <c r="E348" s="45"/>
      <c r="F348" s="234" t="s">
        <v>1663</v>
      </c>
      <c r="G348" s="45"/>
      <c r="H348" s="45"/>
      <c r="I348" s="235"/>
      <c r="J348" s="45"/>
      <c r="K348" s="45"/>
      <c r="L348" s="49"/>
      <c r="M348" s="236"/>
      <c r="N348" s="237"/>
      <c r="O348" s="89"/>
      <c r="P348" s="89"/>
      <c r="Q348" s="89"/>
      <c r="R348" s="89"/>
      <c r="S348" s="89"/>
      <c r="T348" s="90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T348" s="21" t="s">
        <v>225</v>
      </c>
      <c r="AU348" s="21" t="s">
        <v>223</v>
      </c>
    </row>
    <row r="349" s="2" customFormat="1">
      <c r="A349" s="43"/>
      <c r="B349" s="44"/>
      <c r="C349" s="45"/>
      <c r="D349" s="233" t="s">
        <v>1605</v>
      </c>
      <c r="E349" s="45"/>
      <c r="F349" s="304" t="s">
        <v>1665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1605</v>
      </c>
      <c r="AU349" s="21" t="s">
        <v>223</v>
      </c>
    </row>
    <row r="350" s="13" customFormat="1">
      <c r="A350" s="13"/>
      <c r="B350" s="240"/>
      <c r="C350" s="241"/>
      <c r="D350" s="233" t="s">
        <v>229</v>
      </c>
      <c r="E350" s="241"/>
      <c r="F350" s="243" t="s">
        <v>1821</v>
      </c>
      <c r="G350" s="241"/>
      <c r="H350" s="244">
        <v>4.4500000000000002</v>
      </c>
      <c r="I350" s="245"/>
      <c r="J350" s="241"/>
      <c r="K350" s="241"/>
      <c r="L350" s="246"/>
      <c r="M350" s="247"/>
      <c r="N350" s="248"/>
      <c r="O350" s="248"/>
      <c r="P350" s="248"/>
      <c r="Q350" s="248"/>
      <c r="R350" s="248"/>
      <c r="S350" s="248"/>
      <c r="T350" s="24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0" t="s">
        <v>229</v>
      </c>
      <c r="AU350" s="250" t="s">
        <v>223</v>
      </c>
      <c r="AV350" s="13" t="s">
        <v>21</v>
      </c>
      <c r="AW350" s="13" t="s">
        <v>4</v>
      </c>
      <c r="AX350" s="13" t="s">
        <v>85</v>
      </c>
      <c r="AY350" s="250" t="s">
        <v>217</v>
      </c>
    </row>
    <row r="351" s="2" customFormat="1" ht="16.5" customHeight="1">
      <c r="A351" s="43"/>
      <c r="B351" s="44"/>
      <c r="C351" s="219" t="s">
        <v>1234</v>
      </c>
      <c r="D351" s="219" t="s">
        <v>219</v>
      </c>
      <c r="E351" s="220" t="s">
        <v>1667</v>
      </c>
      <c r="F351" s="221" t="s">
        <v>1668</v>
      </c>
      <c r="G351" s="222" t="s">
        <v>222</v>
      </c>
      <c r="H351" s="223">
        <v>4.3200000000000003</v>
      </c>
      <c r="I351" s="224"/>
      <c r="J351" s="225">
        <f>ROUND(I351*H351,2)</f>
        <v>0</v>
      </c>
      <c r="K351" s="226"/>
      <c r="L351" s="49"/>
      <c r="M351" s="227" t="s">
        <v>32</v>
      </c>
      <c r="N351" s="228" t="s">
        <v>49</v>
      </c>
      <c r="O351" s="89"/>
      <c r="P351" s="229">
        <f>O351*H351</f>
        <v>0</v>
      </c>
      <c r="Q351" s="229">
        <v>0.0120035</v>
      </c>
      <c r="R351" s="229">
        <f>Q351*H351</f>
        <v>0.051855120000000005</v>
      </c>
      <c r="S351" s="229">
        <v>0</v>
      </c>
      <c r="T351" s="230">
        <f>S351*H351</f>
        <v>0</v>
      </c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R351" s="231" t="s">
        <v>223</v>
      </c>
      <c r="AT351" s="231" t="s">
        <v>219</v>
      </c>
      <c r="AU351" s="231" t="s">
        <v>223</v>
      </c>
      <c r="AY351" s="21" t="s">
        <v>217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21" t="s">
        <v>85</v>
      </c>
      <c r="BK351" s="232">
        <f>ROUND(I351*H351,2)</f>
        <v>0</v>
      </c>
      <c r="BL351" s="21" t="s">
        <v>223</v>
      </c>
      <c r="BM351" s="231" t="s">
        <v>1822</v>
      </c>
    </row>
    <row r="352" s="2" customFormat="1">
      <c r="A352" s="43"/>
      <c r="B352" s="44"/>
      <c r="C352" s="45"/>
      <c r="D352" s="233" t="s">
        <v>225</v>
      </c>
      <c r="E352" s="45"/>
      <c r="F352" s="234" t="s">
        <v>1668</v>
      </c>
      <c r="G352" s="45"/>
      <c r="H352" s="45"/>
      <c r="I352" s="235"/>
      <c r="J352" s="45"/>
      <c r="K352" s="45"/>
      <c r="L352" s="49"/>
      <c r="M352" s="236"/>
      <c r="N352" s="237"/>
      <c r="O352" s="89"/>
      <c r="P352" s="89"/>
      <c r="Q352" s="89"/>
      <c r="R352" s="89"/>
      <c r="S352" s="89"/>
      <c r="T352" s="90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T352" s="21" t="s">
        <v>225</v>
      </c>
      <c r="AU352" s="21" t="s">
        <v>223</v>
      </c>
    </row>
    <row r="353" s="2" customFormat="1">
      <c r="A353" s="43"/>
      <c r="B353" s="44"/>
      <c r="C353" s="45"/>
      <c r="D353" s="238" t="s">
        <v>227</v>
      </c>
      <c r="E353" s="45"/>
      <c r="F353" s="239" t="s">
        <v>1670</v>
      </c>
      <c r="G353" s="45"/>
      <c r="H353" s="45"/>
      <c r="I353" s="235"/>
      <c r="J353" s="45"/>
      <c r="K353" s="45"/>
      <c r="L353" s="49"/>
      <c r="M353" s="236"/>
      <c r="N353" s="237"/>
      <c r="O353" s="89"/>
      <c r="P353" s="89"/>
      <c r="Q353" s="89"/>
      <c r="R353" s="89"/>
      <c r="S353" s="89"/>
      <c r="T353" s="90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T353" s="21" t="s">
        <v>227</v>
      </c>
      <c r="AU353" s="21" t="s">
        <v>223</v>
      </c>
    </row>
    <row r="354" s="2" customFormat="1">
      <c r="A354" s="43"/>
      <c r="B354" s="44"/>
      <c r="C354" s="45"/>
      <c r="D354" s="233" t="s">
        <v>1605</v>
      </c>
      <c r="E354" s="45"/>
      <c r="F354" s="304" t="s">
        <v>1671</v>
      </c>
      <c r="G354" s="45"/>
      <c r="H354" s="45"/>
      <c r="I354" s="235"/>
      <c r="J354" s="45"/>
      <c r="K354" s="45"/>
      <c r="L354" s="49"/>
      <c r="M354" s="236"/>
      <c r="N354" s="237"/>
      <c r="O354" s="89"/>
      <c r="P354" s="89"/>
      <c r="Q354" s="89"/>
      <c r="R354" s="89"/>
      <c r="S354" s="89"/>
      <c r="T354" s="90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T354" s="21" t="s">
        <v>1605</v>
      </c>
      <c r="AU354" s="21" t="s">
        <v>223</v>
      </c>
    </row>
    <row r="355" s="13" customFormat="1">
      <c r="A355" s="13"/>
      <c r="B355" s="240"/>
      <c r="C355" s="241"/>
      <c r="D355" s="233" t="s">
        <v>229</v>
      </c>
      <c r="E355" s="242" t="s">
        <v>32</v>
      </c>
      <c r="F355" s="243" t="s">
        <v>1818</v>
      </c>
      <c r="G355" s="241"/>
      <c r="H355" s="244">
        <v>4.3200000000000003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229</v>
      </c>
      <c r="AU355" s="250" t="s">
        <v>223</v>
      </c>
      <c r="AV355" s="13" t="s">
        <v>21</v>
      </c>
      <c r="AW355" s="13" t="s">
        <v>39</v>
      </c>
      <c r="AX355" s="13" t="s">
        <v>85</v>
      </c>
      <c r="AY355" s="250" t="s">
        <v>217</v>
      </c>
    </row>
    <row r="356" s="2" customFormat="1" ht="16.5" customHeight="1">
      <c r="A356" s="43"/>
      <c r="B356" s="44"/>
      <c r="C356" s="219" t="s">
        <v>1240</v>
      </c>
      <c r="D356" s="219" t="s">
        <v>219</v>
      </c>
      <c r="E356" s="220" t="s">
        <v>1672</v>
      </c>
      <c r="F356" s="221" t="s">
        <v>1673</v>
      </c>
      <c r="G356" s="222" t="s">
        <v>1674</v>
      </c>
      <c r="H356" s="223">
        <v>3</v>
      </c>
      <c r="I356" s="224"/>
      <c r="J356" s="225">
        <f>ROUND(I356*H356,2)</f>
        <v>0</v>
      </c>
      <c r="K356" s="226"/>
      <c r="L356" s="49"/>
      <c r="M356" s="227" t="s">
        <v>32</v>
      </c>
      <c r="N356" s="228" t="s">
        <v>49</v>
      </c>
      <c r="O356" s="89"/>
      <c r="P356" s="229">
        <f>O356*H356</f>
        <v>0</v>
      </c>
      <c r="Q356" s="229">
        <v>0.0144</v>
      </c>
      <c r="R356" s="229">
        <f>Q356*H356</f>
        <v>0.043200000000000002</v>
      </c>
      <c r="S356" s="229">
        <v>0</v>
      </c>
      <c r="T356" s="230">
        <f>S356*H356</f>
        <v>0</v>
      </c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R356" s="231" t="s">
        <v>223</v>
      </c>
      <c r="AT356" s="231" t="s">
        <v>219</v>
      </c>
      <c r="AU356" s="231" t="s">
        <v>223</v>
      </c>
      <c r="AY356" s="21" t="s">
        <v>217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1" t="s">
        <v>85</v>
      </c>
      <c r="BK356" s="232">
        <f>ROUND(I356*H356,2)</f>
        <v>0</v>
      </c>
      <c r="BL356" s="21" t="s">
        <v>223</v>
      </c>
      <c r="BM356" s="231" t="s">
        <v>1823</v>
      </c>
    </row>
    <row r="357" s="2" customFormat="1">
      <c r="A357" s="43"/>
      <c r="B357" s="44"/>
      <c r="C357" s="45"/>
      <c r="D357" s="233" t="s">
        <v>225</v>
      </c>
      <c r="E357" s="45"/>
      <c r="F357" s="234" t="s">
        <v>1673</v>
      </c>
      <c r="G357" s="45"/>
      <c r="H357" s="45"/>
      <c r="I357" s="235"/>
      <c r="J357" s="45"/>
      <c r="K357" s="45"/>
      <c r="L357" s="49"/>
      <c r="M357" s="236"/>
      <c r="N357" s="237"/>
      <c r="O357" s="89"/>
      <c r="P357" s="89"/>
      <c r="Q357" s="89"/>
      <c r="R357" s="89"/>
      <c r="S357" s="89"/>
      <c r="T357" s="90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T357" s="21" t="s">
        <v>225</v>
      </c>
      <c r="AU357" s="21" t="s">
        <v>223</v>
      </c>
    </row>
    <row r="358" s="2" customFormat="1">
      <c r="A358" s="43"/>
      <c r="B358" s="44"/>
      <c r="C358" s="45"/>
      <c r="D358" s="233" t="s">
        <v>1605</v>
      </c>
      <c r="E358" s="45"/>
      <c r="F358" s="304" t="s">
        <v>1676</v>
      </c>
      <c r="G358" s="45"/>
      <c r="H358" s="45"/>
      <c r="I358" s="235"/>
      <c r="J358" s="45"/>
      <c r="K358" s="45"/>
      <c r="L358" s="49"/>
      <c r="M358" s="236"/>
      <c r="N358" s="237"/>
      <c r="O358" s="89"/>
      <c r="P358" s="89"/>
      <c r="Q358" s="89"/>
      <c r="R358" s="89"/>
      <c r="S358" s="89"/>
      <c r="T358" s="90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T358" s="21" t="s">
        <v>1605</v>
      </c>
      <c r="AU358" s="21" t="s">
        <v>223</v>
      </c>
    </row>
    <row r="359" s="2" customFormat="1" ht="16.5" customHeight="1">
      <c r="A359" s="43"/>
      <c r="B359" s="44"/>
      <c r="C359" s="219" t="s">
        <v>1246</v>
      </c>
      <c r="D359" s="219" t="s">
        <v>219</v>
      </c>
      <c r="E359" s="220" t="s">
        <v>1677</v>
      </c>
      <c r="F359" s="221" t="s">
        <v>1678</v>
      </c>
      <c r="G359" s="222" t="s">
        <v>260</v>
      </c>
      <c r="H359" s="223">
        <v>4.5359999999999996</v>
      </c>
      <c r="I359" s="224"/>
      <c r="J359" s="225">
        <f>ROUND(I359*H359,2)</f>
        <v>0</v>
      </c>
      <c r="K359" s="226"/>
      <c r="L359" s="49"/>
      <c r="M359" s="227" t="s">
        <v>32</v>
      </c>
      <c r="N359" s="228" t="s">
        <v>49</v>
      </c>
      <c r="O359" s="89"/>
      <c r="P359" s="229">
        <f>O359*H359</f>
        <v>0</v>
      </c>
      <c r="Q359" s="229">
        <v>0</v>
      </c>
      <c r="R359" s="229">
        <f>Q359*H359</f>
        <v>0</v>
      </c>
      <c r="S359" s="229">
        <v>0</v>
      </c>
      <c r="T359" s="230">
        <f>S359*H359</f>
        <v>0</v>
      </c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R359" s="231" t="s">
        <v>223</v>
      </c>
      <c r="AT359" s="231" t="s">
        <v>219</v>
      </c>
      <c r="AU359" s="231" t="s">
        <v>223</v>
      </c>
      <c r="AY359" s="21" t="s">
        <v>217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21" t="s">
        <v>85</v>
      </c>
      <c r="BK359" s="232">
        <f>ROUND(I359*H359,2)</f>
        <v>0</v>
      </c>
      <c r="BL359" s="21" t="s">
        <v>223</v>
      </c>
      <c r="BM359" s="231" t="s">
        <v>1824</v>
      </c>
    </row>
    <row r="360" s="2" customFormat="1">
      <c r="A360" s="43"/>
      <c r="B360" s="44"/>
      <c r="C360" s="45"/>
      <c r="D360" s="233" t="s">
        <v>225</v>
      </c>
      <c r="E360" s="45"/>
      <c r="F360" s="234" t="s">
        <v>1680</v>
      </c>
      <c r="G360" s="45"/>
      <c r="H360" s="45"/>
      <c r="I360" s="235"/>
      <c r="J360" s="45"/>
      <c r="K360" s="45"/>
      <c r="L360" s="49"/>
      <c r="M360" s="236"/>
      <c r="N360" s="237"/>
      <c r="O360" s="89"/>
      <c r="P360" s="89"/>
      <c r="Q360" s="89"/>
      <c r="R360" s="89"/>
      <c r="S360" s="89"/>
      <c r="T360" s="90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T360" s="21" t="s">
        <v>225</v>
      </c>
      <c r="AU360" s="21" t="s">
        <v>223</v>
      </c>
    </row>
    <row r="361" s="2" customFormat="1">
      <c r="A361" s="43"/>
      <c r="B361" s="44"/>
      <c r="C361" s="45"/>
      <c r="D361" s="238" t="s">
        <v>227</v>
      </c>
      <c r="E361" s="45"/>
      <c r="F361" s="239" t="s">
        <v>1681</v>
      </c>
      <c r="G361" s="45"/>
      <c r="H361" s="45"/>
      <c r="I361" s="235"/>
      <c r="J361" s="45"/>
      <c r="K361" s="45"/>
      <c r="L361" s="49"/>
      <c r="M361" s="236"/>
      <c r="N361" s="237"/>
      <c r="O361" s="89"/>
      <c r="P361" s="89"/>
      <c r="Q361" s="89"/>
      <c r="R361" s="89"/>
      <c r="S361" s="89"/>
      <c r="T361" s="90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T361" s="21" t="s">
        <v>227</v>
      </c>
      <c r="AU361" s="21" t="s">
        <v>223</v>
      </c>
    </row>
    <row r="362" s="2" customFormat="1">
      <c r="A362" s="43"/>
      <c r="B362" s="44"/>
      <c r="C362" s="45"/>
      <c r="D362" s="233" t="s">
        <v>1605</v>
      </c>
      <c r="E362" s="45"/>
      <c r="F362" s="304" t="s">
        <v>1682</v>
      </c>
      <c r="G362" s="45"/>
      <c r="H362" s="45"/>
      <c r="I362" s="235"/>
      <c r="J362" s="45"/>
      <c r="K362" s="45"/>
      <c r="L362" s="49"/>
      <c r="M362" s="236"/>
      <c r="N362" s="237"/>
      <c r="O362" s="89"/>
      <c r="P362" s="89"/>
      <c r="Q362" s="89"/>
      <c r="R362" s="89"/>
      <c r="S362" s="89"/>
      <c r="T362" s="90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T362" s="21" t="s">
        <v>1605</v>
      </c>
      <c r="AU362" s="21" t="s">
        <v>223</v>
      </c>
    </row>
    <row r="363" s="13" customFormat="1">
      <c r="A363" s="13"/>
      <c r="B363" s="240"/>
      <c r="C363" s="241"/>
      <c r="D363" s="233" t="s">
        <v>229</v>
      </c>
      <c r="E363" s="242" t="s">
        <v>32</v>
      </c>
      <c r="F363" s="243" t="s">
        <v>1825</v>
      </c>
      <c r="G363" s="241"/>
      <c r="H363" s="244">
        <v>4.2000000000000002</v>
      </c>
      <c r="I363" s="245"/>
      <c r="J363" s="241"/>
      <c r="K363" s="241"/>
      <c r="L363" s="246"/>
      <c r="M363" s="247"/>
      <c r="N363" s="248"/>
      <c r="O363" s="248"/>
      <c r="P363" s="248"/>
      <c r="Q363" s="248"/>
      <c r="R363" s="248"/>
      <c r="S363" s="248"/>
      <c r="T363" s="249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T363" s="250" t="s">
        <v>229</v>
      </c>
      <c r="AU363" s="250" t="s">
        <v>223</v>
      </c>
      <c r="AV363" s="13" t="s">
        <v>21</v>
      </c>
      <c r="AW363" s="13" t="s">
        <v>39</v>
      </c>
      <c r="AX363" s="13" t="s">
        <v>85</v>
      </c>
      <c r="AY363" s="250" t="s">
        <v>217</v>
      </c>
    </row>
    <row r="364" s="13" customFormat="1">
      <c r="A364" s="13"/>
      <c r="B364" s="240"/>
      <c r="C364" s="241"/>
      <c r="D364" s="233" t="s">
        <v>229</v>
      </c>
      <c r="E364" s="241"/>
      <c r="F364" s="243" t="s">
        <v>1826</v>
      </c>
      <c r="G364" s="241"/>
      <c r="H364" s="244">
        <v>4.5359999999999996</v>
      </c>
      <c r="I364" s="245"/>
      <c r="J364" s="241"/>
      <c r="K364" s="241"/>
      <c r="L364" s="246"/>
      <c r="M364" s="247"/>
      <c r="N364" s="248"/>
      <c r="O364" s="248"/>
      <c r="P364" s="248"/>
      <c r="Q364" s="248"/>
      <c r="R364" s="248"/>
      <c r="S364" s="248"/>
      <c r="T364" s="249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T364" s="250" t="s">
        <v>229</v>
      </c>
      <c r="AU364" s="250" t="s">
        <v>223</v>
      </c>
      <c r="AV364" s="13" t="s">
        <v>21</v>
      </c>
      <c r="AW364" s="13" t="s">
        <v>4</v>
      </c>
      <c r="AX364" s="13" t="s">
        <v>85</v>
      </c>
      <c r="AY364" s="250" t="s">
        <v>217</v>
      </c>
    </row>
    <row r="365" s="2" customFormat="1" ht="16.5" customHeight="1">
      <c r="A365" s="43"/>
      <c r="B365" s="44"/>
      <c r="C365" s="288" t="s">
        <v>1252</v>
      </c>
      <c r="D365" s="288" t="s">
        <v>473</v>
      </c>
      <c r="E365" s="289" t="s">
        <v>1684</v>
      </c>
      <c r="F365" s="290" t="s">
        <v>1685</v>
      </c>
      <c r="G365" s="291" t="s">
        <v>260</v>
      </c>
      <c r="H365" s="292">
        <v>4.5359999999999996</v>
      </c>
      <c r="I365" s="293"/>
      <c r="J365" s="294">
        <f>ROUND(I365*H365,2)</f>
        <v>0</v>
      </c>
      <c r="K365" s="295"/>
      <c r="L365" s="296"/>
      <c r="M365" s="297" t="s">
        <v>32</v>
      </c>
      <c r="N365" s="298" t="s">
        <v>49</v>
      </c>
      <c r="O365" s="89"/>
      <c r="P365" s="229">
        <f>O365*H365</f>
        <v>0</v>
      </c>
      <c r="Q365" s="229">
        <v>1.3274999999999999</v>
      </c>
      <c r="R365" s="229">
        <f>Q365*H365</f>
        <v>6.021539999999999</v>
      </c>
      <c r="S365" s="229">
        <v>0</v>
      </c>
      <c r="T365" s="230">
        <f>S365*H365</f>
        <v>0</v>
      </c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R365" s="231" t="s">
        <v>269</v>
      </c>
      <c r="AT365" s="231" t="s">
        <v>473</v>
      </c>
      <c r="AU365" s="231" t="s">
        <v>223</v>
      </c>
      <c r="AY365" s="21" t="s">
        <v>217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21" t="s">
        <v>85</v>
      </c>
      <c r="BK365" s="232">
        <f>ROUND(I365*H365,2)</f>
        <v>0</v>
      </c>
      <c r="BL365" s="21" t="s">
        <v>223</v>
      </c>
      <c r="BM365" s="231" t="s">
        <v>1827</v>
      </c>
    </row>
    <row r="366" s="2" customFormat="1">
      <c r="A366" s="43"/>
      <c r="B366" s="44"/>
      <c r="C366" s="45"/>
      <c r="D366" s="233" t="s">
        <v>225</v>
      </c>
      <c r="E366" s="45"/>
      <c r="F366" s="234" t="s">
        <v>1685</v>
      </c>
      <c r="G366" s="45"/>
      <c r="H366" s="45"/>
      <c r="I366" s="235"/>
      <c r="J366" s="45"/>
      <c r="K366" s="45"/>
      <c r="L366" s="49"/>
      <c r="M366" s="236"/>
      <c r="N366" s="237"/>
      <c r="O366" s="89"/>
      <c r="P366" s="89"/>
      <c r="Q366" s="89"/>
      <c r="R366" s="89"/>
      <c r="S366" s="89"/>
      <c r="T366" s="90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T366" s="21" t="s">
        <v>225</v>
      </c>
      <c r="AU366" s="21" t="s">
        <v>223</v>
      </c>
    </row>
    <row r="367" s="2" customFormat="1">
      <c r="A367" s="43"/>
      <c r="B367" s="44"/>
      <c r="C367" s="45"/>
      <c r="D367" s="233" t="s">
        <v>1605</v>
      </c>
      <c r="E367" s="45"/>
      <c r="F367" s="304" t="s">
        <v>1687</v>
      </c>
      <c r="G367" s="45"/>
      <c r="H367" s="45"/>
      <c r="I367" s="235"/>
      <c r="J367" s="45"/>
      <c r="K367" s="45"/>
      <c r="L367" s="49"/>
      <c r="M367" s="236"/>
      <c r="N367" s="237"/>
      <c r="O367" s="89"/>
      <c r="P367" s="89"/>
      <c r="Q367" s="89"/>
      <c r="R367" s="89"/>
      <c r="S367" s="89"/>
      <c r="T367" s="90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T367" s="21" t="s">
        <v>1605</v>
      </c>
      <c r="AU367" s="21" t="s">
        <v>223</v>
      </c>
    </row>
    <row r="368" s="13" customFormat="1">
      <c r="A368" s="13"/>
      <c r="B368" s="240"/>
      <c r="C368" s="241"/>
      <c r="D368" s="233" t="s">
        <v>229</v>
      </c>
      <c r="E368" s="241"/>
      <c r="F368" s="243" t="s">
        <v>1826</v>
      </c>
      <c r="G368" s="241"/>
      <c r="H368" s="244">
        <v>4.5359999999999996</v>
      </c>
      <c r="I368" s="245"/>
      <c r="J368" s="241"/>
      <c r="K368" s="241"/>
      <c r="L368" s="246"/>
      <c r="M368" s="247"/>
      <c r="N368" s="248"/>
      <c r="O368" s="248"/>
      <c r="P368" s="248"/>
      <c r="Q368" s="248"/>
      <c r="R368" s="248"/>
      <c r="S368" s="248"/>
      <c r="T368" s="249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0" t="s">
        <v>229</v>
      </c>
      <c r="AU368" s="250" t="s">
        <v>223</v>
      </c>
      <c r="AV368" s="13" t="s">
        <v>21</v>
      </c>
      <c r="AW368" s="13" t="s">
        <v>4</v>
      </c>
      <c r="AX368" s="13" t="s">
        <v>85</v>
      </c>
      <c r="AY368" s="250" t="s">
        <v>217</v>
      </c>
    </row>
    <row r="369" s="2" customFormat="1" ht="16.5" customHeight="1">
      <c r="A369" s="43"/>
      <c r="B369" s="44"/>
      <c r="C369" s="219" t="s">
        <v>1258</v>
      </c>
      <c r="D369" s="219" t="s">
        <v>219</v>
      </c>
      <c r="E369" s="220" t="s">
        <v>1688</v>
      </c>
      <c r="F369" s="221" t="s">
        <v>1689</v>
      </c>
      <c r="G369" s="222" t="s">
        <v>266</v>
      </c>
      <c r="H369" s="223">
        <v>3</v>
      </c>
      <c r="I369" s="224"/>
      <c r="J369" s="225">
        <f>ROUND(I369*H369,2)</f>
        <v>0</v>
      </c>
      <c r="K369" s="226"/>
      <c r="L369" s="49"/>
      <c r="M369" s="227" t="s">
        <v>32</v>
      </c>
      <c r="N369" s="228" t="s">
        <v>49</v>
      </c>
      <c r="O369" s="89"/>
      <c r="P369" s="229">
        <f>O369*H369</f>
        <v>0</v>
      </c>
      <c r="Q369" s="229">
        <v>0</v>
      </c>
      <c r="R369" s="229">
        <f>Q369*H369</f>
        <v>0</v>
      </c>
      <c r="S369" s="229">
        <v>0</v>
      </c>
      <c r="T369" s="230">
        <f>S369*H369</f>
        <v>0</v>
      </c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R369" s="231" t="s">
        <v>223</v>
      </c>
      <c r="AT369" s="231" t="s">
        <v>219</v>
      </c>
      <c r="AU369" s="231" t="s">
        <v>223</v>
      </c>
      <c r="AY369" s="21" t="s">
        <v>217</v>
      </c>
      <c r="BE369" s="232">
        <f>IF(N369="základní",J369,0)</f>
        <v>0</v>
      </c>
      <c r="BF369" s="232">
        <f>IF(N369="snížená",J369,0)</f>
        <v>0</v>
      </c>
      <c r="BG369" s="232">
        <f>IF(N369="zákl. přenesená",J369,0)</f>
        <v>0</v>
      </c>
      <c r="BH369" s="232">
        <f>IF(N369="sníž. přenesená",J369,0)</f>
        <v>0</v>
      </c>
      <c r="BI369" s="232">
        <f>IF(N369="nulová",J369,0)</f>
        <v>0</v>
      </c>
      <c r="BJ369" s="21" t="s">
        <v>85</v>
      </c>
      <c r="BK369" s="232">
        <f>ROUND(I369*H369,2)</f>
        <v>0</v>
      </c>
      <c r="BL369" s="21" t="s">
        <v>223</v>
      </c>
      <c r="BM369" s="231" t="s">
        <v>1828</v>
      </c>
    </row>
    <row r="370" s="2" customFormat="1">
      <c r="A370" s="43"/>
      <c r="B370" s="44"/>
      <c r="C370" s="45"/>
      <c r="D370" s="233" t="s">
        <v>225</v>
      </c>
      <c r="E370" s="45"/>
      <c r="F370" s="234" t="s">
        <v>1691</v>
      </c>
      <c r="G370" s="45"/>
      <c r="H370" s="45"/>
      <c r="I370" s="235"/>
      <c r="J370" s="45"/>
      <c r="K370" s="45"/>
      <c r="L370" s="49"/>
      <c r="M370" s="236"/>
      <c r="N370" s="237"/>
      <c r="O370" s="89"/>
      <c r="P370" s="89"/>
      <c r="Q370" s="89"/>
      <c r="R370" s="89"/>
      <c r="S370" s="89"/>
      <c r="T370" s="90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T370" s="21" t="s">
        <v>225</v>
      </c>
      <c r="AU370" s="21" t="s">
        <v>223</v>
      </c>
    </row>
    <row r="371" s="2" customFormat="1">
      <c r="A371" s="43"/>
      <c r="B371" s="44"/>
      <c r="C371" s="45"/>
      <c r="D371" s="238" t="s">
        <v>227</v>
      </c>
      <c r="E371" s="45"/>
      <c r="F371" s="239" t="s">
        <v>1692</v>
      </c>
      <c r="G371" s="45"/>
      <c r="H371" s="45"/>
      <c r="I371" s="235"/>
      <c r="J371" s="45"/>
      <c r="K371" s="45"/>
      <c r="L371" s="49"/>
      <c r="M371" s="236"/>
      <c r="N371" s="237"/>
      <c r="O371" s="89"/>
      <c r="P371" s="89"/>
      <c r="Q371" s="89"/>
      <c r="R371" s="89"/>
      <c r="S371" s="89"/>
      <c r="T371" s="90"/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T371" s="21" t="s">
        <v>227</v>
      </c>
      <c r="AU371" s="21" t="s">
        <v>223</v>
      </c>
    </row>
    <row r="372" s="2" customFormat="1">
      <c r="A372" s="43"/>
      <c r="B372" s="44"/>
      <c r="C372" s="45"/>
      <c r="D372" s="233" t="s">
        <v>1605</v>
      </c>
      <c r="E372" s="45"/>
      <c r="F372" s="304" t="s">
        <v>1693</v>
      </c>
      <c r="G372" s="45"/>
      <c r="H372" s="45"/>
      <c r="I372" s="235"/>
      <c r="J372" s="45"/>
      <c r="K372" s="45"/>
      <c r="L372" s="49"/>
      <c r="M372" s="236"/>
      <c r="N372" s="237"/>
      <c r="O372" s="89"/>
      <c r="P372" s="89"/>
      <c r="Q372" s="89"/>
      <c r="R372" s="89"/>
      <c r="S372" s="89"/>
      <c r="T372" s="90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T372" s="21" t="s">
        <v>1605</v>
      </c>
      <c r="AU372" s="21" t="s">
        <v>223</v>
      </c>
    </row>
    <row r="373" s="2" customFormat="1" ht="16.5" customHeight="1">
      <c r="A373" s="43"/>
      <c r="B373" s="44"/>
      <c r="C373" s="288" t="s">
        <v>1264</v>
      </c>
      <c r="D373" s="288" t="s">
        <v>473</v>
      </c>
      <c r="E373" s="289" t="s">
        <v>1777</v>
      </c>
      <c r="F373" s="290" t="s">
        <v>1778</v>
      </c>
      <c r="G373" s="291" t="s">
        <v>266</v>
      </c>
      <c r="H373" s="292">
        <v>3</v>
      </c>
      <c r="I373" s="293"/>
      <c r="J373" s="294">
        <f>ROUND(I373*H373,2)</f>
        <v>0</v>
      </c>
      <c r="K373" s="295"/>
      <c r="L373" s="296"/>
      <c r="M373" s="297" t="s">
        <v>32</v>
      </c>
      <c r="N373" s="298" t="s">
        <v>49</v>
      </c>
      <c r="O373" s="89"/>
      <c r="P373" s="229">
        <f>O373*H373</f>
        <v>0</v>
      </c>
      <c r="Q373" s="229">
        <v>0.10000000000000001</v>
      </c>
      <c r="R373" s="229">
        <f>Q373*H373</f>
        <v>0.30000000000000004</v>
      </c>
      <c r="S373" s="229">
        <v>0</v>
      </c>
      <c r="T373" s="230">
        <f>S373*H373</f>
        <v>0</v>
      </c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R373" s="231" t="s">
        <v>269</v>
      </c>
      <c r="AT373" s="231" t="s">
        <v>473</v>
      </c>
      <c r="AU373" s="231" t="s">
        <v>223</v>
      </c>
      <c r="AY373" s="21" t="s">
        <v>217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21" t="s">
        <v>85</v>
      </c>
      <c r="BK373" s="232">
        <f>ROUND(I373*H373,2)</f>
        <v>0</v>
      </c>
      <c r="BL373" s="21" t="s">
        <v>223</v>
      </c>
      <c r="BM373" s="231" t="s">
        <v>1829</v>
      </c>
    </row>
    <row r="374" s="2" customFormat="1">
      <c r="A374" s="43"/>
      <c r="B374" s="44"/>
      <c r="C374" s="45"/>
      <c r="D374" s="233" t="s">
        <v>225</v>
      </c>
      <c r="E374" s="45"/>
      <c r="F374" s="234" t="s">
        <v>1778</v>
      </c>
      <c r="G374" s="45"/>
      <c r="H374" s="45"/>
      <c r="I374" s="235"/>
      <c r="J374" s="45"/>
      <c r="K374" s="45"/>
      <c r="L374" s="49"/>
      <c r="M374" s="236"/>
      <c r="N374" s="237"/>
      <c r="O374" s="89"/>
      <c r="P374" s="89"/>
      <c r="Q374" s="89"/>
      <c r="R374" s="89"/>
      <c r="S374" s="89"/>
      <c r="T374" s="90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T374" s="21" t="s">
        <v>225</v>
      </c>
      <c r="AU374" s="21" t="s">
        <v>223</v>
      </c>
    </row>
    <row r="375" s="2" customFormat="1" ht="16.5" customHeight="1">
      <c r="A375" s="43"/>
      <c r="B375" s="44"/>
      <c r="C375" s="219" t="s">
        <v>1270</v>
      </c>
      <c r="D375" s="219" t="s">
        <v>219</v>
      </c>
      <c r="E375" s="220" t="s">
        <v>1697</v>
      </c>
      <c r="F375" s="221" t="s">
        <v>1698</v>
      </c>
      <c r="G375" s="222" t="s">
        <v>260</v>
      </c>
      <c r="H375" s="223">
        <v>1.5</v>
      </c>
      <c r="I375" s="224"/>
      <c r="J375" s="225">
        <f>ROUND(I375*H375,2)</f>
        <v>0</v>
      </c>
      <c r="K375" s="226"/>
      <c r="L375" s="49"/>
      <c r="M375" s="227" t="s">
        <v>32</v>
      </c>
      <c r="N375" s="228" t="s">
        <v>49</v>
      </c>
      <c r="O375" s="89"/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R375" s="231" t="s">
        <v>223</v>
      </c>
      <c r="AT375" s="231" t="s">
        <v>219</v>
      </c>
      <c r="AU375" s="231" t="s">
        <v>223</v>
      </c>
      <c r="AY375" s="21" t="s">
        <v>217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21" t="s">
        <v>85</v>
      </c>
      <c r="BK375" s="232">
        <f>ROUND(I375*H375,2)</f>
        <v>0</v>
      </c>
      <c r="BL375" s="21" t="s">
        <v>223</v>
      </c>
      <c r="BM375" s="231" t="s">
        <v>1830</v>
      </c>
    </row>
    <row r="376" s="2" customFormat="1">
      <c r="A376" s="43"/>
      <c r="B376" s="44"/>
      <c r="C376" s="45"/>
      <c r="D376" s="233" t="s">
        <v>225</v>
      </c>
      <c r="E376" s="45"/>
      <c r="F376" s="234" t="s">
        <v>1700</v>
      </c>
      <c r="G376" s="45"/>
      <c r="H376" s="45"/>
      <c r="I376" s="235"/>
      <c r="J376" s="45"/>
      <c r="K376" s="45"/>
      <c r="L376" s="49"/>
      <c r="M376" s="236"/>
      <c r="N376" s="237"/>
      <c r="O376" s="89"/>
      <c r="P376" s="89"/>
      <c r="Q376" s="89"/>
      <c r="R376" s="89"/>
      <c r="S376" s="89"/>
      <c r="T376" s="90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T376" s="21" t="s">
        <v>225</v>
      </c>
      <c r="AU376" s="21" t="s">
        <v>223</v>
      </c>
    </row>
    <row r="377" s="2" customFormat="1">
      <c r="A377" s="43"/>
      <c r="B377" s="44"/>
      <c r="C377" s="45"/>
      <c r="D377" s="238" t="s">
        <v>227</v>
      </c>
      <c r="E377" s="45"/>
      <c r="F377" s="239" t="s">
        <v>1701</v>
      </c>
      <c r="G377" s="45"/>
      <c r="H377" s="45"/>
      <c r="I377" s="235"/>
      <c r="J377" s="45"/>
      <c r="K377" s="45"/>
      <c r="L377" s="49"/>
      <c r="M377" s="236"/>
      <c r="N377" s="237"/>
      <c r="O377" s="89"/>
      <c r="P377" s="89"/>
      <c r="Q377" s="89"/>
      <c r="R377" s="89"/>
      <c r="S377" s="89"/>
      <c r="T377" s="90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T377" s="21" t="s">
        <v>227</v>
      </c>
      <c r="AU377" s="21" t="s">
        <v>223</v>
      </c>
    </row>
    <row r="378" s="2" customFormat="1">
      <c r="A378" s="43"/>
      <c r="B378" s="44"/>
      <c r="C378" s="45"/>
      <c r="D378" s="233" t="s">
        <v>1605</v>
      </c>
      <c r="E378" s="45"/>
      <c r="F378" s="304" t="s">
        <v>1702</v>
      </c>
      <c r="G378" s="45"/>
      <c r="H378" s="45"/>
      <c r="I378" s="235"/>
      <c r="J378" s="45"/>
      <c r="K378" s="45"/>
      <c r="L378" s="49"/>
      <c r="M378" s="236"/>
      <c r="N378" s="237"/>
      <c r="O378" s="89"/>
      <c r="P378" s="89"/>
      <c r="Q378" s="89"/>
      <c r="R378" s="89"/>
      <c r="S378" s="89"/>
      <c r="T378" s="90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T378" s="21" t="s">
        <v>1605</v>
      </c>
      <c r="AU378" s="21" t="s">
        <v>223</v>
      </c>
    </row>
    <row r="379" s="13" customFormat="1">
      <c r="A379" s="13"/>
      <c r="B379" s="240"/>
      <c r="C379" s="241"/>
      <c r="D379" s="233" t="s">
        <v>229</v>
      </c>
      <c r="E379" s="242" t="s">
        <v>32</v>
      </c>
      <c r="F379" s="243" t="s">
        <v>1831</v>
      </c>
      <c r="G379" s="241"/>
      <c r="H379" s="244">
        <v>1.5</v>
      </c>
      <c r="I379" s="245"/>
      <c r="J379" s="241"/>
      <c r="K379" s="241"/>
      <c r="L379" s="246"/>
      <c r="M379" s="247"/>
      <c r="N379" s="248"/>
      <c r="O379" s="248"/>
      <c r="P379" s="248"/>
      <c r="Q379" s="248"/>
      <c r="R379" s="248"/>
      <c r="S379" s="248"/>
      <c r="T379" s="24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0" t="s">
        <v>229</v>
      </c>
      <c r="AU379" s="250" t="s">
        <v>223</v>
      </c>
      <c r="AV379" s="13" t="s">
        <v>21</v>
      </c>
      <c r="AW379" s="13" t="s">
        <v>39</v>
      </c>
      <c r="AX379" s="13" t="s">
        <v>85</v>
      </c>
      <c r="AY379" s="250" t="s">
        <v>217</v>
      </c>
    </row>
    <row r="380" s="2" customFormat="1" ht="16.5" customHeight="1">
      <c r="A380" s="43"/>
      <c r="B380" s="44"/>
      <c r="C380" s="219" t="s">
        <v>1275</v>
      </c>
      <c r="D380" s="219" t="s">
        <v>219</v>
      </c>
      <c r="E380" s="220" t="s">
        <v>1704</v>
      </c>
      <c r="F380" s="221" t="s">
        <v>1705</v>
      </c>
      <c r="G380" s="222" t="s">
        <v>260</v>
      </c>
      <c r="H380" s="223">
        <v>1.8</v>
      </c>
      <c r="I380" s="224"/>
      <c r="J380" s="225">
        <f>ROUND(I380*H380,2)</f>
        <v>0</v>
      </c>
      <c r="K380" s="226"/>
      <c r="L380" s="49"/>
      <c r="M380" s="227" t="s">
        <v>32</v>
      </c>
      <c r="N380" s="228" t="s">
        <v>49</v>
      </c>
      <c r="O380" s="89"/>
      <c r="P380" s="229">
        <f>O380*H380</f>
        <v>0</v>
      </c>
      <c r="Q380" s="229">
        <v>0</v>
      </c>
      <c r="R380" s="229">
        <f>Q380*H380</f>
        <v>0</v>
      </c>
      <c r="S380" s="229">
        <v>0</v>
      </c>
      <c r="T380" s="230">
        <f>S380*H380</f>
        <v>0</v>
      </c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R380" s="231" t="s">
        <v>223</v>
      </c>
      <c r="AT380" s="231" t="s">
        <v>219</v>
      </c>
      <c r="AU380" s="231" t="s">
        <v>223</v>
      </c>
      <c r="AY380" s="21" t="s">
        <v>217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21" t="s">
        <v>85</v>
      </c>
      <c r="BK380" s="232">
        <f>ROUND(I380*H380,2)</f>
        <v>0</v>
      </c>
      <c r="BL380" s="21" t="s">
        <v>223</v>
      </c>
      <c r="BM380" s="231" t="s">
        <v>1832</v>
      </c>
    </row>
    <row r="381" s="2" customFormat="1">
      <c r="A381" s="43"/>
      <c r="B381" s="44"/>
      <c r="C381" s="45"/>
      <c r="D381" s="233" t="s">
        <v>225</v>
      </c>
      <c r="E381" s="45"/>
      <c r="F381" s="234" t="s">
        <v>1707</v>
      </c>
      <c r="G381" s="45"/>
      <c r="H381" s="45"/>
      <c r="I381" s="235"/>
      <c r="J381" s="45"/>
      <c r="K381" s="45"/>
      <c r="L381" s="49"/>
      <c r="M381" s="236"/>
      <c r="N381" s="237"/>
      <c r="O381" s="89"/>
      <c r="P381" s="89"/>
      <c r="Q381" s="89"/>
      <c r="R381" s="89"/>
      <c r="S381" s="89"/>
      <c r="T381" s="90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T381" s="21" t="s">
        <v>225</v>
      </c>
      <c r="AU381" s="21" t="s">
        <v>223</v>
      </c>
    </row>
    <row r="382" s="2" customFormat="1">
      <c r="A382" s="43"/>
      <c r="B382" s="44"/>
      <c r="C382" s="45"/>
      <c r="D382" s="238" t="s">
        <v>227</v>
      </c>
      <c r="E382" s="45"/>
      <c r="F382" s="239" t="s">
        <v>1708</v>
      </c>
      <c r="G382" s="45"/>
      <c r="H382" s="45"/>
      <c r="I382" s="235"/>
      <c r="J382" s="45"/>
      <c r="K382" s="45"/>
      <c r="L382" s="49"/>
      <c r="M382" s="236"/>
      <c r="N382" s="237"/>
      <c r="O382" s="89"/>
      <c r="P382" s="89"/>
      <c r="Q382" s="89"/>
      <c r="R382" s="89"/>
      <c r="S382" s="89"/>
      <c r="T382" s="90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T382" s="21" t="s">
        <v>227</v>
      </c>
      <c r="AU382" s="21" t="s">
        <v>223</v>
      </c>
    </row>
    <row r="383" s="13" customFormat="1">
      <c r="A383" s="13"/>
      <c r="B383" s="240"/>
      <c r="C383" s="241"/>
      <c r="D383" s="233" t="s">
        <v>229</v>
      </c>
      <c r="E383" s="242" t="s">
        <v>32</v>
      </c>
      <c r="F383" s="243" t="s">
        <v>1833</v>
      </c>
      <c r="G383" s="241"/>
      <c r="H383" s="244">
        <v>0.29999999999999999</v>
      </c>
      <c r="I383" s="245"/>
      <c r="J383" s="241"/>
      <c r="K383" s="241"/>
      <c r="L383" s="246"/>
      <c r="M383" s="247"/>
      <c r="N383" s="248"/>
      <c r="O383" s="248"/>
      <c r="P383" s="248"/>
      <c r="Q383" s="248"/>
      <c r="R383" s="248"/>
      <c r="S383" s="248"/>
      <c r="T383" s="24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0" t="s">
        <v>229</v>
      </c>
      <c r="AU383" s="250" t="s">
        <v>223</v>
      </c>
      <c r="AV383" s="13" t="s">
        <v>21</v>
      </c>
      <c r="AW383" s="13" t="s">
        <v>39</v>
      </c>
      <c r="AX383" s="13" t="s">
        <v>78</v>
      </c>
      <c r="AY383" s="250" t="s">
        <v>217</v>
      </c>
    </row>
    <row r="384" s="13" customFormat="1">
      <c r="A384" s="13"/>
      <c r="B384" s="240"/>
      <c r="C384" s="241"/>
      <c r="D384" s="233" t="s">
        <v>229</v>
      </c>
      <c r="E384" s="242" t="s">
        <v>32</v>
      </c>
      <c r="F384" s="243" t="s">
        <v>1834</v>
      </c>
      <c r="G384" s="241"/>
      <c r="H384" s="244">
        <v>1.5</v>
      </c>
      <c r="I384" s="245"/>
      <c r="J384" s="241"/>
      <c r="K384" s="241"/>
      <c r="L384" s="246"/>
      <c r="M384" s="247"/>
      <c r="N384" s="248"/>
      <c r="O384" s="248"/>
      <c r="P384" s="248"/>
      <c r="Q384" s="248"/>
      <c r="R384" s="248"/>
      <c r="S384" s="248"/>
      <c r="T384" s="24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0" t="s">
        <v>229</v>
      </c>
      <c r="AU384" s="250" t="s">
        <v>223</v>
      </c>
      <c r="AV384" s="13" t="s">
        <v>21</v>
      </c>
      <c r="AW384" s="13" t="s">
        <v>39</v>
      </c>
      <c r="AX384" s="13" t="s">
        <v>78</v>
      </c>
      <c r="AY384" s="250" t="s">
        <v>217</v>
      </c>
    </row>
    <row r="385" s="14" customFormat="1">
      <c r="A385" s="14"/>
      <c r="B385" s="251"/>
      <c r="C385" s="252"/>
      <c r="D385" s="233" t="s">
        <v>229</v>
      </c>
      <c r="E385" s="253" t="s">
        <v>32</v>
      </c>
      <c r="F385" s="254" t="s">
        <v>249</v>
      </c>
      <c r="G385" s="252"/>
      <c r="H385" s="255">
        <v>1.8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1" t="s">
        <v>229</v>
      </c>
      <c r="AU385" s="261" t="s">
        <v>223</v>
      </c>
      <c r="AV385" s="14" t="s">
        <v>223</v>
      </c>
      <c r="AW385" s="14" t="s">
        <v>39</v>
      </c>
      <c r="AX385" s="14" t="s">
        <v>85</v>
      </c>
      <c r="AY385" s="261" t="s">
        <v>217</v>
      </c>
    </row>
    <row r="386" s="2" customFormat="1" ht="16.5" customHeight="1">
      <c r="A386" s="43"/>
      <c r="B386" s="44"/>
      <c r="C386" s="219" t="s">
        <v>1279</v>
      </c>
      <c r="D386" s="219" t="s">
        <v>219</v>
      </c>
      <c r="E386" s="220" t="s">
        <v>1711</v>
      </c>
      <c r="F386" s="221" t="s">
        <v>1712</v>
      </c>
      <c r="G386" s="222" t="s">
        <v>266</v>
      </c>
      <c r="H386" s="223">
        <v>3</v>
      </c>
      <c r="I386" s="224"/>
      <c r="J386" s="225">
        <f>ROUND(I386*H386,2)</f>
        <v>0</v>
      </c>
      <c r="K386" s="226"/>
      <c r="L386" s="49"/>
      <c r="M386" s="227" t="s">
        <v>32</v>
      </c>
      <c r="N386" s="228" t="s">
        <v>49</v>
      </c>
      <c r="O386" s="89"/>
      <c r="P386" s="229">
        <f>O386*H386</f>
        <v>0</v>
      </c>
      <c r="Q386" s="229">
        <v>0</v>
      </c>
      <c r="R386" s="229">
        <f>Q386*H386</f>
        <v>0</v>
      </c>
      <c r="S386" s="229">
        <v>0</v>
      </c>
      <c r="T386" s="230">
        <f>S386*H386</f>
        <v>0</v>
      </c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R386" s="231" t="s">
        <v>223</v>
      </c>
      <c r="AT386" s="231" t="s">
        <v>219</v>
      </c>
      <c r="AU386" s="231" t="s">
        <v>223</v>
      </c>
      <c r="AY386" s="21" t="s">
        <v>217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1" t="s">
        <v>85</v>
      </c>
      <c r="BK386" s="232">
        <f>ROUND(I386*H386,2)</f>
        <v>0</v>
      </c>
      <c r="BL386" s="21" t="s">
        <v>223</v>
      </c>
      <c r="BM386" s="231" t="s">
        <v>1835</v>
      </c>
    </row>
    <row r="387" s="2" customFormat="1">
      <c r="A387" s="43"/>
      <c r="B387" s="44"/>
      <c r="C387" s="45"/>
      <c r="D387" s="233" t="s">
        <v>225</v>
      </c>
      <c r="E387" s="45"/>
      <c r="F387" s="234" t="s">
        <v>1714</v>
      </c>
      <c r="G387" s="45"/>
      <c r="H387" s="45"/>
      <c r="I387" s="235"/>
      <c r="J387" s="45"/>
      <c r="K387" s="45"/>
      <c r="L387" s="49"/>
      <c r="M387" s="236"/>
      <c r="N387" s="237"/>
      <c r="O387" s="89"/>
      <c r="P387" s="89"/>
      <c r="Q387" s="89"/>
      <c r="R387" s="89"/>
      <c r="S387" s="89"/>
      <c r="T387" s="90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T387" s="21" t="s">
        <v>225</v>
      </c>
      <c r="AU387" s="21" t="s">
        <v>223</v>
      </c>
    </row>
    <row r="388" s="2" customFormat="1" ht="16.5" customHeight="1">
      <c r="A388" s="43"/>
      <c r="B388" s="44"/>
      <c r="C388" s="219" t="s">
        <v>1286</v>
      </c>
      <c r="D388" s="219" t="s">
        <v>219</v>
      </c>
      <c r="E388" s="220" t="s">
        <v>1715</v>
      </c>
      <c r="F388" s="221" t="s">
        <v>1716</v>
      </c>
      <c r="G388" s="222" t="s">
        <v>266</v>
      </c>
      <c r="H388" s="223">
        <v>3</v>
      </c>
      <c r="I388" s="224"/>
      <c r="J388" s="225">
        <f>ROUND(I388*H388,2)</f>
        <v>0</v>
      </c>
      <c r="K388" s="226"/>
      <c r="L388" s="49"/>
      <c r="M388" s="227" t="s">
        <v>32</v>
      </c>
      <c r="N388" s="228" t="s">
        <v>49</v>
      </c>
      <c r="O388" s="89"/>
      <c r="P388" s="229">
        <f>O388*H388</f>
        <v>0</v>
      </c>
      <c r="Q388" s="229">
        <v>0</v>
      </c>
      <c r="R388" s="229">
        <f>Q388*H388</f>
        <v>0</v>
      </c>
      <c r="S388" s="229">
        <v>0</v>
      </c>
      <c r="T388" s="230">
        <f>S388*H388</f>
        <v>0</v>
      </c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R388" s="231" t="s">
        <v>223</v>
      </c>
      <c r="AT388" s="231" t="s">
        <v>219</v>
      </c>
      <c r="AU388" s="231" t="s">
        <v>223</v>
      </c>
      <c r="AY388" s="21" t="s">
        <v>217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21" t="s">
        <v>85</v>
      </c>
      <c r="BK388" s="232">
        <f>ROUND(I388*H388,2)</f>
        <v>0</v>
      </c>
      <c r="BL388" s="21" t="s">
        <v>223</v>
      </c>
      <c r="BM388" s="231" t="s">
        <v>1836</v>
      </c>
    </row>
    <row r="389" s="2" customFormat="1">
      <c r="A389" s="43"/>
      <c r="B389" s="44"/>
      <c r="C389" s="45"/>
      <c r="D389" s="233" t="s">
        <v>225</v>
      </c>
      <c r="E389" s="45"/>
      <c r="F389" s="234" t="s">
        <v>1718</v>
      </c>
      <c r="G389" s="45"/>
      <c r="H389" s="45"/>
      <c r="I389" s="235"/>
      <c r="J389" s="45"/>
      <c r="K389" s="45"/>
      <c r="L389" s="49"/>
      <c r="M389" s="236"/>
      <c r="N389" s="237"/>
      <c r="O389" s="89"/>
      <c r="P389" s="89"/>
      <c r="Q389" s="89"/>
      <c r="R389" s="89"/>
      <c r="S389" s="89"/>
      <c r="T389" s="90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T389" s="21" t="s">
        <v>225</v>
      </c>
      <c r="AU389" s="21" t="s">
        <v>223</v>
      </c>
    </row>
    <row r="390" s="2" customFormat="1">
      <c r="A390" s="43"/>
      <c r="B390" s="44"/>
      <c r="C390" s="45"/>
      <c r="D390" s="238" t="s">
        <v>227</v>
      </c>
      <c r="E390" s="45"/>
      <c r="F390" s="239" t="s">
        <v>1719</v>
      </c>
      <c r="G390" s="45"/>
      <c r="H390" s="45"/>
      <c r="I390" s="235"/>
      <c r="J390" s="45"/>
      <c r="K390" s="45"/>
      <c r="L390" s="49"/>
      <c r="M390" s="236"/>
      <c r="N390" s="237"/>
      <c r="O390" s="89"/>
      <c r="P390" s="89"/>
      <c r="Q390" s="89"/>
      <c r="R390" s="89"/>
      <c r="S390" s="89"/>
      <c r="T390" s="90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T390" s="21" t="s">
        <v>227</v>
      </c>
      <c r="AU390" s="21" t="s">
        <v>223</v>
      </c>
    </row>
    <row r="391" s="2" customFormat="1" ht="16.5" customHeight="1">
      <c r="A391" s="43"/>
      <c r="B391" s="44"/>
      <c r="C391" s="288" t="s">
        <v>1293</v>
      </c>
      <c r="D391" s="288" t="s">
        <v>473</v>
      </c>
      <c r="E391" s="289" t="s">
        <v>1720</v>
      </c>
      <c r="F391" s="290" t="s">
        <v>1721</v>
      </c>
      <c r="G391" s="291" t="s">
        <v>266</v>
      </c>
      <c r="H391" s="292">
        <v>3</v>
      </c>
      <c r="I391" s="293"/>
      <c r="J391" s="294">
        <f>ROUND(I391*H391,2)</f>
        <v>0</v>
      </c>
      <c r="K391" s="295"/>
      <c r="L391" s="296"/>
      <c r="M391" s="297" t="s">
        <v>32</v>
      </c>
      <c r="N391" s="298" t="s">
        <v>49</v>
      </c>
      <c r="O391" s="89"/>
      <c r="P391" s="229">
        <f>O391*H391</f>
        <v>0</v>
      </c>
      <c r="Q391" s="229">
        <v>0</v>
      </c>
      <c r="R391" s="229">
        <f>Q391*H391</f>
        <v>0</v>
      </c>
      <c r="S391" s="229">
        <v>0</v>
      </c>
      <c r="T391" s="230">
        <f>S391*H391</f>
        <v>0</v>
      </c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R391" s="231" t="s">
        <v>269</v>
      </c>
      <c r="AT391" s="231" t="s">
        <v>473</v>
      </c>
      <c r="AU391" s="231" t="s">
        <v>223</v>
      </c>
      <c r="AY391" s="21" t="s">
        <v>217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21" t="s">
        <v>85</v>
      </c>
      <c r="BK391" s="232">
        <f>ROUND(I391*H391,2)</f>
        <v>0</v>
      </c>
      <c r="BL391" s="21" t="s">
        <v>223</v>
      </c>
      <c r="BM391" s="231" t="s">
        <v>1837</v>
      </c>
    </row>
    <row r="392" s="2" customFormat="1">
      <c r="A392" s="43"/>
      <c r="B392" s="44"/>
      <c r="C392" s="45"/>
      <c r="D392" s="233" t="s">
        <v>225</v>
      </c>
      <c r="E392" s="45"/>
      <c r="F392" s="234" t="s">
        <v>1721</v>
      </c>
      <c r="G392" s="45"/>
      <c r="H392" s="45"/>
      <c r="I392" s="235"/>
      <c r="J392" s="45"/>
      <c r="K392" s="45"/>
      <c r="L392" s="49"/>
      <c r="M392" s="236"/>
      <c r="N392" s="237"/>
      <c r="O392" s="89"/>
      <c r="P392" s="89"/>
      <c r="Q392" s="89"/>
      <c r="R392" s="89"/>
      <c r="S392" s="89"/>
      <c r="T392" s="90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T392" s="21" t="s">
        <v>225</v>
      </c>
      <c r="AU392" s="21" t="s">
        <v>223</v>
      </c>
    </row>
    <row r="393" s="2" customFormat="1" ht="16.5" customHeight="1">
      <c r="A393" s="43"/>
      <c r="B393" s="44"/>
      <c r="C393" s="219" t="s">
        <v>1297</v>
      </c>
      <c r="D393" s="219" t="s">
        <v>219</v>
      </c>
      <c r="E393" s="220" t="s">
        <v>1723</v>
      </c>
      <c r="F393" s="221" t="s">
        <v>1724</v>
      </c>
      <c r="G393" s="222" t="s">
        <v>222</v>
      </c>
      <c r="H393" s="223">
        <v>1.2</v>
      </c>
      <c r="I393" s="224"/>
      <c r="J393" s="225">
        <f>ROUND(I393*H393,2)</f>
        <v>0</v>
      </c>
      <c r="K393" s="226"/>
      <c r="L393" s="49"/>
      <c r="M393" s="227" t="s">
        <v>32</v>
      </c>
      <c r="N393" s="228" t="s">
        <v>49</v>
      </c>
      <c r="O393" s="89"/>
      <c r="P393" s="229">
        <f>O393*H393</f>
        <v>0</v>
      </c>
      <c r="Q393" s="229">
        <v>3.0000000000000001E-05</v>
      </c>
      <c r="R393" s="229">
        <f>Q393*H393</f>
        <v>3.6000000000000001E-05</v>
      </c>
      <c r="S393" s="229">
        <v>0</v>
      </c>
      <c r="T393" s="230">
        <f>S393*H393</f>
        <v>0</v>
      </c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R393" s="231" t="s">
        <v>223</v>
      </c>
      <c r="AT393" s="231" t="s">
        <v>219</v>
      </c>
      <c r="AU393" s="231" t="s">
        <v>223</v>
      </c>
      <c r="AY393" s="21" t="s">
        <v>217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21" t="s">
        <v>85</v>
      </c>
      <c r="BK393" s="232">
        <f>ROUND(I393*H393,2)</f>
        <v>0</v>
      </c>
      <c r="BL393" s="21" t="s">
        <v>223</v>
      </c>
      <c r="BM393" s="231" t="s">
        <v>1838</v>
      </c>
    </row>
    <row r="394" s="2" customFormat="1">
      <c r="A394" s="43"/>
      <c r="B394" s="44"/>
      <c r="C394" s="45"/>
      <c r="D394" s="233" t="s">
        <v>225</v>
      </c>
      <c r="E394" s="45"/>
      <c r="F394" s="234" t="s">
        <v>1726</v>
      </c>
      <c r="G394" s="45"/>
      <c r="H394" s="45"/>
      <c r="I394" s="235"/>
      <c r="J394" s="45"/>
      <c r="K394" s="45"/>
      <c r="L394" s="49"/>
      <c r="M394" s="236"/>
      <c r="N394" s="237"/>
      <c r="O394" s="89"/>
      <c r="P394" s="89"/>
      <c r="Q394" s="89"/>
      <c r="R394" s="89"/>
      <c r="S394" s="89"/>
      <c r="T394" s="90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T394" s="21" t="s">
        <v>225</v>
      </c>
      <c r="AU394" s="21" t="s">
        <v>223</v>
      </c>
    </row>
    <row r="395" s="2" customFormat="1">
      <c r="A395" s="43"/>
      <c r="B395" s="44"/>
      <c r="C395" s="45"/>
      <c r="D395" s="238" t="s">
        <v>227</v>
      </c>
      <c r="E395" s="45"/>
      <c r="F395" s="239" t="s">
        <v>1727</v>
      </c>
      <c r="G395" s="45"/>
      <c r="H395" s="45"/>
      <c r="I395" s="235"/>
      <c r="J395" s="45"/>
      <c r="K395" s="45"/>
      <c r="L395" s="49"/>
      <c r="M395" s="236"/>
      <c r="N395" s="237"/>
      <c r="O395" s="89"/>
      <c r="P395" s="89"/>
      <c r="Q395" s="89"/>
      <c r="R395" s="89"/>
      <c r="S395" s="89"/>
      <c r="T395" s="90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T395" s="21" t="s">
        <v>227</v>
      </c>
      <c r="AU395" s="21" t="s">
        <v>223</v>
      </c>
    </row>
    <row r="396" s="13" customFormat="1">
      <c r="A396" s="13"/>
      <c r="B396" s="240"/>
      <c r="C396" s="241"/>
      <c r="D396" s="233" t="s">
        <v>229</v>
      </c>
      <c r="E396" s="242" t="s">
        <v>32</v>
      </c>
      <c r="F396" s="243" t="s">
        <v>1839</v>
      </c>
      <c r="G396" s="241"/>
      <c r="H396" s="244">
        <v>1.2</v>
      </c>
      <c r="I396" s="245"/>
      <c r="J396" s="241"/>
      <c r="K396" s="241"/>
      <c r="L396" s="246"/>
      <c r="M396" s="247"/>
      <c r="N396" s="248"/>
      <c r="O396" s="248"/>
      <c r="P396" s="248"/>
      <c r="Q396" s="248"/>
      <c r="R396" s="248"/>
      <c r="S396" s="248"/>
      <c r="T396" s="24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0" t="s">
        <v>229</v>
      </c>
      <c r="AU396" s="250" t="s">
        <v>223</v>
      </c>
      <c r="AV396" s="13" t="s">
        <v>21</v>
      </c>
      <c r="AW396" s="13" t="s">
        <v>39</v>
      </c>
      <c r="AX396" s="13" t="s">
        <v>85</v>
      </c>
      <c r="AY396" s="250" t="s">
        <v>217</v>
      </c>
    </row>
    <row r="397" s="2" customFormat="1" ht="16.5" customHeight="1">
      <c r="A397" s="43"/>
      <c r="B397" s="44"/>
      <c r="C397" s="288" t="s">
        <v>1303</v>
      </c>
      <c r="D397" s="288" t="s">
        <v>473</v>
      </c>
      <c r="E397" s="289" t="s">
        <v>1729</v>
      </c>
      <c r="F397" s="290" t="s">
        <v>1730</v>
      </c>
      <c r="G397" s="291" t="s">
        <v>222</v>
      </c>
      <c r="H397" s="292">
        <v>1.236</v>
      </c>
      <c r="I397" s="293"/>
      <c r="J397" s="294">
        <f>ROUND(I397*H397,2)</f>
        <v>0</v>
      </c>
      <c r="K397" s="295"/>
      <c r="L397" s="296"/>
      <c r="M397" s="297" t="s">
        <v>32</v>
      </c>
      <c r="N397" s="298" t="s">
        <v>49</v>
      </c>
      <c r="O397" s="89"/>
      <c r="P397" s="229">
        <f>O397*H397</f>
        <v>0</v>
      </c>
      <c r="Q397" s="229">
        <v>0</v>
      </c>
      <c r="R397" s="229">
        <f>Q397*H397</f>
        <v>0</v>
      </c>
      <c r="S397" s="229">
        <v>0</v>
      </c>
      <c r="T397" s="230">
        <f>S397*H397</f>
        <v>0</v>
      </c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R397" s="231" t="s">
        <v>269</v>
      </c>
      <c r="AT397" s="231" t="s">
        <v>473</v>
      </c>
      <c r="AU397" s="231" t="s">
        <v>223</v>
      </c>
      <c r="AY397" s="21" t="s">
        <v>217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21" t="s">
        <v>85</v>
      </c>
      <c r="BK397" s="232">
        <f>ROUND(I397*H397,2)</f>
        <v>0</v>
      </c>
      <c r="BL397" s="21" t="s">
        <v>223</v>
      </c>
      <c r="BM397" s="231" t="s">
        <v>1840</v>
      </c>
    </row>
    <row r="398" s="2" customFormat="1">
      <c r="A398" s="43"/>
      <c r="B398" s="44"/>
      <c r="C398" s="45"/>
      <c r="D398" s="233" t="s">
        <v>225</v>
      </c>
      <c r="E398" s="45"/>
      <c r="F398" s="234" t="s">
        <v>1730</v>
      </c>
      <c r="G398" s="45"/>
      <c r="H398" s="45"/>
      <c r="I398" s="235"/>
      <c r="J398" s="45"/>
      <c r="K398" s="45"/>
      <c r="L398" s="49"/>
      <c r="M398" s="236"/>
      <c r="N398" s="237"/>
      <c r="O398" s="89"/>
      <c r="P398" s="89"/>
      <c r="Q398" s="89"/>
      <c r="R398" s="89"/>
      <c r="S398" s="89"/>
      <c r="T398" s="90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T398" s="21" t="s">
        <v>225</v>
      </c>
      <c r="AU398" s="21" t="s">
        <v>223</v>
      </c>
    </row>
    <row r="399" s="2" customFormat="1">
      <c r="A399" s="43"/>
      <c r="B399" s="44"/>
      <c r="C399" s="45"/>
      <c r="D399" s="233" t="s">
        <v>1605</v>
      </c>
      <c r="E399" s="45"/>
      <c r="F399" s="304" t="s">
        <v>1732</v>
      </c>
      <c r="G399" s="45"/>
      <c r="H399" s="45"/>
      <c r="I399" s="235"/>
      <c r="J399" s="45"/>
      <c r="K399" s="45"/>
      <c r="L399" s="49"/>
      <c r="M399" s="236"/>
      <c r="N399" s="237"/>
      <c r="O399" s="89"/>
      <c r="P399" s="89"/>
      <c r="Q399" s="89"/>
      <c r="R399" s="89"/>
      <c r="S399" s="89"/>
      <c r="T399" s="90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T399" s="21" t="s">
        <v>1605</v>
      </c>
      <c r="AU399" s="21" t="s">
        <v>223</v>
      </c>
    </row>
    <row r="400" s="13" customFormat="1">
      <c r="A400" s="13"/>
      <c r="B400" s="240"/>
      <c r="C400" s="241"/>
      <c r="D400" s="233" t="s">
        <v>229</v>
      </c>
      <c r="E400" s="241"/>
      <c r="F400" s="243" t="s">
        <v>1841</v>
      </c>
      <c r="G400" s="241"/>
      <c r="H400" s="244">
        <v>1.236</v>
      </c>
      <c r="I400" s="245"/>
      <c r="J400" s="241"/>
      <c r="K400" s="241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229</v>
      </c>
      <c r="AU400" s="250" t="s">
        <v>223</v>
      </c>
      <c r="AV400" s="13" t="s">
        <v>21</v>
      </c>
      <c r="AW400" s="13" t="s">
        <v>4</v>
      </c>
      <c r="AX400" s="13" t="s">
        <v>85</v>
      </c>
      <c r="AY400" s="250" t="s">
        <v>217</v>
      </c>
    </row>
    <row r="401" s="2" customFormat="1" ht="16.5" customHeight="1">
      <c r="A401" s="43"/>
      <c r="B401" s="44"/>
      <c r="C401" s="219" t="s">
        <v>1842</v>
      </c>
      <c r="D401" s="219" t="s">
        <v>219</v>
      </c>
      <c r="E401" s="220" t="s">
        <v>1734</v>
      </c>
      <c r="F401" s="221" t="s">
        <v>1735</v>
      </c>
      <c r="G401" s="222" t="s">
        <v>222</v>
      </c>
      <c r="H401" s="223">
        <v>7.5</v>
      </c>
      <c r="I401" s="224"/>
      <c r="J401" s="225">
        <f>ROUND(I401*H401,2)</f>
        <v>0</v>
      </c>
      <c r="K401" s="226"/>
      <c r="L401" s="49"/>
      <c r="M401" s="227" t="s">
        <v>32</v>
      </c>
      <c r="N401" s="228" t="s">
        <v>49</v>
      </c>
      <c r="O401" s="89"/>
      <c r="P401" s="229">
        <f>O401*H401</f>
        <v>0</v>
      </c>
      <c r="Q401" s="229">
        <v>0</v>
      </c>
      <c r="R401" s="229">
        <f>Q401*H401</f>
        <v>0</v>
      </c>
      <c r="S401" s="229">
        <v>0</v>
      </c>
      <c r="T401" s="230">
        <f>S401*H401</f>
        <v>0</v>
      </c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R401" s="231" t="s">
        <v>223</v>
      </c>
      <c r="AT401" s="231" t="s">
        <v>219</v>
      </c>
      <c r="AU401" s="231" t="s">
        <v>223</v>
      </c>
      <c r="AY401" s="21" t="s">
        <v>217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1" t="s">
        <v>85</v>
      </c>
      <c r="BK401" s="232">
        <f>ROUND(I401*H401,2)</f>
        <v>0</v>
      </c>
      <c r="BL401" s="21" t="s">
        <v>223</v>
      </c>
      <c r="BM401" s="231" t="s">
        <v>1843</v>
      </c>
    </row>
    <row r="402" s="2" customFormat="1">
      <c r="A402" s="43"/>
      <c r="B402" s="44"/>
      <c r="C402" s="45"/>
      <c r="D402" s="233" t="s">
        <v>225</v>
      </c>
      <c r="E402" s="45"/>
      <c r="F402" s="234" t="s">
        <v>1737</v>
      </c>
      <c r="G402" s="45"/>
      <c r="H402" s="45"/>
      <c r="I402" s="235"/>
      <c r="J402" s="45"/>
      <c r="K402" s="45"/>
      <c r="L402" s="49"/>
      <c r="M402" s="236"/>
      <c r="N402" s="237"/>
      <c r="O402" s="89"/>
      <c r="P402" s="89"/>
      <c r="Q402" s="89"/>
      <c r="R402" s="89"/>
      <c r="S402" s="89"/>
      <c r="T402" s="90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T402" s="21" t="s">
        <v>225</v>
      </c>
      <c r="AU402" s="21" t="s">
        <v>223</v>
      </c>
    </row>
    <row r="403" s="2" customFormat="1">
      <c r="A403" s="43"/>
      <c r="B403" s="44"/>
      <c r="C403" s="45"/>
      <c r="D403" s="233" t="s">
        <v>1605</v>
      </c>
      <c r="E403" s="45"/>
      <c r="F403" s="304" t="s">
        <v>1738</v>
      </c>
      <c r="G403" s="45"/>
      <c r="H403" s="45"/>
      <c r="I403" s="235"/>
      <c r="J403" s="45"/>
      <c r="K403" s="45"/>
      <c r="L403" s="49"/>
      <c r="M403" s="236"/>
      <c r="N403" s="237"/>
      <c r="O403" s="89"/>
      <c r="P403" s="89"/>
      <c r="Q403" s="89"/>
      <c r="R403" s="89"/>
      <c r="S403" s="89"/>
      <c r="T403" s="90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T403" s="21" t="s">
        <v>1605</v>
      </c>
      <c r="AU403" s="21" t="s">
        <v>223</v>
      </c>
    </row>
    <row r="404" s="13" customFormat="1">
      <c r="A404" s="13"/>
      <c r="B404" s="240"/>
      <c r="C404" s="241"/>
      <c r="D404" s="233" t="s">
        <v>229</v>
      </c>
      <c r="E404" s="242" t="s">
        <v>32</v>
      </c>
      <c r="F404" s="243" t="s">
        <v>1844</v>
      </c>
      <c r="G404" s="241"/>
      <c r="H404" s="244">
        <v>7.5</v>
      </c>
      <c r="I404" s="245"/>
      <c r="J404" s="241"/>
      <c r="K404" s="241"/>
      <c r="L404" s="246"/>
      <c r="M404" s="247"/>
      <c r="N404" s="248"/>
      <c r="O404" s="248"/>
      <c r="P404" s="248"/>
      <c r="Q404" s="248"/>
      <c r="R404" s="248"/>
      <c r="S404" s="248"/>
      <c r="T404" s="24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0" t="s">
        <v>229</v>
      </c>
      <c r="AU404" s="250" t="s">
        <v>223</v>
      </c>
      <c r="AV404" s="13" t="s">
        <v>21</v>
      </c>
      <c r="AW404" s="13" t="s">
        <v>39</v>
      </c>
      <c r="AX404" s="13" t="s">
        <v>85</v>
      </c>
      <c r="AY404" s="250" t="s">
        <v>217</v>
      </c>
    </row>
    <row r="405" s="2" customFormat="1" ht="16.5" customHeight="1">
      <c r="A405" s="43"/>
      <c r="B405" s="44"/>
      <c r="C405" s="219" t="s">
        <v>1845</v>
      </c>
      <c r="D405" s="219" t="s">
        <v>219</v>
      </c>
      <c r="E405" s="220" t="s">
        <v>1739</v>
      </c>
      <c r="F405" s="221" t="s">
        <v>1740</v>
      </c>
      <c r="G405" s="222" t="s">
        <v>222</v>
      </c>
      <c r="H405" s="223">
        <v>7.5</v>
      </c>
      <c r="I405" s="224"/>
      <c r="J405" s="225">
        <f>ROUND(I405*H405,2)</f>
        <v>0</v>
      </c>
      <c r="K405" s="226"/>
      <c r="L405" s="49"/>
      <c r="M405" s="227" t="s">
        <v>32</v>
      </c>
      <c r="N405" s="228" t="s">
        <v>49</v>
      </c>
      <c r="O405" s="89"/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R405" s="231" t="s">
        <v>223</v>
      </c>
      <c r="AT405" s="231" t="s">
        <v>219</v>
      </c>
      <c r="AU405" s="231" t="s">
        <v>223</v>
      </c>
      <c r="AY405" s="21" t="s">
        <v>217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1" t="s">
        <v>85</v>
      </c>
      <c r="BK405" s="232">
        <f>ROUND(I405*H405,2)</f>
        <v>0</v>
      </c>
      <c r="BL405" s="21" t="s">
        <v>223</v>
      </c>
      <c r="BM405" s="231" t="s">
        <v>1846</v>
      </c>
    </row>
    <row r="406" s="2" customFormat="1">
      <c r="A406" s="43"/>
      <c r="B406" s="44"/>
      <c r="C406" s="45"/>
      <c r="D406" s="233" t="s">
        <v>225</v>
      </c>
      <c r="E406" s="45"/>
      <c r="F406" s="234" t="s">
        <v>1742</v>
      </c>
      <c r="G406" s="45"/>
      <c r="H406" s="45"/>
      <c r="I406" s="235"/>
      <c r="J406" s="45"/>
      <c r="K406" s="45"/>
      <c r="L406" s="49"/>
      <c r="M406" s="236"/>
      <c r="N406" s="237"/>
      <c r="O406" s="89"/>
      <c r="P406" s="89"/>
      <c r="Q406" s="89"/>
      <c r="R406" s="89"/>
      <c r="S406" s="89"/>
      <c r="T406" s="90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T406" s="21" t="s">
        <v>225</v>
      </c>
      <c r="AU406" s="21" t="s">
        <v>223</v>
      </c>
    </row>
    <row r="407" s="2" customFormat="1">
      <c r="A407" s="43"/>
      <c r="B407" s="44"/>
      <c r="C407" s="45"/>
      <c r="D407" s="233" t="s">
        <v>1605</v>
      </c>
      <c r="E407" s="45"/>
      <c r="F407" s="304" t="s">
        <v>1743</v>
      </c>
      <c r="G407" s="45"/>
      <c r="H407" s="45"/>
      <c r="I407" s="235"/>
      <c r="J407" s="45"/>
      <c r="K407" s="45"/>
      <c r="L407" s="49"/>
      <c r="M407" s="236"/>
      <c r="N407" s="237"/>
      <c r="O407" s="89"/>
      <c r="P407" s="89"/>
      <c r="Q407" s="89"/>
      <c r="R407" s="89"/>
      <c r="S407" s="89"/>
      <c r="T407" s="90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T407" s="21" t="s">
        <v>1605</v>
      </c>
      <c r="AU407" s="21" t="s">
        <v>223</v>
      </c>
    </row>
    <row r="408" s="2" customFormat="1" ht="16.5" customHeight="1">
      <c r="A408" s="43"/>
      <c r="B408" s="44"/>
      <c r="C408" s="288" t="s">
        <v>1847</v>
      </c>
      <c r="D408" s="288" t="s">
        <v>473</v>
      </c>
      <c r="E408" s="289" t="s">
        <v>1744</v>
      </c>
      <c r="F408" s="290" t="s">
        <v>1745</v>
      </c>
      <c r="G408" s="291" t="s">
        <v>260</v>
      </c>
      <c r="H408" s="292">
        <v>0.33000000000000002</v>
      </c>
      <c r="I408" s="293"/>
      <c r="J408" s="294">
        <f>ROUND(I408*H408,2)</f>
        <v>0</v>
      </c>
      <c r="K408" s="295"/>
      <c r="L408" s="296"/>
      <c r="M408" s="297" t="s">
        <v>32</v>
      </c>
      <c r="N408" s="298" t="s">
        <v>49</v>
      </c>
      <c r="O408" s="89"/>
      <c r="P408" s="229">
        <f>O408*H408</f>
        <v>0</v>
      </c>
      <c r="Q408" s="229">
        <v>1.3</v>
      </c>
      <c r="R408" s="229">
        <f>Q408*H408</f>
        <v>0.42900000000000005</v>
      </c>
      <c r="S408" s="229">
        <v>0</v>
      </c>
      <c r="T408" s="230">
        <f>S408*H408</f>
        <v>0</v>
      </c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R408" s="231" t="s">
        <v>269</v>
      </c>
      <c r="AT408" s="231" t="s">
        <v>473</v>
      </c>
      <c r="AU408" s="231" t="s">
        <v>223</v>
      </c>
      <c r="AY408" s="21" t="s">
        <v>217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21" t="s">
        <v>85</v>
      </c>
      <c r="BK408" s="232">
        <f>ROUND(I408*H408,2)</f>
        <v>0</v>
      </c>
      <c r="BL408" s="21" t="s">
        <v>223</v>
      </c>
      <c r="BM408" s="231" t="s">
        <v>1848</v>
      </c>
    </row>
    <row r="409" s="2" customFormat="1">
      <c r="A409" s="43"/>
      <c r="B409" s="44"/>
      <c r="C409" s="45"/>
      <c r="D409" s="233" t="s">
        <v>225</v>
      </c>
      <c r="E409" s="45"/>
      <c r="F409" s="234" t="s">
        <v>1745</v>
      </c>
      <c r="G409" s="45"/>
      <c r="H409" s="45"/>
      <c r="I409" s="235"/>
      <c r="J409" s="45"/>
      <c r="K409" s="45"/>
      <c r="L409" s="49"/>
      <c r="M409" s="236"/>
      <c r="N409" s="237"/>
      <c r="O409" s="89"/>
      <c r="P409" s="89"/>
      <c r="Q409" s="89"/>
      <c r="R409" s="89"/>
      <c r="S409" s="89"/>
      <c r="T409" s="90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T409" s="21" t="s">
        <v>225</v>
      </c>
      <c r="AU409" s="21" t="s">
        <v>223</v>
      </c>
    </row>
    <row r="410" s="2" customFormat="1">
      <c r="A410" s="43"/>
      <c r="B410" s="44"/>
      <c r="C410" s="45"/>
      <c r="D410" s="233" t="s">
        <v>1605</v>
      </c>
      <c r="E410" s="45"/>
      <c r="F410" s="304" t="s">
        <v>1747</v>
      </c>
      <c r="G410" s="45"/>
      <c r="H410" s="45"/>
      <c r="I410" s="235"/>
      <c r="J410" s="45"/>
      <c r="K410" s="45"/>
      <c r="L410" s="49"/>
      <c r="M410" s="236"/>
      <c r="N410" s="237"/>
      <c r="O410" s="89"/>
      <c r="P410" s="89"/>
      <c r="Q410" s="89"/>
      <c r="R410" s="89"/>
      <c r="S410" s="89"/>
      <c r="T410" s="90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T410" s="21" t="s">
        <v>1605</v>
      </c>
      <c r="AU410" s="21" t="s">
        <v>223</v>
      </c>
    </row>
    <row r="411" s="13" customFormat="1">
      <c r="A411" s="13"/>
      <c r="B411" s="240"/>
      <c r="C411" s="241"/>
      <c r="D411" s="233" t="s">
        <v>229</v>
      </c>
      <c r="E411" s="241"/>
      <c r="F411" s="243" t="s">
        <v>1849</v>
      </c>
      <c r="G411" s="241"/>
      <c r="H411" s="244">
        <v>0.33000000000000002</v>
      </c>
      <c r="I411" s="245"/>
      <c r="J411" s="241"/>
      <c r="K411" s="241"/>
      <c r="L411" s="246"/>
      <c r="M411" s="247"/>
      <c r="N411" s="248"/>
      <c r="O411" s="248"/>
      <c r="P411" s="248"/>
      <c r="Q411" s="248"/>
      <c r="R411" s="248"/>
      <c r="S411" s="248"/>
      <c r="T411" s="249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T411" s="250" t="s">
        <v>229</v>
      </c>
      <c r="AU411" s="250" t="s">
        <v>223</v>
      </c>
      <c r="AV411" s="13" t="s">
        <v>21</v>
      </c>
      <c r="AW411" s="13" t="s">
        <v>4</v>
      </c>
      <c r="AX411" s="13" t="s">
        <v>85</v>
      </c>
      <c r="AY411" s="250" t="s">
        <v>217</v>
      </c>
    </row>
    <row r="412" s="17" customFormat="1" ht="20.88" customHeight="1">
      <c r="A412" s="17"/>
      <c r="B412" s="305"/>
      <c r="C412" s="306"/>
      <c r="D412" s="307" t="s">
        <v>77</v>
      </c>
      <c r="E412" s="307" t="s">
        <v>1850</v>
      </c>
      <c r="F412" s="307" t="s">
        <v>1851</v>
      </c>
      <c r="G412" s="306"/>
      <c r="H412" s="306"/>
      <c r="I412" s="308"/>
      <c r="J412" s="309">
        <f>BK412</f>
        <v>0</v>
      </c>
      <c r="K412" s="306"/>
      <c r="L412" s="310"/>
      <c r="M412" s="311"/>
      <c r="N412" s="312"/>
      <c r="O412" s="312"/>
      <c r="P412" s="313">
        <f>SUM(P413:P525)</f>
        <v>0</v>
      </c>
      <c r="Q412" s="312"/>
      <c r="R412" s="313">
        <f>SUM(R413:R525)</f>
        <v>339.18210952000004</v>
      </c>
      <c r="S412" s="312"/>
      <c r="T412" s="314">
        <f>SUM(T413:T525)</f>
        <v>0</v>
      </c>
      <c r="U412" s="17"/>
      <c r="V412" s="17"/>
      <c r="W412" s="17"/>
      <c r="X412" s="17"/>
      <c r="Y412" s="17"/>
      <c r="Z412" s="17"/>
      <c r="AA412" s="17"/>
      <c r="AB412" s="17"/>
      <c r="AC412" s="17"/>
      <c r="AD412" s="17"/>
      <c r="AE412" s="17"/>
      <c r="AR412" s="315" t="s">
        <v>85</v>
      </c>
      <c r="AT412" s="316" t="s">
        <v>77</v>
      </c>
      <c r="AU412" s="316" t="s">
        <v>129</v>
      </c>
      <c r="AY412" s="315" t="s">
        <v>217</v>
      </c>
      <c r="BK412" s="317">
        <f>SUM(BK413:BK525)</f>
        <v>0</v>
      </c>
    </row>
    <row r="413" s="2" customFormat="1" ht="21.75" customHeight="1">
      <c r="A413" s="43"/>
      <c r="B413" s="44"/>
      <c r="C413" s="219" t="s">
        <v>1852</v>
      </c>
      <c r="D413" s="219" t="s">
        <v>219</v>
      </c>
      <c r="E413" s="220" t="s">
        <v>1625</v>
      </c>
      <c r="F413" s="221" t="s">
        <v>1626</v>
      </c>
      <c r="G413" s="222" t="s">
        <v>222</v>
      </c>
      <c r="H413" s="223">
        <v>228.59999999999999</v>
      </c>
      <c r="I413" s="224"/>
      <c r="J413" s="225">
        <f>ROUND(I413*H413,2)</f>
        <v>0</v>
      </c>
      <c r="K413" s="226"/>
      <c r="L413" s="49"/>
      <c r="M413" s="227" t="s">
        <v>32</v>
      </c>
      <c r="N413" s="228" t="s">
        <v>49</v>
      </c>
      <c r="O413" s="89"/>
      <c r="P413" s="229">
        <f>O413*H413</f>
        <v>0</v>
      </c>
      <c r="Q413" s="229">
        <v>0</v>
      </c>
      <c r="R413" s="229">
        <f>Q413*H413</f>
        <v>0</v>
      </c>
      <c r="S413" s="229">
        <v>0</v>
      </c>
      <c r="T413" s="230">
        <f>S413*H413</f>
        <v>0</v>
      </c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R413" s="231" t="s">
        <v>223</v>
      </c>
      <c r="AT413" s="231" t="s">
        <v>219</v>
      </c>
      <c r="AU413" s="231" t="s">
        <v>223</v>
      </c>
      <c r="AY413" s="21" t="s">
        <v>217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21" t="s">
        <v>85</v>
      </c>
      <c r="BK413" s="232">
        <f>ROUND(I413*H413,2)</f>
        <v>0</v>
      </c>
      <c r="BL413" s="21" t="s">
        <v>223</v>
      </c>
      <c r="BM413" s="231" t="s">
        <v>1853</v>
      </c>
    </row>
    <row r="414" s="2" customFormat="1">
      <c r="A414" s="43"/>
      <c r="B414" s="44"/>
      <c r="C414" s="45"/>
      <c r="D414" s="233" t="s">
        <v>225</v>
      </c>
      <c r="E414" s="45"/>
      <c r="F414" s="234" t="s">
        <v>1628</v>
      </c>
      <c r="G414" s="45"/>
      <c r="H414" s="45"/>
      <c r="I414" s="235"/>
      <c r="J414" s="45"/>
      <c r="K414" s="45"/>
      <c r="L414" s="49"/>
      <c r="M414" s="236"/>
      <c r="N414" s="237"/>
      <c r="O414" s="89"/>
      <c r="P414" s="89"/>
      <c r="Q414" s="89"/>
      <c r="R414" s="89"/>
      <c r="S414" s="89"/>
      <c r="T414" s="90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T414" s="21" t="s">
        <v>225</v>
      </c>
      <c r="AU414" s="21" t="s">
        <v>223</v>
      </c>
    </row>
    <row r="415" s="2" customFormat="1">
      <c r="A415" s="43"/>
      <c r="B415" s="44"/>
      <c r="C415" s="45"/>
      <c r="D415" s="238" t="s">
        <v>227</v>
      </c>
      <c r="E415" s="45"/>
      <c r="F415" s="239" t="s">
        <v>1629</v>
      </c>
      <c r="G415" s="45"/>
      <c r="H415" s="45"/>
      <c r="I415" s="235"/>
      <c r="J415" s="45"/>
      <c r="K415" s="45"/>
      <c r="L415" s="49"/>
      <c r="M415" s="236"/>
      <c r="N415" s="237"/>
      <c r="O415" s="89"/>
      <c r="P415" s="89"/>
      <c r="Q415" s="89"/>
      <c r="R415" s="89"/>
      <c r="S415" s="89"/>
      <c r="T415" s="90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T415" s="21" t="s">
        <v>227</v>
      </c>
      <c r="AU415" s="21" t="s">
        <v>223</v>
      </c>
    </row>
    <row r="416" s="2" customFormat="1" ht="16.5" customHeight="1">
      <c r="A416" s="43"/>
      <c r="B416" s="44"/>
      <c r="C416" s="219" t="s">
        <v>1854</v>
      </c>
      <c r="D416" s="219" t="s">
        <v>219</v>
      </c>
      <c r="E416" s="220" t="s">
        <v>1630</v>
      </c>
      <c r="F416" s="221" t="s">
        <v>1631</v>
      </c>
      <c r="G416" s="222" t="s">
        <v>260</v>
      </c>
      <c r="H416" s="223">
        <v>211.30000000000001</v>
      </c>
      <c r="I416" s="224"/>
      <c r="J416" s="225">
        <f>ROUND(I416*H416,2)</f>
        <v>0</v>
      </c>
      <c r="K416" s="226"/>
      <c r="L416" s="49"/>
      <c r="M416" s="227" t="s">
        <v>32</v>
      </c>
      <c r="N416" s="228" t="s">
        <v>49</v>
      </c>
      <c r="O416" s="89"/>
      <c r="P416" s="229">
        <f>O416*H416</f>
        <v>0</v>
      </c>
      <c r="Q416" s="229">
        <v>0</v>
      </c>
      <c r="R416" s="229">
        <f>Q416*H416</f>
        <v>0</v>
      </c>
      <c r="S416" s="229">
        <v>0</v>
      </c>
      <c r="T416" s="230">
        <f>S416*H416</f>
        <v>0</v>
      </c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R416" s="231" t="s">
        <v>223</v>
      </c>
      <c r="AT416" s="231" t="s">
        <v>219</v>
      </c>
      <c r="AU416" s="231" t="s">
        <v>223</v>
      </c>
      <c r="AY416" s="21" t="s">
        <v>217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21" t="s">
        <v>85</v>
      </c>
      <c r="BK416" s="232">
        <f>ROUND(I416*H416,2)</f>
        <v>0</v>
      </c>
      <c r="BL416" s="21" t="s">
        <v>223</v>
      </c>
      <c r="BM416" s="231" t="s">
        <v>1855</v>
      </c>
    </row>
    <row r="417" s="2" customFormat="1">
      <c r="A417" s="43"/>
      <c r="B417" s="44"/>
      <c r="C417" s="45"/>
      <c r="D417" s="233" t="s">
        <v>225</v>
      </c>
      <c r="E417" s="45"/>
      <c r="F417" s="234" t="s">
        <v>1631</v>
      </c>
      <c r="G417" s="45"/>
      <c r="H417" s="45"/>
      <c r="I417" s="235"/>
      <c r="J417" s="45"/>
      <c r="K417" s="45"/>
      <c r="L417" s="49"/>
      <c r="M417" s="236"/>
      <c r="N417" s="237"/>
      <c r="O417" s="89"/>
      <c r="P417" s="89"/>
      <c r="Q417" s="89"/>
      <c r="R417" s="89"/>
      <c r="S417" s="89"/>
      <c r="T417" s="90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T417" s="21" t="s">
        <v>225</v>
      </c>
      <c r="AU417" s="21" t="s">
        <v>223</v>
      </c>
    </row>
    <row r="418" s="2" customFormat="1">
      <c r="A418" s="43"/>
      <c r="B418" s="44"/>
      <c r="C418" s="45"/>
      <c r="D418" s="238" t="s">
        <v>227</v>
      </c>
      <c r="E418" s="45"/>
      <c r="F418" s="239" t="s">
        <v>1633</v>
      </c>
      <c r="G418" s="45"/>
      <c r="H418" s="45"/>
      <c r="I418" s="235"/>
      <c r="J418" s="45"/>
      <c r="K418" s="45"/>
      <c r="L418" s="49"/>
      <c r="M418" s="236"/>
      <c r="N418" s="237"/>
      <c r="O418" s="89"/>
      <c r="P418" s="89"/>
      <c r="Q418" s="89"/>
      <c r="R418" s="89"/>
      <c r="S418" s="89"/>
      <c r="T418" s="90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T418" s="21" t="s">
        <v>227</v>
      </c>
      <c r="AU418" s="21" t="s">
        <v>223</v>
      </c>
    </row>
    <row r="419" s="2" customFormat="1">
      <c r="A419" s="43"/>
      <c r="B419" s="44"/>
      <c r="C419" s="45"/>
      <c r="D419" s="233" t="s">
        <v>1605</v>
      </c>
      <c r="E419" s="45"/>
      <c r="F419" s="304" t="s">
        <v>1856</v>
      </c>
      <c r="G419" s="45"/>
      <c r="H419" s="45"/>
      <c r="I419" s="235"/>
      <c r="J419" s="45"/>
      <c r="K419" s="45"/>
      <c r="L419" s="49"/>
      <c r="M419" s="236"/>
      <c r="N419" s="237"/>
      <c r="O419" s="89"/>
      <c r="P419" s="89"/>
      <c r="Q419" s="89"/>
      <c r="R419" s="89"/>
      <c r="S419" s="89"/>
      <c r="T419" s="90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T419" s="21" t="s">
        <v>1605</v>
      </c>
      <c r="AU419" s="21" t="s">
        <v>223</v>
      </c>
    </row>
    <row r="420" s="13" customFormat="1">
      <c r="A420" s="13"/>
      <c r="B420" s="240"/>
      <c r="C420" s="241"/>
      <c r="D420" s="233" t="s">
        <v>229</v>
      </c>
      <c r="E420" s="242" t="s">
        <v>32</v>
      </c>
      <c r="F420" s="243" t="s">
        <v>1857</v>
      </c>
      <c r="G420" s="241"/>
      <c r="H420" s="244">
        <v>168</v>
      </c>
      <c r="I420" s="245"/>
      <c r="J420" s="241"/>
      <c r="K420" s="241"/>
      <c r="L420" s="246"/>
      <c r="M420" s="247"/>
      <c r="N420" s="248"/>
      <c r="O420" s="248"/>
      <c r="P420" s="248"/>
      <c r="Q420" s="248"/>
      <c r="R420" s="248"/>
      <c r="S420" s="248"/>
      <c r="T420" s="24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0" t="s">
        <v>229</v>
      </c>
      <c r="AU420" s="250" t="s">
        <v>223</v>
      </c>
      <c r="AV420" s="13" t="s">
        <v>21</v>
      </c>
      <c r="AW420" s="13" t="s">
        <v>39</v>
      </c>
      <c r="AX420" s="13" t="s">
        <v>78</v>
      </c>
      <c r="AY420" s="250" t="s">
        <v>217</v>
      </c>
    </row>
    <row r="421" s="13" customFormat="1">
      <c r="A421" s="13"/>
      <c r="B421" s="240"/>
      <c r="C421" s="241"/>
      <c r="D421" s="233" t="s">
        <v>229</v>
      </c>
      <c r="E421" s="242" t="s">
        <v>32</v>
      </c>
      <c r="F421" s="243" t="s">
        <v>1858</v>
      </c>
      <c r="G421" s="241"/>
      <c r="H421" s="244">
        <v>7.7999999999999998</v>
      </c>
      <c r="I421" s="245"/>
      <c r="J421" s="241"/>
      <c r="K421" s="241"/>
      <c r="L421" s="246"/>
      <c r="M421" s="247"/>
      <c r="N421" s="248"/>
      <c r="O421" s="248"/>
      <c r="P421" s="248"/>
      <c r="Q421" s="248"/>
      <c r="R421" s="248"/>
      <c r="S421" s="248"/>
      <c r="T421" s="249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0" t="s">
        <v>229</v>
      </c>
      <c r="AU421" s="250" t="s">
        <v>223</v>
      </c>
      <c r="AV421" s="13" t="s">
        <v>21</v>
      </c>
      <c r="AW421" s="13" t="s">
        <v>39</v>
      </c>
      <c r="AX421" s="13" t="s">
        <v>78</v>
      </c>
      <c r="AY421" s="250" t="s">
        <v>217</v>
      </c>
    </row>
    <row r="422" s="13" customFormat="1">
      <c r="A422" s="13"/>
      <c r="B422" s="240"/>
      <c r="C422" s="241"/>
      <c r="D422" s="233" t="s">
        <v>229</v>
      </c>
      <c r="E422" s="242" t="s">
        <v>32</v>
      </c>
      <c r="F422" s="243" t="s">
        <v>1859</v>
      </c>
      <c r="G422" s="241"/>
      <c r="H422" s="244">
        <v>7.0999999999999996</v>
      </c>
      <c r="I422" s="245"/>
      <c r="J422" s="241"/>
      <c r="K422" s="241"/>
      <c r="L422" s="246"/>
      <c r="M422" s="247"/>
      <c r="N422" s="248"/>
      <c r="O422" s="248"/>
      <c r="P422" s="248"/>
      <c r="Q422" s="248"/>
      <c r="R422" s="248"/>
      <c r="S422" s="248"/>
      <c r="T422" s="249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T422" s="250" t="s">
        <v>229</v>
      </c>
      <c r="AU422" s="250" t="s">
        <v>223</v>
      </c>
      <c r="AV422" s="13" t="s">
        <v>21</v>
      </c>
      <c r="AW422" s="13" t="s">
        <v>39</v>
      </c>
      <c r="AX422" s="13" t="s">
        <v>78</v>
      </c>
      <c r="AY422" s="250" t="s">
        <v>217</v>
      </c>
    </row>
    <row r="423" s="13" customFormat="1">
      <c r="A423" s="13"/>
      <c r="B423" s="240"/>
      <c r="C423" s="241"/>
      <c r="D423" s="233" t="s">
        <v>229</v>
      </c>
      <c r="E423" s="242" t="s">
        <v>32</v>
      </c>
      <c r="F423" s="243" t="s">
        <v>1860</v>
      </c>
      <c r="G423" s="241"/>
      <c r="H423" s="244">
        <v>28.399999999999999</v>
      </c>
      <c r="I423" s="245"/>
      <c r="J423" s="241"/>
      <c r="K423" s="241"/>
      <c r="L423" s="246"/>
      <c r="M423" s="247"/>
      <c r="N423" s="248"/>
      <c r="O423" s="248"/>
      <c r="P423" s="248"/>
      <c r="Q423" s="248"/>
      <c r="R423" s="248"/>
      <c r="S423" s="248"/>
      <c r="T423" s="249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T423" s="250" t="s">
        <v>229</v>
      </c>
      <c r="AU423" s="250" t="s">
        <v>223</v>
      </c>
      <c r="AV423" s="13" t="s">
        <v>21</v>
      </c>
      <c r="AW423" s="13" t="s">
        <v>39</v>
      </c>
      <c r="AX423" s="13" t="s">
        <v>78</v>
      </c>
      <c r="AY423" s="250" t="s">
        <v>217</v>
      </c>
    </row>
    <row r="424" s="14" customFormat="1">
      <c r="A424" s="14"/>
      <c r="B424" s="251"/>
      <c r="C424" s="252"/>
      <c r="D424" s="233" t="s">
        <v>229</v>
      </c>
      <c r="E424" s="253" t="s">
        <v>32</v>
      </c>
      <c r="F424" s="254" t="s">
        <v>249</v>
      </c>
      <c r="G424" s="252"/>
      <c r="H424" s="255">
        <v>211.30000000000001</v>
      </c>
      <c r="I424" s="256"/>
      <c r="J424" s="252"/>
      <c r="K424" s="252"/>
      <c r="L424" s="257"/>
      <c r="M424" s="258"/>
      <c r="N424" s="259"/>
      <c r="O424" s="259"/>
      <c r="P424" s="259"/>
      <c r="Q424" s="259"/>
      <c r="R424" s="259"/>
      <c r="S424" s="259"/>
      <c r="T424" s="260"/>
      <c r="U424" s="14"/>
      <c r="V424" s="14"/>
      <c r="W424" s="14"/>
      <c r="X424" s="14"/>
      <c r="Y424" s="14"/>
      <c r="Z424" s="14"/>
      <c r="AA424" s="14"/>
      <c r="AB424" s="14"/>
      <c r="AC424" s="14"/>
      <c r="AD424" s="14"/>
      <c r="AE424" s="14"/>
      <c r="AT424" s="261" t="s">
        <v>229</v>
      </c>
      <c r="AU424" s="261" t="s">
        <v>223</v>
      </c>
      <c r="AV424" s="14" t="s">
        <v>223</v>
      </c>
      <c r="AW424" s="14" t="s">
        <v>39</v>
      </c>
      <c r="AX424" s="14" t="s">
        <v>85</v>
      </c>
      <c r="AY424" s="261" t="s">
        <v>217</v>
      </c>
    </row>
    <row r="425" s="2" customFormat="1" ht="16.5" customHeight="1">
      <c r="A425" s="43"/>
      <c r="B425" s="44"/>
      <c r="C425" s="219" t="s">
        <v>1861</v>
      </c>
      <c r="D425" s="219" t="s">
        <v>219</v>
      </c>
      <c r="E425" s="220" t="s">
        <v>1637</v>
      </c>
      <c r="F425" s="221" t="s">
        <v>1638</v>
      </c>
      <c r="G425" s="222" t="s">
        <v>260</v>
      </c>
      <c r="H425" s="223">
        <v>59.5</v>
      </c>
      <c r="I425" s="224"/>
      <c r="J425" s="225">
        <f>ROUND(I425*H425,2)</f>
        <v>0</v>
      </c>
      <c r="K425" s="226"/>
      <c r="L425" s="49"/>
      <c r="M425" s="227" t="s">
        <v>32</v>
      </c>
      <c r="N425" s="228" t="s">
        <v>49</v>
      </c>
      <c r="O425" s="89"/>
      <c r="P425" s="229">
        <f>O425*H425</f>
        <v>0</v>
      </c>
      <c r="Q425" s="229">
        <v>0</v>
      </c>
      <c r="R425" s="229">
        <f>Q425*H425</f>
        <v>0</v>
      </c>
      <c r="S425" s="229">
        <v>0</v>
      </c>
      <c r="T425" s="230">
        <f>S425*H425</f>
        <v>0</v>
      </c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R425" s="231" t="s">
        <v>223</v>
      </c>
      <c r="AT425" s="231" t="s">
        <v>219</v>
      </c>
      <c r="AU425" s="231" t="s">
        <v>223</v>
      </c>
      <c r="AY425" s="21" t="s">
        <v>217</v>
      </c>
      <c r="BE425" s="232">
        <f>IF(N425="základní",J425,0)</f>
        <v>0</v>
      </c>
      <c r="BF425" s="232">
        <f>IF(N425="snížená",J425,0)</f>
        <v>0</v>
      </c>
      <c r="BG425" s="232">
        <f>IF(N425="zákl. přenesená",J425,0)</f>
        <v>0</v>
      </c>
      <c r="BH425" s="232">
        <f>IF(N425="sníž. přenesená",J425,0)</f>
        <v>0</v>
      </c>
      <c r="BI425" s="232">
        <f>IF(N425="nulová",J425,0)</f>
        <v>0</v>
      </c>
      <c r="BJ425" s="21" t="s">
        <v>85</v>
      </c>
      <c r="BK425" s="232">
        <f>ROUND(I425*H425,2)</f>
        <v>0</v>
      </c>
      <c r="BL425" s="21" t="s">
        <v>223</v>
      </c>
      <c r="BM425" s="231" t="s">
        <v>1862</v>
      </c>
    </row>
    <row r="426" s="2" customFormat="1">
      <c r="A426" s="43"/>
      <c r="B426" s="44"/>
      <c r="C426" s="45"/>
      <c r="D426" s="233" t="s">
        <v>225</v>
      </c>
      <c r="E426" s="45"/>
      <c r="F426" s="234" t="s">
        <v>1640</v>
      </c>
      <c r="G426" s="45"/>
      <c r="H426" s="45"/>
      <c r="I426" s="235"/>
      <c r="J426" s="45"/>
      <c r="K426" s="45"/>
      <c r="L426" s="49"/>
      <c r="M426" s="236"/>
      <c r="N426" s="237"/>
      <c r="O426" s="89"/>
      <c r="P426" s="89"/>
      <c r="Q426" s="89"/>
      <c r="R426" s="89"/>
      <c r="S426" s="89"/>
      <c r="T426" s="90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T426" s="21" t="s">
        <v>225</v>
      </c>
      <c r="AU426" s="21" t="s">
        <v>223</v>
      </c>
    </row>
    <row r="427" s="2" customFormat="1">
      <c r="A427" s="43"/>
      <c r="B427" s="44"/>
      <c r="C427" s="45"/>
      <c r="D427" s="233" t="s">
        <v>1605</v>
      </c>
      <c r="E427" s="45"/>
      <c r="F427" s="304" t="s">
        <v>1863</v>
      </c>
      <c r="G427" s="45"/>
      <c r="H427" s="45"/>
      <c r="I427" s="235"/>
      <c r="J427" s="45"/>
      <c r="K427" s="45"/>
      <c r="L427" s="49"/>
      <c r="M427" s="236"/>
      <c r="N427" s="237"/>
      <c r="O427" s="89"/>
      <c r="P427" s="89"/>
      <c r="Q427" s="89"/>
      <c r="R427" s="89"/>
      <c r="S427" s="89"/>
      <c r="T427" s="90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T427" s="21" t="s">
        <v>1605</v>
      </c>
      <c r="AU427" s="21" t="s">
        <v>223</v>
      </c>
    </row>
    <row r="428" s="13" customFormat="1">
      <c r="A428" s="13"/>
      <c r="B428" s="240"/>
      <c r="C428" s="241"/>
      <c r="D428" s="233" t="s">
        <v>229</v>
      </c>
      <c r="E428" s="242" t="s">
        <v>32</v>
      </c>
      <c r="F428" s="243" t="s">
        <v>1864</v>
      </c>
      <c r="G428" s="241"/>
      <c r="H428" s="244">
        <v>24</v>
      </c>
      <c r="I428" s="245"/>
      <c r="J428" s="241"/>
      <c r="K428" s="241"/>
      <c r="L428" s="246"/>
      <c r="M428" s="247"/>
      <c r="N428" s="248"/>
      <c r="O428" s="248"/>
      <c r="P428" s="248"/>
      <c r="Q428" s="248"/>
      <c r="R428" s="248"/>
      <c r="S428" s="248"/>
      <c r="T428" s="24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0" t="s">
        <v>229</v>
      </c>
      <c r="AU428" s="250" t="s">
        <v>223</v>
      </c>
      <c r="AV428" s="13" t="s">
        <v>21</v>
      </c>
      <c r="AW428" s="13" t="s">
        <v>39</v>
      </c>
      <c r="AX428" s="13" t="s">
        <v>78</v>
      </c>
      <c r="AY428" s="250" t="s">
        <v>217</v>
      </c>
    </row>
    <row r="429" s="13" customFormat="1">
      <c r="A429" s="13"/>
      <c r="B429" s="240"/>
      <c r="C429" s="241"/>
      <c r="D429" s="233" t="s">
        <v>229</v>
      </c>
      <c r="E429" s="242" t="s">
        <v>32</v>
      </c>
      <c r="F429" s="243" t="s">
        <v>1865</v>
      </c>
      <c r="G429" s="241"/>
      <c r="H429" s="244">
        <v>7.0999999999999996</v>
      </c>
      <c r="I429" s="245"/>
      <c r="J429" s="241"/>
      <c r="K429" s="241"/>
      <c r="L429" s="246"/>
      <c r="M429" s="247"/>
      <c r="N429" s="248"/>
      <c r="O429" s="248"/>
      <c r="P429" s="248"/>
      <c r="Q429" s="248"/>
      <c r="R429" s="248"/>
      <c r="S429" s="248"/>
      <c r="T429" s="24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0" t="s">
        <v>229</v>
      </c>
      <c r="AU429" s="250" t="s">
        <v>223</v>
      </c>
      <c r="AV429" s="13" t="s">
        <v>21</v>
      </c>
      <c r="AW429" s="13" t="s">
        <v>39</v>
      </c>
      <c r="AX429" s="13" t="s">
        <v>78</v>
      </c>
      <c r="AY429" s="250" t="s">
        <v>217</v>
      </c>
    </row>
    <row r="430" s="13" customFormat="1">
      <c r="A430" s="13"/>
      <c r="B430" s="240"/>
      <c r="C430" s="241"/>
      <c r="D430" s="233" t="s">
        <v>229</v>
      </c>
      <c r="E430" s="242" t="s">
        <v>32</v>
      </c>
      <c r="F430" s="243" t="s">
        <v>1866</v>
      </c>
      <c r="G430" s="241"/>
      <c r="H430" s="244">
        <v>28.399999999999999</v>
      </c>
      <c r="I430" s="245"/>
      <c r="J430" s="241"/>
      <c r="K430" s="241"/>
      <c r="L430" s="246"/>
      <c r="M430" s="247"/>
      <c r="N430" s="248"/>
      <c r="O430" s="248"/>
      <c r="P430" s="248"/>
      <c r="Q430" s="248"/>
      <c r="R430" s="248"/>
      <c r="S430" s="248"/>
      <c r="T430" s="24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0" t="s">
        <v>229</v>
      </c>
      <c r="AU430" s="250" t="s">
        <v>223</v>
      </c>
      <c r="AV430" s="13" t="s">
        <v>21</v>
      </c>
      <c r="AW430" s="13" t="s">
        <v>39</v>
      </c>
      <c r="AX430" s="13" t="s">
        <v>78</v>
      </c>
      <c r="AY430" s="250" t="s">
        <v>217</v>
      </c>
    </row>
    <row r="431" s="14" customFormat="1">
      <c r="A431" s="14"/>
      <c r="B431" s="251"/>
      <c r="C431" s="252"/>
      <c r="D431" s="233" t="s">
        <v>229</v>
      </c>
      <c r="E431" s="253" t="s">
        <v>32</v>
      </c>
      <c r="F431" s="254" t="s">
        <v>249</v>
      </c>
      <c r="G431" s="252"/>
      <c r="H431" s="255">
        <v>59.5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1" t="s">
        <v>229</v>
      </c>
      <c r="AU431" s="261" t="s">
        <v>223</v>
      </c>
      <c r="AV431" s="14" t="s">
        <v>223</v>
      </c>
      <c r="AW431" s="14" t="s">
        <v>39</v>
      </c>
      <c r="AX431" s="14" t="s">
        <v>85</v>
      </c>
      <c r="AY431" s="261" t="s">
        <v>217</v>
      </c>
    </row>
    <row r="432" s="2" customFormat="1" ht="16.5" customHeight="1">
      <c r="A432" s="43"/>
      <c r="B432" s="44"/>
      <c r="C432" s="288" t="s">
        <v>1867</v>
      </c>
      <c r="D432" s="288" t="s">
        <v>473</v>
      </c>
      <c r="E432" s="289" t="s">
        <v>1643</v>
      </c>
      <c r="F432" s="290" t="s">
        <v>1644</v>
      </c>
      <c r="G432" s="291" t="s">
        <v>260</v>
      </c>
      <c r="H432" s="292">
        <v>201.59999999999999</v>
      </c>
      <c r="I432" s="293"/>
      <c r="J432" s="294">
        <f>ROUND(I432*H432,2)</f>
        <v>0</v>
      </c>
      <c r="K432" s="295"/>
      <c r="L432" s="296"/>
      <c r="M432" s="297" t="s">
        <v>32</v>
      </c>
      <c r="N432" s="298" t="s">
        <v>49</v>
      </c>
      <c r="O432" s="89"/>
      <c r="P432" s="229">
        <f>O432*H432</f>
        <v>0</v>
      </c>
      <c r="Q432" s="229">
        <v>1.5700000000000001</v>
      </c>
      <c r="R432" s="229">
        <f>Q432*H432</f>
        <v>316.512</v>
      </c>
      <c r="S432" s="229">
        <v>0</v>
      </c>
      <c r="T432" s="230">
        <f>S432*H432</f>
        <v>0</v>
      </c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R432" s="231" t="s">
        <v>269</v>
      </c>
      <c r="AT432" s="231" t="s">
        <v>473</v>
      </c>
      <c r="AU432" s="231" t="s">
        <v>223</v>
      </c>
      <c r="AY432" s="21" t="s">
        <v>217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21" t="s">
        <v>85</v>
      </c>
      <c r="BK432" s="232">
        <f>ROUND(I432*H432,2)</f>
        <v>0</v>
      </c>
      <c r="BL432" s="21" t="s">
        <v>223</v>
      </c>
      <c r="BM432" s="231" t="s">
        <v>1868</v>
      </c>
    </row>
    <row r="433" s="2" customFormat="1">
      <c r="A433" s="43"/>
      <c r="B433" s="44"/>
      <c r="C433" s="45"/>
      <c r="D433" s="233" t="s">
        <v>225</v>
      </c>
      <c r="E433" s="45"/>
      <c r="F433" s="234" t="s">
        <v>1644</v>
      </c>
      <c r="G433" s="45"/>
      <c r="H433" s="45"/>
      <c r="I433" s="235"/>
      <c r="J433" s="45"/>
      <c r="K433" s="45"/>
      <c r="L433" s="49"/>
      <c r="M433" s="236"/>
      <c r="N433" s="237"/>
      <c r="O433" s="89"/>
      <c r="P433" s="89"/>
      <c r="Q433" s="89"/>
      <c r="R433" s="89"/>
      <c r="S433" s="89"/>
      <c r="T433" s="90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T433" s="21" t="s">
        <v>225</v>
      </c>
      <c r="AU433" s="21" t="s">
        <v>223</v>
      </c>
    </row>
    <row r="434" s="2" customFormat="1">
      <c r="A434" s="43"/>
      <c r="B434" s="44"/>
      <c r="C434" s="45"/>
      <c r="D434" s="233" t="s">
        <v>1605</v>
      </c>
      <c r="E434" s="45"/>
      <c r="F434" s="304" t="s">
        <v>1646</v>
      </c>
      <c r="G434" s="45"/>
      <c r="H434" s="45"/>
      <c r="I434" s="235"/>
      <c r="J434" s="45"/>
      <c r="K434" s="45"/>
      <c r="L434" s="49"/>
      <c r="M434" s="236"/>
      <c r="N434" s="237"/>
      <c r="O434" s="89"/>
      <c r="P434" s="89"/>
      <c r="Q434" s="89"/>
      <c r="R434" s="89"/>
      <c r="S434" s="89"/>
      <c r="T434" s="90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T434" s="21" t="s">
        <v>1605</v>
      </c>
      <c r="AU434" s="21" t="s">
        <v>223</v>
      </c>
    </row>
    <row r="435" s="13" customFormat="1">
      <c r="A435" s="13"/>
      <c r="B435" s="240"/>
      <c r="C435" s="241"/>
      <c r="D435" s="233" t="s">
        <v>229</v>
      </c>
      <c r="E435" s="241"/>
      <c r="F435" s="243" t="s">
        <v>1869</v>
      </c>
      <c r="G435" s="241"/>
      <c r="H435" s="244">
        <v>201.59999999999999</v>
      </c>
      <c r="I435" s="245"/>
      <c r="J435" s="241"/>
      <c r="K435" s="241"/>
      <c r="L435" s="246"/>
      <c r="M435" s="247"/>
      <c r="N435" s="248"/>
      <c r="O435" s="248"/>
      <c r="P435" s="248"/>
      <c r="Q435" s="248"/>
      <c r="R435" s="248"/>
      <c r="S435" s="248"/>
      <c r="T435" s="24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0" t="s">
        <v>229</v>
      </c>
      <c r="AU435" s="250" t="s">
        <v>223</v>
      </c>
      <c r="AV435" s="13" t="s">
        <v>21</v>
      </c>
      <c r="AW435" s="13" t="s">
        <v>4</v>
      </c>
      <c r="AX435" s="13" t="s">
        <v>85</v>
      </c>
      <c r="AY435" s="250" t="s">
        <v>217</v>
      </c>
    </row>
    <row r="436" s="2" customFormat="1" ht="16.5" customHeight="1">
      <c r="A436" s="43"/>
      <c r="B436" s="44"/>
      <c r="C436" s="288" t="s">
        <v>1870</v>
      </c>
      <c r="D436" s="288" t="s">
        <v>473</v>
      </c>
      <c r="E436" s="289" t="s">
        <v>1871</v>
      </c>
      <c r="F436" s="290" t="s">
        <v>1872</v>
      </c>
      <c r="G436" s="291" t="s">
        <v>260</v>
      </c>
      <c r="H436" s="292">
        <v>7.8099999999999996</v>
      </c>
      <c r="I436" s="293"/>
      <c r="J436" s="294">
        <f>ROUND(I436*H436,2)</f>
        <v>0</v>
      </c>
      <c r="K436" s="295"/>
      <c r="L436" s="296"/>
      <c r="M436" s="297" t="s">
        <v>32</v>
      </c>
      <c r="N436" s="298" t="s">
        <v>49</v>
      </c>
      <c r="O436" s="89"/>
      <c r="P436" s="229">
        <f>O436*H436</f>
        <v>0</v>
      </c>
      <c r="Q436" s="229">
        <v>1.165</v>
      </c>
      <c r="R436" s="229">
        <f>Q436*H436</f>
        <v>9.0986499999999992</v>
      </c>
      <c r="S436" s="229">
        <v>0</v>
      </c>
      <c r="T436" s="230">
        <f>S436*H436</f>
        <v>0</v>
      </c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R436" s="231" t="s">
        <v>269</v>
      </c>
      <c r="AT436" s="231" t="s">
        <v>473</v>
      </c>
      <c r="AU436" s="231" t="s">
        <v>223</v>
      </c>
      <c r="AY436" s="21" t="s">
        <v>217</v>
      </c>
      <c r="BE436" s="232">
        <f>IF(N436="základní",J436,0)</f>
        <v>0</v>
      </c>
      <c r="BF436" s="232">
        <f>IF(N436="snížená",J436,0)</f>
        <v>0</v>
      </c>
      <c r="BG436" s="232">
        <f>IF(N436="zákl. přenesená",J436,0)</f>
        <v>0</v>
      </c>
      <c r="BH436" s="232">
        <f>IF(N436="sníž. přenesená",J436,0)</f>
        <v>0</v>
      </c>
      <c r="BI436" s="232">
        <f>IF(N436="nulová",J436,0)</f>
        <v>0</v>
      </c>
      <c r="BJ436" s="21" t="s">
        <v>85</v>
      </c>
      <c r="BK436" s="232">
        <f>ROUND(I436*H436,2)</f>
        <v>0</v>
      </c>
      <c r="BL436" s="21" t="s">
        <v>223</v>
      </c>
      <c r="BM436" s="231" t="s">
        <v>1873</v>
      </c>
    </row>
    <row r="437" s="2" customFormat="1">
      <c r="A437" s="43"/>
      <c r="B437" s="44"/>
      <c r="C437" s="45"/>
      <c r="D437" s="233" t="s">
        <v>225</v>
      </c>
      <c r="E437" s="45"/>
      <c r="F437" s="234" t="s">
        <v>1872</v>
      </c>
      <c r="G437" s="45"/>
      <c r="H437" s="45"/>
      <c r="I437" s="235"/>
      <c r="J437" s="45"/>
      <c r="K437" s="45"/>
      <c r="L437" s="49"/>
      <c r="M437" s="236"/>
      <c r="N437" s="237"/>
      <c r="O437" s="89"/>
      <c r="P437" s="89"/>
      <c r="Q437" s="89"/>
      <c r="R437" s="89"/>
      <c r="S437" s="89"/>
      <c r="T437" s="90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T437" s="21" t="s">
        <v>225</v>
      </c>
      <c r="AU437" s="21" t="s">
        <v>223</v>
      </c>
    </row>
    <row r="438" s="2" customFormat="1">
      <c r="A438" s="43"/>
      <c r="B438" s="44"/>
      <c r="C438" s="45"/>
      <c r="D438" s="233" t="s">
        <v>1605</v>
      </c>
      <c r="E438" s="45"/>
      <c r="F438" s="304" t="s">
        <v>1874</v>
      </c>
      <c r="G438" s="45"/>
      <c r="H438" s="45"/>
      <c r="I438" s="235"/>
      <c r="J438" s="45"/>
      <c r="K438" s="45"/>
      <c r="L438" s="49"/>
      <c r="M438" s="236"/>
      <c r="N438" s="237"/>
      <c r="O438" s="89"/>
      <c r="P438" s="89"/>
      <c r="Q438" s="89"/>
      <c r="R438" s="89"/>
      <c r="S438" s="89"/>
      <c r="T438" s="90"/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T438" s="21" t="s">
        <v>1605</v>
      </c>
      <c r="AU438" s="21" t="s">
        <v>223</v>
      </c>
    </row>
    <row r="439" s="13" customFormat="1">
      <c r="A439" s="13"/>
      <c r="B439" s="240"/>
      <c r="C439" s="241"/>
      <c r="D439" s="233" t="s">
        <v>229</v>
      </c>
      <c r="E439" s="241"/>
      <c r="F439" s="243" t="s">
        <v>1875</v>
      </c>
      <c r="G439" s="241"/>
      <c r="H439" s="244">
        <v>7.8099999999999996</v>
      </c>
      <c r="I439" s="245"/>
      <c r="J439" s="241"/>
      <c r="K439" s="241"/>
      <c r="L439" s="246"/>
      <c r="M439" s="247"/>
      <c r="N439" s="248"/>
      <c r="O439" s="248"/>
      <c r="P439" s="248"/>
      <c r="Q439" s="248"/>
      <c r="R439" s="248"/>
      <c r="S439" s="248"/>
      <c r="T439" s="249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T439" s="250" t="s">
        <v>229</v>
      </c>
      <c r="AU439" s="250" t="s">
        <v>223</v>
      </c>
      <c r="AV439" s="13" t="s">
        <v>21</v>
      </c>
      <c r="AW439" s="13" t="s">
        <v>4</v>
      </c>
      <c r="AX439" s="13" t="s">
        <v>85</v>
      </c>
      <c r="AY439" s="250" t="s">
        <v>217</v>
      </c>
    </row>
    <row r="440" s="2" customFormat="1" ht="16.5" customHeight="1">
      <c r="A440" s="43"/>
      <c r="B440" s="44"/>
      <c r="C440" s="288" t="s">
        <v>1876</v>
      </c>
      <c r="D440" s="288" t="s">
        <v>473</v>
      </c>
      <c r="E440" s="289" t="s">
        <v>1877</v>
      </c>
      <c r="F440" s="290" t="s">
        <v>1878</v>
      </c>
      <c r="G440" s="291" t="s">
        <v>260</v>
      </c>
      <c r="H440" s="292">
        <v>31.239999999999998</v>
      </c>
      <c r="I440" s="293"/>
      <c r="J440" s="294">
        <f>ROUND(I440*H440,2)</f>
        <v>0</v>
      </c>
      <c r="K440" s="295"/>
      <c r="L440" s="296"/>
      <c r="M440" s="297" t="s">
        <v>32</v>
      </c>
      <c r="N440" s="298" t="s">
        <v>49</v>
      </c>
      <c r="O440" s="89"/>
      <c r="P440" s="229">
        <f>O440*H440</f>
        <v>0</v>
      </c>
      <c r="Q440" s="229">
        <v>0</v>
      </c>
      <c r="R440" s="229">
        <f>Q440*H440</f>
        <v>0</v>
      </c>
      <c r="S440" s="229">
        <v>0</v>
      </c>
      <c r="T440" s="230">
        <f>S440*H440</f>
        <v>0</v>
      </c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R440" s="231" t="s">
        <v>269</v>
      </c>
      <c r="AT440" s="231" t="s">
        <v>473</v>
      </c>
      <c r="AU440" s="231" t="s">
        <v>223</v>
      </c>
      <c r="AY440" s="21" t="s">
        <v>217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21" t="s">
        <v>85</v>
      </c>
      <c r="BK440" s="232">
        <f>ROUND(I440*H440,2)</f>
        <v>0</v>
      </c>
      <c r="BL440" s="21" t="s">
        <v>223</v>
      </c>
      <c r="BM440" s="231" t="s">
        <v>1879</v>
      </c>
    </row>
    <row r="441" s="2" customFormat="1">
      <c r="A441" s="43"/>
      <c r="B441" s="44"/>
      <c r="C441" s="45"/>
      <c r="D441" s="233" t="s">
        <v>225</v>
      </c>
      <c r="E441" s="45"/>
      <c r="F441" s="234" t="s">
        <v>1878</v>
      </c>
      <c r="G441" s="45"/>
      <c r="H441" s="45"/>
      <c r="I441" s="235"/>
      <c r="J441" s="45"/>
      <c r="K441" s="45"/>
      <c r="L441" s="49"/>
      <c r="M441" s="236"/>
      <c r="N441" s="237"/>
      <c r="O441" s="89"/>
      <c r="P441" s="89"/>
      <c r="Q441" s="89"/>
      <c r="R441" s="89"/>
      <c r="S441" s="89"/>
      <c r="T441" s="90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T441" s="21" t="s">
        <v>225</v>
      </c>
      <c r="AU441" s="21" t="s">
        <v>223</v>
      </c>
    </row>
    <row r="442" s="2" customFormat="1">
      <c r="A442" s="43"/>
      <c r="B442" s="44"/>
      <c r="C442" s="45"/>
      <c r="D442" s="233" t="s">
        <v>1605</v>
      </c>
      <c r="E442" s="45"/>
      <c r="F442" s="304" t="s">
        <v>1880</v>
      </c>
      <c r="G442" s="45"/>
      <c r="H442" s="45"/>
      <c r="I442" s="235"/>
      <c r="J442" s="45"/>
      <c r="K442" s="45"/>
      <c r="L442" s="49"/>
      <c r="M442" s="236"/>
      <c r="N442" s="237"/>
      <c r="O442" s="89"/>
      <c r="P442" s="89"/>
      <c r="Q442" s="89"/>
      <c r="R442" s="89"/>
      <c r="S442" s="89"/>
      <c r="T442" s="90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T442" s="21" t="s">
        <v>1605</v>
      </c>
      <c r="AU442" s="21" t="s">
        <v>223</v>
      </c>
    </row>
    <row r="443" s="13" customFormat="1">
      <c r="A443" s="13"/>
      <c r="B443" s="240"/>
      <c r="C443" s="241"/>
      <c r="D443" s="233" t="s">
        <v>229</v>
      </c>
      <c r="E443" s="241"/>
      <c r="F443" s="243" t="s">
        <v>1881</v>
      </c>
      <c r="G443" s="241"/>
      <c r="H443" s="244">
        <v>31.239999999999998</v>
      </c>
      <c r="I443" s="245"/>
      <c r="J443" s="241"/>
      <c r="K443" s="241"/>
      <c r="L443" s="246"/>
      <c r="M443" s="247"/>
      <c r="N443" s="248"/>
      <c r="O443" s="248"/>
      <c r="P443" s="248"/>
      <c r="Q443" s="248"/>
      <c r="R443" s="248"/>
      <c r="S443" s="248"/>
      <c r="T443" s="249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0" t="s">
        <v>229</v>
      </c>
      <c r="AU443" s="250" t="s">
        <v>223</v>
      </c>
      <c r="AV443" s="13" t="s">
        <v>21</v>
      </c>
      <c r="AW443" s="13" t="s">
        <v>4</v>
      </c>
      <c r="AX443" s="13" t="s">
        <v>85</v>
      </c>
      <c r="AY443" s="250" t="s">
        <v>217</v>
      </c>
    </row>
    <row r="444" s="2" customFormat="1" ht="16.5" customHeight="1">
      <c r="A444" s="43"/>
      <c r="B444" s="44"/>
      <c r="C444" s="219" t="s">
        <v>1882</v>
      </c>
      <c r="D444" s="219" t="s">
        <v>219</v>
      </c>
      <c r="E444" s="220" t="s">
        <v>1647</v>
      </c>
      <c r="F444" s="221" t="s">
        <v>1648</v>
      </c>
      <c r="G444" s="222" t="s">
        <v>222</v>
      </c>
      <c r="H444" s="223">
        <v>685.79999999999995</v>
      </c>
      <c r="I444" s="224"/>
      <c r="J444" s="225">
        <f>ROUND(I444*H444,2)</f>
        <v>0</v>
      </c>
      <c r="K444" s="226"/>
      <c r="L444" s="49"/>
      <c r="M444" s="227" t="s">
        <v>32</v>
      </c>
      <c r="N444" s="228" t="s">
        <v>49</v>
      </c>
      <c r="O444" s="89"/>
      <c r="P444" s="229">
        <f>O444*H444</f>
        <v>0</v>
      </c>
      <c r="Q444" s="229">
        <v>0</v>
      </c>
      <c r="R444" s="229">
        <f>Q444*H444</f>
        <v>0</v>
      </c>
      <c r="S444" s="229">
        <v>0</v>
      </c>
      <c r="T444" s="230">
        <f>S444*H444</f>
        <v>0</v>
      </c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R444" s="231" t="s">
        <v>223</v>
      </c>
      <c r="AT444" s="231" t="s">
        <v>219</v>
      </c>
      <c r="AU444" s="231" t="s">
        <v>223</v>
      </c>
      <c r="AY444" s="21" t="s">
        <v>217</v>
      </c>
      <c r="BE444" s="232">
        <f>IF(N444="základní",J444,0)</f>
        <v>0</v>
      </c>
      <c r="BF444" s="232">
        <f>IF(N444="snížená",J444,0)</f>
        <v>0</v>
      </c>
      <c r="BG444" s="232">
        <f>IF(N444="zákl. přenesená",J444,0)</f>
        <v>0</v>
      </c>
      <c r="BH444" s="232">
        <f>IF(N444="sníž. přenesená",J444,0)</f>
        <v>0</v>
      </c>
      <c r="BI444" s="232">
        <f>IF(N444="nulová",J444,0)</f>
        <v>0</v>
      </c>
      <c r="BJ444" s="21" t="s">
        <v>85</v>
      </c>
      <c r="BK444" s="232">
        <f>ROUND(I444*H444,2)</f>
        <v>0</v>
      </c>
      <c r="BL444" s="21" t="s">
        <v>223</v>
      </c>
      <c r="BM444" s="231" t="s">
        <v>1883</v>
      </c>
    </row>
    <row r="445" s="2" customFormat="1">
      <c r="A445" s="43"/>
      <c r="B445" s="44"/>
      <c r="C445" s="45"/>
      <c r="D445" s="233" t="s">
        <v>225</v>
      </c>
      <c r="E445" s="45"/>
      <c r="F445" s="234" t="s">
        <v>1648</v>
      </c>
      <c r="G445" s="45"/>
      <c r="H445" s="45"/>
      <c r="I445" s="235"/>
      <c r="J445" s="45"/>
      <c r="K445" s="45"/>
      <c r="L445" s="49"/>
      <c r="M445" s="236"/>
      <c r="N445" s="237"/>
      <c r="O445" s="89"/>
      <c r="P445" s="89"/>
      <c r="Q445" s="89"/>
      <c r="R445" s="89"/>
      <c r="S445" s="89"/>
      <c r="T445" s="90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T445" s="21" t="s">
        <v>225</v>
      </c>
      <c r="AU445" s="21" t="s">
        <v>223</v>
      </c>
    </row>
    <row r="446" s="2" customFormat="1">
      <c r="A446" s="43"/>
      <c r="B446" s="44"/>
      <c r="C446" s="45"/>
      <c r="D446" s="233" t="s">
        <v>1605</v>
      </c>
      <c r="E446" s="45"/>
      <c r="F446" s="304" t="s">
        <v>1650</v>
      </c>
      <c r="G446" s="45"/>
      <c r="H446" s="45"/>
      <c r="I446" s="235"/>
      <c r="J446" s="45"/>
      <c r="K446" s="45"/>
      <c r="L446" s="49"/>
      <c r="M446" s="236"/>
      <c r="N446" s="237"/>
      <c r="O446" s="89"/>
      <c r="P446" s="89"/>
      <c r="Q446" s="89"/>
      <c r="R446" s="89"/>
      <c r="S446" s="89"/>
      <c r="T446" s="90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T446" s="21" t="s">
        <v>1605</v>
      </c>
      <c r="AU446" s="21" t="s">
        <v>223</v>
      </c>
    </row>
    <row r="447" s="13" customFormat="1">
      <c r="A447" s="13"/>
      <c r="B447" s="240"/>
      <c r="C447" s="241"/>
      <c r="D447" s="233" t="s">
        <v>229</v>
      </c>
      <c r="E447" s="242" t="s">
        <v>32</v>
      </c>
      <c r="F447" s="243" t="s">
        <v>1884</v>
      </c>
      <c r="G447" s="241"/>
      <c r="H447" s="244">
        <v>685.79999999999995</v>
      </c>
      <c r="I447" s="245"/>
      <c r="J447" s="241"/>
      <c r="K447" s="241"/>
      <c r="L447" s="246"/>
      <c r="M447" s="247"/>
      <c r="N447" s="248"/>
      <c r="O447" s="248"/>
      <c r="P447" s="248"/>
      <c r="Q447" s="248"/>
      <c r="R447" s="248"/>
      <c r="S447" s="248"/>
      <c r="T447" s="24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0" t="s">
        <v>229</v>
      </c>
      <c r="AU447" s="250" t="s">
        <v>223</v>
      </c>
      <c r="AV447" s="13" t="s">
        <v>21</v>
      </c>
      <c r="AW447" s="13" t="s">
        <v>39</v>
      </c>
      <c r="AX447" s="13" t="s">
        <v>85</v>
      </c>
      <c r="AY447" s="250" t="s">
        <v>217</v>
      </c>
    </row>
    <row r="448" s="2" customFormat="1" ht="16.5" customHeight="1">
      <c r="A448" s="43"/>
      <c r="B448" s="44"/>
      <c r="C448" s="219" t="s">
        <v>1885</v>
      </c>
      <c r="D448" s="219" t="s">
        <v>219</v>
      </c>
      <c r="E448" s="220" t="s">
        <v>1652</v>
      </c>
      <c r="F448" s="221" t="s">
        <v>1653</v>
      </c>
      <c r="G448" s="222" t="s">
        <v>222</v>
      </c>
      <c r="H448" s="223">
        <v>18.719999999999999</v>
      </c>
      <c r="I448" s="224"/>
      <c r="J448" s="225">
        <f>ROUND(I448*H448,2)</f>
        <v>0</v>
      </c>
      <c r="K448" s="226"/>
      <c r="L448" s="49"/>
      <c r="M448" s="227" t="s">
        <v>32</v>
      </c>
      <c r="N448" s="228" t="s">
        <v>49</v>
      </c>
      <c r="O448" s="89"/>
      <c r="P448" s="229">
        <f>O448*H448</f>
        <v>0</v>
      </c>
      <c r="Q448" s="229">
        <v>0</v>
      </c>
      <c r="R448" s="229">
        <f>Q448*H448</f>
        <v>0</v>
      </c>
      <c r="S448" s="229">
        <v>0</v>
      </c>
      <c r="T448" s="230">
        <f>S448*H448</f>
        <v>0</v>
      </c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R448" s="231" t="s">
        <v>223</v>
      </c>
      <c r="AT448" s="231" t="s">
        <v>219</v>
      </c>
      <c r="AU448" s="231" t="s">
        <v>223</v>
      </c>
      <c r="AY448" s="21" t="s">
        <v>217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21" t="s">
        <v>85</v>
      </c>
      <c r="BK448" s="232">
        <f>ROUND(I448*H448,2)</f>
        <v>0</v>
      </c>
      <c r="BL448" s="21" t="s">
        <v>223</v>
      </c>
      <c r="BM448" s="231" t="s">
        <v>1886</v>
      </c>
    </row>
    <row r="449" s="2" customFormat="1">
      <c r="A449" s="43"/>
      <c r="B449" s="44"/>
      <c r="C449" s="45"/>
      <c r="D449" s="233" t="s">
        <v>225</v>
      </c>
      <c r="E449" s="45"/>
      <c r="F449" s="234" t="s">
        <v>1655</v>
      </c>
      <c r="G449" s="45"/>
      <c r="H449" s="45"/>
      <c r="I449" s="235"/>
      <c r="J449" s="45"/>
      <c r="K449" s="45"/>
      <c r="L449" s="49"/>
      <c r="M449" s="236"/>
      <c r="N449" s="237"/>
      <c r="O449" s="89"/>
      <c r="P449" s="89"/>
      <c r="Q449" s="89"/>
      <c r="R449" s="89"/>
      <c r="S449" s="89"/>
      <c r="T449" s="90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T449" s="21" t="s">
        <v>225</v>
      </c>
      <c r="AU449" s="21" t="s">
        <v>223</v>
      </c>
    </row>
    <row r="450" s="2" customFormat="1">
      <c r="A450" s="43"/>
      <c r="B450" s="44"/>
      <c r="C450" s="45"/>
      <c r="D450" s="238" t="s">
        <v>227</v>
      </c>
      <c r="E450" s="45"/>
      <c r="F450" s="239" t="s">
        <v>1656</v>
      </c>
      <c r="G450" s="45"/>
      <c r="H450" s="45"/>
      <c r="I450" s="235"/>
      <c r="J450" s="45"/>
      <c r="K450" s="45"/>
      <c r="L450" s="49"/>
      <c r="M450" s="236"/>
      <c r="N450" s="237"/>
      <c r="O450" s="89"/>
      <c r="P450" s="89"/>
      <c r="Q450" s="89"/>
      <c r="R450" s="89"/>
      <c r="S450" s="89"/>
      <c r="T450" s="90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T450" s="21" t="s">
        <v>227</v>
      </c>
      <c r="AU450" s="21" t="s">
        <v>223</v>
      </c>
    </row>
    <row r="451" s="2" customFormat="1">
      <c r="A451" s="43"/>
      <c r="B451" s="44"/>
      <c r="C451" s="45"/>
      <c r="D451" s="233" t="s">
        <v>1605</v>
      </c>
      <c r="E451" s="45"/>
      <c r="F451" s="304" t="s">
        <v>1657</v>
      </c>
      <c r="G451" s="45"/>
      <c r="H451" s="45"/>
      <c r="I451" s="235"/>
      <c r="J451" s="45"/>
      <c r="K451" s="45"/>
      <c r="L451" s="49"/>
      <c r="M451" s="236"/>
      <c r="N451" s="237"/>
      <c r="O451" s="89"/>
      <c r="P451" s="89"/>
      <c r="Q451" s="89"/>
      <c r="R451" s="89"/>
      <c r="S451" s="89"/>
      <c r="T451" s="90"/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T451" s="21" t="s">
        <v>1605</v>
      </c>
      <c r="AU451" s="21" t="s">
        <v>223</v>
      </c>
    </row>
    <row r="452" s="13" customFormat="1">
      <c r="A452" s="13"/>
      <c r="B452" s="240"/>
      <c r="C452" s="241"/>
      <c r="D452" s="233" t="s">
        <v>229</v>
      </c>
      <c r="E452" s="242" t="s">
        <v>32</v>
      </c>
      <c r="F452" s="243" t="s">
        <v>1887</v>
      </c>
      <c r="G452" s="241"/>
      <c r="H452" s="244">
        <v>18.719999999999999</v>
      </c>
      <c r="I452" s="245"/>
      <c r="J452" s="241"/>
      <c r="K452" s="241"/>
      <c r="L452" s="246"/>
      <c r="M452" s="247"/>
      <c r="N452" s="248"/>
      <c r="O452" s="248"/>
      <c r="P452" s="248"/>
      <c r="Q452" s="248"/>
      <c r="R452" s="248"/>
      <c r="S452" s="248"/>
      <c r="T452" s="249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T452" s="250" t="s">
        <v>229</v>
      </c>
      <c r="AU452" s="250" t="s">
        <v>223</v>
      </c>
      <c r="AV452" s="13" t="s">
        <v>21</v>
      </c>
      <c r="AW452" s="13" t="s">
        <v>39</v>
      </c>
      <c r="AX452" s="13" t="s">
        <v>85</v>
      </c>
      <c r="AY452" s="250" t="s">
        <v>217</v>
      </c>
    </row>
    <row r="453" s="2" customFormat="1" ht="16.5" customHeight="1">
      <c r="A453" s="43"/>
      <c r="B453" s="44"/>
      <c r="C453" s="219" t="s">
        <v>1888</v>
      </c>
      <c r="D453" s="219" t="s">
        <v>219</v>
      </c>
      <c r="E453" s="220" t="s">
        <v>1659</v>
      </c>
      <c r="F453" s="221" t="s">
        <v>1660</v>
      </c>
      <c r="G453" s="222" t="s">
        <v>222</v>
      </c>
      <c r="H453" s="223">
        <v>164.72</v>
      </c>
      <c r="I453" s="224"/>
      <c r="J453" s="225">
        <f>ROUND(I453*H453,2)</f>
        <v>0</v>
      </c>
      <c r="K453" s="226"/>
      <c r="L453" s="49"/>
      <c r="M453" s="227" t="s">
        <v>32</v>
      </c>
      <c r="N453" s="228" t="s">
        <v>49</v>
      </c>
      <c r="O453" s="89"/>
      <c r="P453" s="229">
        <f>O453*H453</f>
        <v>0</v>
      </c>
      <c r="Q453" s="229">
        <v>0</v>
      </c>
      <c r="R453" s="229">
        <f>Q453*H453</f>
        <v>0</v>
      </c>
      <c r="S453" s="229">
        <v>0</v>
      </c>
      <c r="T453" s="230">
        <f>S453*H453</f>
        <v>0</v>
      </c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R453" s="231" t="s">
        <v>223</v>
      </c>
      <c r="AT453" s="231" t="s">
        <v>219</v>
      </c>
      <c r="AU453" s="231" t="s">
        <v>223</v>
      </c>
      <c r="AY453" s="21" t="s">
        <v>217</v>
      </c>
      <c r="BE453" s="232">
        <f>IF(N453="základní",J453,0)</f>
        <v>0</v>
      </c>
      <c r="BF453" s="232">
        <f>IF(N453="snížená",J453,0)</f>
        <v>0</v>
      </c>
      <c r="BG453" s="232">
        <f>IF(N453="zákl. přenesená",J453,0)</f>
        <v>0</v>
      </c>
      <c r="BH453" s="232">
        <f>IF(N453="sníž. přenesená",J453,0)</f>
        <v>0</v>
      </c>
      <c r="BI453" s="232">
        <f>IF(N453="nulová",J453,0)</f>
        <v>0</v>
      </c>
      <c r="BJ453" s="21" t="s">
        <v>85</v>
      </c>
      <c r="BK453" s="232">
        <f>ROUND(I453*H453,2)</f>
        <v>0</v>
      </c>
      <c r="BL453" s="21" t="s">
        <v>223</v>
      </c>
      <c r="BM453" s="231" t="s">
        <v>1889</v>
      </c>
    </row>
    <row r="454" s="2" customFormat="1">
      <c r="A454" s="43"/>
      <c r="B454" s="44"/>
      <c r="C454" s="45"/>
      <c r="D454" s="233" t="s">
        <v>225</v>
      </c>
      <c r="E454" s="45"/>
      <c r="F454" s="234" t="s">
        <v>1660</v>
      </c>
      <c r="G454" s="45"/>
      <c r="H454" s="45"/>
      <c r="I454" s="235"/>
      <c r="J454" s="45"/>
      <c r="K454" s="45"/>
      <c r="L454" s="49"/>
      <c r="M454" s="236"/>
      <c r="N454" s="237"/>
      <c r="O454" s="89"/>
      <c r="P454" s="89"/>
      <c r="Q454" s="89"/>
      <c r="R454" s="89"/>
      <c r="S454" s="89"/>
      <c r="T454" s="90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T454" s="21" t="s">
        <v>225</v>
      </c>
      <c r="AU454" s="21" t="s">
        <v>223</v>
      </c>
    </row>
    <row r="455" s="13" customFormat="1">
      <c r="A455" s="13"/>
      <c r="B455" s="240"/>
      <c r="C455" s="241"/>
      <c r="D455" s="233" t="s">
        <v>229</v>
      </c>
      <c r="E455" s="242" t="s">
        <v>32</v>
      </c>
      <c r="F455" s="243" t="s">
        <v>1890</v>
      </c>
      <c r="G455" s="241"/>
      <c r="H455" s="244">
        <v>18.719999999999999</v>
      </c>
      <c r="I455" s="245"/>
      <c r="J455" s="241"/>
      <c r="K455" s="241"/>
      <c r="L455" s="246"/>
      <c r="M455" s="247"/>
      <c r="N455" s="248"/>
      <c r="O455" s="248"/>
      <c r="P455" s="248"/>
      <c r="Q455" s="248"/>
      <c r="R455" s="248"/>
      <c r="S455" s="248"/>
      <c r="T455" s="249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T455" s="250" t="s">
        <v>229</v>
      </c>
      <c r="AU455" s="250" t="s">
        <v>223</v>
      </c>
      <c r="AV455" s="13" t="s">
        <v>21</v>
      </c>
      <c r="AW455" s="13" t="s">
        <v>39</v>
      </c>
      <c r="AX455" s="13" t="s">
        <v>78</v>
      </c>
      <c r="AY455" s="250" t="s">
        <v>217</v>
      </c>
    </row>
    <row r="456" s="13" customFormat="1">
      <c r="A456" s="13"/>
      <c r="B456" s="240"/>
      <c r="C456" s="241"/>
      <c r="D456" s="233" t="s">
        <v>229</v>
      </c>
      <c r="E456" s="242" t="s">
        <v>32</v>
      </c>
      <c r="F456" s="243" t="s">
        <v>1891</v>
      </c>
      <c r="G456" s="241"/>
      <c r="H456" s="244">
        <v>146</v>
      </c>
      <c r="I456" s="245"/>
      <c r="J456" s="241"/>
      <c r="K456" s="241"/>
      <c r="L456" s="246"/>
      <c r="M456" s="247"/>
      <c r="N456" s="248"/>
      <c r="O456" s="248"/>
      <c r="P456" s="248"/>
      <c r="Q456" s="248"/>
      <c r="R456" s="248"/>
      <c r="S456" s="248"/>
      <c r="T456" s="249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T456" s="250" t="s">
        <v>229</v>
      </c>
      <c r="AU456" s="250" t="s">
        <v>223</v>
      </c>
      <c r="AV456" s="13" t="s">
        <v>21</v>
      </c>
      <c r="AW456" s="13" t="s">
        <v>39</v>
      </c>
      <c r="AX456" s="13" t="s">
        <v>78</v>
      </c>
      <c r="AY456" s="250" t="s">
        <v>217</v>
      </c>
    </row>
    <row r="457" s="14" customFormat="1">
      <c r="A457" s="14"/>
      <c r="B457" s="251"/>
      <c r="C457" s="252"/>
      <c r="D457" s="233" t="s">
        <v>229</v>
      </c>
      <c r="E457" s="253" t="s">
        <v>32</v>
      </c>
      <c r="F457" s="254" t="s">
        <v>249</v>
      </c>
      <c r="G457" s="252"/>
      <c r="H457" s="255">
        <v>164.72</v>
      </c>
      <c r="I457" s="256"/>
      <c r="J457" s="252"/>
      <c r="K457" s="252"/>
      <c r="L457" s="257"/>
      <c r="M457" s="258"/>
      <c r="N457" s="259"/>
      <c r="O457" s="259"/>
      <c r="P457" s="259"/>
      <c r="Q457" s="259"/>
      <c r="R457" s="259"/>
      <c r="S457" s="259"/>
      <c r="T457" s="260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T457" s="261" t="s">
        <v>229</v>
      </c>
      <c r="AU457" s="261" t="s">
        <v>223</v>
      </c>
      <c r="AV457" s="14" t="s">
        <v>223</v>
      </c>
      <c r="AW457" s="14" t="s">
        <v>39</v>
      </c>
      <c r="AX457" s="14" t="s">
        <v>85</v>
      </c>
      <c r="AY457" s="261" t="s">
        <v>217</v>
      </c>
    </row>
    <row r="458" s="2" customFormat="1" ht="16.5" customHeight="1">
      <c r="A458" s="43"/>
      <c r="B458" s="44"/>
      <c r="C458" s="288" t="s">
        <v>1892</v>
      </c>
      <c r="D458" s="288" t="s">
        <v>473</v>
      </c>
      <c r="E458" s="289" t="s">
        <v>1662</v>
      </c>
      <c r="F458" s="290" t="s">
        <v>1663</v>
      </c>
      <c r="G458" s="291" t="s">
        <v>222</v>
      </c>
      <c r="H458" s="292">
        <v>19.655999999999999</v>
      </c>
      <c r="I458" s="293"/>
      <c r="J458" s="294">
        <f>ROUND(I458*H458,2)</f>
        <v>0</v>
      </c>
      <c r="K458" s="295"/>
      <c r="L458" s="296"/>
      <c r="M458" s="297" t="s">
        <v>32</v>
      </c>
      <c r="N458" s="298" t="s">
        <v>49</v>
      </c>
      <c r="O458" s="89"/>
      <c r="P458" s="229">
        <f>O458*H458</f>
        <v>0</v>
      </c>
      <c r="Q458" s="229">
        <v>0</v>
      </c>
      <c r="R458" s="229">
        <f>Q458*H458</f>
        <v>0</v>
      </c>
      <c r="S458" s="229">
        <v>0</v>
      </c>
      <c r="T458" s="230">
        <f>S458*H458</f>
        <v>0</v>
      </c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R458" s="231" t="s">
        <v>269</v>
      </c>
      <c r="AT458" s="231" t="s">
        <v>473</v>
      </c>
      <c r="AU458" s="231" t="s">
        <v>223</v>
      </c>
      <c r="AY458" s="21" t="s">
        <v>217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1" t="s">
        <v>85</v>
      </c>
      <c r="BK458" s="232">
        <f>ROUND(I458*H458,2)</f>
        <v>0</v>
      </c>
      <c r="BL458" s="21" t="s">
        <v>223</v>
      </c>
      <c r="BM458" s="231" t="s">
        <v>1893</v>
      </c>
    </row>
    <row r="459" s="2" customFormat="1">
      <c r="A459" s="43"/>
      <c r="B459" s="44"/>
      <c r="C459" s="45"/>
      <c r="D459" s="233" t="s">
        <v>225</v>
      </c>
      <c r="E459" s="45"/>
      <c r="F459" s="234" t="s">
        <v>1663</v>
      </c>
      <c r="G459" s="45"/>
      <c r="H459" s="45"/>
      <c r="I459" s="235"/>
      <c r="J459" s="45"/>
      <c r="K459" s="45"/>
      <c r="L459" s="49"/>
      <c r="M459" s="236"/>
      <c r="N459" s="237"/>
      <c r="O459" s="89"/>
      <c r="P459" s="89"/>
      <c r="Q459" s="89"/>
      <c r="R459" s="89"/>
      <c r="S459" s="89"/>
      <c r="T459" s="90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T459" s="21" t="s">
        <v>225</v>
      </c>
      <c r="AU459" s="21" t="s">
        <v>223</v>
      </c>
    </row>
    <row r="460" s="13" customFormat="1">
      <c r="A460" s="13"/>
      <c r="B460" s="240"/>
      <c r="C460" s="241"/>
      <c r="D460" s="233" t="s">
        <v>229</v>
      </c>
      <c r="E460" s="241"/>
      <c r="F460" s="243" t="s">
        <v>1894</v>
      </c>
      <c r="G460" s="241"/>
      <c r="H460" s="244">
        <v>19.655999999999999</v>
      </c>
      <c r="I460" s="245"/>
      <c r="J460" s="241"/>
      <c r="K460" s="241"/>
      <c r="L460" s="246"/>
      <c r="M460" s="247"/>
      <c r="N460" s="248"/>
      <c r="O460" s="248"/>
      <c r="P460" s="248"/>
      <c r="Q460" s="248"/>
      <c r="R460" s="248"/>
      <c r="S460" s="248"/>
      <c r="T460" s="249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T460" s="250" t="s">
        <v>229</v>
      </c>
      <c r="AU460" s="250" t="s">
        <v>223</v>
      </c>
      <c r="AV460" s="13" t="s">
        <v>21</v>
      </c>
      <c r="AW460" s="13" t="s">
        <v>4</v>
      </c>
      <c r="AX460" s="13" t="s">
        <v>85</v>
      </c>
      <c r="AY460" s="250" t="s">
        <v>217</v>
      </c>
    </row>
    <row r="461" s="2" customFormat="1" ht="16.5" customHeight="1">
      <c r="A461" s="43"/>
      <c r="B461" s="44"/>
      <c r="C461" s="288" t="s">
        <v>1895</v>
      </c>
      <c r="D461" s="288" t="s">
        <v>473</v>
      </c>
      <c r="E461" s="289" t="s">
        <v>1896</v>
      </c>
      <c r="F461" s="290" t="s">
        <v>1897</v>
      </c>
      <c r="G461" s="291" t="s">
        <v>222</v>
      </c>
      <c r="H461" s="292">
        <v>150.38</v>
      </c>
      <c r="I461" s="293"/>
      <c r="J461" s="294">
        <f>ROUND(I461*H461,2)</f>
        <v>0</v>
      </c>
      <c r="K461" s="295"/>
      <c r="L461" s="296"/>
      <c r="M461" s="297" t="s">
        <v>32</v>
      </c>
      <c r="N461" s="298" t="s">
        <v>49</v>
      </c>
      <c r="O461" s="89"/>
      <c r="P461" s="229">
        <f>O461*H461</f>
        <v>0</v>
      </c>
      <c r="Q461" s="229">
        <v>0.00010000000000000001</v>
      </c>
      <c r="R461" s="229">
        <f>Q461*H461</f>
        <v>0.015038000000000001</v>
      </c>
      <c r="S461" s="229">
        <v>0</v>
      </c>
      <c r="T461" s="230">
        <f>S461*H461</f>
        <v>0</v>
      </c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R461" s="231" t="s">
        <v>269</v>
      </c>
      <c r="AT461" s="231" t="s">
        <v>473</v>
      </c>
      <c r="AU461" s="231" t="s">
        <v>223</v>
      </c>
      <c r="AY461" s="21" t="s">
        <v>217</v>
      </c>
      <c r="BE461" s="232">
        <f>IF(N461="základní",J461,0)</f>
        <v>0</v>
      </c>
      <c r="BF461" s="232">
        <f>IF(N461="snížená",J461,0)</f>
        <v>0</v>
      </c>
      <c r="BG461" s="232">
        <f>IF(N461="zákl. přenesená",J461,0)</f>
        <v>0</v>
      </c>
      <c r="BH461" s="232">
        <f>IF(N461="sníž. přenesená",J461,0)</f>
        <v>0</v>
      </c>
      <c r="BI461" s="232">
        <f>IF(N461="nulová",J461,0)</f>
        <v>0</v>
      </c>
      <c r="BJ461" s="21" t="s">
        <v>85</v>
      </c>
      <c r="BK461" s="232">
        <f>ROUND(I461*H461,2)</f>
        <v>0</v>
      </c>
      <c r="BL461" s="21" t="s">
        <v>223</v>
      </c>
      <c r="BM461" s="231" t="s">
        <v>1898</v>
      </c>
    </row>
    <row r="462" s="2" customFormat="1">
      <c r="A462" s="43"/>
      <c r="B462" s="44"/>
      <c r="C462" s="45"/>
      <c r="D462" s="233" t="s">
        <v>225</v>
      </c>
      <c r="E462" s="45"/>
      <c r="F462" s="234" t="s">
        <v>1897</v>
      </c>
      <c r="G462" s="45"/>
      <c r="H462" s="45"/>
      <c r="I462" s="235"/>
      <c r="J462" s="45"/>
      <c r="K462" s="45"/>
      <c r="L462" s="49"/>
      <c r="M462" s="236"/>
      <c r="N462" s="237"/>
      <c r="O462" s="89"/>
      <c r="P462" s="89"/>
      <c r="Q462" s="89"/>
      <c r="R462" s="89"/>
      <c r="S462" s="89"/>
      <c r="T462" s="90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T462" s="21" t="s">
        <v>225</v>
      </c>
      <c r="AU462" s="21" t="s">
        <v>223</v>
      </c>
    </row>
    <row r="463" s="2" customFormat="1">
      <c r="A463" s="43"/>
      <c r="B463" s="44"/>
      <c r="C463" s="45"/>
      <c r="D463" s="233" t="s">
        <v>1605</v>
      </c>
      <c r="E463" s="45"/>
      <c r="F463" s="304" t="s">
        <v>1665</v>
      </c>
      <c r="G463" s="45"/>
      <c r="H463" s="45"/>
      <c r="I463" s="235"/>
      <c r="J463" s="45"/>
      <c r="K463" s="45"/>
      <c r="L463" s="49"/>
      <c r="M463" s="236"/>
      <c r="N463" s="237"/>
      <c r="O463" s="89"/>
      <c r="P463" s="89"/>
      <c r="Q463" s="89"/>
      <c r="R463" s="89"/>
      <c r="S463" s="89"/>
      <c r="T463" s="90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T463" s="21" t="s">
        <v>1605</v>
      </c>
      <c r="AU463" s="21" t="s">
        <v>223</v>
      </c>
    </row>
    <row r="464" s="13" customFormat="1">
      <c r="A464" s="13"/>
      <c r="B464" s="240"/>
      <c r="C464" s="241"/>
      <c r="D464" s="233" t="s">
        <v>229</v>
      </c>
      <c r="E464" s="241"/>
      <c r="F464" s="243" t="s">
        <v>1899</v>
      </c>
      <c r="G464" s="241"/>
      <c r="H464" s="244">
        <v>150.38</v>
      </c>
      <c r="I464" s="245"/>
      <c r="J464" s="241"/>
      <c r="K464" s="241"/>
      <c r="L464" s="246"/>
      <c r="M464" s="247"/>
      <c r="N464" s="248"/>
      <c r="O464" s="248"/>
      <c r="P464" s="248"/>
      <c r="Q464" s="248"/>
      <c r="R464" s="248"/>
      <c r="S464" s="248"/>
      <c r="T464" s="249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T464" s="250" t="s">
        <v>229</v>
      </c>
      <c r="AU464" s="250" t="s">
        <v>223</v>
      </c>
      <c r="AV464" s="13" t="s">
        <v>21</v>
      </c>
      <c r="AW464" s="13" t="s">
        <v>4</v>
      </c>
      <c r="AX464" s="13" t="s">
        <v>85</v>
      </c>
      <c r="AY464" s="250" t="s">
        <v>217</v>
      </c>
    </row>
    <row r="465" s="2" customFormat="1" ht="16.5" customHeight="1">
      <c r="A465" s="43"/>
      <c r="B465" s="44"/>
      <c r="C465" s="219" t="s">
        <v>1900</v>
      </c>
      <c r="D465" s="219" t="s">
        <v>219</v>
      </c>
      <c r="E465" s="220" t="s">
        <v>1667</v>
      </c>
      <c r="F465" s="221" t="s">
        <v>1668</v>
      </c>
      <c r="G465" s="222" t="s">
        <v>222</v>
      </c>
      <c r="H465" s="223">
        <v>18.719999999999999</v>
      </c>
      <c r="I465" s="224"/>
      <c r="J465" s="225">
        <f>ROUND(I465*H465,2)</f>
        <v>0</v>
      </c>
      <c r="K465" s="226"/>
      <c r="L465" s="49"/>
      <c r="M465" s="227" t="s">
        <v>32</v>
      </c>
      <c r="N465" s="228" t="s">
        <v>49</v>
      </c>
      <c r="O465" s="89"/>
      <c r="P465" s="229">
        <f>O465*H465</f>
        <v>0</v>
      </c>
      <c r="Q465" s="229">
        <v>0.0120035</v>
      </c>
      <c r="R465" s="229">
        <f>Q465*H465</f>
        <v>0.22470551999999999</v>
      </c>
      <c r="S465" s="229">
        <v>0</v>
      </c>
      <c r="T465" s="230">
        <f>S465*H465</f>
        <v>0</v>
      </c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R465" s="231" t="s">
        <v>223</v>
      </c>
      <c r="AT465" s="231" t="s">
        <v>219</v>
      </c>
      <c r="AU465" s="231" t="s">
        <v>223</v>
      </c>
      <c r="AY465" s="21" t="s">
        <v>217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21" t="s">
        <v>85</v>
      </c>
      <c r="BK465" s="232">
        <f>ROUND(I465*H465,2)</f>
        <v>0</v>
      </c>
      <c r="BL465" s="21" t="s">
        <v>223</v>
      </c>
      <c r="BM465" s="231" t="s">
        <v>1901</v>
      </c>
    </row>
    <row r="466" s="2" customFormat="1">
      <c r="A466" s="43"/>
      <c r="B466" s="44"/>
      <c r="C466" s="45"/>
      <c r="D466" s="233" t="s">
        <v>225</v>
      </c>
      <c r="E466" s="45"/>
      <c r="F466" s="234" t="s">
        <v>1668</v>
      </c>
      <c r="G466" s="45"/>
      <c r="H466" s="45"/>
      <c r="I466" s="235"/>
      <c r="J466" s="45"/>
      <c r="K466" s="45"/>
      <c r="L466" s="49"/>
      <c r="M466" s="236"/>
      <c r="N466" s="237"/>
      <c r="O466" s="89"/>
      <c r="P466" s="89"/>
      <c r="Q466" s="89"/>
      <c r="R466" s="89"/>
      <c r="S466" s="89"/>
      <c r="T466" s="90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T466" s="21" t="s">
        <v>225</v>
      </c>
      <c r="AU466" s="21" t="s">
        <v>223</v>
      </c>
    </row>
    <row r="467" s="2" customFormat="1">
      <c r="A467" s="43"/>
      <c r="B467" s="44"/>
      <c r="C467" s="45"/>
      <c r="D467" s="238" t="s">
        <v>227</v>
      </c>
      <c r="E467" s="45"/>
      <c r="F467" s="239" t="s">
        <v>1670</v>
      </c>
      <c r="G467" s="45"/>
      <c r="H467" s="45"/>
      <c r="I467" s="235"/>
      <c r="J467" s="45"/>
      <c r="K467" s="45"/>
      <c r="L467" s="49"/>
      <c r="M467" s="236"/>
      <c r="N467" s="237"/>
      <c r="O467" s="89"/>
      <c r="P467" s="89"/>
      <c r="Q467" s="89"/>
      <c r="R467" s="89"/>
      <c r="S467" s="89"/>
      <c r="T467" s="90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T467" s="21" t="s">
        <v>227</v>
      </c>
      <c r="AU467" s="21" t="s">
        <v>223</v>
      </c>
    </row>
    <row r="468" s="2" customFormat="1">
      <c r="A468" s="43"/>
      <c r="B468" s="44"/>
      <c r="C468" s="45"/>
      <c r="D468" s="233" t="s">
        <v>1605</v>
      </c>
      <c r="E468" s="45"/>
      <c r="F468" s="304" t="s">
        <v>1671</v>
      </c>
      <c r="G468" s="45"/>
      <c r="H468" s="45"/>
      <c r="I468" s="235"/>
      <c r="J468" s="45"/>
      <c r="K468" s="45"/>
      <c r="L468" s="49"/>
      <c r="M468" s="236"/>
      <c r="N468" s="237"/>
      <c r="O468" s="89"/>
      <c r="P468" s="89"/>
      <c r="Q468" s="89"/>
      <c r="R468" s="89"/>
      <c r="S468" s="89"/>
      <c r="T468" s="90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T468" s="21" t="s">
        <v>1605</v>
      </c>
      <c r="AU468" s="21" t="s">
        <v>223</v>
      </c>
    </row>
    <row r="469" s="13" customFormat="1">
      <c r="A469" s="13"/>
      <c r="B469" s="240"/>
      <c r="C469" s="241"/>
      <c r="D469" s="233" t="s">
        <v>229</v>
      </c>
      <c r="E469" s="242" t="s">
        <v>32</v>
      </c>
      <c r="F469" s="243" t="s">
        <v>1887</v>
      </c>
      <c r="G469" s="241"/>
      <c r="H469" s="244">
        <v>18.719999999999999</v>
      </c>
      <c r="I469" s="245"/>
      <c r="J469" s="241"/>
      <c r="K469" s="241"/>
      <c r="L469" s="246"/>
      <c r="M469" s="247"/>
      <c r="N469" s="248"/>
      <c r="O469" s="248"/>
      <c r="P469" s="248"/>
      <c r="Q469" s="248"/>
      <c r="R469" s="248"/>
      <c r="S469" s="248"/>
      <c r="T469" s="249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T469" s="250" t="s">
        <v>229</v>
      </c>
      <c r="AU469" s="250" t="s">
        <v>223</v>
      </c>
      <c r="AV469" s="13" t="s">
        <v>21</v>
      </c>
      <c r="AW469" s="13" t="s">
        <v>39</v>
      </c>
      <c r="AX469" s="13" t="s">
        <v>85</v>
      </c>
      <c r="AY469" s="250" t="s">
        <v>217</v>
      </c>
    </row>
    <row r="470" s="2" customFormat="1" ht="16.5" customHeight="1">
      <c r="A470" s="43"/>
      <c r="B470" s="44"/>
      <c r="C470" s="219" t="s">
        <v>1902</v>
      </c>
      <c r="D470" s="219" t="s">
        <v>219</v>
      </c>
      <c r="E470" s="220" t="s">
        <v>1672</v>
      </c>
      <c r="F470" s="221" t="s">
        <v>1673</v>
      </c>
      <c r="G470" s="222" t="s">
        <v>1674</v>
      </c>
      <c r="H470" s="223">
        <v>13</v>
      </c>
      <c r="I470" s="224"/>
      <c r="J470" s="225">
        <f>ROUND(I470*H470,2)</f>
        <v>0</v>
      </c>
      <c r="K470" s="226"/>
      <c r="L470" s="49"/>
      <c r="M470" s="227" t="s">
        <v>32</v>
      </c>
      <c r="N470" s="228" t="s">
        <v>49</v>
      </c>
      <c r="O470" s="89"/>
      <c r="P470" s="229">
        <f>O470*H470</f>
        <v>0</v>
      </c>
      <c r="Q470" s="229">
        <v>0.0144</v>
      </c>
      <c r="R470" s="229">
        <f>Q470*H470</f>
        <v>0.18720000000000001</v>
      </c>
      <c r="S470" s="229">
        <v>0</v>
      </c>
      <c r="T470" s="230">
        <f>S470*H470</f>
        <v>0</v>
      </c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R470" s="231" t="s">
        <v>223</v>
      </c>
      <c r="AT470" s="231" t="s">
        <v>219</v>
      </c>
      <c r="AU470" s="231" t="s">
        <v>223</v>
      </c>
      <c r="AY470" s="21" t="s">
        <v>217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21" t="s">
        <v>85</v>
      </c>
      <c r="BK470" s="232">
        <f>ROUND(I470*H470,2)</f>
        <v>0</v>
      </c>
      <c r="BL470" s="21" t="s">
        <v>223</v>
      </c>
      <c r="BM470" s="231" t="s">
        <v>1903</v>
      </c>
    </row>
    <row r="471" s="2" customFormat="1">
      <c r="A471" s="43"/>
      <c r="B471" s="44"/>
      <c r="C471" s="45"/>
      <c r="D471" s="233" t="s">
        <v>225</v>
      </c>
      <c r="E471" s="45"/>
      <c r="F471" s="234" t="s">
        <v>1673</v>
      </c>
      <c r="G471" s="45"/>
      <c r="H471" s="45"/>
      <c r="I471" s="235"/>
      <c r="J471" s="45"/>
      <c r="K471" s="45"/>
      <c r="L471" s="49"/>
      <c r="M471" s="236"/>
      <c r="N471" s="237"/>
      <c r="O471" s="89"/>
      <c r="P471" s="89"/>
      <c r="Q471" s="89"/>
      <c r="R471" s="89"/>
      <c r="S471" s="89"/>
      <c r="T471" s="90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T471" s="21" t="s">
        <v>225</v>
      </c>
      <c r="AU471" s="21" t="s">
        <v>223</v>
      </c>
    </row>
    <row r="472" s="2" customFormat="1">
      <c r="A472" s="43"/>
      <c r="B472" s="44"/>
      <c r="C472" s="45"/>
      <c r="D472" s="233" t="s">
        <v>1605</v>
      </c>
      <c r="E472" s="45"/>
      <c r="F472" s="304" t="s">
        <v>1676</v>
      </c>
      <c r="G472" s="45"/>
      <c r="H472" s="45"/>
      <c r="I472" s="235"/>
      <c r="J472" s="45"/>
      <c r="K472" s="45"/>
      <c r="L472" s="49"/>
      <c r="M472" s="236"/>
      <c r="N472" s="237"/>
      <c r="O472" s="89"/>
      <c r="P472" s="89"/>
      <c r="Q472" s="89"/>
      <c r="R472" s="89"/>
      <c r="S472" s="89"/>
      <c r="T472" s="90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T472" s="21" t="s">
        <v>1605</v>
      </c>
      <c r="AU472" s="21" t="s">
        <v>223</v>
      </c>
    </row>
    <row r="473" s="2" customFormat="1" ht="16.5" customHeight="1">
      <c r="A473" s="43"/>
      <c r="B473" s="44"/>
      <c r="C473" s="219" t="s">
        <v>1904</v>
      </c>
      <c r="D473" s="219" t="s">
        <v>219</v>
      </c>
      <c r="E473" s="220" t="s">
        <v>1677</v>
      </c>
      <c r="F473" s="221" t="s">
        <v>1678</v>
      </c>
      <c r="G473" s="222" t="s">
        <v>260</v>
      </c>
      <c r="H473" s="223">
        <v>8.4239999999999995</v>
      </c>
      <c r="I473" s="224"/>
      <c r="J473" s="225">
        <f>ROUND(I473*H473,2)</f>
        <v>0</v>
      </c>
      <c r="K473" s="226"/>
      <c r="L473" s="49"/>
      <c r="M473" s="227" t="s">
        <v>32</v>
      </c>
      <c r="N473" s="228" t="s">
        <v>49</v>
      </c>
      <c r="O473" s="89"/>
      <c r="P473" s="229">
        <f>O473*H473</f>
        <v>0</v>
      </c>
      <c r="Q473" s="229">
        <v>0</v>
      </c>
      <c r="R473" s="229">
        <f>Q473*H473</f>
        <v>0</v>
      </c>
      <c r="S473" s="229">
        <v>0</v>
      </c>
      <c r="T473" s="230">
        <f>S473*H473</f>
        <v>0</v>
      </c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R473" s="231" t="s">
        <v>223</v>
      </c>
      <c r="AT473" s="231" t="s">
        <v>219</v>
      </c>
      <c r="AU473" s="231" t="s">
        <v>223</v>
      </c>
      <c r="AY473" s="21" t="s">
        <v>217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21" t="s">
        <v>85</v>
      </c>
      <c r="BK473" s="232">
        <f>ROUND(I473*H473,2)</f>
        <v>0</v>
      </c>
      <c r="BL473" s="21" t="s">
        <v>223</v>
      </c>
      <c r="BM473" s="231" t="s">
        <v>1905</v>
      </c>
    </row>
    <row r="474" s="2" customFormat="1">
      <c r="A474" s="43"/>
      <c r="B474" s="44"/>
      <c r="C474" s="45"/>
      <c r="D474" s="233" t="s">
        <v>225</v>
      </c>
      <c r="E474" s="45"/>
      <c r="F474" s="234" t="s">
        <v>1680</v>
      </c>
      <c r="G474" s="45"/>
      <c r="H474" s="45"/>
      <c r="I474" s="235"/>
      <c r="J474" s="45"/>
      <c r="K474" s="45"/>
      <c r="L474" s="49"/>
      <c r="M474" s="236"/>
      <c r="N474" s="237"/>
      <c r="O474" s="89"/>
      <c r="P474" s="89"/>
      <c r="Q474" s="89"/>
      <c r="R474" s="89"/>
      <c r="S474" s="89"/>
      <c r="T474" s="90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T474" s="21" t="s">
        <v>225</v>
      </c>
      <c r="AU474" s="21" t="s">
        <v>223</v>
      </c>
    </row>
    <row r="475" s="2" customFormat="1">
      <c r="A475" s="43"/>
      <c r="B475" s="44"/>
      <c r="C475" s="45"/>
      <c r="D475" s="238" t="s">
        <v>227</v>
      </c>
      <c r="E475" s="45"/>
      <c r="F475" s="239" t="s">
        <v>1681</v>
      </c>
      <c r="G475" s="45"/>
      <c r="H475" s="45"/>
      <c r="I475" s="235"/>
      <c r="J475" s="45"/>
      <c r="K475" s="45"/>
      <c r="L475" s="49"/>
      <c r="M475" s="236"/>
      <c r="N475" s="237"/>
      <c r="O475" s="89"/>
      <c r="P475" s="89"/>
      <c r="Q475" s="89"/>
      <c r="R475" s="89"/>
      <c r="S475" s="89"/>
      <c r="T475" s="90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T475" s="21" t="s">
        <v>227</v>
      </c>
      <c r="AU475" s="21" t="s">
        <v>223</v>
      </c>
    </row>
    <row r="476" s="2" customFormat="1">
      <c r="A476" s="43"/>
      <c r="B476" s="44"/>
      <c r="C476" s="45"/>
      <c r="D476" s="233" t="s">
        <v>1605</v>
      </c>
      <c r="E476" s="45"/>
      <c r="F476" s="304" t="s">
        <v>1682</v>
      </c>
      <c r="G476" s="45"/>
      <c r="H476" s="45"/>
      <c r="I476" s="235"/>
      <c r="J476" s="45"/>
      <c r="K476" s="45"/>
      <c r="L476" s="49"/>
      <c r="M476" s="236"/>
      <c r="N476" s="237"/>
      <c r="O476" s="89"/>
      <c r="P476" s="89"/>
      <c r="Q476" s="89"/>
      <c r="R476" s="89"/>
      <c r="S476" s="89"/>
      <c r="T476" s="90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T476" s="21" t="s">
        <v>1605</v>
      </c>
      <c r="AU476" s="21" t="s">
        <v>223</v>
      </c>
    </row>
    <row r="477" s="13" customFormat="1">
      <c r="A477" s="13"/>
      <c r="B477" s="240"/>
      <c r="C477" s="241"/>
      <c r="D477" s="233" t="s">
        <v>229</v>
      </c>
      <c r="E477" s="242" t="s">
        <v>32</v>
      </c>
      <c r="F477" s="243" t="s">
        <v>1906</v>
      </c>
      <c r="G477" s="241"/>
      <c r="H477" s="244">
        <v>7.7999999999999998</v>
      </c>
      <c r="I477" s="245"/>
      <c r="J477" s="241"/>
      <c r="K477" s="241"/>
      <c r="L477" s="246"/>
      <c r="M477" s="247"/>
      <c r="N477" s="248"/>
      <c r="O477" s="248"/>
      <c r="P477" s="248"/>
      <c r="Q477" s="248"/>
      <c r="R477" s="248"/>
      <c r="S477" s="248"/>
      <c r="T477" s="249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T477" s="250" t="s">
        <v>229</v>
      </c>
      <c r="AU477" s="250" t="s">
        <v>223</v>
      </c>
      <c r="AV477" s="13" t="s">
        <v>21</v>
      </c>
      <c r="AW477" s="13" t="s">
        <v>39</v>
      </c>
      <c r="AX477" s="13" t="s">
        <v>85</v>
      </c>
      <c r="AY477" s="250" t="s">
        <v>217</v>
      </c>
    </row>
    <row r="478" s="13" customFormat="1">
      <c r="A478" s="13"/>
      <c r="B478" s="240"/>
      <c r="C478" s="241"/>
      <c r="D478" s="233" t="s">
        <v>229</v>
      </c>
      <c r="E478" s="241"/>
      <c r="F478" s="243" t="s">
        <v>1907</v>
      </c>
      <c r="G478" s="241"/>
      <c r="H478" s="244">
        <v>8.4239999999999995</v>
      </c>
      <c r="I478" s="245"/>
      <c r="J478" s="241"/>
      <c r="K478" s="241"/>
      <c r="L478" s="246"/>
      <c r="M478" s="247"/>
      <c r="N478" s="248"/>
      <c r="O478" s="248"/>
      <c r="P478" s="248"/>
      <c r="Q478" s="248"/>
      <c r="R478" s="248"/>
      <c r="S478" s="248"/>
      <c r="T478" s="249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T478" s="250" t="s">
        <v>229</v>
      </c>
      <c r="AU478" s="250" t="s">
        <v>223</v>
      </c>
      <c r="AV478" s="13" t="s">
        <v>21</v>
      </c>
      <c r="AW478" s="13" t="s">
        <v>4</v>
      </c>
      <c r="AX478" s="13" t="s">
        <v>85</v>
      </c>
      <c r="AY478" s="250" t="s">
        <v>217</v>
      </c>
    </row>
    <row r="479" s="2" customFormat="1" ht="16.5" customHeight="1">
      <c r="A479" s="43"/>
      <c r="B479" s="44"/>
      <c r="C479" s="288" t="s">
        <v>1908</v>
      </c>
      <c r="D479" s="288" t="s">
        <v>473</v>
      </c>
      <c r="E479" s="289" t="s">
        <v>1684</v>
      </c>
      <c r="F479" s="290" t="s">
        <v>1685</v>
      </c>
      <c r="G479" s="291" t="s">
        <v>260</v>
      </c>
      <c r="H479" s="292">
        <v>8.4239999999999995</v>
      </c>
      <c r="I479" s="293"/>
      <c r="J479" s="294">
        <f>ROUND(I479*H479,2)</f>
        <v>0</v>
      </c>
      <c r="K479" s="295"/>
      <c r="L479" s="296"/>
      <c r="M479" s="297" t="s">
        <v>32</v>
      </c>
      <c r="N479" s="298" t="s">
        <v>49</v>
      </c>
      <c r="O479" s="89"/>
      <c r="P479" s="229">
        <f>O479*H479</f>
        <v>0</v>
      </c>
      <c r="Q479" s="229">
        <v>1.3274999999999999</v>
      </c>
      <c r="R479" s="229">
        <f>Q479*H479</f>
        <v>11.182859999999998</v>
      </c>
      <c r="S479" s="229">
        <v>0</v>
      </c>
      <c r="T479" s="230">
        <f>S479*H479</f>
        <v>0</v>
      </c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R479" s="231" t="s">
        <v>269</v>
      </c>
      <c r="AT479" s="231" t="s">
        <v>473</v>
      </c>
      <c r="AU479" s="231" t="s">
        <v>223</v>
      </c>
      <c r="AY479" s="21" t="s">
        <v>217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21" t="s">
        <v>85</v>
      </c>
      <c r="BK479" s="232">
        <f>ROUND(I479*H479,2)</f>
        <v>0</v>
      </c>
      <c r="BL479" s="21" t="s">
        <v>223</v>
      </c>
      <c r="BM479" s="231" t="s">
        <v>1909</v>
      </c>
    </row>
    <row r="480" s="2" customFormat="1">
      <c r="A480" s="43"/>
      <c r="B480" s="44"/>
      <c r="C480" s="45"/>
      <c r="D480" s="233" t="s">
        <v>225</v>
      </c>
      <c r="E480" s="45"/>
      <c r="F480" s="234" t="s">
        <v>1685</v>
      </c>
      <c r="G480" s="45"/>
      <c r="H480" s="45"/>
      <c r="I480" s="235"/>
      <c r="J480" s="45"/>
      <c r="K480" s="45"/>
      <c r="L480" s="49"/>
      <c r="M480" s="236"/>
      <c r="N480" s="237"/>
      <c r="O480" s="89"/>
      <c r="P480" s="89"/>
      <c r="Q480" s="89"/>
      <c r="R480" s="89"/>
      <c r="S480" s="89"/>
      <c r="T480" s="90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T480" s="21" t="s">
        <v>225</v>
      </c>
      <c r="AU480" s="21" t="s">
        <v>223</v>
      </c>
    </row>
    <row r="481" s="2" customFormat="1">
      <c r="A481" s="43"/>
      <c r="B481" s="44"/>
      <c r="C481" s="45"/>
      <c r="D481" s="233" t="s">
        <v>1605</v>
      </c>
      <c r="E481" s="45"/>
      <c r="F481" s="304" t="s">
        <v>1687</v>
      </c>
      <c r="G481" s="45"/>
      <c r="H481" s="45"/>
      <c r="I481" s="235"/>
      <c r="J481" s="45"/>
      <c r="K481" s="45"/>
      <c r="L481" s="49"/>
      <c r="M481" s="236"/>
      <c r="N481" s="237"/>
      <c r="O481" s="89"/>
      <c r="P481" s="89"/>
      <c r="Q481" s="89"/>
      <c r="R481" s="89"/>
      <c r="S481" s="89"/>
      <c r="T481" s="90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T481" s="21" t="s">
        <v>1605</v>
      </c>
      <c r="AU481" s="21" t="s">
        <v>223</v>
      </c>
    </row>
    <row r="482" s="13" customFormat="1">
      <c r="A482" s="13"/>
      <c r="B482" s="240"/>
      <c r="C482" s="241"/>
      <c r="D482" s="233" t="s">
        <v>229</v>
      </c>
      <c r="E482" s="241"/>
      <c r="F482" s="243" t="s">
        <v>1907</v>
      </c>
      <c r="G482" s="241"/>
      <c r="H482" s="244">
        <v>8.4239999999999995</v>
      </c>
      <c r="I482" s="245"/>
      <c r="J482" s="241"/>
      <c r="K482" s="241"/>
      <c r="L482" s="246"/>
      <c r="M482" s="247"/>
      <c r="N482" s="248"/>
      <c r="O482" s="248"/>
      <c r="P482" s="248"/>
      <c r="Q482" s="248"/>
      <c r="R482" s="248"/>
      <c r="S482" s="248"/>
      <c r="T482" s="249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T482" s="250" t="s">
        <v>229</v>
      </c>
      <c r="AU482" s="250" t="s">
        <v>223</v>
      </c>
      <c r="AV482" s="13" t="s">
        <v>21</v>
      </c>
      <c r="AW482" s="13" t="s">
        <v>4</v>
      </c>
      <c r="AX482" s="13" t="s">
        <v>85</v>
      </c>
      <c r="AY482" s="250" t="s">
        <v>217</v>
      </c>
    </row>
    <row r="483" s="2" customFormat="1" ht="16.5" customHeight="1">
      <c r="A483" s="43"/>
      <c r="B483" s="44"/>
      <c r="C483" s="219" t="s">
        <v>1910</v>
      </c>
      <c r="D483" s="219" t="s">
        <v>219</v>
      </c>
      <c r="E483" s="220" t="s">
        <v>1688</v>
      </c>
      <c r="F483" s="221" t="s">
        <v>1689</v>
      </c>
      <c r="G483" s="222" t="s">
        <v>266</v>
      </c>
      <c r="H483" s="223">
        <v>13</v>
      </c>
      <c r="I483" s="224"/>
      <c r="J483" s="225">
        <f>ROUND(I483*H483,2)</f>
        <v>0</v>
      </c>
      <c r="K483" s="226"/>
      <c r="L483" s="49"/>
      <c r="M483" s="227" t="s">
        <v>32</v>
      </c>
      <c r="N483" s="228" t="s">
        <v>49</v>
      </c>
      <c r="O483" s="89"/>
      <c r="P483" s="229">
        <f>O483*H483</f>
        <v>0</v>
      </c>
      <c r="Q483" s="229">
        <v>0</v>
      </c>
      <c r="R483" s="229">
        <f>Q483*H483</f>
        <v>0</v>
      </c>
      <c r="S483" s="229">
        <v>0</v>
      </c>
      <c r="T483" s="230">
        <f>S483*H483</f>
        <v>0</v>
      </c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R483" s="231" t="s">
        <v>223</v>
      </c>
      <c r="AT483" s="231" t="s">
        <v>219</v>
      </c>
      <c r="AU483" s="231" t="s">
        <v>223</v>
      </c>
      <c r="AY483" s="21" t="s">
        <v>217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21" t="s">
        <v>85</v>
      </c>
      <c r="BK483" s="232">
        <f>ROUND(I483*H483,2)</f>
        <v>0</v>
      </c>
      <c r="BL483" s="21" t="s">
        <v>223</v>
      </c>
      <c r="BM483" s="231" t="s">
        <v>1911</v>
      </c>
    </row>
    <row r="484" s="2" customFormat="1">
      <c r="A484" s="43"/>
      <c r="B484" s="44"/>
      <c r="C484" s="45"/>
      <c r="D484" s="233" t="s">
        <v>225</v>
      </c>
      <c r="E484" s="45"/>
      <c r="F484" s="234" t="s">
        <v>1691</v>
      </c>
      <c r="G484" s="45"/>
      <c r="H484" s="45"/>
      <c r="I484" s="235"/>
      <c r="J484" s="45"/>
      <c r="K484" s="45"/>
      <c r="L484" s="49"/>
      <c r="M484" s="236"/>
      <c r="N484" s="237"/>
      <c r="O484" s="89"/>
      <c r="P484" s="89"/>
      <c r="Q484" s="89"/>
      <c r="R484" s="89"/>
      <c r="S484" s="89"/>
      <c r="T484" s="90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T484" s="21" t="s">
        <v>225</v>
      </c>
      <c r="AU484" s="21" t="s">
        <v>223</v>
      </c>
    </row>
    <row r="485" s="2" customFormat="1">
      <c r="A485" s="43"/>
      <c r="B485" s="44"/>
      <c r="C485" s="45"/>
      <c r="D485" s="238" t="s">
        <v>227</v>
      </c>
      <c r="E485" s="45"/>
      <c r="F485" s="239" t="s">
        <v>1692</v>
      </c>
      <c r="G485" s="45"/>
      <c r="H485" s="45"/>
      <c r="I485" s="235"/>
      <c r="J485" s="45"/>
      <c r="K485" s="45"/>
      <c r="L485" s="49"/>
      <c r="M485" s="236"/>
      <c r="N485" s="237"/>
      <c r="O485" s="89"/>
      <c r="P485" s="89"/>
      <c r="Q485" s="89"/>
      <c r="R485" s="89"/>
      <c r="S485" s="89"/>
      <c r="T485" s="90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T485" s="21" t="s">
        <v>227</v>
      </c>
      <c r="AU485" s="21" t="s">
        <v>223</v>
      </c>
    </row>
    <row r="486" s="2" customFormat="1">
      <c r="A486" s="43"/>
      <c r="B486" s="44"/>
      <c r="C486" s="45"/>
      <c r="D486" s="233" t="s">
        <v>1605</v>
      </c>
      <c r="E486" s="45"/>
      <c r="F486" s="304" t="s">
        <v>1693</v>
      </c>
      <c r="G486" s="45"/>
      <c r="H486" s="45"/>
      <c r="I486" s="235"/>
      <c r="J486" s="45"/>
      <c r="K486" s="45"/>
      <c r="L486" s="49"/>
      <c r="M486" s="236"/>
      <c r="N486" s="237"/>
      <c r="O486" s="89"/>
      <c r="P486" s="89"/>
      <c r="Q486" s="89"/>
      <c r="R486" s="89"/>
      <c r="S486" s="89"/>
      <c r="T486" s="90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T486" s="21" t="s">
        <v>1605</v>
      </c>
      <c r="AU486" s="21" t="s">
        <v>223</v>
      </c>
    </row>
    <row r="487" s="2" customFormat="1" ht="16.5" customHeight="1">
      <c r="A487" s="43"/>
      <c r="B487" s="44"/>
      <c r="C487" s="288" t="s">
        <v>1912</v>
      </c>
      <c r="D487" s="288" t="s">
        <v>473</v>
      </c>
      <c r="E487" s="289" t="s">
        <v>1913</v>
      </c>
      <c r="F487" s="290" t="s">
        <v>1914</v>
      </c>
      <c r="G487" s="291" t="s">
        <v>266</v>
      </c>
      <c r="H487" s="292">
        <v>13</v>
      </c>
      <c r="I487" s="293"/>
      <c r="J487" s="294">
        <f>ROUND(I487*H487,2)</f>
        <v>0</v>
      </c>
      <c r="K487" s="295"/>
      <c r="L487" s="296"/>
      <c r="M487" s="297" t="s">
        <v>32</v>
      </c>
      <c r="N487" s="298" t="s">
        <v>49</v>
      </c>
      <c r="O487" s="89"/>
      <c r="P487" s="229">
        <f>O487*H487</f>
        <v>0</v>
      </c>
      <c r="Q487" s="229">
        <v>0.10000000000000001</v>
      </c>
      <c r="R487" s="229">
        <f>Q487*H487</f>
        <v>1.3</v>
      </c>
      <c r="S487" s="229">
        <v>0</v>
      </c>
      <c r="T487" s="230">
        <f>S487*H487</f>
        <v>0</v>
      </c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R487" s="231" t="s">
        <v>269</v>
      </c>
      <c r="AT487" s="231" t="s">
        <v>473</v>
      </c>
      <c r="AU487" s="231" t="s">
        <v>223</v>
      </c>
      <c r="AY487" s="21" t="s">
        <v>217</v>
      </c>
      <c r="BE487" s="232">
        <f>IF(N487="základní",J487,0)</f>
        <v>0</v>
      </c>
      <c r="BF487" s="232">
        <f>IF(N487="snížená",J487,0)</f>
        <v>0</v>
      </c>
      <c r="BG487" s="232">
        <f>IF(N487="zákl. přenesená",J487,0)</f>
        <v>0</v>
      </c>
      <c r="BH487" s="232">
        <f>IF(N487="sníž. přenesená",J487,0)</f>
        <v>0</v>
      </c>
      <c r="BI487" s="232">
        <f>IF(N487="nulová",J487,0)</f>
        <v>0</v>
      </c>
      <c r="BJ487" s="21" t="s">
        <v>85</v>
      </c>
      <c r="BK487" s="232">
        <f>ROUND(I487*H487,2)</f>
        <v>0</v>
      </c>
      <c r="BL487" s="21" t="s">
        <v>223</v>
      </c>
      <c r="BM487" s="231" t="s">
        <v>1915</v>
      </c>
    </row>
    <row r="488" s="2" customFormat="1">
      <c r="A488" s="43"/>
      <c r="B488" s="44"/>
      <c r="C488" s="45"/>
      <c r="D488" s="233" t="s">
        <v>225</v>
      </c>
      <c r="E488" s="45"/>
      <c r="F488" s="234" t="s">
        <v>1914</v>
      </c>
      <c r="G488" s="45"/>
      <c r="H488" s="45"/>
      <c r="I488" s="235"/>
      <c r="J488" s="45"/>
      <c r="K488" s="45"/>
      <c r="L488" s="49"/>
      <c r="M488" s="236"/>
      <c r="N488" s="237"/>
      <c r="O488" s="89"/>
      <c r="P488" s="89"/>
      <c r="Q488" s="89"/>
      <c r="R488" s="89"/>
      <c r="S488" s="89"/>
      <c r="T488" s="90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T488" s="21" t="s">
        <v>225</v>
      </c>
      <c r="AU488" s="21" t="s">
        <v>223</v>
      </c>
    </row>
    <row r="489" s="2" customFormat="1">
      <c r="A489" s="43"/>
      <c r="B489" s="44"/>
      <c r="C489" s="45"/>
      <c r="D489" s="233" t="s">
        <v>1605</v>
      </c>
      <c r="E489" s="45"/>
      <c r="F489" s="304" t="s">
        <v>1916</v>
      </c>
      <c r="G489" s="45"/>
      <c r="H489" s="45"/>
      <c r="I489" s="235"/>
      <c r="J489" s="45"/>
      <c r="K489" s="45"/>
      <c r="L489" s="49"/>
      <c r="M489" s="236"/>
      <c r="N489" s="237"/>
      <c r="O489" s="89"/>
      <c r="P489" s="89"/>
      <c r="Q489" s="89"/>
      <c r="R489" s="89"/>
      <c r="S489" s="89"/>
      <c r="T489" s="90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T489" s="21" t="s">
        <v>1605</v>
      </c>
      <c r="AU489" s="21" t="s">
        <v>223</v>
      </c>
    </row>
    <row r="490" s="2" customFormat="1" ht="16.5" customHeight="1">
      <c r="A490" s="43"/>
      <c r="B490" s="44"/>
      <c r="C490" s="219" t="s">
        <v>1917</v>
      </c>
      <c r="D490" s="219" t="s">
        <v>219</v>
      </c>
      <c r="E490" s="220" t="s">
        <v>1697</v>
      </c>
      <c r="F490" s="221" t="s">
        <v>1698</v>
      </c>
      <c r="G490" s="222" t="s">
        <v>260</v>
      </c>
      <c r="H490" s="223">
        <v>6.5</v>
      </c>
      <c r="I490" s="224"/>
      <c r="J490" s="225">
        <f>ROUND(I490*H490,2)</f>
        <v>0</v>
      </c>
      <c r="K490" s="226"/>
      <c r="L490" s="49"/>
      <c r="M490" s="227" t="s">
        <v>32</v>
      </c>
      <c r="N490" s="228" t="s">
        <v>49</v>
      </c>
      <c r="O490" s="89"/>
      <c r="P490" s="229">
        <f>O490*H490</f>
        <v>0</v>
      </c>
      <c r="Q490" s="229">
        <v>0</v>
      </c>
      <c r="R490" s="229">
        <f>Q490*H490</f>
        <v>0</v>
      </c>
      <c r="S490" s="229">
        <v>0</v>
      </c>
      <c r="T490" s="230">
        <f>S490*H490</f>
        <v>0</v>
      </c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R490" s="231" t="s">
        <v>223</v>
      </c>
      <c r="AT490" s="231" t="s">
        <v>219</v>
      </c>
      <c r="AU490" s="231" t="s">
        <v>223</v>
      </c>
      <c r="AY490" s="21" t="s">
        <v>217</v>
      </c>
      <c r="BE490" s="232">
        <f>IF(N490="základní",J490,0)</f>
        <v>0</v>
      </c>
      <c r="BF490" s="232">
        <f>IF(N490="snížená",J490,0)</f>
        <v>0</v>
      </c>
      <c r="BG490" s="232">
        <f>IF(N490="zákl. přenesená",J490,0)</f>
        <v>0</v>
      </c>
      <c r="BH490" s="232">
        <f>IF(N490="sníž. přenesená",J490,0)</f>
        <v>0</v>
      </c>
      <c r="BI490" s="232">
        <f>IF(N490="nulová",J490,0)</f>
        <v>0</v>
      </c>
      <c r="BJ490" s="21" t="s">
        <v>85</v>
      </c>
      <c r="BK490" s="232">
        <f>ROUND(I490*H490,2)</f>
        <v>0</v>
      </c>
      <c r="BL490" s="21" t="s">
        <v>223</v>
      </c>
      <c r="BM490" s="231" t="s">
        <v>1918</v>
      </c>
    </row>
    <row r="491" s="2" customFormat="1">
      <c r="A491" s="43"/>
      <c r="B491" s="44"/>
      <c r="C491" s="45"/>
      <c r="D491" s="233" t="s">
        <v>225</v>
      </c>
      <c r="E491" s="45"/>
      <c r="F491" s="234" t="s">
        <v>1700</v>
      </c>
      <c r="G491" s="45"/>
      <c r="H491" s="45"/>
      <c r="I491" s="235"/>
      <c r="J491" s="45"/>
      <c r="K491" s="45"/>
      <c r="L491" s="49"/>
      <c r="M491" s="236"/>
      <c r="N491" s="237"/>
      <c r="O491" s="89"/>
      <c r="P491" s="89"/>
      <c r="Q491" s="89"/>
      <c r="R491" s="89"/>
      <c r="S491" s="89"/>
      <c r="T491" s="90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T491" s="21" t="s">
        <v>225</v>
      </c>
      <c r="AU491" s="21" t="s">
        <v>223</v>
      </c>
    </row>
    <row r="492" s="2" customFormat="1">
      <c r="A492" s="43"/>
      <c r="B492" s="44"/>
      <c r="C492" s="45"/>
      <c r="D492" s="238" t="s">
        <v>227</v>
      </c>
      <c r="E492" s="45"/>
      <c r="F492" s="239" t="s">
        <v>1701</v>
      </c>
      <c r="G492" s="45"/>
      <c r="H492" s="45"/>
      <c r="I492" s="235"/>
      <c r="J492" s="45"/>
      <c r="K492" s="45"/>
      <c r="L492" s="49"/>
      <c r="M492" s="236"/>
      <c r="N492" s="237"/>
      <c r="O492" s="89"/>
      <c r="P492" s="89"/>
      <c r="Q492" s="89"/>
      <c r="R492" s="89"/>
      <c r="S492" s="89"/>
      <c r="T492" s="90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T492" s="21" t="s">
        <v>227</v>
      </c>
      <c r="AU492" s="21" t="s">
        <v>223</v>
      </c>
    </row>
    <row r="493" s="2" customFormat="1">
      <c r="A493" s="43"/>
      <c r="B493" s="44"/>
      <c r="C493" s="45"/>
      <c r="D493" s="233" t="s">
        <v>1605</v>
      </c>
      <c r="E493" s="45"/>
      <c r="F493" s="304" t="s">
        <v>1702</v>
      </c>
      <c r="G493" s="45"/>
      <c r="H493" s="45"/>
      <c r="I493" s="235"/>
      <c r="J493" s="45"/>
      <c r="K493" s="45"/>
      <c r="L493" s="49"/>
      <c r="M493" s="236"/>
      <c r="N493" s="237"/>
      <c r="O493" s="89"/>
      <c r="P493" s="89"/>
      <c r="Q493" s="89"/>
      <c r="R493" s="89"/>
      <c r="S493" s="89"/>
      <c r="T493" s="90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T493" s="21" t="s">
        <v>1605</v>
      </c>
      <c r="AU493" s="21" t="s">
        <v>223</v>
      </c>
    </row>
    <row r="494" s="13" customFormat="1">
      <c r="A494" s="13"/>
      <c r="B494" s="240"/>
      <c r="C494" s="241"/>
      <c r="D494" s="233" t="s">
        <v>229</v>
      </c>
      <c r="E494" s="242" t="s">
        <v>32</v>
      </c>
      <c r="F494" s="243" t="s">
        <v>1919</v>
      </c>
      <c r="G494" s="241"/>
      <c r="H494" s="244">
        <v>6.5</v>
      </c>
      <c r="I494" s="245"/>
      <c r="J494" s="241"/>
      <c r="K494" s="241"/>
      <c r="L494" s="246"/>
      <c r="M494" s="247"/>
      <c r="N494" s="248"/>
      <c r="O494" s="248"/>
      <c r="P494" s="248"/>
      <c r="Q494" s="248"/>
      <c r="R494" s="248"/>
      <c r="S494" s="248"/>
      <c r="T494" s="24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0" t="s">
        <v>229</v>
      </c>
      <c r="AU494" s="250" t="s">
        <v>223</v>
      </c>
      <c r="AV494" s="13" t="s">
        <v>21</v>
      </c>
      <c r="AW494" s="13" t="s">
        <v>39</v>
      </c>
      <c r="AX494" s="13" t="s">
        <v>85</v>
      </c>
      <c r="AY494" s="250" t="s">
        <v>217</v>
      </c>
    </row>
    <row r="495" s="2" customFormat="1" ht="16.5" customHeight="1">
      <c r="A495" s="43"/>
      <c r="B495" s="44"/>
      <c r="C495" s="219" t="s">
        <v>1920</v>
      </c>
      <c r="D495" s="219" t="s">
        <v>219</v>
      </c>
      <c r="E495" s="220" t="s">
        <v>1704</v>
      </c>
      <c r="F495" s="221" t="s">
        <v>1705</v>
      </c>
      <c r="G495" s="222" t="s">
        <v>260</v>
      </c>
      <c r="H495" s="223">
        <v>7.7999999999999998</v>
      </c>
      <c r="I495" s="224"/>
      <c r="J495" s="225">
        <f>ROUND(I495*H495,2)</f>
        <v>0</v>
      </c>
      <c r="K495" s="226"/>
      <c r="L495" s="49"/>
      <c r="M495" s="227" t="s">
        <v>32</v>
      </c>
      <c r="N495" s="228" t="s">
        <v>49</v>
      </c>
      <c r="O495" s="89"/>
      <c r="P495" s="229">
        <f>O495*H495</f>
        <v>0</v>
      </c>
      <c r="Q495" s="229">
        <v>0</v>
      </c>
      <c r="R495" s="229">
        <f>Q495*H495</f>
        <v>0</v>
      </c>
      <c r="S495" s="229">
        <v>0</v>
      </c>
      <c r="T495" s="230">
        <f>S495*H495</f>
        <v>0</v>
      </c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R495" s="231" t="s">
        <v>223</v>
      </c>
      <c r="AT495" s="231" t="s">
        <v>219</v>
      </c>
      <c r="AU495" s="231" t="s">
        <v>223</v>
      </c>
      <c r="AY495" s="21" t="s">
        <v>217</v>
      </c>
      <c r="BE495" s="232">
        <f>IF(N495="základní",J495,0)</f>
        <v>0</v>
      </c>
      <c r="BF495" s="232">
        <f>IF(N495="snížená",J495,0)</f>
        <v>0</v>
      </c>
      <c r="BG495" s="232">
        <f>IF(N495="zákl. přenesená",J495,0)</f>
        <v>0</v>
      </c>
      <c r="BH495" s="232">
        <f>IF(N495="sníž. přenesená",J495,0)</f>
        <v>0</v>
      </c>
      <c r="BI495" s="232">
        <f>IF(N495="nulová",J495,0)</f>
        <v>0</v>
      </c>
      <c r="BJ495" s="21" t="s">
        <v>85</v>
      </c>
      <c r="BK495" s="232">
        <f>ROUND(I495*H495,2)</f>
        <v>0</v>
      </c>
      <c r="BL495" s="21" t="s">
        <v>223</v>
      </c>
      <c r="BM495" s="231" t="s">
        <v>1921</v>
      </c>
    </row>
    <row r="496" s="2" customFormat="1">
      <c r="A496" s="43"/>
      <c r="B496" s="44"/>
      <c r="C496" s="45"/>
      <c r="D496" s="233" t="s">
        <v>225</v>
      </c>
      <c r="E496" s="45"/>
      <c r="F496" s="234" t="s">
        <v>1707</v>
      </c>
      <c r="G496" s="45"/>
      <c r="H496" s="45"/>
      <c r="I496" s="235"/>
      <c r="J496" s="45"/>
      <c r="K496" s="45"/>
      <c r="L496" s="49"/>
      <c r="M496" s="236"/>
      <c r="N496" s="237"/>
      <c r="O496" s="89"/>
      <c r="P496" s="89"/>
      <c r="Q496" s="89"/>
      <c r="R496" s="89"/>
      <c r="S496" s="89"/>
      <c r="T496" s="90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T496" s="21" t="s">
        <v>225</v>
      </c>
      <c r="AU496" s="21" t="s">
        <v>223</v>
      </c>
    </row>
    <row r="497" s="2" customFormat="1">
      <c r="A497" s="43"/>
      <c r="B497" s="44"/>
      <c r="C497" s="45"/>
      <c r="D497" s="238" t="s">
        <v>227</v>
      </c>
      <c r="E497" s="45"/>
      <c r="F497" s="239" t="s">
        <v>1708</v>
      </c>
      <c r="G497" s="45"/>
      <c r="H497" s="45"/>
      <c r="I497" s="235"/>
      <c r="J497" s="45"/>
      <c r="K497" s="45"/>
      <c r="L497" s="49"/>
      <c r="M497" s="236"/>
      <c r="N497" s="237"/>
      <c r="O497" s="89"/>
      <c r="P497" s="89"/>
      <c r="Q497" s="89"/>
      <c r="R497" s="89"/>
      <c r="S497" s="89"/>
      <c r="T497" s="90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T497" s="21" t="s">
        <v>227</v>
      </c>
      <c r="AU497" s="21" t="s">
        <v>223</v>
      </c>
    </row>
    <row r="498" s="13" customFormat="1">
      <c r="A498" s="13"/>
      <c r="B498" s="240"/>
      <c r="C498" s="241"/>
      <c r="D498" s="233" t="s">
        <v>229</v>
      </c>
      <c r="E498" s="242" t="s">
        <v>32</v>
      </c>
      <c r="F498" s="243" t="s">
        <v>1922</v>
      </c>
      <c r="G498" s="241"/>
      <c r="H498" s="244">
        <v>1.3</v>
      </c>
      <c r="I498" s="245"/>
      <c r="J498" s="241"/>
      <c r="K498" s="241"/>
      <c r="L498" s="246"/>
      <c r="M498" s="247"/>
      <c r="N498" s="248"/>
      <c r="O498" s="248"/>
      <c r="P498" s="248"/>
      <c r="Q498" s="248"/>
      <c r="R498" s="248"/>
      <c r="S498" s="248"/>
      <c r="T498" s="24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0" t="s">
        <v>229</v>
      </c>
      <c r="AU498" s="250" t="s">
        <v>223</v>
      </c>
      <c r="AV498" s="13" t="s">
        <v>21</v>
      </c>
      <c r="AW498" s="13" t="s">
        <v>39</v>
      </c>
      <c r="AX498" s="13" t="s">
        <v>78</v>
      </c>
      <c r="AY498" s="250" t="s">
        <v>217</v>
      </c>
    </row>
    <row r="499" s="13" customFormat="1">
      <c r="A499" s="13"/>
      <c r="B499" s="240"/>
      <c r="C499" s="241"/>
      <c r="D499" s="233" t="s">
        <v>229</v>
      </c>
      <c r="E499" s="242" t="s">
        <v>32</v>
      </c>
      <c r="F499" s="243" t="s">
        <v>1923</v>
      </c>
      <c r="G499" s="241"/>
      <c r="H499" s="244">
        <v>6.5</v>
      </c>
      <c r="I499" s="245"/>
      <c r="J499" s="241"/>
      <c r="K499" s="241"/>
      <c r="L499" s="246"/>
      <c r="M499" s="247"/>
      <c r="N499" s="248"/>
      <c r="O499" s="248"/>
      <c r="P499" s="248"/>
      <c r="Q499" s="248"/>
      <c r="R499" s="248"/>
      <c r="S499" s="248"/>
      <c r="T499" s="249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T499" s="250" t="s">
        <v>229</v>
      </c>
      <c r="AU499" s="250" t="s">
        <v>223</v>
      </c>
      <c r="AV499" s="13" t="s">
        <v>21</v>
      </c>
      <c r="AW499" s="13" t="s">
        <v>39</v>
      </c>
      <c r="AX499" s="13" t="s">
        <v>78</v>
      </c>
      <c r="AY499" s="250" t="s">
        <v>217</v>
      </c>
    </row>
    <row r="500" s="14" customFormat="1">
      <c r="A500" s="14"/>
      <c r="B500" s="251"/>
      <c r="C500" s="252"/>
      <c r="D500" s="233" t="s">
        <v>229</v>
      </c>
      <c r="E500" s="253" t="s">
        <v>32</v>
      </c>
      <c r="F500" s="254" t="s">
        <v>249</v>
      </c>
      <c r="G500" s="252"/>
      <c r="H500" s="255">
        <v>7.7999999999999998</v>
      </c>
      <c r="I500" s="256"/>
      <c r="J500" s="252"/>
      <c r="K500" s="252"/>
      <c r="L500" s="257"/>
      <c r="M500" s="258"/>
      <c r="N500" s="259"/>
      <c r="O500" s="259"/>
      <c r="P500" s="259"/>
      <c r="Q500" s="259"/>
      <c r="R500" s="259"/>
      <c r="S500" s="259"/>
      <c r="T500" s="260"/>
      <c r="U500" s="14"/>
      <c r="V500" s="14"/>
      <c r="W500" s="14"/>
      <c r="X500" s="14"/>
      <c r="Y500" s="14"/>
      <c r="Z500" s="14"/>
      <c r="AA500" s="14"/>
      <c r="AB500" s="14"/>
      <c r="AC500" s="14"/>
      <c r="AD500" s="14"/>
      <c r="AE500" s="14"/>
      <c r="AT500" s="261" t="s">
        <v>229</v>
      </c>
      <c r="AU500" s="261" t="s">
        <v>223</v>
      </c>
      <c r="AV500" s="14" t="s">
        <v>223</v>
      </c>
      <c r="AW500" s="14" t="s">
        <v>39</v>
      </c>
      <c r="AX500" s="14" t="s">
        <v>85</v>
      </c>
      <c r="AY500" s="261" t="s">
        <v>217</v>
      </c>
    </row>
    <row r="501" s="2" customFormat="1" ht="16.5" customHeight="1">
      <c r="A501" s="43"/>
      <c r="B501" s="44"/>
      <c r="C501" s="219" t="s">
        <v>1924</v>
      </c>
      <c r="D501" s="219" t="s">
        <v>219</v>
      </c>
      <c r="E501" s="220" t="s">
        <v>1711</v>
      </c>
      <c r="F501" s="221" t="s">
        <v>1712</v>
      </c>
      <c r="G501" s="222" t="s">
        <v>266</v>
      </c>
      <c r="H501" s="223">
        <v>13</v>
      </c>
      <c r="I501" s="224"/>
      <c r="J501" s="225">
        <f>ROUND(I501*H501,2)</f>
        <v>0</v>
      </c>
      <c r="K501" s="226"/>
      <c r="L501" s="49"/>
      <c r="M501" s="227" t="s">
        <v>32</v>
      </c>
      <c r="N501" s="228" t="s">
        <v>49</v>
      </c>
      <c r="O501" s="89"/>
      <c r="P501" s="229">
        <f>O501*H501</f>
        <v>0</v>
      </c>
      <c r="Q501" s="229">
        <v>0</v>
      </c>
      <c r="R501" s="229">
        <f>Q501*H501</f>
        <v>0</v>
      </c>
      <c r="S501" s="229">
        <v>0</v>
      </c>
      <c r="T501" s="230">
        <f>S501*H501</f>
        <v>0</v>
      </c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R501" s="231" t="s">
        <v>223</v>
      </c>
      <c r="AT501" s="231" t="s">
        <v>219</v>
      </c>
      <c r="AU501" s="231" t="s">
        <v>223</v>
      </c>
      <c r="AY501" s="21" t="s">
        <v>217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1" t="s">
        <v>85</v>
      </c>
      <c r="BK501" s="232">
        <f>ROUND(I501*H501,2)</f>
        <v>0</v>
      </c>
      <c r="BL501" s="21" t="s">
        <v>223</v>
      </c>
      <c r="BM501" s="231" t="s">
        <v>1925</v>
      </c>
    </row>
    <row r="502" s="2" customFormat="1">
      <c r="A502" s="43"/>
      <c r="B502" s="44"/>
      <c r="C502" s="45"/>
      <c r="D502" s="233" t="s">
        <v>225</v>
      </c>
      <c r="E502" s="45"/>
      <c r="F502" s="234" t="s">
        <v>1714</v>
      </c>
      <c r="G502" s="45"/>
      <c r="H502" s="45"/>
      <c r="I502" s="235"/>
      <c r="J502" s="45"/>
      <c r="K502" s="45"/>
      <c r="L502" s="49"/>
      <c r="M502" s="236"/>
      <c r="N502" s="237"/>
      <c r="O502" s="89"/>
      <c r="P502" s="89"/>
      <c r="Q502" s="89"/>
      <c r="R502" s="89"/>
      <c r="S502" s="89"/>
      <c r="T502" s="90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T502" s="21" t="s">
        <v>225</v>
      </c>
      <c r="AU502" s="21" t="s">
        <v>223</v>
      </c>
    </row>
    <row r="503" s="2" customFormat="1" ht="16.5" customHeight="1">
      <c r="A503" s="43"/>
      <c r="B503" s="44"/>
      <c r="C503" s="219" t="s">
        <v>1926</v>
      </c>
      <c r="D503" s="219" t="s">
        <v>219</v>
      </c>
      <c r="E503" s="220" t="s">
        <v>1715</v>
      </c>
      <c r="F503" s="221" t="s">
        <v>1716</v>
      </c>
      <c r="G503" s="222" t="s">
        <v>266</v>
      </c>
      <c r="H503" s="223">
        <v>13</v>
      </c>
      <c r="I503" s="224"/>
      <c r="J503" s="225">
        <f>ROUND(I503*H503,2)</f>
        <v>0</v>
      </c>
      <c r="K503" s="226"/>
      <c r="L503" s="49"/>
      <c r="M503" s="227" t="s">
        <v>32</v>
      </c>
      <c r="N503" s="228" t="s">
        <v>49</v>
      </c>
      <c r="O503" s="89"/>
      <c r="P503" s="229">
        <f>O503*H503</f>
        <v>0</v>
      </c>
      <c r="Q503" s="229">
        <v>0</v>
      </c>
      <c r="R503" s="229">
        <f>Q503*H503</f>
        <v>0</v>
      </c>
      <c r="S503" s="229">
        <v>0</v>
      </c>
      <c r="T503" s="230">
        <f>S503*H503</f>
        <v>0</v>
      </c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R503" s="231" t="s">
        <v>223</v>
      </c>
      <c r="AT503" s="231" t="s">
        <v>219</v>
      </c>
      <c r="AU503" s="231" t="s">
        <v>223</v>
      </c>
      <c r="AY503" s="21" t="s">
        <v>217</v>
      </c>
      <c r="BE503" s="232">
        <f>IF(N503="základní",J503,0)</f>
        <v>0</v>
      </c>
      <c r="BF503" s="232">
        <f>IF(N503="snížená",J503,0)</f>
        <v>0</v>
      </c>
      <c r="BG503" s="232">
        <f>IF(N503="zákl. přenesená",J503,0)</f>
        <v>0</v>
      </c>
      <c r="BH503" s="232">
        <f>IF(N503="sníž. přenesená",J503,0)</f>
        <v>0</v>
      </c>
      <c r="BI503" s="232">
        <f>IF(N503="nulová",J503,0)</f>
        <v>0</v>
      </c>
      <c r="BJ503" s="21" t="s">
        <v>85</v>
      </c>
      <c r="BK503" s="232">
        <f>ROUND(I503*H503,2)</f>
        <v>0</v>
      </c>
      <c r="BL503" s="21" t="s">
        <v>223</v>
      </c>
      <c r="BM503" s="231" t="s">
        <v>1927</v>
      </c>
    </row>
    <row r="504" s="2" customFormat="1">
      <c r="A504" s="43"/>
      <c r="B504" s="44"/>
      <c r="C504" s="45"/>
      <c r="D504" s="233" t="s">
        <v>225</v>
      </c>
      <c r="E504" s="45"/>
      <c r="F504" s="234" t="s">
        <v>1718</v>
      </c>
      <c r="G504" s="45"/>
      <c r="H504" s="45"/>
      <c r="I504" s="235"/>
      <c r="J504" s="45"/>
      <c r="K504" s="45"/>
      <c r="L504" s="49"/>
      <c r="M504" s="236"/>
      <c r="N504" s="237"/>
      <c r="O504" s="89"/>
      <c r="P504" s="89"/>
      <c r="Q504" s="89"/>
      <c r="R504" s="89"/>
      <c r="S504" s="89"/>
      <c r="T504" s="90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T504" s="21" t="s">
        <v>225</v>
      </c>
      <c r="AU504" s="21" t="s">
        <v>223</v>
      </c>
    </row>
    <row r="505" s="2" customFormat="1">
      <c r="A505" s="43"/>
      <c r="B505" s="44"/>
      <c r="C505" s="45"/>
      <c r="D505" s="238" t="s">
        <v>227</v>
      </c>
      <c r="E505" s="45"/>
      <c r="F505" s="239" t="s">
        <v>1719</v>
      </c>
      <c r="G505" s="45"/>
      <c r="H505" s="45"/>
      <c r="I505" s="235"/>
      <c r="J505" s="45"/>
      <c r="K505" s="45"/>
      <c r="L505" s="49"/>
      <c r="M505" s="236"/>
      <c r="N505" s="237"/>
      <c r="O505" s="89"/>
      <c r="P505" s="89"/>
      <c r="Q505" s="89"/>
      <c r="R505" s="89"/>
      <c r="S505" s="89"/>
      <c r="T505" s="90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T505" s="21" t="s">
        <v>227</v>
      </c>
      <c r="AU505" s="21" t="s">
        <v>223</v>
      </c>
    </row>
    <row r="506" s="2" customFormat="1" ht="16.5" customHeight="1">
      <c r="A506" s="43"/>
      <c r="B506" s="44"/>
      <c r="C506" s="288" t="s">
        <v>1928</v>
      </c>
      <c r="D506" s="288" t="s">
        <v>473</v>
      </c>
      <c r="E506" s="289" t="s">
        <v>1720</v>
      </c>
      <c r="F506" s="290" t="s">
        <v>1721</v>
      </c>
      <c r="G506" s="291" t="s">
        <v>266</v>
      </c>
      <c r="H506" s="292">
        <v>13</v>
      </c>
      <c r="I506" s="293"/>
      <c r="J506" s="294">
        <f>ROUND(I506*H506,2)</f>
        <v>0</v>
      </c>
      <c r="K506" s="295"/>
      <c r="L506" s="296"/>
      <c r="M506" s="297" t="s">
        <v>32</v>
      </c>
      <c r="N506" s="298" t="s">
        <v>49</v>
      </c>
      <c r="O506" s="89"/>
      <c r="P506" s="229">
        <f>O506*H506</f>
        <v>0</v>
      </c>
      <c r="Q506" s="229">
        <v>0</v>
      </c>
      <c r="R506" s="229">
        <f>Q506*H506</f>
        <v>0</v>
      </c>
      <c r="S506" s="229">
        <v>0</v>
      </c>
      <c r="T506" s="230">
        <f>S506*H506</f>
        <v>0</v>
      </c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R506" s="231" t="s">
        <v>269</v>
      </c>
      <c r="AT506" s="231" t="s">
        <v>473</v>
      </c>
      <c r="AU506" s="231" t="s">
        <v>223</v>
      </c>
      <c r="AY506" s="21" t="s">
        <v>217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21" t="s">
        <v>85</v>
      </c>
      <c r="BK506" s="232">
        <f>ROUND(I506*H506,2)</f>
        <v>0</v>
      </c>
      <c r="BL506" s="21" t="s">
        <v>223</v>
      </c>
      <c r="BM506" s="231" t="s">
        <v>1929</v>
      </c>
    </row>
    <row r="507" s="2" customFormat="1">
      <c r="A507" s="43"/>
      <c r="B507" s="44"/>
      <c r="C507" s="45"/>
      <c r="D507" s="233" t="s">
        <v>225</v>
      </c>
      <c r="E507" s="45"/>
      <c r="F507" s="234" t="s">
        <v>1721</v>
      </c>
      <c r="G507" s="45"/>
      <c r="H507" s="45"/>
      <c r="I507" s="235"/>
      <c r="J507" s="45"/>
      <c r="K507" s="45"/>
      <c r="L507" s="49"/>
      <c r="M507" s="236"/>
      <c r="N507" s="237"/>
      <c r="O507" s="89"/>
      <c r="P507" s="89"/>
      <c r="Q507" s="89"/>
      <c r="R507" s="89"/>
      <c r="S507" s="89"/>
      <c r="T507" s="90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T507" s="21" t="s">
        <v>225</v>
      </c>
      <c r="AU507" s="21" t="s">
        <v>223</v>
      </c>
    </row>
    <row r="508" s="2" customFormat="1" ht="16.5" customHeight="1">
      <c r="A508" s="43"/>
      <c r="B508" s="44"/>
      <c r="C508" s="219" t="s">
        <v>1930</v>
      </c>
      <c r="D508" s="219" t="s">
        <v>219</v>
      </c>
      <c r="E508" s="220" t="s">
        <v>1723</v>
      </c>
      <c r="F508" s="221" t="s">
        <v>1724</v>
      </c>
      <c r="G508" s="222" t="s">
        <v>222</v>
      </c>
      <c r="H508" s="223">
        <v>5.2000000000000002</v>
      </c>
      <c r="I508" s="224"/>
      <c r="J508" s="225">
        <f>ROUND(I508*H508,2)</f>
        <v>0</v>
      </c>
      <c r="K508" s="226"/>
      <c r="L508" s="49"/>
      <c r="M508" s="227" t="s">
        <v>32</v>
      </c>
      <c r="N508" s="228" t="s">
        <v>49</v>
      </c>
      <c r="O508" s="89"/>
      <c r="P508" s="229">
        <f>O508*H508</f>
        <v>0</v>
      </c>
      <c r="Q508" s="229">
        <v>3.0000000000000001E-05</v>
      </c>
      <c r="R508" s="229">
        <f>Q508*H508</f>
        <v>0.000156</v>
      </c>
      <c r="S508" s="229">
        <v>0</v>
      </c>
      <c r="T508" s="230">
        <f>S508*H508</f>
        <v>0</v>
      </c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R508" s="231" t="s">
        <v>223</v>
      </c>
      <c r="AT508" s="231" t="s">
        <v>219</v>
      </c>
      <c r="AU508" s="231" t="s">
        <v>223</v>
      </c>
      <c r="AY508" s="21" t="s">
        <v>217</v>
      </c>
      <c r="BE508" s="232">
        <f>IF(N508="základní",J508,0)</f>
        <v>0</v>
      </c>
      <c r="BF508" s="232">
        <f>IF(N508="snížená",J508,0)</f>
        <v>0</v>
      </c>
      <c r="BG508" s="232">
        <f>IF(N508="zákl. přenesená",J508,0)</f>
        <v>0</v>
      </c>
      <c r="BH508" s="232">
        <f>IF(N508="sníž. přenesená",J508,0)</f>
        <v>0</v>
      </c>
      <c r="BI508" s="232">
        <f>IF(N508="nulová",J508,0)</f>
        <v>0</v>
      </c>
      <c r="BJ508" s="21" t="s">
        <v>85</v>
      </c>
      <c r="BK508" s="232">
        <f>ROUND(I508*H508,2)</f>
        <v>0</v>
      </c>
      <c r="BL508" s="21" t="s">
        <v>223</v>
      </c>
      <c r="BM508" s="231" t="s">
        <v>1931</v>
      </c>
    </row>
    <row r="509" s="2" customFormat="1">
      <c r="A509" s="43"/>
      <c r="B509" s="44"/>
      <c r="C509" s="45"/>
      <c r="D509" s="233" t="s">
        <v>225</v>
      </c>
      <c r="E509" s="45"/>
      <c r="F509" s="234" t="s">
        <v>1726</v>
      </c>
      <c r="G509" s="45"/>
      <c r="H509" s="45"/>
      <c r="I509" s="235"/>
      <c r="J509" s="45"/>
      <c r="K509" s="45"/>
      <c r="L509" s="49"/>
      <c r="M509" s="236"/>
      <c r="N509" s="237"/>
      <c r="O509" s="89"/>
      <c r="P509" s="89"/>
      <c r="Q509" s="89"/>
      <c r="R509" s="89"/>
      <c r="S509" s="89"/>
      <c r="T509" s="90"/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T509" s="21" t="s">
        <v>225</v>
      </c>
      <c r="AU509" s="21" t="s">
        <v>223</v>
      </c>
    </row>
    <row r="510" s="2" customFormat="1">
      <c r="A510" s="43"/>
      <c r="B510" s="44"/>
      <c r="C510" s="45"/>
      <c r="D510" s="238" t="s">
        <v>227</v>
      </c>
      <c r="E510" s="45"/>
      <c r="F510" s="239" t="s">
        <v>1727</v>
      </c>
      <c r="G510" s="45"/>
      <c r="H510" s="45"/>
      <c r="I510" s="235"/>
      <c r="J510" s="45"/>
      <c r="K510" s="45"/>
      <c r="L510" s="49"/>
      <c r="M510" s="236"/>
      <c r="N510" s="237"/>
      <c r="O510" s="89"/>
      <c r="P510" s="89"/>
      <c r="Q510" s="89"/>
      <c r="R510" s="89"/>
      <c r="S510" s="89"/>
      <c r="T510" s="90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T510" s="21" t="s">
        <v>227</v>
      </c>
      <c r="AU510" s="21" t="s">
        <v>223</v>
      </c>
    </row>
    <row r="511" s="13" customFormat="1">
      <c r="A511" s="13"/>
      <c r="B511" s="240"/>
      <c r="C511" s="241"/>
      <c r="D511" s="233" t="s">
        <v>229</v>
      </c>
      <c r="E511" s="242" t="s">
        <v>32</v>
      </c>
      <c r="F511" s="243" t="s">
        <v>1932</v>
      </c>
      <c r="G511" s="241"/>
      <c r="H511" s="244">
        <v>5.2000000000000002</v>
      </c>
      <c r="I511" s="245"/>
      <c r="J511" s="241"/>
      <c r="K511" s="241"/>
      <c r="L511" s="246"/>
      <c r="M511" s="247"/>
      <c r="N511" s="248"/>
      <c r="O511" s="248"/>
      <c r="P511" s="248"/>
      <c r="Q511" s="248"/>
      <c r="R511" s="248"/>
      <c r="S511" s="248"/>
      <c r="T511" s="249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T511" s="250" t="s">
        <v>229</v>
      </c>
      <c r="AU511" s="250" t="s">
        <v>223</v>
      </c>
      <c r="AV511" s="13" t="s">
        <v>21</v>
      </c>
      <c r="AW511" s="13" t="s">
        <v>39</v>
      </c>
      <c r="AX511" s="13" t="s">
        <v>85</v>
      </c>
      <c r="AY511" s="250" t="s">
        <v>217</v>
      </c>
    </row>
    <row r="512" s="2" customFormat="1" ht="16.5" customHeight="1">
      <c r="A512" s="43"/>
      <c r="B512" s="44"/>
      <c r="C512" s="288" t="s">
        <v>1933</v>
      </c>
      <c r="D512" s="288" t="s">
        <v>473</v>
      </c>
      <c r="E512" s="289" t="s">
        <v>1729</v>
      </c>
      <c r="F512" s="290" t="s">
        <v>1730</v>
      </c>
      <c r="G512" s="291" t="s">
        <v>222</v>
      </c>
      <c r="H512" s="292">
        <v>5.3559999999999999</v>
      </c>
      <c r="I512" s="293"/>
      <c r="J512" s="294">
        <f>ROUND(I512*H512,2)</f>
        <v>0</v>
      </c>
      <c r="K512" s="295"/>
      <c r="L512" s="296"/>
      <c r="M512" s="297" t="s">
        <v>32</v>
      </c>
      <c r="N512" s="298" t="s">
        <v>49</v>
      </c>
      <c r="O512" s="89"/>
      <c r="P512" s="229">
        <f>O512*H512</f>
        <v>0</v>
      </c>
      <c r="Q512" s="229">
        <v>0</v>
      </c>
      <c r="R512" s="229">
        <f>Q512*H512</f>
        <v>0</v>
      </c>
      <c r="S512" s="229">
        <v>0</v>
      </c>
      <c r="T512" s="230">
        <f>S512*H512</f>
        <v>0</v>
      </c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R512" s="231" t="s">
        <v>269</v>
      </c>
      <c r="AT512" s="231" t="s">
        <v>473</v>
      </c>
      <c r="AU512" s="231" t="s">
        <v>223</v>
      </c>
      <c r="AY512" s="21" t="s">
        <v>217</v>
      </c>
      <c r="BE512" s="232">
        <f>IF(N512="základní",J512,0)</f>
        <v>0</v>
      </c>
      <c r="BF512" s="232">
        <f>IF(N512="snížená",J512,0)</f>
        <v>0</v>
      </c>
      <c r="BG512" s="232">
        <f>IF(N512="zákl. přenesená",J512,0)</f>
        <v>0</v>
      </c>
      <c r="BH512" s="232">
        <f>IF(N512="sníž. přenesená",J512,0)</f>
        <v>0</v>
      </c>
      <c r="BI512" s="232">
        <f>IF(N512="nulová",J512,0)</f>
        <v>0</v>
      </c>
      <c r="BJ512" s="21" t="s">
        <v>85</v>
      </c>
      <c r="BK512" s="232">
        <f>ROUND(I512*H512,2)</f>
        <v>0</v>
      </c>
      <c r="BL512" s="21" t="s">
        <v>223</v>
      </c>
      <c r="BM512" s="231" t="s">
        <v>1934</v>
      </c>
    </row>
    <row r="513" s="2" customFormat="1">
      <c r="A513" s="43"/>
      <c r="B513" s="44"/>
      <c r="C513" s="45"/>
      <c r="D513" s="233" t="s">
        <v>225</v>
      </c>
      <c r="E513" s="45"/>
      <c r="F513" s="234" t="s">
        <v>1730</v>
      </c>
      <c r="G513" s="45"/>
      <c r="H513" s="45"/>
      <c r="I513" s="235"/>
      <c r="J513" s="45"/>
      <c r="K513" s="45"/>
      <c r="L513" s="49"/>
      <c r="M513" s="236"/>
      <c r="N513" s="237"/>
      <c r="O513" s="89"/>
      <c r="P513" s="89"/>
      <c r="Q513" s="89"/>
      <c r="R513" s="89"/>
      <c r="S513" s="89"/>
      <c r="T513" s="90"/>
      <c r="U513" s="43"/>
      <c r="V513" s="43"/>
      <c r="W513" s="43"/>
      <c r="X513" s="43"/>
      <c r="Y513" s="43"/>
      <c r="Z513" s="43"/>
      <c r="AA513" s="43"/>
      <c r="AB513" s="43"/>
      <c r="AC513" s="43"/>
      <c r="AD513" s="43"/>
      <c r="AE513" s="43"/>
      <c r="AT513" s="21" t="s">
        <v>225</v>
      </c>
      <c r="AU513" s="21" t="s">
        <v>223</v>
      </c>
    </row>
    <row r="514" s="2" customFormat="1">
      <c r="A514" s="43"/>
      <c r="B514" s="44"/>
      <c r="C514" s="45"/>
      <c r="D514" s="233" t="s">
        <v>1605</v>
      </c>
      <c r="E514" s="45"/>
      <c r="F514" s="304" t="s">
        <v>1732</v>
      </c>
      <c r="G514" s="45"/>
      <c r="H514" s="45"/>
      <c r="I514" s="235"/>
      <c r="J514" s="45"/>
      <c r="K514" s="45"/>
      <c r="L514" s="49"/>
      <c r="M514" s="236"/>
      <c r="N514" s="237"/>
      <c r="O514" s="89"/>
      <c r="P514" s="89"/>
      <c r="Q514" s="89"/>
      <c r="R514" s="89"/>
      <c r="S514" s="89"/>
      <c r="T514" s="90"/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T514" s="21" t="s">
        <v>1605</v>
      </c>
      <c r="AU514" s="21" t="s">
        <v>223</v>
      </c>
    </row>
    <row r="515" s="13" customFormat="1">
      <c r="A515" s="13"/>
      <c r="B515" s="240"/>
      <c r="C515" s="241"/>
      <c r="D515" s="233" t="s">
        <v>229</v>
      </c>
      <c r="E515" s="241"/>
      <c r="F515" s="243" t="s">
        <v>1935</v>
      </c>
      <c r="G515" s="241"/>
      <c r="H515" s="244">
        <v>5.3559999999999999</v>
      </c>
      <c r="I515" s="245"/>
      <c r="J515" s="241"/>
      <c r="K515" s="241"/>
      <c r="L515" s="246"/>
      <c r="M515" s="247"/>
      <c r="N515" s="248"/>
      <c r="O515" s="248"/>
      <c r="P515" s="248"/>
      <c r="Q515" s="248"/>
      <c r="R515" s="248"/>
      <c r="S515" s="248"/>
      <c r="T515" s="249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T515" s="250" t="s">
        <v>229</v>
      </c>
      <c r="AU515" s="250" t="s">
        <v>223</v>
      </c>
      <c r="AV515" s="13" t="s">
        <v>21</v>
      </c>
      <c r="AW515" s="13" t="s">
        <v>4</v>
      </c>
      <c r="AX515" s="13" t="s">
        <v>85</v>
      </c>
      <c r="AY515" s="250" t="s">
        <v>217</v>
      </c>
    </row>
    <row r="516" s="2" customFormat="1" ht="16.5" customHeight="1">
      <c r="A516" s="43"/>
      <c r="B516" s="44"/>
      <c r="C516" s="219" t="s">
        <v>92</v>
      </c>
      <c r="D516" s="219" t="s">
        <v>219</v>
      </c>
      <c r="E516" s="220" t="s">
        <v>1936</v>
      </c>
      <c r="F516" s="221" t="s">
        <v>1937</v>
      </c>
      <c r="G516" s="222" t="s">
        <v>266</v>
      </c>
      <c r="H516" s="223">
        <v>7</v>
      </c>
      <c r="I516" s="224"/>
      <c r="J516" s="225">
        <f>ROUND(I516*H516,2)</f>
        <v>0</v>
      </c>
      <c r="K516" s="226"/>
      <c r="L516" s="49"/>
      <c r="M516" s="227" t="s">
        <v>32</v>
      </c>
      <c r="N516" s="228" t="s">
        <v>49</v>
      </c>
      <c r="O516" s="89"/>
      <c r="P516" s="229">
        <f>O516*H516</f>
        <v>0</v>
      </c>
      <c r="Q516" s="229">
        <v>0</v>
      </c>
      <c r="R516" s="229">
        <f>Q516*H516</f>
        <v>0</v>
      </c>
      <c r="S516" s="229">
        <v>0</v>
      </c>
      <c r="T516" s="230">
        <f>S516*H516</f>
        <v>0</v>
      </c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R516" s="231" t="s">
        <v>223</v>
      </c>
      <c r="AT516" s="231" t="s">
        <v>219</v>
      </c>
      <c r="AU516" s="231" t="s">
        <v>223</v>
      </c>
      <c r="AY516" s="21" t="s">
        <v>217</v>
      </c>
      <c r="BE516" s="232">
        <f>IF(N516="základní",J516,0)</f>
        <v>0</v>
      </c>
      <c r="BF516" s="232">
        <f>IF(N516="snížená",J516,0)</f>
        <v>0</v>
      </c>
      <c r="BG516" s="232">
        <f>IF(N516="zákl. přenesená",J516,0)</f>
        <v>0</v>
      </c>
      <c r="BH516" s="232">
        <f>IF(N516="sníž. přenesená",J516,0)</f>
        <v>0</v>
      </c>
      <c r="BI516" s="232">
        <f>IF(N516="nulová",J516,0)</f>
        <v>0</v>
      </c>
      <c r="BJ516" s="21" t="s">
        <v>85</v>
      </c>
      <c r="BK516" s="232">
        <f>ROUND(I516*H516,2)</f>
        <v>0</v>
      </c>
      <c r="BL516" s="21" t="s">
        <v>223</v>
      </c>
      <c r="BM516" s="231" t="s">
        <v>1938</v>
      </c>
    </row>
    <row r="517" s="2" customFormat="1">
      <c r="A517" s="43"/>
      <c r="B517" s="44"/>
      <c r="C517" s="45"/>
      <c r="D517" s="233" t="s">
        <v>225</v>
      </c>
      <c r="E517" s="45"/>
      <c r="F517" s="234" t="s">
        <v>1939</v>
      </c>
      <c r="G517" s="45"/>
      <c r="H517" s="45"/>
      <c r="I517" s="235"/>
      <c r="J517" s="45"/>
      <c r="K517" s="45"/>
      <c r="L517" s="49"/>
      <c r="M517" s="236"/>
      <c r="N517" s="237"/>
      <c r="O517" s="89"/>
      <c r="P517" s="89"/>
      <c r="Q517" s="89"/>
      <c r="R517" s="89"/>
      <c r="S517" s="89"/>
      <c r="T517" s="90"/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T517" s="21" t="s">
        <v>225</v>
      </c>
      <c r="AU517" s="21" t="s">
        <v>223</v>
      </c>
    </row>
    <row r="518" s="2" customFormat="1">
      <c r="A518" s="43"/>
      <c r="B518" s="44"/>
      <c r="C518" s="45"/>
      <c r="D518" s="238" t="s">
        <v>227</v>
      </c>
      <c r="E518" s="45"/>
      <c r="F518" s="239" t="s">
        <v>1940</v>
      </c>
      <c r="G518" s="45"/>
      <c r="H518" s="45"/>
      <c r="I518" s="235"/>
      <c r="J518" s="45"/>
      <c r="K518" s="45"/>
      <c r="L518" s="49"/>
      <c r="M518" s="236"/>
      <c r="N518" s="237"/>
      <c r="O518" s="89"/>
      <c r="P518" s="89"/>
      <c r="Q518" s="89"/>
      <c r="R518" s="89"/>
      <c r="S518" s="89"/>
      <c r="T518" s="90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T518" s="21" t="s">
        <v>227</v>
      </c>
      <c r="AU518" s="21" t="s">
        <v>223</v>
      </c>
    </row>
    <row r="519" s="2" customFormat="1" ht="16.5" customHeight="1">
      <c r="A519" s="43"/>
      <c r="B519" s="44"/>
      <c r="C519" s="219" t="s">
        <v>96</v>
      </c>
      <c r="D519" s="219" t="s">
        <v>219</v>
      </c>
      <c r="E519" s="220" t="s">
        <v>1941</v>
      </c>
      <c r="F519" s="221" t="s">
        <v>1942</v>
      </c>
      <c r="G519" s="222" t="s">
        <v>222</v>
      </c>
      <c r="H519" s="223">
        <v>7</v>
      </c>
      <c r="I519" s="224"/>
      <c r="J519" s="225">
        <f>ROUND(I519*H519,2)</f>
        <v>0</v>
      </c>
      <c r="K519" s="226"/>
      <c r="L519" s="49"/>
      <c r="M519" s="227" t="s">
        <v>32</v>
      </c>
      <c r="N519" s="228" t="s">
        <v>49</v>
      </c>
      <c r="O519" s="89"/>
      <c r="P519" s="229">
        <f>O519*H519</f>
        <v>0</v>
      </c>
      <c r="Q519" s="229">
        <v>0</v>
      </c>
      <c r="R519" s="229">
        <f>Q519*H519</f>
        <v>0</v>
      </c>
      <c r="S519" s="229">
        <v>0</v>
      </c>
      <c r="T519" s="230">
        <f>S519*H519</f>
        <v>0</v>
      </c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R519" s="231" t="s">
        <v>223</v>
      </c>
      <c r="AT519" s="231" t="s">
        <v>219</v>
      </c>
      <c r="AU519" s="231" t="s">
        <v>223</v>
      </c>
      <c r="AY519" s="21" t="s">
        <v>217</v>
      </c>
      <c r="BE519" s="232">
        <f>IF(N519="základní",J519,0)</f>
        <v>0</v>
      </c>
      <c r="BF519" s="232">
        <f>IF(N519="snížená",J519,0)</f>
        <v>0</v>
      </c>
      <c r="BG519" s="232">
        <f>IF(N519="zákl. přenesená",J519,0)</f>
        <v>0</v>
      </c>
      <c r="BH519" s="232">
        <f>IF(N519="sníž. přenesená",J519,0)</f>
        <v>0</v>
      </c>
      <c r="BI519" s="232">
        <f>IF(N519="nulová",J519,0)</f>
        <v>0</v>
      </c>
      <c r="BJ519" s="21" t="s">
        <v>85</v>
      </c>
      <c r="BK519" s="232">
        <f>ROUND(I519*H519,2)</f>
        <v>0</v>
      </c>
      <c r="BL519" s="21" t="s">
        <v>223</v>
      </c>
      <c r="BM519" s="231" t="s">
        <v>1943</v>
      </c>
    </row>
    <row r="520" s="2" customFormat="1">
      <c r="A520" s="43"/>
      <c r="B520" s="44"/>
      <c r="C520" s="45"/>
      <c r="D520" s="233" t="s">
        <v>225</v>
      </c>
      <c r="E520" s="45"/>
      <c r="F520" s="234" t="s">
        <v>1944</v>
      </c>
      <c r="G520" s="45"/>
      <c r="H520" s="45"/>
      <c r="I520" s="235"/>
      <c r="J520" s="45"/>
      <c r="K520" s="45"/>
      <c r="L520" s="49"/>
      <c r="M520" s="236"/>
      <c r="N520" s="237"/>
      <c r="O520" s="89"/>
      <c r="P520" s="89"/>
      <c r="Q520" s="89"/>
      <c r="R520" s="89"/>
      <c r="S520" s="89"/>
      <c r="T520" s="90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T520" s="21" t="s">
        <v>225</v>
      </c>
      <c r="AU520" s="21" t="s">
        <v>223</v>
      </c>
    </row>
    <row r="521" s="2" customFormat="1">
      <c r="A521" s="43"/>
      <c r="B521" s="44"/>
      <c r="C521" s="45"/>
      <c r="D521" s="238" t="s">
        <v>227</v>
      </c>
      <c r="E521" s="45"/>
      <c r="F521" s="239" t="s">
        <v>1945</v>
      </c>
      <c r="G521" s="45"/>
      <c r="H521" s="45"/>
      <c r="I521" s="235"/>
      <c r="J521" s="45"/>
      <c r="K521" s="45"/>
      <c r="L521" s="49"/>
      <c r="M521" s="236"/>
      <c r="N521" s="237"/>
      <c r="O521" s="89"/>
      <c r="P521" s="89"/>
      <c r="Q521" s="89"/>
      <c r="R521" s="89"/>
      <c r="S521" s="89"/>
      <c r="T521" s="90"/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T521" s="21" t="s">
        <v>227</v>
      </c>
      <c r="AU521" s="21" t="s">
        <v>223</v>
      </c>
    </row>
    <row r="522" s="2" customFormat="1" ht="16.5" customHeight="1">
      <c r="A522" s="43"/>
      <c r="B522" s="44"/>
      <c r="C522" s="288" t="s">
        <v>99</v>
      </c>
      <c r="D522" s="288" t="s">
        <v>473</v>
      </c>
      <c r="E522" s="289" t="s">
        <v>1946</v>
      </c>
      <c r="F522" s="290" t="s">
        <v>1947</v>
      </c>
      <c r="G522" s="291" t="s">
        <v>260</v>
      </c>
      <c r="H522" s="292">
        <v>0.73499999999999999</v>
      </c>
      <c r="I522" s="293"/>
      <c r="J522" s="294">
        <f>ROUND(I522*H522,2)</f>
        <v>0</v>
      </c>
      <c r="K522" s="295"/>
      <c r="L522" s="296"/>
      <c r="M522" s="297" t="s">
        <v>32</v>
      </c>
      <c r="N522" s="298" t="s">
        <v>49</v>
      </c>
      <c r="O522" s="89"/>
      <c r="P522" s="229">
        <f>O522*H522</f>
        <v>0</v>
      </c>
      <c r="Q522" s="229">
        <v>0.90000000000000002</v>
      </c>
      <c r="R522" s="229">
        <f>Q522*H522</f>
        <v>0.66149999999999998</v>
      </c>
      <c r="S522" s="229">
        <v>0</v>
      </c>
      <c r="T522" s="230">
        <f>S522*H522</f>
        <v>0</v>
      </c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R522" s="231" t="s">
        <v>269</v>
      </c>
      <c r="AT522" s="231" t="s">
        <v>473</v>
      </c>
      <c r="AU522" s="231" t="s">
        <v>223</v>
      </c>
      <c r="AY522" s="21" t="s">
        <v>217</v>
      </c>
      <c r="BE522" s="232">
        <f>IF(N522="základní",J522,0)</f>
        <v>0</v>
      </c>
      <c r="BF522" s="232">
        <f>IF(N522="snížená",J522,0)</f>
        <v>0</v>
      </c>
      <c r="BG522" s="232">
        <f>IF(N522="zákl. přenesená",J522,0)</f>
        <v>0</v>
      </c>
      <c r="BH522" s="232">
        <f>IF(N522="sníž. přenesená",J522,0)</f>
        <v>0</v>
      </c>
      <c r="BI522" s="232">
        <f>IF(N522="nulová",J522,0)</f>
        <v>0</v>
      </c>
      <c r="BJ522" s="21" t="s">
        <v>85</v>
      </c>
      <c r="BK522" s="232">
        <f>ROUND(I522*H522,2)</f>
        <v>0</v>
      </c>
      <c r="BL522" s="21" t="s">
        <v>223</v>
      </c>
      <c r="BM522" s="231" t="s">
        <v>1948</v>
      </c>
    </row>
    <row r="523" s="2" customFormat="1">
      <c r="A523" s="43"/>
      <c r="B523" s="44"/>
      <c r="C523" s="45"/>
      <c r="D523" s="233" t="s">
        <v>225</v>
      </c>
      <c r="E523" s="45"/>
      <c r="F523" s="234" t="s">
        <v>1947</v>
      </c>
      <c r="G523" s="45"/>
      <c r="H523" s="45"/>
      <c r="I523" s="235"/>
      <c r="J523" s="45"/>
      <c r="K523" s="45"/>
      <c r="L523" s="49"/>
      <c r="M523" s="236"/>
      <c r="N523" s="237"/>
      <c r="O523" s="89"/>
      <c r="P523" s="89"/>
      <c r="Q523" s="89"/>
      <c r="R523" s="89"/>
      <c r="S523" s="89"/>
      <c r="T523" s="90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T523" s="21" t="s">
        <v>225</v>
      </c>
      <c r="AU523" s="21" t="s">
        <v>223</v>
      </c>
    </row>
    <row r="524" s="2" customFormat="1">
      <c r="A524" s="43"/>
      <c r="B524" s="44"/>
      <c r="C524" s="45"/>
      <c r="D524" s="233" t="s">
        <v>1605</v>
      </c>
      <c r="E524" s="45"/>
      <c r="F524" s="304" t="s">
        <v>1949</v>
      </c>
      <c r="G524" s="45"/>
      <c r="H524" s="45"/>
      <c r="I524" s="235"/>
      <c r="J524" s="45"/>
      <c r="K524" s="45"/>
      <c r="L524" s="49"/>
      <c r="M524" s="236"/>
      <c r="N524" s="237"/>
      <c r="O524" s="89"/>
      <c r="P524" s="89"/>
      <c r="Q524" s="89"/>
      <c r="R524" s="89"/>
      <c r="S524" s="89"/>
      <c r="T524" s="90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T524" s="21" t="s">
        <v>1605</v>
      </c>
      <c r="AU524" s="21" t="s">
        <v>223</v>
      </c>
    </row>
    <row r="525" s="13" customFormat="1">
      <c r="A525" s="13"/>
      <c r="B525" s="240"/>
      <c r="C525" s="241"/>
      <c r="D525" s="233" t="s">
        <v>229</v>
      </c>
      <c r="E525" s="241"/>
      <c r="F525" s="243" t="s">
        <v>1950</v>
      </c>
      <c r="G525" s="241"/>
      <c r="H525" s="244">
        <v>0.73499999999999999</v>
      </c>
      <c r="I525" s="245"/>
      <c r="J525" s="241"/>
      <c r="K525" s="241"/>
      <c r="L525" s="246"/>
      <c r="M525" s="247"/>
      <c r="N525" s="248"/>
      <c r="O525" s="248"/>
      <c r="P525" s="248"/>
      <c r="Q525" s="248"/>
      <c r="R525" s="248"/>
      <c r="S525" s="248"/>
      <c r="T525" s="249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0" t="s">
        <v>229</v>
      </c>
      <c r="AU525" s="250" t="s">
        <v>223</v>
      </c>
      <c r="AV525" s="13" t="s">
        <v>21</v>
      </c>
      <c r="AW525" s="13" t="s">
        <v>4</v>
      </c>
      <c r="AX525" s="13" t="s">
        <v>85</v>
      </c>
      <c r="AY525" s="250" t="s">
        <v>217</v>
      </c>
    </row>
    <row r="526" s="17" customFormat="1" ht="20.88" customHeight="1">
      <c r="A526" s="17"/>
      <c r="B526" s="305"/>
      <c r="C526" s="306"/>
      <c r="D526" s="307" t="s">
        <v>77</v>
      </c>
      <c r="E526" s="307" t="s">
        <v>1951</v>
      </c>
      <c r="F526" s="307" t="s">
        <v>1952</v>
      </c>
      <c r="G526" s="306"/>
      <c r="H526" s="306"/>
      <c r="I526" s="308"/>
      <c r="J526" s="309">
        <f>BK526</f>
        <v>0</v>
      </c>
      <c r="K526" s="306"/>
      <c r="L526" s="310"/>
      <c r="M526" s="311"/>
      <c r="N526" s="312"/>
      <c r="O526" s="312"/>
      <c r="P526" s="313">
        <f>SUM(P527:P618)</f>
        <v>0</v>
      </c>
      <c r="Q526" s="312"/>
      <c r="R526" s="313">
        <f>SUM(R527:R618)</f>
        <v>132.67878519999997</v>
      </c>
      <c r="S526" s="312"/>
      <c r="T526" s="314">
        <f>SUM(T527:T618)</f>
        <v>0</v>
      </c>
      <c r="U526" s="17"/>
      <c r="V526" s="17"/>
      <c r="W526" s="17"/>
      <c r="X526" s="17"/>
      <c r="Y526" s="17"/>
      <c r="Z526" s="17"/>
      <c r="AA526" s="17"/>
      <c r="AB526" s="17"/>
      <c r="AC526" s="17"/>
      <c r="AD526" s="17"/>
      <c r="AE526" s="17"/>
      <c r="AR526" s="315" t="s">
        <v>85</v>
      </c>
      <c r="AT526" s="316" t="s">
        <v>77</v>
      </c>
      <c r="AU526" s="316" t="s">
        <v>129</v>
      </c>
      <c r="AY526" s="315" t="s">
        <v>217</v>
      </c>
      <c r="BK526" s="317">
        <f>SUM(BK527:BK618)</f>
        <v>0</v>
      </c>
    </row>
    <row r="527" s="2" customFormat="1" ht="21.75" customHeight="1">
      <c r="A527" s="43"/>
      <c r="B527" s="44"/>
      <c r="C527" s="219" t="s">
        <v>150</v>
      </c>
      <c r="D527" s="219" t="s">
        <v>219</v>
      </c>
      <c r="E527" s="220" t="s">
        <v>1625</v>
      </c>
      <c r="F527" s="221" t="s">
        <v>1626</v>
      </c>
      <c r="G527" s="222" t="s">
        <v>222</v>
      </c>
      <c r="H527" s="223">
        <v>81.599999999999994</v>
      </c>
      <c r="I527" s="224"/>
      <c r="J527" s="225">
        <f>ROUND(I527*H527,2)</f>
        <v>0</v>
      </c>
      <c r="K527" s="226"/>
      <c r="L527" s="49"/>
      <c r="M527" s="227" t="s">
        <v>32</v>
      </c>
      <c r="N527" s="228" t="s">
        <v>49</v>
      </c>
      <c r="O527" s="89"/>
      <c r="P527" s="229">
        <f>O527*H527</f>
        <v>0</v>
      </c>
      <c r="Q527" s="229">
        <v>0</v>
      </c>
      <c r="R527" s="229">
        <f>Q527*H527</f>
        <v>0</v>
      </c>
      <c r="S527" s="229">
        <v>0</v>
      </c>
      <c r="T527" s="230">
        <f>S527*H527</f>
        <v>0</v>
      </c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R527" s="231" t="s">
        <v>223</v>
      </c>
      <c r="AT527" s="231" t="s">
        <v>219</v>
      </c>
      <c r="AU527" s="231" t="s">
        <v>223</v>
      </c>
      <c r="AY527" s="21" t="s">
        <v>217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21" t="s">
        <v>85</v>
      </c>
      <c r="BK527" s="232">
        <f>ROUND(I527*H527,2)</f>
        <v>0</v>
      </c>
      <c r="BL527" s="21" t="s">
        <v>223</v>
      </c>
      <c r="BM527" s="231" t="s">
        <v>1953</v>
      </c>
    </row>
    <row r="528" s="2" customFormat="1">
      <c r="A528" s="43"/>
      <c r="B528" s="44"/>
      <c r="C528" s="45"/>
      <c r="D528" s="233" t="s">
        <v>225</v>
      </c>
      <c r="E528" s="45"/>
      <c r="F528" s="234" t="s">
        <v>1628</v>
      </c>
      <c r="G528" s="45"/>
      <c r="H528" s="45"/>
      <c r="I528" s="235"/>
      <c r="J528" s="45"/>
      <c r="K528" s="45"/>
      <c r="L528" s="49"/>
      <c r="M528" s="236"/>
      <c r="N528" s="237"/>
      <c r="O528" s="89"/>
      <c r="P528" s="89"/>
      <c r="Q528" s="89"/>
      <c r="R528" s="89"/>
      <c r="S528" s="89"/>
      <c r="T528" s="90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T528" s="21" t="s">
        <v>225</v>
      </c>
      <c r="AU528" s="21" t="s">
        <v>223</v>
      </c>
    </row>
    <row r="529" s="2" customFormat="1">
      <c r="A529" s="43"/>
      <c r="B529" s="44"/>
      <c r="C529" s="45"/>
      <c r="D529" s="238" t="s">
        <v>227</v>
      </c>
      <c r="E529" s="45"/>
      <c r="F529" s="239" t="s">
        <v>1629</v>
      </c>
      <c r="G529" s="45"/>
      <c r="H529" s="45"/>
      <c r="I529" s="235"/>
      <c r="J529" s="45"/>
      <c r="K529" s="45"/>
      <c r="L529" s="49"/>
      <c r="M529" s="236"/>
      <c r="N529" s="237"/>
      <c r="O529" s="89"/>
      <c r="P529" s="89"/>
      <c r="Q529" s="89"/>
      <c r="R529" s="89"/>
      <c r="S529" s="89"/>
      <c r="T529" s="90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T529" s="21" t="s">
        <v>227</v>
      </c>
      <c r="AU529" s="21" t="s">
        <v>223</v>
      </c>
    </row>
    <row r="530" s="13" customFormat="1">
      <c r="A530" s="13"/>
      <c r="B530" s="240"/>
      <c r="C530" s="241"/>
      <c r="D530" s="233" t="s">
        <v>229</v>
      </c>
      <c r="E530" s="242" t="s">
        <v>32</v>
      </c>
      <c r="F530" s="243" t="s">
        <v>1954</v>
      </c>
      <c r="G530" s="241"/>
      <c r="H530" s="244">
        <v>81.599999999999994</v>
      </c>
      <c r="I530" s="245"/>
      <c r="J530" s="241"/>
      <c r="K530" s="241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229</v>
      </c>
      <c r="AU530" s="250" t="s">
        <v>223</v>
      </c>
      <c r="AV530" s="13" t="s">
        <v>21</v>
      </c>
      <c r="AW530" s="13" t="s">
        <v>39</v>
      </c>
      <c r="AX530" s="13" t="s">
        <v>85</v>
      </c>
      <c r="AY530" s="250" t="s">
        <v>217</v>
      </c>
    </row>
    <row r="531" s="2" customFormat="1" ht="16.5" customHeight="1">
      <c r="A531" s="43"/>
      <c r="B531" s="44"/>
      <c r="C531" s="219" t="s">
        <v>1955</v>
      </c>
      <c r="D531" s="219" t="s">
        <v>219</v>
      </c>
      <c r="E531" s="220" t="s">
        <v>1630</v>
      </c>
      <c r="F531" s="221" t="s">
        <v>1631</v>
      </c>
      <c r="G531" s="222" t="s">
        <v>260</v>
      </c>
      <c r="H531" s="223">
        <v>159.65000000000001</v>
      </c>
      <c r="I531" s="224"/>
      <c r="J531" s="225">
        <f>ROUND(I531*H531,2)</f>
        <v>0</v>
      </c>
      <c r="K531" s="226"/>
      <c r="L531" s="49"/>
      <c r="M531" s="227" t="s">
        <v>32</v>
      </c>
      <c r="N531" s="228" t="s">
        <v>49</v>
      </c>
      <c r="O531" s="89"/>
      <c r="P531" s="229">
        <f>O531*H531</f>
        <v>0</v>
      </c>
      <c r="Q531" s="229">
        <v>0</v>
      </c>
      <c r="R531" s="229">
        <f>Q531*H531</f>
        <v>0</v>
      </c>
      <c r="S531" s="229">
        <v>0</v>
      </c>
      <c r="T531" s="230">
        <f>S531*H531</f>
        <v>0</v>
      </c>
      <c r="U531" s="43"/>
      <c r="V531" s="43"/>
      <c r="W531" s="43"/>
      <c r="X531" s="43"/>
      <c r="Y531" s="43"/>
      <c r="Z531" s="43"/>
      <c r="AA531" s="43"/>
      <c r="AB531" s="43"/>
      <c r="AC531" s="43"/>
      <c r="AD531" s="43"/>
      <c r="AE531" s="43"/>
      <c r="AR531" s="231" t="s">
        <v>223</v>
      </c>
      <c r="AT531" s="231" t="s">
        <v>219</v>
      </c>
      <c r="AU531" s="231" t="s">
        <v>223</v>
      </c>
      <c r="AY531" s="21" t="s">
        <v>217</v>
      </c>
      <c r="BE531" s="232">
        <f>IF(N531="základní",J531,0)</f>
        <v>0</v>
      </c>
      <c r="BF531" s="232">
        <f>IF(N531="snížená",J531,0)</f>
        <v>0</v>
      </c>
      <c r="BG531" s="232">
        <f>IF(N531="zákl. přenesená",J531,0)</f>
        <v>0</v>
      </c>
      <c r="BH531" s="232">
        <f>IF(N531="sníž. přenesená",J531,0)</f>
        <v>0</v>
      </c>
      <c r="BI531" s="232">
        <f>IF(N531="nulová",J531,0)</f>
        <v>0</v>
      </c>
      <c r="BJ531" s="21" t="s">
        <v>85</v>
      </c>
      <c r="BK531" s="232">
        <f>ROUND(I531*H531,2)</f>
        <v>0</v>
      </c>
      <c r="BL531" s="21" t="s">
        <v>223</v>
      </c>
      <c r="BM531" s="231" t="s">
        <v>1956</v>
      </c>
    </row>
    <row r="532" s="2" customFormat="1">
      <c r="A532" s="43"/>
      <c r="B532" s="44"/>
      <c r="C532" s="45"/>
      <c r="D532" s="233" t="s">
        <v>225</v>
      </c>
      <c r="E532" s="45"/>
      <c r="F532" s="234" t="s">
        <v>1631</v>
      </c>
      <c r="G532" s="45"/>
      <c r="H532" s="45"/>
      <c r="I532" s="235"/>
      <c r="J532" s="45"/>
      <c r="K532" s="45"/>
      <c r="L532" s="49"/>
      <c r="M532" s="236"/>
      <c r="N532" s="237"/>
      <c r="O532" s="89"/>
      <c r="P532" s="89"/>
      <c r="Q532" s="89"/>
      <c r="R532" s="89"/>
      <c r="S532" s="89"/>
      <c r="T532" s="90"/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T532" s="21" t="s">
        <v>225</v>
      </c>
      <c r="AU532" s="21" t="s">
        <v>223</v>
      </c>
    </row>
    <row r="533" s="2" customFormat="1">
      <c r="A533" s="43"/>
      <c r="B533" s="44"/>
      <c r="C533" s="45"/>
      <c r="D533" s="238" t="s">
        <v>227</v>
      </c>
      <c r="E533" s="45"/>
      <c r="F533" s="239" t="s">
        <v>1633</v>
      </c>
      <c r="G533" s="45"/>
      <c r="H533" s="45"/>
      <c r="I533" s="235"/>
      <c r="J533" s="45"/>
      <c r="K533" s="45"/>
      <c r="L533" s="49"/>
      <c r="M533" s="236"/>
      <c r="N533" s="237"/>
      <c r="O533" s="89"/>
      <c r="P533" s="89"/>
      <c r="Q533" s="89"/>
      <c r="R533" s="89"/>
      <c r="S533" s="89"/>
      <c r="T533" s="90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T533" s="21" t="s">
        <v>227</v>
      </c>
      <c r="AU533" s="21" t="s">
        <v>223</v>
      </c>
    </row>
    <row r="534" s="2" customFormat="1">
      <c r="A534" s="43"/>
      <c r="B534" s="44"/>
      <c r="C534" s="45"/>
      <c r="D534" s="233" t="s">
        <v>1605</v>
      </c>
      <c r="E534" s="45"/>
      <c r="F534" s="304" t="s">
        <v>1957</v>
      </c>
      <c r="G534" s="45"/>
      <c r="H534" s="45"/>
      <c r="I534" s="235"/>
      <c r="J534" s="45"/>
      <c r="K534" s="45"/>
      <c r="L534" s="49"/>
      <c r="M534" s="236"/>
      <c r="N534" s="237"/>
      <c r="O534" s="89"/>
      <c r="P534" s="89"/>
      <c r="Q534" s="89"/>
      <c r="R534" s="89"/>
      <c r="S534" s="89"/>
      <c r="T534" s="90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T534" s="21" t="s">
        <v>1605</v>
      </c>
      <c r="AU534" s="21" t="s">
        <v>223</v>
      </c>
    </row>
    <row r="535" s="13" customFormat="1">
      <c r="A535" s="13"/>
      <c r="B535" s="240"/>
      <c r="C535" s="241"/>
      <c r="D535" s="233" t="s">
        <v>229</v>
      </c>
      <c r="E535" s="242" t="s">
        <v>32</v>
      </c>
      <c r="F535" s="243" t="s">
        <v>1958</v>
      </c>
      <c r="G535" s="241"/>
      <c r="H535" s="244">
        <v>61.200000000000003</v>
      </c>
      <c r="I535" s="245"/>
      <c r="J535" s="241"/>
      <c r="K535" s="241"/>
      <c r="L535" s="246"/>
      <c r="M535" s="247"/>
      <c r="N535" s="248"/>
      <c r="O535" s="248"/>
      <c r="P535" s="248"/>
      <c r="Q535" s="248"/>
      <c r="R535" s="248"/>
      <c r="S535" s="248"/>
      <c r="T535" s="249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T535" s="250" t="s">
        <v>229</v>
      </c>
      <c r="AU535" s="250" t="s">
        <v>223</v>
      </c>
      <c r="AV535" s="13" t="s">
        <v>21</v>
      </c>
      <c r="AW535" s="13" t="s">
        <v>39</v>
      </c>
      <c r="AX535" s="13" t="s">
        <v>78</v>
      </c>
      <c r="AY535" s="250" t="s">
        <v>217</v>
      </c>
    </row>
    <row r="536" s="13" customFormat="1">
      <c r="A536" s="13"/>
      <c r="B536" s="240"/>
      <c r="C536" s="241"/>
      <c r="D536" s="233" t="s">
        <v>229</v>
      </c>
      <c r="E536" s="242" t="s">
        <v>32</v>
      </c>
      <c r="F536" s="243" t="s">
        <v>1959</v>
      </c>
      <c r="G536" s="241"/>
      <c r="H536" s="244">
        <v>3</v>
      </c>
      <c r="I536" s="245"/>
      <c r="J536" s="241"/>
      <c r="K536" s="241"/>
      <c r="L536" s="246"/>
      <c r="M536" s="247"/>
      <c r="N536" s="248"/>
      <c r="O536" s="248"/>
      <c r="P536" s="248"/>
      <c r="Q536" s="248"/>
      <c r="R536" s="248"/>
      <c r="S536" s="248"/>
      <c r="T536" s="249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T536" s="250" t="s">
        <v>229</v>
      </c>
      <c r="AU536" s="250" t="s">
        <v>223</v>
      </c>
      <c r="AV536" s="13" t="s">
        <v>21</v>
      </c>
      <c r="AW536" s="13" t="s">
        <v>39</v>
      </c>
      <c r="AX536" s="13" t="s">
        <v>78</v>
      </c>
      <c r="AY536" s="250" t="s">
        <v>217</v>
      </c>
    </row>
    <row r="537" s="13" customFormat="1">
      <c r="A537" s="13"/>
      <c r="B537" s="240"/>
      <c r="C537" s="241"/>
      <c r="D537" s="233" t="s">
        <v>229</v>
      </c>
      <c r="E537" s="242" t="s">
        <v>32</v>
      </c>
      <c r="F537" s="243" t="s">
        <v>1960</v>
      </c>
      <c r="G537" s="241"/>
      <c r="H537" s="244">
        <v>95.450000000000003</v>
      </c>
      <c r="I537" s="245"/>
      <c r="J537" s="241"/>
      <c r="K537" s="241"/>
      <c r="L537" s="246"/>
      <c r="M537" s="247"/>
      <c r="N537" s="248"/>
      <c r="O537" s="248"/>
      <c r="P537" s="248"/>
      <c r="Q537" s="248"/>
      <c r="R537" s="248"/>
      <c r="S537" s="248"/>
      <c r="T537" s="249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T537" s="250" t="s">
        <v>229</v>
      </c>
      <c r="AU537" s="250" t="s">
        <v>223</v>
      </c>
      <c r="AV537" s="13" t="s">
        <v>21</v>
      </c>
      <c r="AW537" s="13" t="s">
        <v>39</v>
      </c>
      <c r="AX537" s="13" t="s">
        <v>78</v>
      </c>
      <c r="AY537" s="250" t="s">
        <v>217</v>
      </c>
    </row>
    <row r="538" s="14" customFormat="1">
      <c r="A538" s="14"/>
      <c r="B538" s="251"/>
      <c r="C538" s="252"/>
      <c r="D538" s="233" t="s">
        <v>229</v>
      </c>
      <c r="E538" s="253" t="s">
        <v>32</v>
      </c>
      <c r="F538" s="254" t="s">
        <v>249</v>
      </c>
      <c r="G538" s="252"/>
      <c r="H538" s="255">
        <v>159.65000000000001</v>
      </c>
      <c r="I538" s="256"/>
      <c r="J538" s="252"/>
      <c r="K538" s="252"/>
      <c r="L538" s="257"/>
      <c r="M538" s="258"/>
      <c r="N538" s="259"/>
      <c r="O538" s="259"/>
      <c r="P538" s="259"/>
      <c r="Q538" s="259"/>
      <c r="R538" s="259"/>
      <c r="S538" s="259"/>
      <c r="T538" s="260"/>
      <c r="U538" s="14"/>
      <c r="V538" s="14"/>
      <c r="W538" s="14"/>
      <c r="X538" s="14"/>
      <c r="Y538" s="14"/>
      <c r="Z538" s="14"/>
      <c r="AA538" s="14"/>
      <c r="AB538" s="14"/>
      <c r="AC538" s="14"/>
      <c r="AD538" s="14"/>
      <c r="AE538" s="14"/>
      <c r="AT538" s="261" t="s">
        <v>229</v>
      </c>
      <c r="AU538" s="261" t="s">
        <v>223</v>
      </c>
      <c r="AV538" s="14" t="s">
        <v>223</v>
      </c>
      <c r="AW538" s="14" t="s">
        <v>39</v>
      </c>
      <c r="AX538" s="14" t="s">
        <v>85</v>
      </c>
      <c r="AY538" s="261" t="s">
        <v>217</v>
      </c>
    </row>
    <row r="539" s="2" customFormat="1" ht="16.5" customHeight="1">
      <c r="A539" s="43"/>
      <c r="B539" s="44"/>
      <c r="C539" s="219" t="s">
        <v>1961</v>
      </c>
      <c r="D539" s="219" t="s">
        <v>219</v>
      </c>
      <c r="E539" s="220" t="s">
        <v>1637</v>
      </c>
      <c r="F539" s="221" t="s">
        <v>1638</v>
      </c>
      <c r="G539" s="222" t="s">
        <v>260</v>
      </c>
      <c r="H539" s="223">
        <v>73.439999999999998</v>
      </c>
      <c r="I539" s="224"/>
      <c r="J539" s="225">
        <f>ROUND(I539*H539,2)</f>
        <v>0</v>
      </c>
      <c r="K539" s="226"/>
      <c r="L539" s="49"/>
      <c r="M539" s="227" t="s">
        <v>32</v>
      </c>
      <c r="N539" s="228" t="s">
        <v>49</v>
      </c>
      <c r="O539" s="89"/>
      <c r="P539" s="229">
        <f>O539*H539</f>
        <v>0</v>
      </c>
      <c r="Q539" s="229">
        <v>0</v>
      </c>
      <c r="R539" s="229">
        <f>Q539*H539</f>
        <v>0</v>
      </c>
      <c r="S539" s="229">
        <v>0</v>
      </c>
      <c r="T539" s="230">
        <f>S539*H539</f>
        <v>0</v>
      </c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R539" s="231" t="s">
        <v>223</v>
      </c>
      <c r="AT539" s="231" t="s">
        <v>219</v>
      </c>
      <c r="AU539" s="231" t="s">
        <v>223</v>
      </c>
      <c r="AY539" s="21" t="s">
        <v>217</v>
      </c>
      <c r="BE539" s="232">
        <f>IF(N539="základní",J539,0)</f>
        <v>0</v>
      </c>
      <c r="BF539" s="232">
        <f>IF(N539="snížená",J539,0)</f>
        <v>0</v>
      </c>
      <c r="BG539" s="232">
        <f>IF(N539="zákl. přenesená",J539,0)</f>
        <v>0</v>
      </c>
      <c r="BH539" s="232">
        <f>IF(N539="sníž. přenesená",J539,0)</f>
        <v>0</v>
      </c>
      <c r="BI539" s="232">
        <f>IF(N539="nulová",J539,0)</f>
        <v>0</v>
      </c>
      <c r="BJ539" s="21" t="s">
        <v>85</v>
      </c>
      <c r="BK539" s="232">
        <f>ROUND(I539*H539,2)</f>
        <v>0</v>
      </c>
      <c r="BL539" s="21" t="s">
        <v>223</v>
      </c>
      <c r="BM539" s="231" t="s">
        <v>1962</v>
      </c>
    </row>
    <row r="540" s="2" customFormat="1">
      <c r="A540" s="43"/>
      <c r="B540" s="44"/>
      <c r="C540" s="45"/>
      <c r="D540" s="233" t="s">
        <v>225</v>
      </c>
      <c r="E540" s="45"/>
      <c r="F540" s="234" t="s">
        <v>1640</v>
      </c>
      <c r="G540" s="45"/>
      <c r="H540" s="45"/>
      <c r="I540" s="235"/>
      <c r="J540" s="45"/>
      <c r="K540" s="45"/>
      <c r="L540" s="49"/>
      <c r="M540" s="236"/>
      <c r="N540" s="237"/>
      <c r="O540" s="89"/>
      <c r="P540" s="89"/>
      <c r="Q540" s="89"/>
      <c r="R540" s="89"/>
      <c r="S540" s="89"/>
      <c r="T540" s="90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T540" s="21" t="s">
        <v>225</v>
      </c>
      <c r="AU540" s="21" t="s">
        <v>223</v>
      </c>
    </row>
    <row r="541" s="2" customFormat="1">
      <c r="A541" s="43"/>
      <c r="B541" s="44"/>
      <c r="C541" s="45"/>
      <c r="D541" s="233" t="s">
        <v>1605</v>
      </c>
      <c r="E541" s="45"/>
      <c r="F541" s="304" t="s">
        <v>1963</v>
      </c>
      <c r="G541" s="45"/>
      <c r="H541" s="45"/>
      <c r="I541" s="235"/>
      <c r="J541" s="45"/>
      <c r="K541" s="45"/>
      <c r="L541" s="49"/>
      <c r="M541" s="236"/>
      <c r="N541" s="237"/>
      <c r="O541" s="89"/>
      <c r="P541" s="89"/>
      <c r="Q541" s="89"/>
      <c r="R541" s="89"/>
      <c r="S541" s="89"/>
      <c r="T541" s="90"/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T541" s="21" t="s">
        <v>1605</v>
      </c>
      <c r="AU541" s="21" t="s">
        <v>223</v>
      </c>
    </row>
    <row r="542" s="13" customFormat="1">
      <c r="A542" s="13"/>
      <c r="B542" s="240"/>
      <c r="C542" s="241"/>
      <c r="D542" s="233" t="s">
        <v>229</v>
      </c>
      <c r="E542" s="242" t="s">
        <v>32</v>
      </c>
      <c r="F542" s="243" t="s">
        <v>1964</v>
      </c>
      <c r="G542" s="241"/>
      <c r="H542" s="244">
        <v>61.200000000000003</v>
      </c>
      <c r="I542" s="245"/>
      <c r="J542" s="241"/>
      <c r="K542" s="241"/>
      <c r="L542" s="246"/>
      <c r="M542" s="247"/>
      <c r="N542" s="248"/>
      <c r="O542" s="248"/>
      <c r="P542" s="248"/>
      <c r="Q542" s="248"/>
      <c r="R542" s="248"/>
      <c r="S542" s="248"/>
      <c r="T542" s="249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T542" s="250" t="s">
        <v>229</v>
      </c>
      <c r="AU542" s="250" t="s">
        <v>223</v>
      </c>
      <c r="AV542" s="13" t="s">
        <v>21</v>
      </c>
      <c r="AW542" s="13" t="s">
        <v>39</v>
      </c>
      <c r="AX542" s="13" t="s">
        <v>78</v>
      </c>
      <c r="AY542" s="250" t="s">
        <v>217</v>
      </c>
    </row>
    <row r="543" s="14" customFormat="1">
      <c r="A543" s="14"/>
      <c r="B543" s="251"/>
      <c r="C543" s="252"/>
      <c r="D543" s="233" t="s">
        <v>229</v>
      </c>
      <c r="E543" s="253" t="s">
        <v>32</v>
      </c>
      <c r="F543" s="254" t="s">
        <v>249</v>
      </c>
      <c r="G543" s="252"/>
      <c r="H543" s="255">
        <v>61.200000000000003</v>
      </c>
      <c r="I543" s="256"/>
      <c r="J543" s="252"/>
      <c r="K543" s="252"/>
      <c r="L543" s="257"/>
      <c r="M543" s="258"/>
      <c r="N543" s="259"/>
      <c r="O543" s="259"/>
      <c r="P543" s="259"/>
      <c r="Q543" s="259"/>
      <c r="R543" s="259"/>
      <c r="S543" s="259"/>
      <c r="T543" s="260"/>
      <c r="U543" s="14"/>
      <c r="V543" s="14"/>
      <c r="W543" s="14"/>
      <c r="X543" s="14"/>
      <c r="Y543" s="14"/>
      <c r="Z543" s="14"/>
      <c r="AA543" s="14"/>
      <c r="AB543" s="14"/>
      <c r="AC543" s="14"/>
      <c r="AD543" s="14"/>
      <c r="AE543" s="14"/>
      <c r="AT543" s="261" t="s">
        <v>229</v>
      </c>
      <c r="AU543" s="261" t="s">
        <v>223</v>
      </c>
      <c r="AV543" s="14" t="s">
        <v>223</v>
      </c>
      <c r="AW543" s="14" t="s">
        <v>39</v>
      </c>
      <c r="AX543" s="14" t="s">
        <v>85</v>
      </c>
      <c r="AY543" s="261" t="s">
        <v>217</v>
      </c>
    </row>
    <row r="544" s="13" customFormat="1">
      <c r="A544" s="13"/>
      <c r="B544" s="240"/>
      <c r="C544" s="241"/>
      <c r="D544" s="233" t="s">
        <v>229</v>
      </c>
      <c r="E544" s="241"/>
      <c r="F544" s="243" t="s">
        <v>1965</v>
      </c>
      <c r="G544" s="241"/>
      <c r="H544" s="244">
        <v>73.439999999999998</v>
      </c>
      <c r="I544" s="245"/>
      <c r="J544" s="241"/>
      <c r="K544" s="241"/>
      <c r="L544" s="246"/>
      <c r="M544" s="247"/>
      <c r="N544" s="248"/>
      <c r="O544" s="248"/>
      <c r="P544" s="248"/>
      <c r="Q544" s="248"/>
      <c r="R544" s="248"/>
      <c r="S544" s="248"/>
      <c r="T544" s="249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T544" s="250" t="s">
        <v>229</v>
      </c>
      <c r="AU544" s="250" t="s">
        <v>223</v>
      </c>
      <c r="AV544" s="13" t="s">
        <v>21</v>
      </c>
      <c r="AW544" s="13" t="s">
        <v>4</v>
      </c>
      <c r="AX544" s="13" t="s">
        <v>85</v>
      </c>
      <c r="AY544" s="250" t="s">
        <v>217</v>
      </c>
    </row>
    <row r="545" s="2" customFormat="1" ht="16.5" customHeight="1">
      <c r="A545" s="43"/>
      <c r="B545" s="44"/>
      <c r="C545" s="288" t="s">
        <v>1966</v>
      </c>
      <c r="D545" s="288" t="s">
        <v>473</v>
      </c>
      <c r="E545" s="289" t="s">
        <v>1643</v>
      </c>
      <c r="F545" s="290" t="s">
        <v>1644</v>
      </c>
      <c r="G545" s="291" t="s">
        <v>260</v>
      </c>
      <c r="H545" s="292">
        <v>81.599999999999994</v>
      </c>
      <c r="I545" s="293"/>
      <c r="J545" s="294">
        <f>ROUND(I545*H545,2)</f>
        <v>0</v>
      </c>
      <c r="K545" s="295"/>
      <c r="L545" s="296"/>
      <c r="M545" s="297" t="s">
        <v>32</v>
      </c>
      <c r="N545" s="298" t="s">
        <v>49</v>
      </c>
      <c r="O545" s="89"/>
      <c r="P545" s="229">
        <f>O545*H545</f>
        <v>0</v>
      </c>
      <c r="Q545" s="229">
        <v>1.5700000000000001</v>
      </c>
      <c r="R545" s="229">
        <f>Q545*H545</f>
        <v>128.112</v>
      </c>
      <c r="S545" s="229">
        <v>0</v>
      </c>
      <c r="T545" s="230">
        <f>S545*H545</f>
        <v>0</v>
      </c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R545" s="231" t="s">
        <v>269</v>
      </c>
      <c r="AT545" s="231" t="s">
        <v>473</v>
      </c>
      <c r="AU545" s="231" t="s">
        <v>223</v>
      </c>
      <c r="AY545" s="21" t="s">
        <v>217</v>
      </c>
      <c r="BE545" s="232">
        <f>IF(N545="základní",J545,0)</f>
        <v>0</v>
      </c>
      <c r="BF545" s="232">
        <f>IF(N545="snížená",J545,0)</f>
        <v>0</v>
      </c>
      <c r="BG545" s="232">
        <f>IF(N545="zákl. přenesená",J545,0)</f>
        <v>0</v>
      </c>
      <c r="BH545" s="232">
        <f>IF(N545="sníž. přenesená",J545,0)</f>
        <v>0</v>
      </c>
      <c r="BI545" s="232">
        <f>IF(N545="nulová",J545,0)</f>
        <v>0</v>
      </c>
      <c r="BJ545" s="21" t="s">
        <v>85</v>
      </c>
      <c r="BK545" s="232">
        <f>ROUND(I545*H545,2)</f>
        <v>0</v>
      </c>
      <c r="BL545" s="21" t="s">
        <v>223</v>
      </c>
      <c r="BM545" s="231" t="s">
        <v>1967</v>
      </c>
    </row>
    <row r="546" s="2" customFormat="1">
      <c r="A546" s="43"/>
      <c r="B546" s="44"/>
      <c r="C546" s="45"/>
      <c r="D546" s="233" t="s">
        <v>225</v>
      </c>
      <c r="E546" s="45"/>
      <c r="F546" s="234" t="s">
        <v>1644</v>
      </c>
      <c r="G546" s="45"/>
      <c r="H546" s="45"/>
      <c r="I546" s="235"/>
      <c r="J546" s="45"/>
      <c r="K546" s="45"/>
      <c r="L546" s="49"/>
      <c r="M546" s="236"/>
      <c r="N546" s="237"/>
      <c r="O546" s="89"/>
      <c r="P546" s="89"/>
      <c r="Q546" s="89"/>
      <c r="R546" s="89"/>
      <c r="S546" s="89"/>
      <c r="T546" s="90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T546" s="21" t="s">
        <v>225</v>
      </c>
      <c r="AU546" s="21" t="s">
        <v>223</v>
      </c>
    </row>
    <row r="547" s="2" customFormat="1">
      <c r="A547" s="43"/>
      <c r="B547" s="44"/>
      <c r="C547" s="45"/>
      <c r="D547" s="233" t="s">
        <v>1605</v>
      </c>
      <c r="E547" s="45"/>
      <c r="F547" s="304" t="s">
        <v>1646</v>
      </c>
      <c r="G547" s="45"/>
      <c r="H547" s="45"/>
      <c r="I547" s="235"/>
      <c r="J547" s="45"/>
      <c r="K547" s="45"/>
      <c r="L547" s="49"/>
      <c r="M547" s="236"/>
      <c r="N547" s="237"/>
      <c r="O547" s="89"/>
      <c r="P547" s="89"/>
      <c r="Q547" s="89"/>
      <c r="R547" s="89"/>
      <c r="S547" s="89"/>
      <c r="T547" s="90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T547" s="21" t="s">
        <v>1605</v>
      </c>
      <c r="AU547" s="21" t="s">
        <v>223</v>
      </c>
    </row>
    <row r="548" s="13" customFormat="1">
      <c r="A548" s="13"/>
      <c r="B548" s="240"/>
      <c r="C548" s="241"/>
      <c r="D548" s="233" t="s">
        <v>229</v>
      </c>
      <c r="E548" s="241"/>
      <c r="F548" s="243" t="s">
        <v>1968</v>
      </c>
      <c r="G548" s="241"/>
      <c r="H548" s="244">
        <v>81.599999999999994</v>
      </c>
      <c r="I548" s="245"/>
      <c r="J548" s="241"/>
      <c r="K548" s="241"/>
      <c r="L548" s="246"/>
      <c r="M548" s="247"/>
      <c r="N548" s="248"/>
      <c r="O548" s="248"/>
      <c r="P548" s="248"/>
      <c r="Q548" s="248"/>
      <c r="R548" s="248"/>
      <c r="S548" s="248"/>
      <c r="T548" s="249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T548" s="250" t="s">
        <v>229</v>
      </c>
      <c r="AU548" s="250" t="s">
        <v>223</v>
      </c>
      <c r="AV548" s="13" t="s">
        <v>21</v>
      </c>
      <c r="AW548" s="13" t="s">
        <v>4</v>
      </c>
      <c r="AX548" s="13" t="s">
        <v>85</v>
      </c>
      <c r="AY548" s="250" t="s">
        <v>217</v>
      </c>
    </row>
    <row r="549" s="2" customFormat="1" ht="16.5" customHeight="1">
      <c r="A549" s="43"/>
      <c r="B549" s="44"/>
      <c r="C549" s="219" t="s">
        <v>1969</v>
      </c>
      <c r="D549" s="219" t="s">
        <v>219</v>
      </c>
      <c r="E549" s="220" t="s">
        <v>1647</v>
      </c>
      <c r="F549" s="221" t="s">
        <v>1648</v>
      </c>
      <c r="G549" s="222" t="s">
        <v>222</v>
      </c>
      <c r="H549" s="223">
        <v>244.80000000000001</v>
      </c>
      <c r="I549" s="224"/>
      <c r="J549" s="225">
        <f>ROUND(I549*H549,2)</f>
        <v>0</v>
      </c>
      <c r="K549" s="226"/>
      <c r="L549" s="49"/>
      <c r="M549" s="227" t="s">
        <v>32</v>
      </c>
      <c r="N549" s="228" t="s">
        <v>49</v>
      </c>
      <c r="O549" s="89"/>
      <c r="P549" s="229">
        <f>O549*H549</f>
        <v>0</v>
      </c>
      <c r="Q549" s="229">
        <v>0</v>
      </c>
      <c r="R549" s="229">
        <f>Q549*H549</f>
        <v>0</v>
      </c>
      <c r="S549" s="229">
        <v>0</v>
      </c>
      <c r="T549" s="230">
        <f>S549*H549</f>
        <v>0</v>
      </c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R549" s="231" t="s">
        <v>223</v>
      </c>
      <c r="AT549" s="231" t="s">
        <v>219</v>
      </c>
      <c r="AU549" s="231" t="s">
        <v>223</v>
      </c>
      <c r="AY549" s="21" t="s">
        <v>217</v>
      </c>
      <c r="BE549" s="232">
        <f>IF(N549="základní",J549,0)</f>
        <v>0</v>
      </c>
      <c r="BF549" s="232">
        <f>IF(N549="snížená",J549,0)</f>
        <v>0</v>
      </c>
      <c r="BG549" s="232">
        <f>IF(N549="zákl. přenesená",J549,0)</f>
        <v>0</v>
      </c>
      <c r="BH549" s="232">
        <f>IF(N549="sníž. přenesená",J549,0)</f>
        <v>0</v>
      </c>
      <c r="BI549" s="232">
        <f>IF(N549="nulová",J549,0)</f>
        <v>0</v>
      </c>
      <c r="BJ549" s="21" t="s">
        <v>85</v>
      </c>
      <c r="BK549" s="232">
        <f>ROUND(I549*H549,2)</f>
        <v>0</v>
      </c>
      <c r="BL549" s="21" t="s">
        <v>223</v>
      </c>
      <c r="BM549" s="231" t="s">
        <v>1970</v>
      </c>
    </row>
    <row r="550" s="2" customFormat="1">
      <c r="A550" s="43"/>
      <c r="B550" s="44"/>
      <c r="C550" s="45"/>
      <c r="D550" s="233" t="s">
        <v>225</v>
      </c>
      <c r="E550" s="45"/>
      <c r="F550" s="234" t="s">
        <v>1648</v>
      </c>
      <c r="G550" s="45"/>
      <c r="H550" s="45"/>
      <c r="I550" s="235"/>
      <c r="J550" s="45"/>
      <c r="K550" s="45"/>
      <c r="L550" s="49"/>
      <c r="M550" s="236"/>
      <c r="N550" s="237"/>
      <c r="O550" s="89"/>
      <c r="P550" s="89"/>
      <c r="Q550" s="89"/>
      <c r="R550" s="89"/>
      <c r="S550" s="89"/>
      <c r="T550" s="90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T550" s="21" t="s">
        <v>225</v>
      </c>
      <c r="AU550" s="21" t="s">
        <v>223</v>
      </c>
    </row>
    <row r="551" s="2" customFormat="1">
      <c r="A551" s="43"/>
      <c r="B551" s="44"/>
      <c r="C551" s="45"/>
      <c r="D551" s="233" t="s">
        <v>1605</v>
      </c>
      <c r="E551" s="45"/>
      <c r="F551" s="304" t="s">
        <v>1650</v>
      </c>
      <c r="G551" s="45"/>
      <c r="H551" s="45"/>
      <c r="I551" s="235"/>
      <c r="J551" s="45"/>
      <c r="K551" s="45"/>
      <c r="L551" s="49"/>
      <c r="M551" s="236"/>
      <c r="N551" s="237"/>
      <c r="O551" s="89"/>
      <c r="P551" s="89"/>
      <c r="Q551" s="89"/>
      <c r="R551" s="89"/>
      <c r="S551" s="89"/>
      <c r="T551" s="90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T551" s="21" t="s">
        <v>1605</v>
      </c>
      <c r="AU551" s="21" t="s">
        <v>223</v>
      </c>
    </row>
    <row r="552" s="13" customFormat="1">
      <c r="A552" s="13"/>
      <c r="B552" s="240"/>
      <c r="C552" s="241"/>
      <c r="D552" s="233" t="s">
        <v>229</v>
      </c>
      <c r="E552" s="242" t="s">
        <v>32</v>
      </c>
      <c r="F552" s="243" t="s">
        <v>1971</v>
      </c>
      <c r="G552" s="241"/>
      <c r="H552" s="244">
        <v>244.80000000000001</v>
      </c>
      <c r="I552" s="245"/>
      <c r="J552" s="241"/>
      <c r="K552" s="241"/>
      <c r="L552" s="246"/>
      <c r="M552" s="247"/>
      <c r="N552" s="248"/>
      <c r="O552" s="248"/>
      <c r="P552" s="248"/>
      <c r="Q552" s="248"/>
      <c r="R552" s="248"/>
      <c r="S552" s="248"/>
      <c r="T552" s="249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T552" s="250" t="s">
        <v>229</v>
      </c>
      <c r="AU552" s="250" t="s">
        <v>223</v>
      </c>
      <c r="AV552" s="13" t="s">
        <v>21</v>
      </c>
      <c r="AW552" s="13" t="s">
        <v>39</v>
      </c>
      <c r="AX552" s="13" t="s">
        <v>85</v>
      </c>
      <c r="AY552" s="250" t="s">
        <v>217</v>
      </c>
    </row>
    <row r="553" s="2" customFormat="1" ht="16.5" customHeight="1">
      <c r="A553" s="43"/>
      <c r="B553" s="44"/>
      <c r="C553" s="219" t="s">
        <v>1972</v>
      </c>
      <c r="D553" s="219" t="s">
        <v>219</v>
      </c>
      <c r="E553" s="220" t="s">
        <v>1652</v>
      </c>
      <c r="F553" s="221" t="s">
        <v>1653</v>
      </c>
      <c r="G553" s="222" t="s">
        <v>222</v>
      </c>
      <c r="H553" s="223">
        <v>7.2000000000000002</v>
      </c>
      <c r="I553" s="224"/>
      <c r="J553" s="225">
        <f>ROUND(I553*H553,2)</f>
        <v>0</v>
      </c>
      <c r="K553" s="226"/>
      <c r="L553" s="49"/>
      <c r="M553" s="227" t="s">
        <v>32</v>
      </c>
      <c r="N553" s="228" t="s">
        <v>49</v>
      </c>
      <c r="O553" s="89"/>
      <c r="P553" s="229">
        <f>O553*H553</f>
        <v>0</v>
      </c>
      <c r="Q553" s="229">
        <v>0</v>
      </c>
      <c r="R553" s="229">
        <f>Q553*H553</f>
        <v>0</v>
      </c>
      <c r="S553" s="229">
        <v>0</v>
      </c>
      <c r="T553" s="230">
        <f>S553*H553</f>
        <v>0</v>
      </c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R553" s="231" t="s">
        <v>223</v>
      </c>
      <c r="AT553" s="231" t="s">
        <v>219</v>
      </c>
      <c r="AU553" s="231" t="s">
        <v>223</v>
      </c>
      <c r="AY553" s="21" t="s">
        <v>217</v>
      </c>
      <c r="BE553" s="232">
        <f>IF(N553="základní",J553,0)</f>
        <v>0</v>
      </c>
      <c r="BF553" s="232">
        <f>IF(N553="snížená",J553,0)</f>
        <v>0</v>
      </c>
      <c r="BG553" s="232">
        <f>IF(N553="zákl. přenesená",J553,0)</f>
        <v>0</v>
      </c>
      <c r="BH553" s="232">
        <f>IF(N553="sníž. přenesená",J553,0)</f>
        <v>0</v>
      </c>
      <c r="BI553" s="232">
        <f>IF(N553="nulová",J553,0)</f>
        <v>0</v>
      </c>
      <c r="BJ553" s="21" t="s">
        <v>85</v>
      </c>
      <c r="BK553" s="232">
        <f>ROUND(I553*H553,2)</f>
        <v>0</v>
      </c>
      <c r="BL553" s="21" t="s">
        <v>223</v>
      </c>
      <c r="BM553" s="231" t="s">
        <v>1973</v>
      </c>
    </row>
    <row r="554" s="2" customFormat="1">
      <c r="A554" s="43"/>
      <c r="B554" s="44"/>
      <c r="C554" s="45"/>
      <c r="D554" s="233" t="s">
        <v>225</v>
      </c>
      <c r="E554" s="45"/>
      <c r="F554" s="234" t="s">
        <v>1655</v>
      </c>
      <c r="G554" s="45"/>
      <c r="H554" s="45"/>
      <c r="I554" s="235"/>
      <c r="J554" s="45"/>
      <c r="K554" s="45"/>
      <c r="L554" s="49"/>
      <c r="M554" s="236"/>
      <c r="N554" s="237"/>
      <c r="O554" s="89"/>
      <c r="P554" s="89"/>
      <c r="Q554" s="89"/>
      <c r="R554" s="89"/>
      <c r="S554" s="89"/>
      <c r="T554" s="90"/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T554" s="21" t="s">
        <v>225</v>
      </c>
      <c r="AU554" s="21" t="s">
        <v>223</v>
      </c>
    </row>
    <row r="555" s="2" customFormat="1">
      <c r="A555" s="43"/>
      <c r="B555" s="44"/>
      <c r="C555" s="45"/>
      <c r="D555" s="238" t="s">
        <v>227</v>
      </c>
      <c r="E555" s="45"/>
      <c r="F555" s="239" t="s">
        <v>1656</v>
      </c>
      <c r="G555" s="45"/>
      <c r="H555" s="45"/>
      <c r="I555" s="235"/>
      <c r="J555" s="45"/>
      <c r="K555" s="45"/>
      <c r="L555" s="49"/>
      <c r="M555" s="236"/>
      <c r="N555" s="237"/>
      <c r="O555" s="89"/>
      <c r="P555" s="89"/>
      <c r="Q555" s="89"/>
      <c r="R555" s="89"/>
      <c r="S555" s="89"/>
      <c r="T555" s="90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T555" s="21" t="s">
        <v>227</v>
      </c>
      <c r="AU555" s="21" t="s">
        <v>223</v>
      </c>
    </row>
    <row r="556" s="2" customFormat="1">
      <c r="A556" s="43"/>
      <c r="B556" s="44"/>
      <c r="C556" s="45"/>
      <c r="D556" s="233" t="s">
        <v>1605</v>
      </c>
      <c r="E556" s="45"/>
      <c r="F556" s="304" t="s">
        <v>1657</v>
      </c>
      <c r="G556" s="45"/>
      <c r="H556" s="45"/>
      <c r="I556" s="235"/>
      <c r="J556" s="45"/>
      <c r="K556" s="45"/>
      <c r="L556" s="49"/>
      <c r="M556" s="236"/>
      <c r="N556" s="237"/>
      <c r="O556" s="89"/>
      <c r="P556" s="89"/>
      <c r="Q556" s="89"/>
      <c r="R556" s="89"/>
      <c r="S556" s="89"/>
      <c r="T556" s="90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T556" s="21" t="s">
        <v>1605</v>
      </c>
      <c r="AU556" s="21" t="s">
        <v>223</v>
      </c>
    </row>
    <row r="557" s="13" customFormat="1">
      <c r="A557" s="13"/>
      <c r="B557" s="240"/>
      <c r="C557" s="241"/>
      <c r="D557" s="233" t="s">
        <v>229</v>
      </c>
      <c r="E557" s="242" t="s">
        <v>32</v>
      </c>
      <c r="F557" s="243" t="s">
        <v>1764</v>
      </c>
      <c r="G557" s="241"/>
      <c r="H557" s="244">
        <v>7.2000000000000002</v>
      </c>
      <c r="I557" s="245"/>
      <c r="J557" s="241"/>
      <c r="K557" s="241"/>
      <c r="L557" s="246"/>
      <c r="M557" s="247"/>
      <c r="N557" s="248"/>
      <c r="O557" s="248"/>
      <c r="P557" s="248"/>
      <c r="Q557" s="248"/>
      <c r="R557" s="248"/>
      <c r="S557" s="248"/>
      <c r="T557" s="249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0" t="s">
        <v>229</v>
      </c>
      <c r="AU557" s="250" t="s">
        <v>223</v>
      </c>
      <c r="AV557" s="13" t="s">
        <v>21</v>
      </c>
      <c r="AW557" s="13" t="s">
        <v>39</v>
      </c>
      <c r="AX557" s="13" t="s">
        <v>85</v>
      </c>
      <c r="AY557" s="250" t="s">
        <v>217</v>
      </c>
    </row>
    <row r="558" s="2" customFormat="1" ht="16.5" customHeight="1">
      <c r="A558" s="43"/>
      <c r="B558" s="44"/>
      <c r="C558" s="219" t="s">
        <v>1974</v>
      </c>
      <c r="D558" s="219" t="s">
        <v>219</v>
      </c>
      <c r="E558" s="220" t="s">
        <v>1659</v>
      </c>
      <c r="F558" s="221" t="s">
        <v>1660</v>
      </c>
      <c r="G558" s="222" t="s">
        <v>222</v>
      </c>
      <c r="H558" s="223">
        <v>7.2000000000000002</v>
      </c>
      <c r="I558" s="224"/>
      <c r="J558" s="225">
        <f>ROUND(I558*H558,2)</f>
        <v>0</v>
      </c>
      <c r="K558" s="226"/>
      <c r="L558" s="49"/>
      <c r="M558" s="227" t="s">
        <v>32</v>
      </c>
      <c r="N558" s="228" t="s">
        <v>49</v>
      </c>
      <c r="O558" s="89"/>
      <c r="P558" s="229">
        <f>O558*H558</f>
        <v>0</v>
      </c>
      <c r="Q558" s="229">
        <v>0</v>
      </c>
      <c r="R558" s="229">
        <f>Q558*H558</f>
        <v>0</v>
      </c>
      <c r="S558" s="229">
        <v>0</v>
      </c>
      <c r="T558" s="230">
        <f>S558*H558</f>
        <v>0</v>
      </c>
      <c r="U558" s="43"/>
      <c r="V558" s="43"/>
      <c r="W558" s="43"/>
      <c r="X558" s="43"/>
      <c r="Y558" s="43"/>
      <c r="Z558" s="43"/>
      <c r="AA558" s="43"/>
      <c r="AB558" s="43"/>
      <c r="AC558" s="43"/>
      <c r="AD558" s="43"/>
      <c r="AE558" s="43"/>
      <c r="AR558" s="231" t="s">
        <v>223</v>
      </c>
      <c r="AT558" s="231" t="s">
        <v>219</v>
      </c>
      <c r="AU558" s="231" t="s">
        <v>223</v>
      </c>
      <c r="AY558" s="21" t="s">
        <v>217</v>
      </c>
      <c r="BE558" s="232">
        <f>IF(N558="základní",J558,0)</f>
        <v>0</v>
      </c>
      <c r="BF558" s="232">
        <f>IF(N558="snížená",J558,0)</f>
        <v>0</v>
      </c>
      <c r="BG558" s="232">
        <f>IF(N558="zákl. přenesená",J558,0)</f>
        <v>0</v>
      </c>
      <c r="BH558" s="232">
        <f>IF(N558="sníž. přenesená",J558,0)</f>
        <v>0</v>
      </c>
      <c r="BI558" s="232">
        <f>IF(N558="nulová",J558,0)</f>
        <v>0</v>
      </c>
      <c r="BJ558" s="21" t="s">
        <v>85</v>
      </c>
      <c r="BK558" s="232">
        <f>ROUND(I558*H558,2)</f>
        <v>0</v>
      </c>
      <c r="BL558" s="21" t="s">
        <v>223</v>
      </c>
      <c r="BM558" s="231" t="s">
        <v>1975</v>
      </c>
    </row>
    <row r="559" s="2" customFormat="1">
      <c r="A559" s="43"/>
      <c r="B559" s="44"/>
      <c r="C559" s="45"/>
      <c r="D559" s="233" t="s">
        <v>225</v>
      </c>
      <c r="E559" s="45"/>
      <c r="F559" s="234" t="s">
        <v>1660</v>
      </c>
      <c r="G559" s="45"/>
      <c r="H559" s="45"/>
      <c r="I559" s="235"/>
      <c r="J559" s="45"/>
      <c r="K559" s="45"/>
      <c r="L559" s="49"/>
      <c r="M559" s="236"/>
      <c r="N559" s="237"/>
      <c r="O559" s="89"/>
      <c r="P559" s="89"/>
      <c r="Q559" s="89"/>
      <c r="R559" s="89"/>
      <c r="S559" s="89"/>
      <c r="T559" s="90"/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T559" s="21" t="s">
        <v>225</v>
      </c>
      <c r="AU559" s="21" t="s">
        <v>223</v>
      </c>
    </row>
    <row r="560" s="2" customFormat="1" ht="16.5" customHeight="1">
      <c r="A560" s="43"/>
      <c r="B560" s="44"/>
      <c r="C560" s="288" t="s">
        <v>1976</v>
      </c>
      <c r="D560" s="288" t="s">
        <v>473</v>
      </c>
      <c r="E560" s="289" t="s">
        <v>1662</v>
      </c>
      <c r="F560" s="290" t="s">
        <v>1663</v>
      </c>
      <c r="G560" s="291" t="s">
        <v>222</v>
      </c>
      <c r="H560" s="292">
        <v>7.4160000000000004</v>
      </c>
      <c r="I560" s="293"/>
      <c r="J560" s="294">
        <f>ROUND(I560*H560,2)</f>
        <v>0</v>
      </c>
      <c r="K560" s="295"/>
      <c r="L560" s="296"/>
      <c r="M560" s="297" t="s">
        <v>32</v>
      </c>
      <c r="N560" s="298" t="s">
        <v>49</v>
      </c>
      <c r="O560" s="89"/>
      <c r="P560" s="229">
        <f>O560*H560</f>
        <v>0</v>
      </c>
      <c r="Q560" s="229">
        <v>0</v>
      </c>
      <c r="R560" s="229">
        <f>Q560*H560</f>
        <v>0</v>
      </c>
      <c r="S560" s="229">
        <v>0</v>
      </c>
      <c r="T560" s="230">
        <f>S560*H560</f>
        <v>0</v>
      </c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R560" s="231" t="s">
        <v>269</v>
      </c>
      <c r="AT560" s="231" t="s">
        <v>473</v>
      </c>
      <c r="AU560" s="231" t="s">
        <v>223</v>
      </c>
      <c r="AY560" s="21" t="s">
        <v>217</v>
      </c>
      <c r="BE560" s="232">
        <f>IF(N560="základní",J560,0)</f>
        <v>0</v>
      </c>
      <c r="BF560" s="232">
        <f>IF(N560="snížená",J560,0)</f>
        <v>0</v>
      </c>
      <c r="BG560" s="232">
        <f>IF(N560="zákl. přenesená",J560,0)</f>
        <v>0</v>
      </c>
      <c r="BH560" s="232">
        <f>IF(N560="sníž. přenesená",J560,0)</f>
        <v>0</v>
      </c>
      <c r="BI560" s="232">
        <f>IF(N560="nulová",J560,0)</f>
        <v>0</v>
      </c>
      <c r="BJ560" s="21" t="s">
        <v>85</v>
      </c>
      <c r="BK560" s="232">
        <f>ROUND(I560*H560,2)</f>
        <v>0</v>
      </c>
      <c r="BL560" s="21" t="s">
        <v>223</v>
      </c>
      <c r="BM560" s="231" t="s">
        <v>1977</v>
      </c>
    </row>
    <row r="561" s="2" customFormat="1">
      <c r="A561" s="43"/>
      <c r="B561" s="44"/>
      <c r="C561" s="45"/>
      <c r="D561" s="233" t="s">
        <v>225</v>
      </c>
      <c r="E561" s="45"/>
      <c r="F561" s="234" t="s">
        <v>1663</v>
      </c>
      <c r="G561" s="45"/>
      <c r="H561" s="45"/>
      <c r="I561" s="235"/>
      <c r="J561" s="45"/>
      <c r="K561" s="45"/>
      <c r="L561" s="49"/>
      <c r="M561" s="236"/>
      <c r="N561" s="237"/>
      <c r="O561" s="89"/>
      <c r="P561" s="89"/>
      <c r="Q561" s="89"/>
      <c r="R561" s="89"/>
      <c r="S561" s="89"/>
      <c r="T561" s="90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T561" s="21" t="s">
        <v>225</v>
      </c>
      <c r="AU561" s="21" t="s">
        <v>223</v>
      </c>
    </row>
    <row r="562" s="2" customFormat="1">
      <c r="A562" s="43"/>
      <c r="B562" s="44"/>
      <c r="C562" s="45"/>
      <c r="D562" s="233" t="s">
        <v>1605</v>
      </c>
      <c r="E562" s="45"/>
      <c r="F562" s="304" t="s">
        <v>1665</v>
      </c>
      <c r="G562" s="45"/>
      <c r="H562" s="45"/>
      <c r="I562" s="235"/>
      <c r="J562" s="45"/>
      <c r="K562" s="45"/>
      <c r="L562" s="49"/>
      <c r="M562" s="236"/>
      <c r="N562" s="237"/>
      <c r="O562" s="89"/>
      <c r="P562" s="89"/>
      <c r="Q562" s="89"/>
      <c r="R562" s="89"/>
      <c r="S562" s="89"/>
      <c r="T562" s="90"/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T562" s="21" t="s">
        <v>1605</v>
      </c>
      <c r="AU562" s="21" t="s">
        <v>223</v>
      </c>
    </row>
    <row r="563" s="13" customFormat="1">
      <c r="A563" s="13"/>
      <c r="B563" s="240"/>
      <c r="C563" s="241"/>
      <c r="D563" s="233" t="s">
        <v>229</v>
      </c>
      <c r="E563" s="241"/>
      <c r="F563" s="243" t="s">
        <v>1767</v>
      </c>
      <c r="G563" s="241"/>
      <c r="H563" s="244">
        <v>7.4160000000000004</v>
      </c>
      <c r="I563" s="245"/>
      <c r="J563" s="241"/>
      <c r="K563" s="241"/>
      <c r="L563" s="246"/>
      <c r="M563" s="247"/>
      <c r="N563" s="248"/>
      <c r="O563" s="248"/>
      <c r="P563" s="248"/>
      <c r="Q563" s="248"/>
      <c r="R563" s="248"/>
      <c r="S563" s="248"/>
      <c r="T563" s="249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T563" s="250" t="s">
        <v>229</v>
      </c>
      <c r="AU563" s="250" t="s">
        <v>223</v>
      </c>
      <c r="AV563" s="13" t="s">
        <v>21</v>
      </c>
      <c r="AW563" s="13" t="s">
        <v>4</v>
      </c>
      <c r="AX563" s="13" t="s">
        <v>85</v>
      </c>
      <c r="AY563" s="250" t="s">
        <v>217</v>
      </c>
    </row>
    <row r="564" s="2" customFormat="1" ht="16.5" customHeight="1">
      <c r="A564" s="43"/>
      <c r="B564" s="44"/>
      <c r="C564" s="219" t="s">
        <v>1978</v>
      </c>
      <c r="D564" s="219" t="s">
        <v>219</v>
      </c>
      <c r="E564" s="220" t="s">
        <v>1667</v>
      </c>
      <c r="F564" s="221" t="s">
        <v>1668</v>
      </c>
      <c r="G564" s="222" t="s">
        <v>222</v>
      </c>
      <c r="H564" s="223">
        <v>7.2000000000000002</v>
      </c>
      <c r="I564" s="224"/>
      <c r="J564" s="225">
        <f>ROUND(I564*H564,2)</f>
        <v>0</v>
      </c>
      <c r="K564" s="226"/>
      <c r="L564" s="49"/>
      <c r="M564" s="227" t="s">
        <v>32</v>
      </c>
      <c r="N564" s="228" t="s">
        <v>49</v>
      </c>
      <c r="O564" s="89"/>
      <c r="P564" s="229">
        <f>O564*H564</f>
        <v>0</v>
      </c>
      <c r="Q564" s="229">
        <v>0.0120035</v>
      </c>
      <c r="R564" s="229">
        <f>Q564*H564</f>
        <v>0.086425200000000008</v>
      </c>
      <c r="S564" s="229">
        <v>0</v>
      </c>
      <c r="T564" s="230">
        <f>S564*H564</f>
        <v>0</v>
      </c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R564" s="231" t="s">
        <v>223</v>
      </c>
      <c r="AT564" s="231" t="s">
        <v>219</v>
      </c>
      <c r="AU564" s="231" t="s">
        <v>223</v>
      </c>
      <c r="AY564" s="21" t="s">
        <v>217</v>
      </c>
      <c r="BE564" s="232">
        <f>IF(N564="základní",J564,0)</f>
        <v>0</v>
      </c>
      <c r="BF564" s="232">
        <f>IF(N564="snížená",J564,0)</f>
        <v>0</v>
      </c>
      <c r="BG564" s="232">
        <f>IF(N564="zákl. přenesená",J564,0)</f>
        <v>0</v>
      </c>
      <c r="BH564" s="232">
        <f>IF(N564="sníž. přenesená",J564,0)</f>
        <v>0</v>
      </c>
      <c r="BI564" s="232">
        <f>IF(N564="nulová",J564,0)</f>
        <v>0</v>
      </c>
      <c r="BJ564" s="21" t="s">
        <v>85</v>
      </c>
      <c r="BK564" s="232">
        <f>ROUND(I564*H564,2)</f>
        <v>0</v>
      </c>
      <c r="BL564" s="21" t="s">
        <v>223</v>
      </c>
      <c r="BM564" s="231" t="s">
        <v>1979</v>
      </c>
    </row>
    <row r="565" s="2" customFormat="1">
      <c r="A565" s="43"/>
      <c r="B565" s="44"/>
      <c r="C565" s="45"/>
      <c r="D565" s="233" t="s">
        <v>225</v>
      </c>
      <c r="E565" s="45"/>
      <c r="F565" s="234" t="s">
        <v>1668</v>
      </c>
      <c r="G565" s="45"/>
      <c r="H565" s="45"/>
      <c r="I565" s="235"/>
      <c r="J565" s="45"/>
      <c r="K565" s="45"/>
      <c r="L565" s="49"/>
      <c r="M565" s="236"/>
      <c r="N565" s="237"/>
      <c r="O565" s="89"/>
      <c r="P565" s="89"/>
      <c r="Q565" s="89"/>
      <c r="R565" s="89"/>
      <c r="S565" s="89"/>
      <c r="T565" s="90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T565" s="21" t="s">
        <v>225</v>
      </c>
      <c r="AU565" s="21" t="s">
        <v>223</v>
      </c>
    </row>
    <row r="566" s="2" customFormat="1">
      <c r="A566" s="43"/>
      <c r="B566" s="44"/>
      <c r="C566" s="45"/>
      <c r="D566" s="238" t="s">
        <v>227</v>
      </c>
      <c r="E566" s="45"/>
      <c r="F566" s="239" t="s">
        <v>1670</v>
      </c>
      <c r="G566" s="45"/>
      <c r="H566" s="45"/>
      <c r="I566" s="235"/>
      <c r="J566" s="45"/>
      <c r="K566" s="45"/>
      <c r="L566" s="49"/>
      <c r="M566" s="236"/>
      <c r="N566" s="237"/>
      <c r="O566" s="89"/>
      <c r="P566" s="89"/>
      <c r="Q566" s="89"/>
      <c r="R566" s="89"/>
      <c r="S566" s="89"/>
      <c r="T566" s="90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T566" s="21" t="s">
        <v>227</v>
      </c>
      <c r="AU566" s="21" t="s">
        <v>223</v>
      </c>
    </row>
    <row r="567" s="2" customFormat="1">
      <c r="A567" s="43"/>
      <c r="B567" s="44"/>
      <c r="C567" s="45"/>
      <c r="D567" s="233" t="s">
        <v>1605</v>
      </c>
      <c r="E567" s="45"/>
      <c r="F567" s="304" t="s">
        <v>1671</v>
      </c>
      <c r="G567" s="45"/>
      <c r="H567" s="45"/>
      <c r="I567" s="235"/>
      <c r="J567" s="45"/>
      <c r="K567" s="45"/>
      <c r="L567" s="49"/>
      <c r="M567" s="236"/>
      <c r="N567" s="237"/>
      <c r="O567" s="89"/>
      <c r="P567" s="89"/>
      <c r="Q567" s="89"/>
      <c r="R567" s="89"/>
      <c r="S567" s="89"/>
      <c r="T567" s="90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T567" s="21" t="s">
        <v>1605</v>
      </c>
      <c r="AU567" s="21" t="s">
        <v>223</v>
      </c>
    </row>
    <row r="568" s="13" customFormat="1">
      <c r="A568" s="13"/>
      <c r="B568" s="240"/>
      <c r="C568" s="241"/>
      <c r="D568" s="233" t="s">
        <v>229</v>
      </c>
      <c r="E568" s="242" t="s">
        <v>32</v>
      </c>
      <c r="F568" s="243" t="s">
        <v>1764</v>
      </c>
      <c r="G568" s="241"/>
      <c r="H568" s="244">
        <v>7.2000000000000002</v>
      </c>
      <c r="I568" s="245"/>
      <c r="J568" s="241"/>
      <c r="K568" s="241"/>
      <c r="L568" s="246"/>
      <c r="M568" s="247"/>
      <c r="N568" s="248"/>
      <c r="O568" s="248"/>
      <c r="P568" s="248"/>
      <c r="Q568" s="248"/>
      <c r="R568" s="248"/>
      <c r="S568" s="248"/>
      <c r="T568" s="249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0" t="s">
        <v>229</v>
      </c>
      <c r="AU568" s="250" t="s">
        <v>223</v>
      </c>
      <c r="AV568" s="13" t="s">
        <v>21</v>
      </c>
      <c r="AW568" s="13" t="s">
        <v>39</v>
      </c>
      <c r="AX568" s="13" t="s">
        <v>85</v>
      </c>
      <c r="AY568" s="250" t="s">
        <v>217</v>
      </c>
    </row>
    <row r="569" s="2" customFormat="1" ht="16.5" customHeight="1">
      <c r="A569" s="43"/>
      <c r="B569" s="44"/>
      <c r="C569" s="219" t="s">
        <v>1980</v>
      </c>
      <c r="D569" s="219" t="s">
        <v>219</v>
      </c>
      <c r="E569" s="220" t="s">
        <v>1672</v>
      </c>
      <c r="F569" s="221" t="s">
        <v>1673</v>
      </c>
      <c r="G569" s="222" t="s">
        <v>1674</v>
      </c>
      <c r="H569" s="223">
        <v>5.5</v>
      </c>
      <c r="I569" s="224"/>
      <c r="J569" s="225">
        <f>ROUND(I569*H569,2)</f>
        <v>0</v>
      </c>
      <c r="K569" s="226"/>
      <c r="L569" s="49"/>
      <c r="M569" s="227" t="s">
        <v>32</v>
      </c>
      <c r="N569" s="228" t="s">
        <v>49</v>
      </c>
      <c r="O569" s="89"/>
      <c r="P569" s="229">
        <f>O569*H569</f>
        <v>0</v>
      </c>
      <c r="Q569" s="229">
        <v>0.0144</v>
      </c>
      <c r="R569" s="229">
        <f>Q569*H569</f>
        <v>0.079199999999999993</v>
      </c>
      <c r="S569" s="229">
        <v>0</v>
      </c>
      <c r="T569" s="230">
        <f>S569*H569</f>
        <v>0</v>
      </c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R569" s="231" t="s">
        <v>223</v>
      </c>
      <c r="AT569" s="231" t="s">
        <v>219</v>
      </c>
      <c r="AU569" s="231" t="s">
        <v>223</v>
      </c>
      <c r="AY569" s="21" t="s">
        <v>217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21" t="s">
        <v>85</v>
      </c>
      <c r="BK569" s="232">
        <f>ROUND(I569*H569,2)</f>
        <v>0</v>
      </c>
      <c r="BL569" s="21" t="s">
        <v>223</v>
      </c>
      <c r="BM569" s="231" t="s">
        <v>1981</v>
      </c>
    </row>
    <row r="570" s="2" customFormat="1">
      <c r="A570" s="43"/>
      <c r="B570" s="44"/>
      <c r="C570" s="45"/>
      <c r="D570" s="233" t="s">
        <v>225</v>
      </c>
      <c r="E570" s="45"/>
      <c r="F570" s="234" t="s">
        <v>1673</v>
      </c>
      <c r="G570" s="45"/>
      <c r="H570" s="45"/>
      <c r="I570" s="235"/>
      <c r="J570" s="45"/>
      <c r="K570" s="45"/>
      <c r="L570" s="49"/>
      <c r="M570" s="236"/>
      <c r="N570" s="237"/>
      <c r="O570" s="89"/>
      <c r="P570" s="89"/>
      <c r="Q570" s="89"/>
      <c r="R570" s="89"/>
      <c r="S570" s="89"/>
      <c r="T570" s="90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T570" s="21" t="s">
        <v>225</v>
      </c>
      <c r="AU570" s="21" t="s">
        <v>223</v>
      </c>
    </row>
    <row r="571" s="2" customFormat="1">
      <c r="A571" s="43"/>
      <c r="B571" s="44"/>
      <c r="C571" s="45"/>
      <c r="D571" s="233" t="s">
        <v>1605</v>
      </c>
      <c r="E571" s="45"/>
      <c r="F571" s="304" t="s">
        <v>1676</v>
      </c>
      <c r="G571" s="45"/>
      <c r="H571" s="45"/>
      <c r="I571" s="235"/>
      <c r="J571" s="45"/>
      <c r="K571" s="45"/>
      <c r="L571" s="49"/>
      <c r="M571" s="236"/>
      <c r="N571" s="237"/>
      <c r="O571" s="89"/>
      <c r="P571" s="89"/>
      <c r="Q571" s="89"/>
      <c r="R571" s="89"/>
      <c r="S571" s="89"/>
      <c r="T571" s="90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T571" s="21" t="s">
        <v>1605</v>
      </c>
      <c r="AU571" s="21" t="s">
        <v>223</v>
      </c>
    </row>
    <row r="572" s="2" customFormat="1" ht="16.5" customHeight="1">
      <c r="A572" s="43"/>
      <c r="B572" s="44"/>
      <c r="C572" s="219" t="s">
        <v>1982</v>
      </c>
      <c r="D572" s="219" t="s">
        <v>219</v>
      </c>
      <c r="E572" s="220" t="s">
        <v>1677</v>
      </c>
      <c r="F572" s="221" t="s">
        <v>1678</v>
      </c>
      <c r="G572" s="222" t="s">
        <v>260</v>
      </c>
      <c r="H572" s="223">
        <v>3.2400000000000002</v>
      </c>
      <c r="I572" s="224"/>
      <c r="J572" s="225">
        <f>ROUND(I572*H572,2)</f>
        <v>0</v>
      </c>
      <c r="K572" s="226"/>
      <c r="L572" s="49"/>
      <c r="M572" s="227" t="s">
        <v>32</v>
      </c>
      <c r="N572" s="228" t="s">
        <v>49</v>
      </c>
      <c r="O572" s="89"/>
      <c r="P572" s="229">
        <f>O572*H572</f>
        <v>0</v>
      </c>
      <c r="Q572" s="229">
        <v>0</v>
      </c>
      <c r="R572" s="229">
        <f>Q572*H572</f>
        <v>0</v>
      </c>
      <c r="S572" s="229">
        <v>0</v>
      </c>
      <c r="T572" s="230">
        <f>S572*H572</f>
        <v>0</v>
      </c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R572" s="231" t="s">
        <v>223</v>
      </c>
      <c r="AT572" s="231" t="s">
        <v>219</v>
      </c>
      <c r="AU572" s="231" t="s">
        <v>223</v>
      </c>
      <c r="AY572" s="21" t="s">
        <v>217</v>
      </c>
      <c r="BE572" s="232">
        <f>IF(N572="základní",J572,0)</f>
        <v>0</v>
      </c>
      <c r="BF572" s="232">
        <f>IF(N572="snížená",J572,0)</f>
        <v>0</v>
      </c>
      <c r="BG572" s="232">
        <f>IF(N572="zákl. přenesená",J572,0)</f>
        <v>0</v>
      </c>
      <c r="BH572" s="232">
        <f>IF(N572="sníž. přenesená",J572,0)</f>
        <v>0</v>
      </c>
      <c r="BI572" s="232">
        <f>IF(N572="nulová",J572,0)</f>
        <v>0</v>
      </c>
      <c r="BJ572" s="21" t="s">
        <v>85</v>
      </c>
      <c r="BK572" s="232">
        <f>ROUND(I572*H572,2)</f>
        <v>0</v>
      </c>
      <c r="BL572" s="21" t="s">
        <v>223</v>
      </c>
      <c r="BM572" s="231" t="s">
        <v>1983</v>
      </c>
    </row>
    <row r="573" s="2" customFormat="1">
      <c r="A573" s="43"/>
      <c r="B573" s="44"/>
      <c r="C573" s="45"/>
      <c r="D573" s="233" t="s">
        <v>225</v>
      </c>
      <c r="E573" s="45"/>
      <c r="F573" s="234" t="s">
        <v>1680</v>
      </c>
      <c r="G573" s="45"/>
      <c r="H573" s="45"/>
      <c r="I573" s="235"/>
      <c r="J573" s="45"/>
      <c r="K573" s="45"/>
      <c r="L573" s="49"/>
      <c r="M573" s="236"/>
      <c r="N573" s="237"/>
      <c r="O573" s="89"/>
      <c r="P573" s="89"/>
      <c r="Q573" s="89"/>
      <c r="R573" s="89"/>
      <c r="S573" s="89"/>
      <c r="T573" s="90"/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T573" s="21" t="s">
        <v>225</v>
      </c>
      <c r="AU573" s="21" t="s">
        <v>223</v>
      </c>
    </row>
    <row r="574" s="2" customFormat="1">
      <c r="A574" s="43"/>
      <c r="B574" s="44"/>
      <c r="C574" s="45"/>
      <c r="D574" s="238" t="s">
        <v>227</v>
      </c>
      <c r="E574" s="45"/>
      <c r="F574" s="239" t="s">
        <v>1681</v>
      </c>
      <c r="G574" s="45"/>
      <c r="H574" s="45"/>
      <c r="I574" s="235"/>
      <c r="J574" s="45"/>
      <c r="K574" s="45"/>
      <c r="L574" s="49"/>
      <c r="M574" s="236"/>
      <c r="N574" s="237"/>
      <c r="O574" s="89"/>
      <c r="P574" s="89"/>
      <c r="Q574" s="89"/>
      <c r="R574" s="89"/>
      <c r="S574" s="89"/>
      <c r="T574" s="90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T574" s="21" t="s">
        <v>227</v>
      </c>
      <c r="AU574" s="21" t="s">
        <v>223</v>
      </c>
    </row>
    <row r="575" s="2" customFormat="1">
      <c r="A575" s="43"/>
      <c r="B575" s="44"/>
      <c r="C575" s="45"/>
      <c r="D575" s="233" t="s">
        <v>1605</v>
      </c>
      <c r="E575" s="45"/>
      <c r="F575" s="304" t="s">
        <v>1682</v>
      </c>
      <c r="G575" s="45"/>
      <c r="H575" s="45"/>
      <c r="I575" s="235"/>
      <c r="J575" s="45"/>
      <c r="K575" s="45"/>
      <c r="L575" s="49"/>
      <c r="M575" s="236"/>
      <c r="N575" s="237"/>
      <c r="O575" s="89"/>
      <c r="P575" s="89"/>
      <c r="Q575" s="89"/>
      <c r="R575" s="89"/>
      <c r="S575" s="89"/>
      <c r="T575" s="90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T575" s="21" t="s">
        <v>1605</v>
      </c>
      <c r="AU575" s="21" t="s">
        <v>223</v>
      </c>
    </row>
    <row r="576" s="13" customFormat="1">
      <c r="A576" s="13"/>
      <c r="B576" s="240"/>
      <c r="C576" s="241"/>
      <c r="D576" s="233" t="s">
        <v>229</v>
      </c>
      <c r="E576" s="242" t="s">
        <v>32</v>
      </c>
      <c r="F576" s="243" t="s">
        <v>1959</v>
      </c>
      <c r="G576" s="241"/>
      <c r="H576" s="244">
        <v>3</v>
      </c>
      <c r="I576" s="245"/>
      <c r="J576" s="241"/>
      <c r="K576" s="241"/>
      <c r="L576" s="246"/>
      <c r="M576" s="247"/>
      <c r="N576" s="248"/>
      <c r="O576" s="248"/>
      <c r="P576" s="248"/>
      <c r="Q576" s="248"/>
      <c r="R576" s="248"/>
      <c r="S576" s="248"/>
      <c r="T576" s="249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T576" s="250" t="s">
        <v>229</v>
      </c>
      <c r="AU576" s="250" t="s">
        <v>223</v>
      </c>
      <c r="AV576" s="13" t="s">
        <v>21</v>
      </c>
      <c r="AW576" s="13" t="s">
        <v>39</v>
      </c>
      <c r="AX576" s="13" t="s">
        <v>85</v>
      </c>
      <c r="AY576" s="250" t="s">
        <v>217</v>
      </c>
    </row>
    <row r="577" s="13" customFormat="1">
      <c r="A577" s="13"/>
      <c r="B577" s="240"/>
      <c r="C577" s="241"/>
      <c r="D577" s="233" t="s">
        <v>229</v>
      </c>
      <c r="E577" s="241"/>
      <c r="F577" s="243" t="s">
        <v>1773</v>
      </c>
      <c r="G577" s="241"/>
      <c r="H577" s="244">
        <v>3.2400000000000002</v>
      </c>
      <c r="I577" s="245"/>
      <c r="J577" s="241"/>
      <c r="K577" s="241"/>
      <c r="L577" s="246"/>
      <c r="M577" s="247"/>
      <c r="N577" s="248"/>
      <c r="O577" s="248"/>
      <c r="P577" s="248"/>
      <c r="Q577" s="248"/>
      <c r="R577" s="248"/>
      <c r="S577" s="248"/>
      <c r="T577" s="249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T577" s="250" t="s">
        <v>229</v>
      </c>
      <c r="AU577" s="250" t="s">
        <v>223</v>
      </c>
      <c r="AV577" s="13" t="s">
        <v>21</v>
      </c>
      <c r="AW577" s="13" t="s">
        <v>4</v>
      </c>
      <c r="AX577" s="13" t="s">
        <v>85</v>
      </c>
      <c r="AY577" s="250" t="s">
        <v>217</v>
      </c>
    </row>
    <row r="578" s="2" customFormat="1" ht="16.5" customHeight="1">
      <c r="A578" s="43"/>
      <c r="B578" s="44"/>
      <c r="C578" s="288" t="s">
        <v>1984</v>
      </c>
      <c r="D578" s="288" t="s">
        <v>473</v>
      </c>
      <c r="E578" s="289" t="s">
        <v>1684</v>
      </c>
      <c r="F578" s="290" t="s">
        <v>1685</v>
      </c>
      <c r="G578" s="291" t="s">
        <v>260</v>
      </c>
      <c r="H578" s="292">
        <v>3.2400000000000002</v>
      </c>
      <c r="I578" s="293"/>
      <c r="J578" s="294">
        <f>ROUND(I578*H578,2)</f>
        <v>0</v>
      </c>
      <c r="K578" s="295"/>
      <c r="L578" s="296"/>
      <c r="M578" s="297" t="s">
        <v>32</v>
      </c>
      <c r="N578" s="298" t="s">
        <v>49</v>
      </c>
      <c r="O578" s="89"/>
      <c r="P578" s="229">
        <f>O578*H578</f>
        <v>0</v>
      </c>
      <c r="Q578" s="229">
        <v>1.3274999999999999</v>
      </c>
      <c r="R578" s="229">
        <f>Q578*H578</f>
        <v>4.3010999999999999</v>
      </c>
      <c r="S578" s="229">
        <v>0</v>
      </c>
      <c r="T578" s="230">
        <f>S578*H578</f>
        <v>0</v>
      </c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R578" s="231" t="s">
        <v>269</v>
      </c>
      <c r="AT578" s="231" t="s">
        <v>473</v>
      </c>
      <c r="AU578" s="231" t="s">
        <v>223</v>
      </c>
      <c r="AY578" s="21" t="s">
        <v>217</v>
      </c>
      <c r="BE578" s="232">
        <f>IF(N578="základní",J578,0)</f>
        <v>0</v>
      </c>
      <c r="BF578" s="232">
        <f>IF(N578="snížená",J578,0)</f>
        <v>0</v>
      </c>
      <c r="BG578" s="232">
        <f>IF(N578="zákl. přenesená",J578,0)</f>
        <v>0</v>
      </c>
      <c r="BH578" s="232">
        <f>IF(N578="sníž. přenesená",J578,0)</f>
        <v>0</v>
      </c>
      <c r="BI578" s="232">
        <f>IF(N578="nulová",J578,0)</f>
        <v>0</v>
      </c>
      <c r="BJ578" s="21" t="s">
        <v>85</v>
      </c>
      <c r="BK578" s="232">
        <f>ROUND(I578*H578,2)</f>
        <v>0</v>
      </c>
      <c r="BL578" s="21" t="s">
        <v>223</v>
      </c>
      <c r="BM578" s="231" t="s">
        <v>1985</v>
      </c>
    </row>
    <row r="579" s="2" customFormat="1">
      <c r="A579" s="43"/>
      <c r="B579" s="44"/>
      <c r="C579" s="45"/>
      <c r="D579" s="233" t="s">
        <v>225</v>
      </c>
      <c r="E579" s="45"/>
      <c r="F579" s="234" t="s">
        <v>1685</v>
      </c>
      <c r="G579" s="45"/>
      <c r="H579" s="45"/>
      <c r="I579" s="235"/>
      <c r="J579" s="45"/>
      <c r="K579" s="45"/>
      <c r="L579" s="49"/>
      <c r="M579" s="236"/>
      <c r="N579" s="237"/>
      <c r="O579" s="89"/>
      <c r="P579" s="89"/>
      <c r="Q579" s="89"/>
      <c r="R579" s="89"/>
      <c r="S579" s="89"/>
      <c r="T579" s="90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T579" s="21" t="s">
        <v>225</v>
      </c>
      <c r="AU579" s="21" t="s">
        <v>223</v>
      </c>
    </row>
    <row r="580" s="2" customFormat="1">
      <c r="A580" s="43"/>
      <c r="B580" s="44"/>
      <c r="C580" s="45"/>
      <c r="D580" s="233" t="s">
        <v>1605</v>
      </c>
      <c r="E580" s="45"/>
      <c r="F580" s="304" t="s">
        <v>1687</v>
      </c>
      <c r="G580" s="45"/>
      <c r="H580" s="45"/>
      <c r="I580" s="235"/>
      <c r="J580" s="45"/>
      <c r="K580" s="45"/>
      <c r="L580" s="49"/>
      <c r="M580" s="236"/>
      <c r="N580" s="237"/>
      <c r="O580" s="89"/>
      <c r="P580" s="89"/>
      <c r="Q580" s="89"/>
      <c r="R580" s="89"/>
      <c r="S580" s="89"/>
      <c r="T580" s="90"/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T580" s="21" t="s">
        <v>1605</v>
      </c>
      <c r="AU580" s="21" t="s">
        <v>223</v>
      </c>
    </row>
    <row r="581" s="13" customFormat="1">
      <c r="A581" s="13"/>
      <c r="B581" s="240"/>
      <c r="C581" s="241"/>
      <c r="D581" s="233" t="s">
        <v>229</v>
      </c>
      <c r="E581" s="241"/>
      <c r="F581" s="243" t="s">
        <v>1773</v>
      </c>
      <c r="G581" s="241"/>
      <c r="H581" s="244">
        <v>3.2400000000000002</v>
      </c>
      <c r="I581" s="245"/>
      <c r="J581" s="241"/>
      <c r="K581" s="241"/>
      <c r="L581" s="246"/>
      <c r="M581" s="247"/>
      <c r="N581" s="248"/>
      <c r="O581" s="248"/>
      <c r="P581" s="248"/>
      <c r="Q581" s="248"/>
      <c r="R581" s="248"/>
      <c r="S581" s="248"/>
      <c r="T581" s="249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T581" s="250" t="s">
        <v>229</v>
      </c>
      <c r="AU581" s="250" t="s">
        <v>223</v>
      </c>
      <c r="AV581" s="13" t="s">
        <v>21</v>
      </c>
      <c r="AW581" s="13" t="s">
        <v>4</v>
      </c>
      <c r="AX581" s="13" t="s">
        <v>85</v>
      </c>
      <c r="AY581" s="250" t="s">
        <v>217</v>
      </c>
    </row>
    <row r="582" s="2" customFormat="1" ht="16.5" customHeight="1">
      <c r="A582" s="43"/>
      <c r="B582" s="44"/>
      <c r="C582" s="219" t="s">
        <v>1986</v>
      </c>
      <c r="D582" s="219" t="s">
        <v>219</v>
      </c>
      <c r="E582" s="220" t="s">
        <v>1688</v>
      </c>
      <c r="F582" s="221" t="s">
        <v>1689</v>
      </c>
      <c r="G582" s="222" t="s">
        <v>266</v>
      </c>
      <c r="H582" s="223">
        <v>5</v>
      </c>
      <c r="I582" s="224"/>
      <c r="J582" s="225">
        <f>ROUND(I582*H582,2)</f>
        <v>0</v>
      </c>
      <c r="K582" s="226"/>
      <c r="L582" s="49"/>
      <c r="M582" s="227" t="s">
        <v>32</v>
      </c>
      <c r="N582" s="228" t="s">
        <v>49</v>
      </c>
      <c r="O582" s="89"/>
      <c r="P582" s="229">
        <f>O582*H582</f>
        <v>0</v>
      </c>
      <c r="Q582" s="229">
        <v>0</v>
      </c>
      <c r="R582" s="229">
        <f>Q582*H582</f>
        <v>0</v>
      </c>
      <c r="S582" s="229">
        <v>0</v>
      </c>
      <c r="T582" s="230">
        <f>S582*H582</f>
        <v>0</v>
      </c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R582" s="231" t="s">
        <v>223</v>
      </c>
      <c r="AT582" s="231" t="s">
        <v>219</v>
      </c>
      <c r="AU582" s="231" t="s">
        <v>223</v>
      </c>
      <c r="AY582" s="21" t="s">
        <v>217</v>
      </c>
      <c r="BE582" s="232">
        <f>IF(N582="základní",J582,0)</f>
        <v>0</v>
      </c>
      <c r="BF582" s="232">
        <f>IF(N582="snížená",J582,0)</f>
        <v>0</v>
      </c>
      <c r="BG582" s="232">
        <f>IF(N582="zákl. přenesená",J582,0)</f>
        <v>0</v>
      </c>
      <c r="BH582" s="232">
        <f>IF(N582="sníž. přenesená",J582,0)</f>
        <v>0</v>
      </c>
      <c r="BI582" s="232">
        <f>IF(N582="nulová",J582,0)</f>
        <v>0</v>
      </c>
      <c r="BJ582" s="21" t="s">
        <v>85</v>
      </c>
      <c r="BK582" s="232">
        <f>ROUND(I582*H582,2)</f>
        <v>0</v>
      </c>
      <c r="BL582" s="21" t="s">
        <v>223</v>
      </c>
      <c r="BM582" s="231" t="s">
        <v>1987</v>
      </c>
    </row>
    <row r="583" s="2" customFormat="1">
      <c r="A583" s="43"/>
      <c r="B583" s="44"/>
      <c r="C583" s="45"/>
      <c r="D583" s="233" t="s">
        <v>225</v>
      </c>
      <c r="E583" s="45"/>
      <c r="F583" s="234" t="s">
        <v>1691</v>
      </c>
      <c r="G583" s="45"/>
      <c r="H583" s="45"/>
      <c r="I583" s="235"/>
      <c r="J583" s="45"/>
      <c r="K583" s="45"/>
      <c r="L583" s="49"/>
      <c r="M583" s="236"/>
      <c r="N583" s="237"/>
      <c r="O583" s="89"/>
      <c r="P583" s="89"/>
      <c r="Q583" s="89"/>
      <c r="R583" s="89"/>
      <c r="S583" s="89"/>
      <c r="T583" s="90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T583" s="21" t="s">
        <v>225</v>
      </c>
      <c r="AU583" s="21" t="s">
        <v>223</v>
      </c>
    </row>
    <row r="584" s="2" customFormat="1">
      <c r="A584" s="43"/>
      <c r="B584" s="44"/>
      <c r="C584" s="45"/>
      <c r="D584" s="238" t="s">
        <v>227</v>
      </c>
      <c r="E584" s="45"/>
      <c r="F584" s="239" t="s">
        <v>1692</v>
      </c>
      <c r="G584" s="45"/>
      <c r="H584" s="45"/>
      <c r="I584" s="235"/>
      <c r="J584" s="45"/>
      <c r="K584" s="45"/>
      <c r="L584" s="49"/>
      <c r="M584" s="236"/>
      <c r="N584" s="237"/>
      <c r="O584" s="89"/>
      <c r="P584" s="89"/>
      <c r="Q584" s="89"/>
      <c r="R584" s="89"/>
      <c r="S584" s="89"/>
      <c r="T584" s="90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T584" s="21" t="s">
        <v>227</v>
      </c>
      <c r="AU584" s="21" t="s">
        <v>223</v>
      </c>
    </row>
    <row r="585" s="2" customFormat="1">
      <c r="A585" s="43"/>
      <c r="B585" s="44"/>
      <c r="C585" s="45"/>
      <c r="D585" s="233" t="s">
        <v>1605</v>
      </c>
      <c r="E585" s="45"/>
      <c r="F585" s="304" t="s">
        <v>1693</v>
      </c>
      <c r="G585" s="45"/>
      <c r="H585" s="45"/>
      <c r="I585" s="235"/>
      <c r="J585" s="45"/>
      <c r="K585" s="45"/>
      <c r="L585" s="49"/>
      <c r="M585" s="236"/>
      <c r="N585" s="237"/>
      <c r="O585" s="89"/>
      <c r="P585" s="89"/>
      <c r="Q585" s="89"/>
      <c r="R585" s="89"/>
      <c r="S585" s="89"/>
      <c r="T585" s="90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T585" s="21" t="s">
        <v>1605</v>
      </c>
      <c r="AU585" s="21" t="s">
        <v>223</v>
      </c>
    </row>
    <row r="586" s="2" customFormat="1" ht="16.5" customHeight="1">
      <c r="A586" s="43"/>
      <c r="B586" s="44"/>
      <c r="C586" s="288" t="s">
        <v>1988</v>
      </c>
      <c r="D586" s="288" t="s">
        <v>473</v>
      </c>
      <c r="E586" s="289" t="s">
        <v>1989</v>
      </c>
      <c r="F586" s="290" t="s">
        <v>1990</v>
      </c>
      <c r="G586" s="291" t="s">
        <v>266</v>
      </c>
      <c r="H586" s="292">
        <v>1</v>
      </c>
      <c r="I586" s="293"/>
      <c r="J586" s="294">
        <f>ROUND(I586*H586,2)</f>
        <v>0</v>
      </c>
      <c r="K586" s="295"/>
      <c r="L586" s="296"/>
      <c r="M586" s="297" t="s">
        <v>32</v>
      </c>
      <c r="N586" s="298" t="s">
        <v>49</v>
      </c>
      <c r="O586" s="89"/>
      <c r="P586" s="229">
        <f>O586*H586</f>
        <v>0</v>
      </c>
      <c r="Q586" s="229">
        <v>0.10000000000000001</v>
      </c>
      <c r="R586" s="229">
        <f>Q586*H586</f>
        <v>0.10000000000000001</v>
      </c>
      <c r="S586" s="229">
        <v>0</v>
      </c>
      <c r="T586" s="230">
        <f>S586*H586</f>
        <v>0</v>
      </c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R586" s="231" t="s">
        <v>269</v>
      </c>
      <c r="AT586" s="231" t="s">
        <v>473</v>
      </c>
      <c r="AU586" s="231" t="s">
        <v>223</v>
      </c>
      <c r="AY586" s="21" t="s">
        <v>217</v>
      </c>
      <c r="BE586" s="232">
        <f>IF(N586="základní",J586,0)</f>
        <v>0</v>
      </c>
      <c r="BF586" s="232">
        <f>IF(N586="snížená",J586,0)</f>
        <v>0</v>
      </c>
      <c r="BG586" s="232">
        <f>IF(N586="zákl. přenesená",J586,0)</f>
        <v>0</v>
      </c>
      <c r="BH586" s="232">
        <f>IF(N586="sníž. přenesená",J586,0)</f>
        <v>0</v>
      </c>
      <c r="BI586" s="232">
        <f>IF(N586="nulová",J586,0)</f>
        <v>0</v>
      </c>
      <c r="BJ586" s="21" t="s">
        <v>85</v>
      </c>
      <c r="BK586" s="232">
        <f>ROUND(I586*H586,2)</f>
        <v>0</v>
      </c>
      <c r="BL586" s="21" t="s">
        <v>223</v>
      </c>
      <c r="BM586" s="231" t="s">
        <v>1991</v>
      </c>
    </row>
    <row r="587" s="2" customFormat="1">
      <c r="A587" s="43"/>
      <c r="B587" s="44"/>
      <c r="C587" s="45"/>
      <c r="D587" s="233" t="s">
        <v>225</v>
      </c>
      <c r="E587" s="45"/>
      <c r="F587" s="234" t="s">
        <v>1990</v>
      </c>
      <c r="G587" s="45"/>
      <c r="H587" s="45"/>
      <c r="I587" s="235"/>
      <c r="J587" s="45"/>
      <c r="K587" s="45"/>
      <c r="L587" s="49"/>
      <c r="M587" s="236"/>
      <c r="N587" s="237"/>
      <c r="O587" s="89"/>
      <c r="P587" s="89"/>
      <c r="Q587" s="89"/>
      <c r="R587" s="89"/>
      <c r="S587" s="89"/>
      <c r="T587" s="90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T587" s="21" t="s">
        <v>225</v>
      </c>
      <c r="AU587" s="21" t="s">
        <v>223</v>
      </c>
    </row>
    <row r="588" s="2" customFormat="1" ht="16.5" customHeight="1">
      <c r="A588" s="43"/>
      <c r="B588" s="44"/>
      <c r="C588" s="288" t="s">
        <v>1992</v>
      </c>
      <c r="D588" s="288" t="s">
        <v>473</v>
      </c>
      <c r="E588" s="289" t="s">
        <v>1993</v>
      </c>
      <c r="F588" s="290" t="s">
        <v>1994</v>
      </c>
      <c r="G588" s="291" t="s">
        <v>266</v>
      </c>
      <c r="H588" s="292">
        <v>4</v>
      </c>
      <c r="I588" s="293"/>
      <c r="J588" s="294">
        <f>ROUND(I588*H588,2)</f>
        <v>0</v>
      </c>
      <c r="K588" s="295"/>
      <c r="L588" s="296"/>
      <c r="M588" s="297" t="s">
        <v>32</v>
      </c>
      <c r="N588" s="298" t="s">
        <v>49</v>
      </c>
      <c r="O588" s="89"/>
      <c r="P588" s="229">
        <f>O588*H588</f>
        <v>0</v>
      </c>
      <c r="Q588" s="229">
        <v>0</v>
      </c>
      <c r="R588" s="229">
        <f>Q588*H588</f>
        <v>0</v>
      </c>
      <c r="S588" s="229">
        <v>0</v>
      </c>
      <c r="T588" s="230">
        <f>S588*H588</f>
        <v>0</v>
      </c>
      <c r="U588" s="43"/>
      <c r="V588" s="43"/>
      <c r="W588" s="43"/>
      <c r="X588" s="43"/>
      <c r="Y588" s="43"/>
      <c r="Z588" s="43"/>
      <c r="AA588" s="43"/>
      <c r="AB588" s="43"/>
      <c r="AC588" s="43"/>
      <c r="AD588" s="43"/>
      <c r="AE588" s="43"/>
      <c r="AR588" s="231" t="s">
        <v>269</v>
      </c>
      <c r="AT588" s="231" t="s">
        <v>473</v>
      </c>
      <c r="AU588" s="231" t="s">
        <v>223</v>
      </c>
      <c r="AY588" s="21" t="s">
        <v>217</v>
      </c>
      <c r="BE588" s="232">
        <f>IF(N588="základní",J588,0)</f>
        <v>0</v>
      </c>
      <c r="BF588" s="232">
        <f>IF(N588="snížená",J588,0)</f>
        <v>0</v>
      </c>
      <c r="BG588" s="232">
        <f>IF(N588="zákl. přenesená",J588,0)</f>
        <v>0</v>
      </c>
      <c r="BH588" s="232">
        <f>IF(N588="sníž. přenesená",J588,0)</f>
        <v>0</v>
      </c>
      <c r="BI588" s="232">
        <f>IF(N588="nulová",J588,0)</f>
        <v>0</v>
      </c>
      <c r="BJ588" s="21" t="s">
        <v>85</v>
      </c>
      <c r="BK588" s="232">
        <f>ROUND(I588*H588,2)</f>
        <v>0</v>
      </c>
      <c r="BL588" s="21" t="s">
        <v>223</v>
      </c>
      <c r="BM588" s="231" t="s">
        <v>1995</v>
      </c>
    </row>
    <row r="589" s="2" customFormat="1">
      <c r="A589" s="43"/>
      <c r="B589" s="44"/>
      <c r="C589" s="45"/>
      <c r="D589" s="233" t="s">
        <v>225</v>
      </c>
      <c r="E589" s="45"/>
      <c r="F589" s="234" t="s">
        <v>1994</v>
      </c>
      <c r="G589" s="45"/>
      <c r="H589" s="45"/>
      <c r="I589" s="235"/>
      <c r="J589" s="45"/>
      <c r="K589" s="45"/>
      <c r="L589" s="49"/>
      <c r="M589" s="236"/>
      <c r="N589" s="237"/>
      <c r="O589" s="89"/>
      <c r="P589" s="89"/>
      <c r="Q589" s="89"/>
      <c r="R589" s="89"/>
      <c r="S589" s="89"/>
      <c r="T589" s="90"/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T589" s="21" t="s">
        <v>225</v>
      </c>
      <c r="AU589" s="21" t="s">
        <v>223</v>
      </c>
    </row>
    <row r="590" s="2" customFormat="1" ht="16.5" customHeight="1">
      <c r="A590" s="43"/>
      <c r="B590" s="44"/>
      <c r="C590" s="219" t="s">
        <v>1996</v>
      </c>
      <c r="D590" s="219" t="s">
        <v>219</v>
      </c>
      <c r="E590" s="220" t="s">
        <v>1697</v>
      </c>
      <c r="F590" s="221" t="s">
        <v>1698</v>
      </c>
      <c r="G590" s="222" t="s">
        <v>260</v>
      </c>
      <c r="H590" s="223">
        <v>2.75</v>
      </c>
      <c r="I590" s="224"/>
      <c r="J590" s="225">
        <f>ROUND(I590*H590,2)</f>
        <v>0</v>
      </c>
      <c r="K590" s="226"/>
      <c r="L590" s="49"/>
      <c r="M590" s="227" t="s">
        <v>32</v>
      </c>
      <c r="N590" s="228" t="s">
        <v>49</v>
      </c>
      <c r="O590" s="89"/>
      <c r="P590" s="229">
        <f>O590*H590</f>
        <v>0</v>
      </c>
      <c r="Q590" s="229">
        <v>0</v>
      </c>
      <c r="R590" s="229">
        <f>Q590*H590</f>
        <v>0</v>
      </c>
      <c r="S590" s="229">
        <v>0</v>
      </c>
      <c r="T590" s="230">
        <f>S590*H590</f>
        <v>0</v>
      </c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R590" s="231" t="s">
        <v>223</v>
      </c>
      <c r="AT590" s="231" t="s">
        <v>219</v>
      </c>
      <c r="AU590" s="231" t="s">
        <v>223</v>
      </c>
      <c r="AY590" s="21" t="s">
        <v>217</v>
      </c>
      <c r="BE590" s="232">
        <f>IF(N590="základní",J590,0)</f>
        <v>0</v>
      </c>
      <c r="BF590" s="232">
        <f>IF(N590="snížená",J590,0)</f>
        <v>0</v>
      </c>
      <c r="BG590" s="232">
        <f>IF(N590="zákl. přenesená",J590,0)</f>
        <v>0</v>
      </c>
      <c r="BH590" s="232">
        <f>IF(N590="sníž. přenesená",J590,0)</f>
        <v>0</v>
      </c>
      <c r="BI590" s="232">
        <f>IF(N590="nulová",J590,0)</f>
        <v>0</v>
      </c>
      <c r="BJ590" s="21" t="s">
        <v>85</v>
      </c>
      <c r="BK590" s="232">
        <f>ROUND(I590*H590,2)</f>
        <v>0</v>
      </c>
      <c r="BL590" s="21" t="s">
        <v>223</v>
      </c>
      <c r="BM590" s="231" t="s">
        <v>1997</v>
      </c>
    </row>
    <row r="591" s="2" customFormat="1">
      <c r="A591" s="43"/>
      <c r="B591" s="44"/>
      <c r="C591" s="45"/>
      <c r="D591" s="233" t="s">
        <v>225</v>
      </c>
      <c r="E591" s="45"/>
      <c r="F591" s="234" t="s">
        <v>1700</v>
      </c>
      <c r="G591" s="45"/>
      <c r="H591" s="45"/>
      <c r="I591" s="235"/>
      <c r="J591" s="45"/>
      <c r="K591" s="45"/>
      <c r="L591" s="49"/>
      <c r="M591" s="236"/>
      <c r="N591" s="237"/>
      <c r="O591" s="89"/>
      <c r="P591" s="89"/>
      <c r="Q591" s="89"/>
      <c r="R591" s="89"/>
      <c r="S591" s="89"/>
      <c r="T591" s="90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T591" s="21" t="s">
        <v>225</v>
      </c>
      <c r="AU591" s="21" t="s">
        <v>223</v>
      </c>
    </row>
    <row r="592" s="2" customFormat="1">
      <c r="A592" s="43"/>
      <c r="B592" s="44"/>
      <c r="C592" s="45"/>
      <c r="D592" s="238" t="s">
        <v>227</v>
      </c>
      <c r="E592" s="45"/>
      <c r="F592" s="239" t="s">
        <v>1701</v>
      </c>
      <c r="G592" s="45"/>
      <c r="H592" s="45"/>
      <c r="I592" s="235"/>
      <c r="J592" s="45"/>
      <c r="K592" s="45"/>
      <c r="L592" s="49"/>
      <c r="M592" s="236"/>
      <c r="N592" s="237"/>
      <c r="O592" s="89"/>
      <c r="P592" s="89"/>
      <c r="Q592" s="89"/>
      <c r="R592" s="89"/>
      <c r="S592" s="89"/>
      <c r="T592" s="90"/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T592" s="21" t="s">
        <v>227</v>
      </c>
      <c r="AU592" s="21" t="s">
        <v>223</v>
      </c>
    </row>
    <row r="593" s="2" customFormat="1">
      <c r="A593" s="43"/>
      <c r="B593" s="44"/>
      <c r="C593" s="45"/>
      <c r="D593" s="233" t="s">
        <v>1605</v>
      </c>
      <c r="E593" s="45"/>
      <c r="F593" s="304" t="s">
        <v>1702</v>
      </c>
      <c r="G593" s="45"/>
      <c r="H593" s="45"/>
      <c r="I593" s="235"/>
      <c r="J593" s="45"/>
      <c r="K593" s="45"/>
      <c r="L593" s="49"/>
      <c r="M593" s="236"/>
      <c r="N593" s="237"/>
      <c r="O593" s="89"/>
      <c r="P593" s="89"/>
      <c r="Q593" s="89"/>
      <c r="R593" s="89"/>
      <c r="S593" s="89"/>
      <c r="T593" s="90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T593" s="21" t="s">
        <v>1605</v>
      </c>
      <c r="AU593" s="21" t="s">
        <v>223</v>
      </c>
    </row>
    <row r="594" s="13" customFormat="1">
      <c r="A594" s="13"/>
      <c r="B594" s="240"/>
      <c r="C594" s="241"/>
      <c r="D594" s="233" t="s">
        <v>229</v>
      </c>
      <c r="E594" s="242" t="s">
        <v>32</v>
      </c>
      <c r="F594" s="243" t="s">
        <v>1998</v>
      </c>
      <c r="G594" s="241"/>
      <c r="H594" s="244">
        <v>2.75</v>
      </c>
      <c r="I594" s="245"/>
      <c r="J594" s="241"/>
      <c r="K594" s="241"/>
      <c r="L594" s="246"/>
      <c r="M594" s="247"/>
      <c r="N594" s="248"/>
      <c r="O594" s="248"/>
      <c r="P594" s="248"/>
      <c r="Q594" s="248"/>
      <c r="R594" s="248"/>
      <c r="S594" s="248"/>
      <c r="T594" s="249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T594" s="250" t="s">
        <v>229</v>
      </c>
      <c r="AU594" s="250" t="s">
        <v>223</v>
      </c>
      <c r="AV594" s="13" t="s">
        <v>21</v>
      </c>
      <c r="AW594" s="13" t="s">
        <v>39</v>
      </c>
      <c r="AX594" s="13" t="s">
        <v>85</v>
      </c>
      <c r="AY594" s="250" t="s">
        <v>217</v>
      </c>
    </row>
    <row r="595" s="2" customFormat="1" ht="16.5" customHeight="1">
      <c r="A595" s="43"/>
      <c r="B595" s="44"/>
      <c r="C595" s="219" t="s">
        <v>1999</v>
      </c>
      <c r="D595" s="219" t="s">
        <v>219</v>
      </c>
      <c r="E595" s="220" t="s">
        <v>1704</v>
      </c>
      <c r="F595" s="221" t="s">
        <v>1705</v>
      </c>
      <c r="G595" s="222" t="s">
        <v>260</v>
      </c>
      <c r="H595" s="223">
        <v>3.2999999999999998</v>
      </c>
      <c r="I595" s="224"/>
      <c r="J595" s="225">
        <f>ROUND(I595*H595,2)</f>
        <v>0</v>
      </c>
      <c r="K595" s="226"/>
      <c r="L595" s="49"/>
      <c r="M595" s="227" t="s">
        <v>32</v>
      </c>
      <c r="N595" s="228" t="s">
        <v>49</v>
      </c>
      <c r="O595" s="89"/>
      <c r="P595" s="229">
        <f>O595*H595</f>
        <v>0</v>
      </c>
      <c r="Q595" s="229">
        <v>0</v>
      </c>
      <c r="R595" s="229">
        <f>Q595*H595</f>
        <v>0</v>
      </c>
      <c r="S595" s="229">
        <v>0</v>
      </c>
      <c r="T595" s="230">
        <f>S595*H595</f>
        <v>0</v>
      </c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R595" s="231" t="s">
        <v>223</v>
      </c>
      <c r="AT595" s="231" t="s">
        <v>219</v>
      </c>
      <c r="AU595" s="231" t="s">
        <v>223</v>
      </c>
      <c r="AY595" s="21" t="s">
        <v>217</v>
      </c>
      <c r="BE595" s="232">
        <f>IF(N595="základní",J595,0)</f>
        <v>0</v>
      </c>
      <c r="BF595" s="232">
        <f>IF(N595="snížená",J595,0)</f>
        <v>0</v>
      </c>
      <c r="BG595" s="232">
        <f>IF(N595="zákl. přenesená",J595,0)</f>
        <v>0</v>
      </c>
      <c r="BH595" s="232">
        <f>IF(N595="sníž. přenesená",J595,0)</f>
        <v>0</v>
      </c>
      <c r="BI595" s="232">
        <f>IF(N595="nulová",J595,0)</f>
        <v>0</v>
      </c>
      <c r="BJ595" s="21" t="s">
        <v>85</v>
      </c>
      <c r="BK595" s="232">
        <f>ROUND(I595*H595,2)</f>
        <v>0</v>
      </c>
      <c r="BL595" s="21" t="s">
        <v>223</v>
      </c>
      <c r="BM595" s="231" t="s">
        <v>2000</v>
      </c>
    </row>
    <row r="596" s="2" customFormat="1">
      <c r="A596" s="43"/>
      <c r="B596" s="44"/>
      <c r="C596" s="45"/>
      <c r="D596" s="233" t="s">
        <v>225</v>
      </c>
      <c r="E596" s="45"/>
      <c r="F596" s="234" t="s">
        <v>1707</v>
      </c>
      <c r="G596" s="45"/>
      <c r="H596" s="45"/>
      <c r="I596" s="235"/>
      <c r="J596" s="45"/>
      <c r="K596" s="45"/>
      <c r="L596" s="49"/>
      <c r="M596" s="236"/>
      <c r="N596" s="237"/>
      <c r="O596" s="89"/>
      <c r="P596" s="89"/>
      <c r="Q596" s="89"/>
      <c r="R596" s="89"/>
      <c r="S596" s="89"/>
      <c r="T596" s="90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T596" s="21" t="s">
        <v>225</v>
      </c>
      <c r="AU596" s="21" t="s">
        <v>223</v>
      </c>
    </row>
    <row r="597" s="2" customFormat="1">
      <c r="A597" s="43"/>
      <c r="B597" s="44"/>
      <c r="C597" s="45"/>
      <c r="D597" s="238" t="s">
        <v>227</v>
      </c>
      <c r="E597" s="45"/>
      <c r="F597" s="239" t="s">
        <v>1708</v>
      </c>
      <c r="G597" s="45"/>
      <c r="H597" s="45"/>
      <c r="I597" s="235"/>
      <c r="J597" s="45"/>
      <c r="K597" s="45"/>
      <c r="L597" s="49"/>
      <c r="M597" s="236"/>
      <c r="N597" s="237"/>
      <c r="O597" s="89"/>
      <c r="P597" s="89"/>
      <c r="Q597" s="89"/>
      <c r="R597" s="89"/>
      <c r="S597" s="89"/>
      <c r="T597" s="90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T597" s="21" t="s">
        <v>227</v>
      </c>
      <c r="AU597" s="21" t="s">
        <v>223</v>
      </c>
    </row>
    <row r="598" s="13" customFormat="1">
      <c r="A598" s="13"/>
      <c r="B598" s="240"/>
      <c r="C598" s="241"/>
      <c r="D598" s="233" t="s">
        <v>229</v>
      </c>
      <c r="E598" s="242" t="s">
        <v>32</v>
      </c>
      <c r="F598" s="243" t="s">
        <v>2001</v>
      </c>
      <c r="G598" s="241"/>
      <c r="H598" s="244">
        <v>0.55000000000000004</v>
      </c>
      <c r="I598" s="245"/>
      <c r="J598" s="241"/>
      <c r="K598" s="241"/>
      <c r="L598" s="246"/>
      <c r="M598" s="247"/>
      <c r="N598" s="248"/>
      <c r="O598" s="248"/>
      <c r="P598" s="248"/>
      <c r="Q598" s="248"/>
      <c r="R598" s="248"/>
      <c r="S598" s="248"/>
      <c r="T598" s="24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0" t="s">
        <v>229</v>
      </c>
      <c r="AU598" s="250" t="s">
        <v>223</v>
      </c>
      <c r="AV598" s="13" t="s">
        <v>21</v>
      </c>
      <c r="AW598" s="13" t="s">
        <v>39</v>
      </c>
      <c r="AX598" s="13" t="s">
        <v>78</v>
      </c>
      <c r="AY598" s="250" t="s">
        <v>217</v>
      </c>
    </row>
    <row r="599" s="13" customFormat="1">
      <c r="A599" s="13"/>
      <c r="B599" s="240"/>
      <c r="C599" s="241"/>
      <c r="D599" s="233" t="s">
        <v>229</v>
      </c>
      <c r="E599" s="242" t="s">
        <v>32</v>
      </c>
      <c r="F599" s="243" t="s">
        <v>2002</v>
      </c>
      <c r="G599" s="241"/>
      <c r="H599" s="244">
        <v>2.75</v>
      </c>
      <c r="I599" s="245"/>
      <c r="J599" s="241"/>
      <c r="K599" s="241"/>
      <c r="L599" s="246"/>
      <c r="M599" s="247"/>
      <c r="N599" s="248"/>
      <c r="O599" s="248"/>
      <c r="P599" s="248"/>
      <c r="Q599" s="248"/>
      <c r="R599" s="248"/>
      <c r="S599" s="248"/>
      <c r="T599" s="249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T599" s="250" t="s">
        <v>229</v>
      </c>
      <c r="AU599" s="250" t="s">
        <v>223</v>
      </c>
      <c r="AV599" s="13" t="s">
        <v>21</v>
      </c>
      <c r="AW599" s="13" t="s">
        <v>39</v>
      </c>
      <c r="AX599" s="13" t="s">
        <v>78</v>
      </c>
      <c r="AY599" s="250" t="s">
        <v>217</v>
      </c>
    </row>
    <row r="600" s="14" customFormat="1">
      <c r="A600" s="14"/>
      <c r="B600" s="251"/>
      <c r="C600" s="252"/>
      <c r="D600" s="233" t="s">
        <v>229</v>
      </c>
      <c r="E600" s="253" t="s">
        <v>32</v>
      </c>
      <c r="F600" s="254" t="s">
        <v>249</v>
      </c>
      <c r="G600" s="252"/>
      <c r="H600" s="255">
        <v>3.2999999999999998</v>
      </c>
      <c r="I600" s="256"/>
      <c r="J600" s="252"/>
      <c r="K600" s="252"/>
      <c r="L600" s="257"/>
      <c r="M600" s="258"/>
      <c r="N600" s="259"/>
      <c r="O600" s="259"/>
      <c r="P600" s="259"/>
      <c r="Q600" s="259"/>
      <c r="R600" s="259"/>
      <c r="S600" s="259"/>
      <c r="T600" s="260"/>
      <c r="U600" s="14"/>
      <c r="V600" s="14"/>
      <c r="W600" s="14"/>
      <c r="X600" s="14"/>
      <c r="Y600" s="14"/>
      <c r="Z600" s="14"/>
      <c r="AA600" s="14"/>
      <c r="AB600" s="14"/>
      <c r="AC600" s="14"/>
      <c r="AD600" s="14"/>
      <c r="AE600" s="14"/>
      <c r="AT600" s="261" t="s">
        <v>229</v>
      </c>
      <c r="AU600" s="261" t="s">
        <v>223</v>
      </c>
      <c r="AV600" s="14" t="s">
        <v>223</v>
      </c>
      <c r="AW600" s="14" t="s">
        <v>39</v>
      </c>
      <c r="AX600" s="14" t="s">
        <v>85</v>
      </c>
      <c r="AY600" s="261" t="s">
        <v>217</v>
      </c>
    </row>
    <row r="601" s="2" customFormat="1" ht="16.5" customHeight="1">
      <c r="A601" s="43"/>
      <c r="B601" s="44"/>
      <c r="C601" s="219" t="s">
        <v>2003</v>
      </c>
      <c r="D601" s="219" t="s">
        <v>219</v>
      </c>
      <c r="E601" s="220" t="s">
        <v>1711</v>
      </c>
      <c r="F601" s="221" t="s">
        <v>1712</v>
      </c>
      <c r="G601" s="222" t="s">
        <v>266</v>
      </c>
      <c r="H601" s="223">
        <v>6</v>
      </c>
      <c r="I601" s="224"/>
      <c r="J601" s="225">
        <f>ROUND(I601*H601,2)</f>
        <v>0</v>
      </c>
      <c r="K601" s="226"/>
      <c r="L601" s="49"/>
      <c r="M601" s="227" t="s">
        <v>32</v>
      </c>
      <c r="N601" s="228" t="s">
        <v>49</v>
      </c>
      <c r="O601" s="89"/>
      <c r="P601" s="229">
        <f>O601*H601</f>
        <v>0</v>
      </c>
      <c r="Q601" s="229">
        <v>0</v>
      </c>
      <c r="R601" s="229">
        <f>Q601*H601</f>
        <v>0</v>
      </c>
      <c r="S601" s="229">
        <v>0</v>
      </c>
      <c r="T601" s="230">
        <f>S601*H601</f>
        <v>0</v>
      </c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R601" s="231" t="s">
        <v>223</v>
      </c>
      <c r="AT601" s="231" t="s">
        <v>219</v>
      </c>
      <c r="AU601" s="231" t="s">
        <v>223</v>
      </c>
      <c r="AY601" s="21" t="s">
        <v>217</v>
      </c>
      <c r="BE601" s="232">
        <f>IF(N601="základní",J601,0)</f>
        <v>0</v>
      </c>
      <c r="BF601" s="232">
        <f>IF(N601="snížená",J601,0)</f>
        <v>0</v>
      </c>
      <c r="BG601" s="232">
        <f>IF(N601="zákl. přenesená",J601,0)</f>
        <v>0</v>
      </c>
      <c r="BH601" s="232">
        <f>IF(N601="sníž. přenesená",J601,0)</f>
        <v>0</v>
      </c>
      <c r="BI601" s="232">
        <f>IF(N601="nulová",J601,0)</f>
        <v>0</v>
      </c>
      <c r="BJ601" s="21" t="s">
        <v>85</v>
      </c>
      <c r="BK601" s="232">
        <f>ROUND(I601*H601,2)</f>
        <v>0</v>
      </c>
      <c r="BL601" s="21" t="s">
        <v>223</v>
      </c>
      <c r="BM601" s="231" t="s">
        <v>2004</v>
      </c>
    </row>
    <row r="602" s="2" customFormat="1">
      <c r="A602" s="43"/>
      <c r="B602" s="44"/>
      <c r="C602" s="45"/>
      <c r="D602" s="233" t="s">
        <v>225</v>
      </c>
      <c r="E602" s="45"/>
      <c r="F602" s="234" t="s">
        <v>1714</v>
      </c>
      <c r="G602" s="45"/>
      <c r="H602" s="45"/>
      <c r="I602" s="235"/>
      <c r="J602" s="45"/>
      <c r="K602" s="45"/>
      <c r="L602" s="49"/>
      <c r="M602" s="236"/>
      <c r="N602" s="237"/>
      <c r="O602" s="89"/>
      <c r="P602" s="89"/>
      <c r="Q602" s="89"/>
      <c r="R602" s="89"/>
      <c r="S602" s="89"/>
      <c r="T602" s="90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T602" s="21" t="s">
        <v>225</v>
      </c>
      <c r="AU602" s="21" t="s">
        <v>223</v>
      </c>
    </row>
    <row r="603" s="2" customFormat="1" ht="16.5" customHeight="1">
      <c r="A603" s="43"/>
      <c r="B603" s="44"/>
      <c r="C603" s="219" t="s">
        <v>2005</v>
      </c>
      <c r="D603" s="219" t="s">
        <v>219</v>
      </c>
      <c r="E603" s="220" t="s">
        <v>1715</v>
      </c>
      <c r="F603" s="221" t="s">
        <v>1716</v>
      </c>
      <c r="G603" s="222" t="s">
        <v>266</v>
      </c>
      <c r="H603" s="223">
        <v>5</v>
      </c>
      <c r="I603" s="224"/>
      <c r="J603" s="225">
        <f>ROUND(I603*H603,2)</f>
        <v>0</v>
      </c>
      <c r="K603" s="226"/>
      <c r="L603" s="49"/>
      <c r="M603" s="227" t="s">
        <v>32</v>
      </c>
      <c r="N603" s="228" t="s">
        <v>49</v>
      </c>
      <c r="O603" s="89"/>
      <c r="P603" s="229">
        <f>O603*H603</f>
        <v>0</v>
      </c>
      <c r="Q603" s="229">
        <v>0</v>
      </c>
      <c r="R603" s="229">
        <f>Q603*H603</f>
        <v>0</v>
      </c>
      <c r="S603" s="229">
        <v>0</v>
      </c>
      <c r="T603" s="230">
        <f>S603*H603</f>
        <v>0</v>
      </c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R603" s="231" t="s">
        <v>223</v>
      </c>
      <c r="AT603" s="231" t="s">
        <v>219</v>
      </c>
      <c r="AU603" s="231" t="s">
        <v>223</v>
      </c>
      <c r="AY603" s="21" t="s">
        <v>217</v>
      </c>
      <c r="BE603" s="232">
        <f>IF(N603="základní",J603,0)</f>
        <v>0</v>
      </c>
      <c r="BF603" s="232">
        <f>IF(N603="snížená",J603,0)</f>
        <v>0</v>
      </c>
      <c r="BG603" s="232">
        <f>IF(N603="zákl. přenesená",J603,0)</f>
        <v>0</v>
      </c>
      <c r="BH603" s="232">
        <f>IF(N603="sníž. přenesená",J603,0)</f>
        <v>0</v>
      </c>
      <c r="BI603" s="232">
        <f>IF(N603="nulová",J603,0)</f>
        <v>0</v>
      </c>
      <c r="BJ603" s="21" t="s">
        <v>85</v>
      </c>
      <c r="BK603" s="232">
        <f>ROUND(I603*H603,2)</f>
        <v>0</v>
      </c>
      <c r="BL603" s="21" t="s">
        <v>223</v>
      </c>
      <c r="BM603" s="231" t="s">
        <v>2006</v>
      </c>
    </row>
    <row r="604" s="2" customFormat="1">
      <c r="A604" s="43"/>
      <c r="B604" s="44"/>
      <c r="C604" s="45"/>
      <c r="D604" s="233" t="s">
        <v>225</v>
      </c>
      <c r="E604" s="45"/>
      <c r="F604" s="234" t="s">
        <v>1718</v>
      </c>
      <c r="G604" s="45"/>
      <c r="H604" s="45"/>
      <c r="I604" s="235"/>
      <c r="J604" s="45"/>
      <c r="K604" s="45"/>
      <c r="L604" s="49"/>
      <c r="M604" s="236"/>
      <c r="N604" s="237"/>
      <c r="O604" s="89"/>
      <c r="P604" s="89"/>
      <c r="Q604" s="89"/>
      <c r="R604" s="89"/>
      <c r="S604" s="89"/>
      <c r="T604" s="90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T604" s="21" t="s">
        <v>225</v>
      </c>
      <c r="AU604" s="21" t="s">
        <v>223</v>
      </c>
    </row>
    <row r="605" s="2" customFormat="1">
      <c r="A605" s="43"/>
      <c r="B605" s="44"/>
      <c r="C605" s="45"/>
      <c r="D605" s="238" t="s">
        <v>227</v>
      </c>
      <c r="E605" s="45"/>
      <c r="F605" s="239" t="s">
        <v>1719</v>
      </c>
      <c r="G605" s="45"/>
      <c r="H605" s="45"/>
      <c r="I605" s="235"/>
      <c r="J605" s="45"/>
      <c r="K605" s="45"/>
      <c r="L605" s="49"/>
      <c r="M605" s="236"/>
      <c r="N605" s="237"/>
      <c r="O605" s="89"/>
      <c r="P605" s="89"/>
      <c r="Q605" s="89"/>
      <c r="R605" s="89"/>
      <c r="S605" s="89"/>
      <c r="T605" s="90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T605" s="21" t="s">
        <v>227</v>
      </c>
      <c r="AU605" s="21" t="s">
        <v>223</v>
      </c>
    </row>
    <row r="606" s="2" customFormat="1" ht="16.5" customHeight="1">
      <c r="A606" s="43"/>
      <c r="B606" s="44"/>
      <c r="C606" s="288" t="s">
        <v>2007</v>
      </c>
      <c r="D606" s="288" t="s">
        <v>473</v>
      </c>
      <c r="E606" s="289" t="s">
        <v>1720</v>
      </c>
      <c r="F606" s="290" t="s">
        <v>1721</v>
      </c>
      <c r="G606" s="291" t="s">
        <v>266</v>
      </c>
      <c r="H606" s="292">
        <v>5</v>
      </c>
      <c r="I606" s="293"/>
      <c r="J606" s="294">
        <f>ROUND(I606*H606,2)</f>
        <v>0</v>
      </c>
      <c r="K606" s="295"/>
      <c r="L606" s="296"/>
      <c r="M606" s="297" t="s">
        <v>32</v>
      </c>
      <c r="N606" s="298" t="s">
        <v>49</v>
      </c>
      <c r="O606" s="89"/>
      <c r="P606" s="229">
        <f>O606*H606</f>
        <v>0</v>
      </c>
      <c r="Q606" s="229">
        <v>0</v>
      </c>
      <c r="R606" s="229">
        <f>Q606*H606</f>
        <v>0</v>
      </c>
      <c r="S606" s="229">
        <v>0</v>
      </c>
      <c r="T606" s="230">
        <f>S606*H606</f>
        <v>0</v>
      </c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R606" s="231" t="s">
        <v>269</v>
      </c>
      <c r="AT606" s="231" t="s">
        <v>473</v>
      </c>
      <c r="AU606" s="231" t="s">
        <v>223</v>
      </c>
      <c r="AY606" s="21" t="s">
        <v>217</v>
      </c>
      <c r="BE606" s="232">
        <f>IF(N606="základní",J606,0)</f>
        <v>0</v>
      </c>
      <c r="BF606" s="232">
        <f>IF(N606="snížená",J606,0)</f>
        <v>0</v>
      </c>
      <c r="BG606" s="232">
        <f>IF(N606="zákl. přenesená",J606,0)</f>
        <v>0</v>
      </c>
      <c r="BH606" s="232">
        <f>IF(N606="sníž. přenesená",J606,0)</f>
        <v>0</v>
      </c>
      <c r="BI606" s="232">
        <f>IF(N606="nulová",J606,0)</f>
        <v>0</v>
      </c>
      <c r="BJ606" s="21" t="s">
        <v>85</v>
      </c>
      <c r="BK606" s="232">
        <f>ROUND(I606*H606,2)</f>
        <v>0</v>
      </c>
      <c r="BL606" s="21" t="s">
        <v>223</v>
      </c>
      <c r="BM606" s="231" t="s">
        <v>2008</v>
      </c>
    </row>
    <row r="607" s="2" customFormat="1">
      <c r="A607" s="43"/>
      <c r="B607" s="44"/>
      <c r="C607" s="45"/>
      <c r="D607" s="233" t="s">
        <v>225</v>
      </c>
      <c r="E607" s="45"/>
      <c r="F607" s="234" t="s">
        <v>1721</v>
      </c>
      <c r="G607" s="45"/>
      <c r="H607" s="45"/>
      <c r="I607" s="235"/>
      <c r="J607" s="45"/>
      <c r="K607" s="45"/>
      <c r="L607" s="49"/>
      <c r="M607" s="236"/>
      <c r="N607" s="237"/>
      <c r="O607" s="89"/>
      <c r="P607" s="89"/>
      <c r="Q607" s="89"/>
      <c r="R607" s="89"/>
      <c r="S607" s="89"/>
      <c r="T607" s="90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T607" s="21" t="s">
        <v>225</v>
      </c>
      <c r="AU607" s="21" t="s">
        <v>223</v>
      </c>
    </row>
    <row r="608" s="2" customFormat="1" ht="16.5" customHeight="1">
      <c r="A608" s="43"/>
      <c r="B608" s="44"/>
      <c r="C608" s="219" t="s">
        <v>2009</v>
      </c>
      <c r="D608" s="219" t="s">
        <v>219</v>
      </c>
      <c r="E608" s="220" t="s">
        <v>1723</v>
      </c>
      <c r="F608" s="221" t="s">
        <v>1724</v>
      </c>
      <c r="G608" s="222" t="s">
        <v>222</v>
      </c>
      <c r="H608" s="223">
        <v>2</v>
      </c>
      <c r="I608" s="224"/>
      <c r="J608" s="225">
        <f>ROUND(I608*H608,2)</f>
        <v>0</v>
      </c>
      <c r="K608" s="226"/>
      <c r="L608" s="49"/>
      <c r="M608" s="227" t="s">
        <v>32</v>
      </c>
      <c r="N608" s="228" t="s">
        <v>49</v>
      </c>
      <c r="O608" s="89"/>
      <c r="P608" s="229">
        <f>O608*H608</f>
        <v>0</v>
      </c>
      <c r="Q608" s="229">
        <v>3.0000000000000001E-05</v>
      </c>
      <c r="R608" s="229">
        <f>Q608*H608</f>
        <v>6.0000000000000002E-05</v>
      </c>
      <c r="S608" s="229">
        <v>0</v>
      </c>
      <c r="T608" s="230">
        <f>S608*H608</f>
        <v>0</v>
      </c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R608" s="231" t="s">
        <v>223</v>
      </c>
      <c r="AT608" s="231" t="s">
        <v>219</v>
      </c>
      <c r="AU608" s="231" t="s">
        <v>223</v>
      </c>
      <c r="AY608" s="21" t="s">
        <v>217</v>
      </c>
      <c r="BE608" s="232">
        <f>IF(N608="základní",J608,0)</f>
        <v>0</v>
      </c>
      <c r="BF608" s="232">
        <f>IF(N608="snížená",J608,0)</f>
        <v>0</v>
      </c>
      <c r="BG608" s="232">
        <f>IF(N608="zákl. přenesená",J608,0)</f>
        <v>0</v>
      </c>
      <c r="BH608" s="232">
        <f>IF(N608="sníž. přenesená",J608,0)</f>
        <v>0</v>
      </c>
      <c r="BI608" s="232">
        <f>IF(N608="nulová",J608,0)</f>
        <v>0</v>
      </c>
      <c r="BJ608" s="21" t="s">
        <v>85</v>
      </c>
      <c r="BK608" s="232">
        <f>ROUND(I608*H608,2)</f>
        <v>0</v>
      </c>
      <c r="BL608" s="21" t="s">
        <v>223</v>
      </c>
      <c r="BM608" s="231" t="s">
        <v>2010</v>
      </c>
    </row>
    <row r="609" s="2" customFormat="1">
      <c r="A609" s="43"/>
      <c r="B609" s="44"/>
      <c r="C609" s="45"/>
      <c r="D609" s="233" t="s">
        <v>225</v>
      </c>
      <c r="E609" s="45"/>
      <c r="F609" s="234" t="s">
        <v>1726</v>
      </c>
      <c r="G609" s="45"/>
      <c r="H609" s="45"/>
      <c r="I609" s="235"/>
      <c r="J609" s="45"/>
      <c r="K609" s="45"/>
      <c r="L609" s="49"/>
      <c r="M609" s="236"/>
      <c r="N609" s="237"/>
      <c r="O609" s="89"/>
      <c r="P609" s="89"/>
      <c r="Q609" s="89"/>
      <c r="R609" s="89"/>
      <c r="S609" s="89"/>
      <c r="T609" s="90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T609" s="21" t="s">
        <v>225</v>
      </c>
      <c r="AU609" s="21" t="s">
        <v>223</v>
      </c>
    </row>
    <row r="610" s="2" customFormat="1">
      <c r="A610" s="43"/>
      <c r="B610" s="44"/>
      <c r="C610" s="45"/>
      <c r="D610" s="238" t="s">
        <v>227</v>
      </c>
      <c r="E610" s="45"/>
      <c r="F610" s="239" t="s">
        <v>1727</v>
      </c>
      <c r="G610" s="45"/>
      <c r="H610" s="45"/>
      <c r="I610" s="235"/>
      <c r="J610" s="45"/>
      <c r="K610" s="45"/>
      <c r="L610" s="49"/>
      <c r="M610" s="236"/>
      <c r="N610" s="237"/>
      <c r="O610" s="89"/>
      <c r="P610" s="89"/>
      <c r="Q610" s="89"/>
      <c r="R610" s="89"/>
      <c r="S610" s="89"/>
      <c r="T610" s="90"/>
      <c r="U610" s="43"/>
      <c r="V610" s="43"/>
      <c r="W610" s="43"/>
      <c r="X610" s="43"/>
      <c r="Y610" s="43"/>
      <c r="Z610" s="43"/>
      <c r="AA610" s="43"/>
      <c r="AB610" s="43"/>
      <c r="AC610" s="43"/>
      <c r="AD610" s="43"/>
      <c r="AE610" s="43"/>
      <c r="AT610" s="21" t="s">
        <v>227</v>
      </c>
      <c r="AU610" s="21" t="s">
        <v>223</v>
      </c>
    </row>
    <row r="611" s="13" customFormat="1">
      <c r="A611" s="13"/>
      <c r="B611" s="240"/>
      <c r="C611" s="241"/>
      <c r="D611" s="233" t="s">
        <v>229</v>
      </c>
      <c r="E611" s="242" t="s">
        <v>32</v>
      </c>
      <c r="F611" s="243" t="s">
        <v>1789</v>
      </c>
      <c r="G611" s="241"/>
      <c r="H611" s="244">
        <v>2</v>
      </c>
      <c r="I611" s="245"/>
      <c r="J611" s="241"/>
      <c r="K611" s="241"/>
      <c r="L611" s="246"/>
      <c r="M611" s="247"/>
      <c r="N611" s="248"/>
      <c r="O611" s="248"/>
      <c r="P611" s="248"/>
      <c r="Q611" s="248"/>
      <c r="R611" s="248"/>
      <c r="S611" s="248"/>
      <c r="T611" s="249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T611" s="250" t="s">
        <v>229</v>
      </c>
      <c r="AU611" s="250" t="s">
        <v>223</v>
      </c>
      <c r="AV611" s="13" t="s">
        <v>21</v>
      </c>
      <c r="AW611" s="13" t="s">
        <v>39</v>
      </c>
      <c r="AX611" s="13" t="s">
        <v>85</v>
      </c>
      <c r="AY611" s="250" t="s">
        <v>217</v>
      </c>
    </row>
    <row r="612" s="2" customFormat="1" ht="16.5" customHeight="1">
      <c r="A612" s="43"/>
      <c r="B612" s="44"/>
      <c r="C612" s="288" t="s">
        <v>2011</v>
      </c>
      <c r="D612" s="288" t="s">
        <v>473</v>
      </c>
      <c r="E612" s="289" t="s">
        <v>1729</v>
      </c>
      <c r="F612" s="290" t="s">
        <v>1730</v>
      </c>
      <c r="G612" s="291" t="s">
        <v>222</v>
      </c>
      <c r="H612" s="292">
        <v>2.0600000000000001</v>
      </c>
      <c r="I612" s="293"/>
      <c r="J612" s="294">
        <f>ROUND(I612*H612,2)</f>
        <v>0</v>
      </c>
      <c r="K612" s="295"/>
      <c r="L612" s="296"/>
      <c r="M612" s="297" t="s">
        <v>32</v>
      </c>
      <c r="N612" s="298" t="s">
        <v>49</v>
      </c>
      <c r="O612" s="89"/>
      <c r="P612" s="229">
        <f>O612*H612</f>
        <v>0</v>
      </c>
      <c r="Q612" s="229">
        <v>0</v>
      </c>
      <c r="R612" s="229">
        <f>Q612*H612</f>
        <v>0</v>
      </c>
      <c r="S612" s="229">
        <v>0</v>
      </c>
      <c r="T612" s="230">
        <f>S612*H612</f>
        <v>0</v>
      </c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R612" s="231" t="s">
        <v>269</v>
      </c>
      <c r="AT612" s="231" t="s">
        <v>473</v>
      </c>
      <c r="AU612" s="231" t="s">
        <v>223</v>
      </c>
      <c r="AY612" s="21" t="s">
        <v>217</v>
      </c>
      <c r="BE612" s="232">
        <f>IF(N612="základní",J612,0)</f>
        <v>0</v>
      </c>
      <c r="BF612" s="232">
        <f>IF(N612="snížená",J612,0)</f>
        <v>0</v>
      </c>
      <c r="BG612" s="232">
        <f>IF(N612="zákl. přenesená",J612,0)</f>
        <v>0</v>
      </c>
      <c r="BH612" s="232">
        <f>IF(N612="sníž. přenesená",J612,0)</f>
        <v>0</v>
      </c>
      <c r="BI612" s="232">
        <f>IF(N612="nulová",J612,0)</f>
        <v>0</v>
      </c>
      <c r="BJ612" s="21" t="s">
        <v>85</v>
      </c>
      <c r="BK612" s="232">
        <f>ROUND(I612*H612,2)</f>
        <v>0</v>
      </c>
      <c r="BL612" s="21" t="s">
        <v>223</v>
      </c>
      <c r="BM612" s="231" t="s">
        <v>2012</v>
      </c>
    </row>
    <row r="613" s="2" customFormat="1">
      <c r="A613" s="43"/>
      <c r="B613" s="44"/>
      <c r="C613" s="45"/>
      <c r="D613" s="233" t="s">
        <v>225</v>
      </c>
      <c r="E613" s="45"/>
      <c r="F613" s="234" t="s">
        <v>1730</v>
      </c>
      <c r="G613" s="45"/>
      <c r="H613" s="45"/>
      <c r="I613" s="235"/>
      <c r="J613" s="45"/>
      <c r="K613" s="45"/>
      <c r="L613" s="49"/>
      <c r="M613" s="236"/>
      <c r="N613" s="237"/>
      <c r="O613" s="89"/>
      <c r="P613" s="89"/>
      <c r="Q613" s="89"/>
      <c r="R613" s="89"/>
      <c r="S613" s="89"/>
      <c r="T613" s="90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T613" s="21" t="s">
        <v>225</v>
      </c>
      <c r="AU613" s="21" t="s">
        <v>223</v>
      </c>
    </row>
    <row r="614" s="2" customFormat="1">
      <c r="A614" s="43"/>
      <c r="B614" s="44"/>
      <c r="C614" s="45"/>
      <c r="D614" s="233" t="s">
        <v>1605</v>
      </c>
      <c r="E614" s="45"/>
      <c r="F614" s="304" t="s">
        <v>1732</v>
      </c>
      <c r="G614" s="45"/>
      <c r="H614" s="45"/>
      <c r="I614" s="235"/>
      <c r="J614" s="45"/>
      <c r="K614" s="45"/>
      <c r="L614" s="49"/>
      <c r="M614" s="236"/>
      <c r="N614" s="237"/>
      <c r="O614" s="89"/>
      <c r="P614" s="89"/>
      <c r="Q614" s="89"/>
      <c r="R614" s="89"/>
      <c r="S614" s="89"/>
      <c r="T614" s="90"/>
      <c r="U614" s="43"/>
      <c r="V614" s="43"/>
      <c r="W614" s="43"/>
      <c r="X614" s="43"/>
      <c r="Y614" s="43"/>
      <c r="Z614" s="43"/>
      <c r="AA614" s="43"/>
      <c r="AB614" s="43"/>
      <c r="AC614" s="43"/>
      <c r="AD614" s="43"/>
      <c r="AE614" s="43"/>
      <c r="AT614" s="21" t="s">
        <v>1605</v>
      </c>
      <c r="AU614" s="21" t="s">
        <v>223</v>
      </c>
    </row>
    <row r="615" s="13" customFormat="1">
      <c r="A615" s="13"/>
      <c r="B615" s="240"/>
      <c r="C615" s="241"/>
      <c r="D615" s="233" t="s">
        <v>229</v>
      </c>
      <c r="E615" s="241"/>
      <c r="F615" s="243" t="s">
        <v>1791</v>
      </c>
      <c r="G615" s="241"/>
      <c r="H615" s="244">
        <v>2.0600000000000001</v>
      </c>
      <c r="I615" s="245"/>
      <c r="J615" s="241"/>
      <c r="K615" s="241"/>
      <c r="L615" s="246"/>
      <c r="M615" s="247"/>
      <c r="N615" s="248"/>
      <c r="O615" s="248"/>
      <c r="P615" s="248"/>
      <c r="Q615" s="248"/>
      <c r="R615" s="248"/>
      <c r="S615" s="248"/>
      <c r="T615" s="249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T615" s="250" t="s">
        <v>229</v>
      </c>
      <c r="AU615" s="250" t="s">
        <v>223</v>
      </c>
      <c r="AV615" s="13" t="s">
        <v>21</v>
      </c>
      <c r="AW615" s="13" t="s">
        <v>4</v>
      </c>
      <c r="AX615" s="13" t="s">
        <v>85</v>
      </c>
      <c r="AY615" s="250" t="s">
        <v>217</v>
      </c>
    </row>
    <row r="616" s="2" customFormat="1" ht="16.5" customHeight="1">
      <c r="A616" s="43"/>
      <c r="B616" s="44"/>
      <c r="C616" s="219" t="s">
        <v>2013</v>
      </c>
      <c r="D616" s="219" t="s">
        <v>219</v>
      </c>
      <c r="E616" s="220" t="s">
        <v>1936</v>
      </c>
      <c r="F616" s="221" t="s">
        <v>1937</v>
      </c>
      <c r="G616" s="222" t="s">
        <v>266</v>
      </c>
      <c r="H616" s="223">
        <v>5</v>
      </c>
      <c r="I616" s="224"/>
      <c r="J616" s="225">
        <f>ROUND(I616*H616,2)</f>
        <v>0</v>
      </c>
      <c r="K616" s="226"/>
      <c r="L616" s="49"/>
      <c r="M616" s="227" t="s">
        <v>32</v>
      </c>
      <c r="N616" s="228" t="s">
        <v>49</v>
      </c>
      <c r="O616" s="89"/>
      <c r="P616" s="229">
        <f>O616*H616</f>
        <v>0</v>
      </c>
      <c r="Q616" s="229">
        <v>0</v>
      </c>
      <c r="R616" s="229">
        <f>Q616*H616</f>
        <v>0</v>
      </c>
      <c r="S616" s="229">
        <v>0</v>
      </c>
      <c r="T616" s="230">
        <f>S616*H616</f>
        <v>0</v>
      </c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R616" s="231" t="s">
        <v>223</v>
      </c>
      <c r="AT616" s="231" t="s">
        <v>219</v>
      </c>
      <c r="AU616" s="231" t="s">
        <v>223</v>
      </c>
      <c r="AY616" s="21" t="s">
        <v>217</v>
      </c>
      <c r="BE616" s="232">
        <f>IF(N616="základní",J616,0)</f>
        <v>0</v>
      </c>
      <c r="BF616" s="232">
        <f>IF(N616="snížená",J616,0)</f>
        <v>0</v>
      </c>
      <c r="BG616" s="232">
        <f>IF(N616="zákl. přenesená",J616,0)</f>
        <v>0</v>
      </c>
      <c r="BH616" s="232">
        <f>IF(N616="sníž. přenesená",J616,0)</f>
        <v>0</v>
      </c>
      <c r="BI616" s="232">
        <f>IF(N616="nulová",J616,0)</f>
        <v>0</v>
      </c>
      <c r="BJ616" s="21" t="s">
        <v>85</v>
      </c>
      <c r="BK616" s="232">
        <f>ROUND(I616*H616,2)</f>
        <v>0</v>
      </c>
      <c r="BL616" s="21" t="s">
        <v>223</v>
      </c>
      <c r="BM616" s="231" t="s">
        <v>2014</v>
      </c>
    </row>
    <row r="617" s="2" customFormat="1">
      <c r="A617" s="43"/>
      <c r="B617" s="44"/>
      <c r="C617" s="45"/>
      <c r="D617" s="233" t="s">
        <v>225</v>
      </c>
      <c r="E617" s="45"/>
      <c r="F617" s="234" t="s">
        <v>1939</v>
      </c>
      <c r="G617" s="45"/>
      <c r="H617" s="45"/>
      <c r="I617" s="235"/>
      <c r="J617" s="45"/>
      <c r="K617" s="45"/>
      <c r="L617" s="49"/>
      <c r="M617" s="236"/>
      <c r="N617" s="237"/>
      <c r="O617" s="89"/>
      <c r="P617" s="89"/>
      <c r="Q617" s="89"/>
      <c r="R617" s="89"/>
      <c r="S617" s="89"/>
      <c r="T617" s="90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T617" s="21" t="s">
        <v>225</v>
      </c>
      <c r="AU617" s="21" t="s">
        <v>223</v>
      </c>
    </row>
    <row r="618" s="2" customFormat="1">
      <c r="A618" s="43"/>
      <c r="B618" s="44"/>
      <c r="C618" s="45"/>
      <c r="D618" s="238" t="s">
        <v>227</v>
      </c>
      <c r="E618" s="45"/>
      <c r="F618" s="239" t="s">
        <v>1940</v>
      </c>
      <c r="G618" s="45"/>
      <c r="H618" s="45"/>
      <c r="I618" s="235"/>
      <c r="J618" s="45"/>
      <c r="K618" s="45"/>
      <c r="L618" s="49"/>
      <c r="M618" s="236"/>
      <c r="N618" s="237"/>
      <c r="O618" s="89"/>
      <c r="P618" s="89"/>
      <c r="Q618" s="89"/>
      <c r="R618" s="89"/>
      <c r="S618" s="89"/>
      <c r="T618" s="90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T618" s="21" t="s">
        <v>227</v>
      </c>
      <c r="AU618" s="21" t="s">
        <v>223</v>
      </c>
    </row>
    <row r="619" s="12" customFormat="1" ht="20.88" customHeight="1">
      <c r="A619" s="12"/>
      <c r="B619" s="203"/>
      <c r="C619" s="204"/>
      <c r="D619" s="205" t="s">
        <v>77</v>
      </c>
      <c r="E619" s="217" t="s">
        <v>2015</v>
      </c>
      <c r="F619" s="217" t="s">
        <v>2016</v>
      </c>
      <c r="G619" s="204"/>
      <c r="H619" s="204"/>
      <c r="I619" s="207"/>
      <c r="J619" s="218">
        <f>BK619</f>
        <v>0</v>
      </c>
      <c r="K619" s="204"/>
      <c r="L619" s="209"/>
      <c r="M619" s="210"/>
      <c r="N619" s="211"/>
      <c r="O619" s="211"/>
      <c r="P619" s="212">
        <f>SUM(P620:P697)</f>
        <v>0</v>
      </c>
      <c r="Q619" s="211"/>
      <c r="R619" s="212">
        <f>SUM(R620:R697)</f>
        <v>10.670894079999997</v>
      </c>
      <c r="S619" s="211"/>
      <c r="T619" s="213">
        <f>SUM(T620:T697)</f>
        <v>0</v>
      </c>
      <c r="U619" s="12"/>
      <c r="V619" s="12"/>
      <c r="W619" s="12"/>
      <c r="X619" s="12"/>
      <c r="Y619" s="12"/>
      <c r="Z619" s="12"/>
      <c r="AA619" s="12"/>
      <c r="AB619" s="12"/>
      <c r="AC619" s="12"/>
      <c r="AD619" s="12"/>
      <c r="AE619" s="12"/>
      <c r="AR619" s="214" t="s">
        <v>85</v>
      </c>
      <c r="AT619" s="215" t="s">
        <v>77</v>
      </c>
      <c r="AU619" s="215" t="s">
        <v>21</v>
      </c>
      <c r="AY619" s="214" t="s">
        <v>217</v>
      </c>
      <c r="BK619" s="216">
        <f>SUM(BK620:BK697)</f>
        <v>0</v>
      </c>
    </row>
    <row r="620" s="2" customFormat="1" ht="21.75" customHeight="1">
      <c r="A620" s="43"/>
      <c r="B620" s="44"/>
      <c r="C620" s="219" t="s">
        <v>2017</v>
      </c>
      <c r="D620" s="219" t="s">
        <v>219</v>
      </c>
      <c r="E620" s="220" t="s">
        <v>1625</v>
      </c>
      <c r="F620" s="221" t="s">
        <v>1626</v>
      </c>
      <c r="G620" s="222" t="s">
        <v>222</v>
      </c>
      <c r="H620" s="223">
        <v>7</v>
      </c>
      <c r="I620" s="224"/>
      <c r="J620" s="225">
        <f>ROUND(I620*H620,2)</f>
        <v>0</v>
      </c>
      <c r="K620" s="226"/>
      <c r="L620" s="49"/>
      <c r="M620" s="227" t="s">
        <v>32</v>
      </c>
      <c r="N620" s="228" t="s">
        <v>49</v>
      </c>
      <c r="O620" s="89"/>
      <c r="P620" s="229">
        <f>O620*H620</f>
        <v>0</v>
      </c>
      <c r="Q620" s="229">
        <v>0</v>
      </c>
      <c r="R620" s="229">
        <f>Q620*H620</f>
        <v>0</v>
      </c>
      <c r="S620" s="229">
        <v>0</v>
      </c>
      <c r="T620" s="230">
        <f>S620*H620</f>
        <v>0</v>
      </c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R620" s="231" t="s">
        <v>223</v>
      </c>
      <c r="AT620" s="231" t="s">
        <v>219</v>
      </c>
      <c r="AU620" s="231" t="s">
        <v>129</v>
      </c>
      <c r="AY620" s="21" t="s">
        <v>217</v>
      </c>
      <c r="BE620" s="232">
        <f>IF(N620="základní",J620,0)</f>
        <v>0</v>
      </c>
      <c r="BF620" s="232">
        <f>IF(N620="snížená",J620,0)</f>
        <v>0</v>
      </c>
      <c r="BG620" s="232">
        <f>IF(N620="zákl. přenesená",J620,0)</f>
        <v>0</v>
      </c>
      <c r="BH620" s="232">
        <f>IF(N620="sníž. přenesená",J620,0)</f>
        <v>0</v>
      </c>
      <c r="BI620" s="232">
        <f>IF(N620="nulová",J620,0)</f>
        <v>0</v>
      </c>
      <c r="BJ620" s="21" t="s">
        <v>85</v>
      </c>
      <c r="BK620" s="232">
        <f>ROUND(I620*H620,2)</f>
        <v>0</v>
      </c>
      <c r="BL620" s="21" t="s">
        <v>223</v>
      </c>
      <c r="BM620" s="231" t="s">
        <v>2018</v>
      </c>
    </row>
    <row r="621" s="2" customFormat="1">
      <c r="A621" s="43"/>
      <c r="B621" s="44"/>
      <c r="C621" s="45"/>
      <c r="D621" s="233" t="s">
        <v>225</v>
      </c>
      <c r="E621" s="45"/>
      <c r="F621" s="234" t="s">
        <v>1628</v>
      </c>
      <c r="G621" s="45"/>
      <c r="H621" s="45"/>
      <c r="I621" s="235"/>
      <c r="J621" s="45"/>
      <c r="K621" s="45"/>
      <c r="L621" s="49"/>
      <c r="M621" s="236"/>
      <c r="N621" s="237"/>
      <c r="O621" s="89"/>
      <c r="P621" s="89"/>
      <c r="Q621" s="89"/>
      <c r="R621" s="89"/>
      <c r="S621" s="89"/>
      <c r="T621" s="90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T621" s="21" t="s">
        <v>225</v>
      </c>
      <c r="AU621" s="21" t="s">
        <v>129</v>
      </c>
    </row>
    <row r="622" s="2" customFormat="1">
      <c r="A622" s="43"/>
      <c r="B622" s="44"/>
      <c r="C622" s="45"/>
      <c r="D622" s="238" t="s">
        <v>227</v>
      </c>
      <c r="E622" s="45"/>
      <c r="F622" s="239" t="s">
        <v>1629</v>
      </c>
      <c r="G622" s="45"/>
      <c r="H622" s="45"/>
      <c r="I622" s="235"/>
      <c r="J622" s="45"/>
      <c r="K622" s="45"/>
      <c r="L622" s="49"/>
      <c r="M622" s="236"/>
      <c r="N622" s="237"/>
      <c r="O622" s="89"/>
      <c r="P622" s="89"/>
      <c r="Q622" s="89"/>
      <c r="R622" s="89"/>
      <c r="S622" s="89"/>
      <c r="T622" s="90"/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T622" s="21" t="s">
        <v>227</v>
      </c>
      <c r="AU622" s="21" t="s">
        <v>129</v>
      </c>
    </row>
    <row r="623" s="13" customFormat="1">
      <c r="A623" s="13"/>
      <c r="B623" s="240"/>
      <c r="C623" s="241"/>
      <c r="D623" s="233" t="s">
        <v>229</v>
      </c>
      <c r="E623" s="242" t="s">
        <v>32</v>
      </c>
      <c r="F623" s="243" t="s">
        <v>2019</v>
      </c>
      <c r="G623" s="241"/>
      <c r="H623" s="244">
        <v>7</v>
      </c>
      <c r="I623" s="245"/>
      <c r="J623" s="241"/>
      <c r="K623" s="241"/>
      <c r="L623" s="246"/>
      <c r="M623" s="247"/>
      <c r="N623" s="248"/>
      <c r="O623" s="248"/>
      <c r="P623" s="248"/>
      <c r="Q623" s="248"/>
      <c r="R623" s="248"/>
      <c r="S623" s="248"/>
      <c r="T623" s="249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T623" s="250" t="s">
        <v>229</v>
      </c>
      <c r="AU623" s="250" t="s">
        <v>129</v>
      </c>
      <c r="AV623" s="13" t="s">
        <v>21</v>
      </c>
      <c r="AW623" s="13" t="s">
        <v>39</v>
      </c>
      <c r="AX623" s="13" t="s">
        <v>85</v>
      </c>
      <c r="AY623" s="250" t="s">
        <v>217</v>
      </c>
    </row>
    <row r="624" s="2" customFormat="1" ht="16.5" customHeight="1">
      <c r="A624" s="43"/>
      <c r="B624" s="44"/>
      <c r="C624" s="219" t="s">
        <v>2020</v>
      </c>
      <c r="D624" s="219" t="s">
        <v>219</v>
      </c>
      <c r="E624" s="220" t="s">
        <v>1630</v>
      </c>
      <c r="F624" s="221" t="s">
        <v>1631</v>
      </c>
      <c r="G624" s="222" t="s">
        <v>260</v>
      </c>
      <c r="H624" s="223">
        <v>7</v>
      </c>
      <c r="I624" s="224"/>
      <c r="J624" s="225">
        <f>ROUND(I624*H624,2)</f>
        <v>0</v>
      </c>
      <c r="K624" s="226"/>
      <c r="L624" s="49"/>
      <c r="M624" s="227" t="s">
        <v>32</v>
      </c>
      <c r="N624" s="228" t="s">
        <v>49</v>
      </c>
      <c r="O624" s="89"/>
      <c r="P624" s="229">
        <f>O624*H624</f>
        <v>0</v>
      </c>
      <c r="Q624" s="229">
        <v>0</v>
      </c>
      <c r="R624" s="229">
        <f>Q624*H624</f>
        <v>0</v>
      </c>
      <c r="S624" s="229">
        <v>0</v>
      </c>
      <c r="T624" s="230">
        <f>S624*H624</f>
        <v>0</v>
      </c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R624" s="231" t="s">
        <v>223</v>
      </c>
      <c r="AT624" s="231" t="s">
        <v>219</v>
      </c>
      <c r="AU624" s="231" t="s">
        <v>129</v>
      </c>
      <c r="AY624" s="21" t="s">
        <v>217</v>
      </c>
      <c r="BE624" s="232">
        <f>IF(N624="základní",J624,0)</f>
        <v>0</v>
      </c>
      <c r="BF624" s="232">
        <f>IF(N624="snížená",J624,0)</f>
        <v>0</v>
      </c>
      <c r="BG624" s="232">
        <f>IF(N624="zákl. přenesená",J624,0)</f>
        <v>0</v>
      </c>
      <c r="BH624" s="232">
        <f>IF(N624="sníž. přenesená",J624,0)</f>
        <v>0</v>
      </c>
      <c r="BI624" s="232">
        <f>IF(N624="nulová",J624,0)</f>
        <v>0</v>
      </c>
      <c r="BJ624" s="21" t="s">
        <v>85</v>
      </c>
      <c r="BK624" s="232">
        <f>ROUND(I624*H624,2)</f>
        <v>0</v>
      </c>
      <c r="BL624" s="21" t="s">
        <v>223</v>
      </c>
      <c r="BM624" s="231" t="s">
        <v>2021</v>
      </c>
    </row>
    <row r="625" s="2" customFormat="1">
      <c r="A625" s="43"/>
      <c r="B625" s="44"/>
      <c r="C625" s="45"/>
      <c r="D625" s="233" t="s">
        <v>225</v>
      </c>
      <c r="E625" s="45"/>
      <c r="F625" s="234" t="s">
        <v>1631</v>
      </c>
      <c r="G625" s="45"/>
      <c r="H625" s="45"/>
      <c r="I625" s="235"/>
      <c r="J625" s="45"/>
      <c r="K625" s="45"/>
      <c r="L625" s="49"/>
      <c r="M625" s="236"/>
      <c r="N625" s="237"/>
      <c r="O625" s="89"/>
      <c r="P625" s="89"/>
      <c r="Q625" s="89"/>
      <c r="R625" s="89"/>
      <c r="S625" s="89"/>
      <c r="T625" s="90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T625" s="21" t="s">
        <v>225</v>
      </c>
      <c r="AU625" s="21" t="s">
        <v>129</v>
      </c>
    </row>
    <row r="626" s="2" customFormat="1">
      <c r="A626" s="43"/>
      <c r="B626" s="44"/>
      <c r="C626" s="45"/>
      <c r="D626" s="238" t="s">
        <v>227</v>
      </c>
      <c r="E626" s="45"/>
      <c r="F626" s="239" t="s">
        <v>1633</v>
      </c>
      <c r="G626" s="45"/>
      <c r="H626" s="45"/>
      <c r="I626" s="235"/>
      <c r="J626" s="45"/>
      <c r="K626" s="45"/>
      <c r="L626" s="49"/>
      <c r="M626" s="236"/>
      <c r="N626" s="237"/>
      <c r="O626" s="89"/>
      <c r="P626" s="89"/>
      <c r="Q626" s="89"/>
      <c r="R626" s="89"/>
      <c r="S626" s="89"/>
      <c r="T626" s="90"/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T626" s="21" t="s">
        <v>227</v>
      </c>
      <c r="AU626" s="21" t="s">
        <v>129</v>
      </c>
    </row>
    <row r="627" s="2" customFormat="1">
      <c r="A627" s="43"/>
      <c r="B627" s="44"/>
      <c r="C627" s="45"/>
      <c r="D627" s="233" t="s">
        <v>1605</v>
      </c>
      <c r="E627" s="45"/>
      <c r="F627" s="304" t="s">
        <v>2022</v>
      </c>
      <c r="G627" s="45"/>
      <c r="H627" s="45"/>
      <c r="I627" s="235"/>
      <c r="J627" s="45"/>
      <c r="K627" s="45"/>
      <c r="L627" s="49"/>
      <c r="M627" s="236"/>
      <c r="N627" s="237"/>
      <c r="O627" s="89"/>
      <c r="P627" s="89"/>
      <c r="Q627" s="89"/>
      <c r="R627" s="89"/>
      <c r="S627" s="89"/>
      <c r="T627" s="90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T627" s="21" t="s">
        <v>1605</v>
      </c>
      <c r="AU627" s="21" t="s">
        <v>129</v>
      </c>
    </row>
    <row r="628" s="13" customFormat="1">
      <c r="A628" s="13"/>
      <c r="B628" s="240"/>
      <c r="C628" s="241"/>
      <c r="D628" s="233" t="s">
        <v>229</v>
      </c>
      <c r="E628" s="242" t="s">
        <v>32</v>
      </c>
      <c r="F628" s="243" t="s">
        <v>2023</v>
      </c>
      <c r="G628" s="241"/>
      <c r="H628" s="244">
        <v>7</v>
      </c>
      <c r="I628" s="245"/>
      <c r="J628" s="241"/>
      <c r="K628" s="241"/>
      <c r="L628" s="246"/>
      <c r="M628" s="247"/>
      <c r="N628" s="248"/>
      <c r="O628" s="248"/>
      <c r="P628" s="248"/>
      <c r="Q628" s="248"/>
      <c r="R628" s="248"/>
      <c r="S628" s="248"/>
      <c r="T628" s="249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T628" s="250" t="s">
        <v>229</v>
      </c>
      <c r="AU628" s="250" t="s">
        <v>129</v>
      </c>
      <c r="AV628" s="13" t="s">
        <v>21</v>
      </c>
      <c r="AW628" s="13" t="s">
        <v>39</v>
      </c>
      <c r="AX628" s="13" t="s">
        <v>78</v>
      </c>
      <c r="AY628" s="250" t="s">
        <v>217</v>
      </c>
    </row>
    <row r="629" s="14" customFormat="1">
      <c r="A629" s="14"/>
      <c r="B629" s="251"/>
      <c r="C629" s="252"/>
      <c r="D629" s="233" t="s">
        <v>229</v>
      </c>
      <c r="E629" s="253" t="s">
        <v>32</v>
      </c>
      <c r="F629" s="254" t="s">
        <v>249</v>
      </c>
      <c r="G629" s="252"/>
      <c r="H629" s="255">
        <v>7</v>
      </c>
      <c r="I629" s="256"/>
      <c r="J629" s="252"/>
      <c r="K629" s="252"/>
      <c r="L629" s="257"/>
      <c r="M629" s="258"/>
      <c r="N629" s="259"/>
      <c r="O629" s="259"/>
      <c r="P629" s="259"/>
      <c r="Q629" s="259"/>
      <c r="R629" s="259"/>
      <c r="S629" s="259"/>
      <c r="T629" s="260"/>
      <c r="U629" s="14"/>
      <c r="V629" s="14"/>
      <c r="W629" s="14"/>
      <c r="X629" s="14"/>
      <c r="Y629" s="14"/>
      <c r="Z629" s="14"/>
      <c r="AA629" s="14"/>
      <c r="AB629" s="14"/>
      <c r="AC629" s="14"/>
      <c r="AD629" s="14"/>
      <c r="AE629" s="14"/>
      <c r="AT629" s="261" t="s">
        <v>229</v>
      </c>
      <c r="AU629" s="261" t="s">
        <v>129</v>
      </c>
      <c r="AV629" s="14" t="s">
        <v>223</v>
      </c>
      <c r="AW629" s="14" t="s">
        <v>39</v>
      </c>
      <c r="AX629" s="14" t="s">
        <v>85</v>
      </c>
      <c r="AY629" s="261" t="s">
        <v>217</v>
      </c>
    </row>
    <row r="630" s="2" customFormat="1" ht="16.5" customHeight="1">
      <c r="A630" s="43"/>
      <c r="B630" s="44"/>
      <c r="C630" s="219" t="s">
        <v>2024</v>
      </c>
      <c r="D630" s="219" t="s">
        <v>219</v>
      </c>
      <c r="E630" s="220" t="s">
        <v>1652</v>
      </c>
      <c r="F630" s="221" t="s">
        <v>1653</v>
      </c>
      <c r="G630" s="222" t="s">
        <v>222</v>
      </c>
      <c r="H630" s="223">
        <v>2.8799999999999999</v>
      </c>
      <c r="I630" s="224"/>
      <c r="J630" s="225">
        <f>ROUND(I630*H630,2)</f>
        <v>0</v>
      </c>
      <c r="K630" s="226"/>
      <c r="L630" s="49"/>
      <c r="M630" s="227" t="s">
        <v>32</v>
      </c>
      <c r="N630" s="228" t="s">
        <v>49</v>
      </c>
      <c r="O630" s="89"/>
      <c r="P630" s="229">
        <f>O630*H630</f>
        <v>0</v>
      </c>
      <c r="Q630" s="229">
        <v>0</v>
      </c>
      <c r="R630" s="229">
        <f>Q630*H630</f>
        <v>0</v>
      </c>
      <c r="S630" s="229">
        <v>0</v>
      </c>
      <c r="T630" s="230">
        <f>S630*H630</f>
        <v>0</v>
      </c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R630" s="231" t="s">
        <v>223</v>
      </c>
      <c r="AT630" s="231" t="s">
        <v>219</v>
      </c>
      <c r="AU630" s="231" t="s">
        <v>129</v>
      </c>
      <c r="AY630" s="21" t="s">
        <v>217</v>
      </c>
      <c r="BE630" s="232">
        <f>IF(N630="základní",J630,0)</f>
        <v>0</v>
      </c>
      <c r="BF630" s="232">
        <f>IF(N630="snížená",J630,0)</f>
        <v>0</v>
      </c>
      <c r="BG630" s="232">
        <f>IF(N630="zákl. přenesená",J630,0)</f>
        <v>0</v>
      </c>
      <c r="BH630" s="232">
        <f>IF(N630="sníž. přenesená",J630,0)</f>
        <v>0</v>
      </c>
      <c r="BI630" s="232">
        <f>IF(N630="nulová",J630,0)</f>
        <v>0</v>
      </c>
      <c r="BJ630" s="21" t="s">
        <v>85</v>
      </c>
      <c r="BK630" s="232">
        <f>ROUND(I630*H630,2)</f>
        <v>0</v>
      </c>
      <c r="BL630" s="21" t="s">
        <v>223</v>
      </c>
      <c r="BM630" s="231" t="s">
        <v>2025</v>
      </c>
    </row>
    <row r="631" s="2" customFormat="1">
      <c r="A631" s="43"/>
      <c r="B631" s="44"/>
      <c r="C631" s="45"/>
      <c r="D631" s="233" t="s">
        <v>225</v>
      </c>
      <c r="E631" s="45"/>
      <c r="F631" s="234" t="s">
        <v>1655</v>
      </c>
      <c r="G631" s="45"/>
      <c r="H631" s="45"/>
      <c r="I631" s="235"/>
      <c r="J631" s="45"/>
      <c r="K631" s="45"/>
      <c r="L631" s="49"/>
      <c r="M631" s="236"/>
      <c r="N631" s="237"/>
      <c r="O631" s="89"/>
      <c r="P631" s="89"/>
      <c r="Q631" s="89"/>
      <c r="R631" s="89"/>
      <c r="S631" s="89"/>
      <c r="T631" s="90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T631" s="21" t="s">
        <v>225</v>
      </c>
      <c r="AU631" s="21" t="s">
        <v>129</v>
      </c>
    </row>
    <row r="632" s="2" customFormat="1">
      <c r="A632" s="43"/>
      <c r="B632" s="44"/>
      <c r="C632" s="45"/>
      <c r="D632" s="238" t="s">
        <v>227</v>
      </c>
      <c r="E632" s="45"/>
      <c r="F632" s="239" t="s">
        <v>1656</v>
      </c>
      <c r="G632" s="45"/>
      <c r="H632" s="45"/>
      <c r="I632" s="235"/>
      <c r="J632" s="45"/>
      <c r="K632" s="45"/>
      <c r="L632" s="49"/>
      <c r="M632" s="236"/>
      <c r="N632" s="237"/>
      <c r="O632" s="89"/>
      <c r="P632" s="89"/>
      <c r="Q632" s="89"/>
      <c r="R632" s="89"/>
      <c r="S632" s="89"/>
      <c r="T632" s="90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T632" s="21" t="s">
        <v>227</v>
      </c>
      <c r="AU632" s="21" t="s">
        <v>129</v>
      </c>
    </row>
    <row r="633" s="2" customFormat="1">
      <c r="A633" s="43"/>
      <c r="B633" s="44"/>
      <c r="C633" s="45"/>
      <c r="D633" s="233" t="s">
        <v>1605</v>
      </c>
      <c r="E633" s="45"/>
      <c r="F633" s="304" t="s">
        <v>1657</v>
      </c>
      <c r="G633" s="45"/>
      <c r="H633" s="45"/>
      <c r="I633" s="235"/>
      <c r="J633" s="45"/>
      <c r="K633" s="45"/>
      <c r="L633" s="49"/>
      <c r="M633" s="236"/>
      <c r="N633" s="237"/>
      <c r="O633" s="89"/>
      <c r="P633" s="89"/>
      <c r="Q633" s="89"/>
      <c r="R633" s="89"/>
      <c r="S633" s="89"/>
      <c r="T633" s="90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T633" s="21" t="s">
        <v>1605</v>
      </c>
      <c r="AU633" s="21" t="s">
        <v>129</v>
      </c>
    </row>
    <row r="634" s="13" customFormat="1">
      <c r="A634" s="13"/>
      <c r="B634" s="240"/>
      <c r="C634" s="241"/>
      <c r="D634" s="233" t="s">
        <v>229</v>
      </c>
      <c r="E634" s="242" t="s">
        <v>32</v>
      </c>
      <c r="F634" s="243" t="s">
        <v>2026</v>
      </c>
      <c r="G634" s="241"/>
      <c r="H634" s="244">
        <v>2.8799999999999999</v>
      </c>
      <c r="I634" s="245"/>
      <c r="J634" s="241"/>
      <c r="K634" s="241"/>
      <c r="L634" s="246"/>
      <c r="M634" s="247"/>
      <c r="N634" s="248"/>
      <c r="O634" s="248"/>
      <c r="P634" s="248"/>
      <c r="Q634" s="248"/>
      <c r="R634" s="248"/>
      <c r="S634" s="248"/>
      <c r="T634" s="24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0" t="s">
        <v>229</v>
      </c>
      <c r="AU634" s="250" t="s">
        <v>129</v>
      </c>
      <c r="AV634" s="13" t="s">
        <v>21</v>
      </c>
      <c r="AW634" s="13" t="s">
        <v>39</v>
      </c>
      <c r="AX634" s="13" t="s">
        <v>85</v>
      </c>
      <c r="AY634" s="250" t="s">
        <v>217</v>
      </c>
    </row>
    <row r="635" s="2" customFormat="1" ht="16.5" customHeight="1">
      <c r="A635" s="43"/>
      <c r="B635" s="44"/>
      <c r="C635" s="219" t="s">
        <v>2027</v>
      </c>
      <c r="D635" s="219" t="s">
        <v>219</v>
      </c>
      <c r="E635" s="220" t="s">
        <v>1659</v>
      </c>
      <c r="F635" s="221" t="s">
        <v>1660</v>
      </c>
      <c r="G635" s="222" t="s">
        <v>222</v>
      </c>
      <c r="H635" s="223">
        <v>2.8799999999999999</v>
      </c>
      <c r="I635" s="224"/>
      <c r="J635" s="225">
        <f>ROUND(I635*H635,2)</f>
        <v>0</v>
      </c>
      <c r="K635" s="226"/>
      <c r="L635" s="49"/>
      <c r="M635" s="227" t="s">
        <v>32</v>
      </c>
      <c r="N635" s="228" t="s">
        <v>49</v>
      </c>
      <c r="O635" s="89"/>
      <c r="P635" s="229">
        <f>O635*H635</f>
        <v>0</v>
      </c>
      <c r="Q635" s="229">
        <v>0</v>
      </c>
      <c r="R635" s="229">
        <f>Q635*H635</f>
        <v>0</v>
      </c>
      <c r="S635" s="229">
        <v>0</v>
      </c>
      <c r="T635" s="230">
        <f>S635*H635</f>
        <v>0</v>
      </c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R635" s="231" t="s">
        <v>223</v>
      </c>
      <c r="AT635" s="231" t="s">
        <v>219</v>
      </c>
      <c r="AU635" s="231" t="s">
        <v>129</v>
      </c>
      <c r="AY635" s="21" t="s">
        <v>217</v>
      </c>
      <c r="BE635" s="232">
        <f>IF(N635="základní",J635,0)</f>
        <v>0</v>
      </c>
      <c r="BF635" s="232">
        <f>IF(N635="snížená",J635,0)</f>
        <v>0</v>
      </c>
      <c r="BG635" s="232">
        <f>IF(N635="zákl. přenesená",J635,0)</f>
        <v>0</v>
      </c>
      <c r="BH635" s="232">
        <f>IF(N635="sníž. přenesená",J635,0)</f>
        <v>0</v>
      </c>
      <c r="BI635" s="232">
        <f>IF(N635="nulová",J635,0)</f>
        <v>0</v>
      </c>
      <c r="BJ635" s="21" t="s">
        <v>85</v>
      </c>
      <c r="BK635" s="232">
        <f>ROUND(I635*H635,2)</f>
        <v>0</v>
      </c>
      <c r="BL635" s="21" t="s">
        <v>223</v>
      </c>
      <c r="BM635" s="231" t="s">
        <v>2028</v>
      </c>
    </row>
    <row r="636" s="2" customFormat="1">
      <c r="A636" s="43"/>
      <c r="B636" s="44"/>
      <c r="C636" s="45"/>
      <c r="D636" s="233" t="s">
        <v>225</v>
      </c>
      <c r="E636" s="45"/>
      <c r="F636" s="234" t="s">
        <v>1660</v>
      </c>
      <c r="G636" s="45"/>
      <c r="H636" s="45"/>
      <c r="I636" s="235"/>
      <c r="J636" s="45"/>
      <c r="K636" s="45"/>
      <c r="L636" s="49"/>
      <c r="M636" s="236"/>
      <c r="N636" s="237"/>
      <c r="O636" s="89"/>
      <c r="P636" s="89"/>
      <c r="Q636" s="89"/>
      <c r="R636" s="89"/>
      <c r="S636" s="89"/>
      <c r="T636" s="90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T636" s="21" t="s">
        <v>225</v>
      </c>
      <c r="AU636" s="21" t="s">
        <v>129</v>
      </c>
    </row>
    <row r="637" s="2" customFormat="1" ht="16.5" customHeight="1">
      <c r="A637" s="43"/>
      <c r="B637" s="44"/>
      <c r="C637" s="288" t="s">
        <v>2029</v>
      </c>
      <c r="D637" s="288" t="s">
        <v>473</v>
      </c>
      <c r="E637" s="289" t="s">
        <v>1662</v>
      </c>
      <c r="F637" s="290" t="s">
        <v>1663</v>
      </c>
      <c r="G637" s="291" t="s">
        <v>222</v>
      </c>
      <c r="H637" s="292">
        <v>2.9660000000000002</v>
      </c>
      <c r="I637" s="293"/>
      <c r="J637" s="294">
        <f>ROUND(I637*H637,2)</f>
        <v>0</v>
      </c>
      <c r="K637" s="295"/>
      <c r="L637" s="296"/>
      <c r="M637" s="297" t="s">
        <v>32</v>
      </c>
      <c r="N637" s="298" t="s">
        <v>49</v>
      </c>
      <c r="O637" s="89"/>
      <c r="P637" s="229">
        <f>O637*H637</f>
        <v>0</v>
      </c>
      <c r="Q637" s="229">
        <v>0</v>
      </c>
      <c r="R637" s="229">
        <f>Q637*H637</f>
        <v>0</v>
      </c>
      <c r="S637" s="229">
        <v>0</v>
      </c>
      <c r="T637" s="230">
        <f>S637*H637</f>
        <v>0</v>
      </c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R637" s="231" t="s">
        <v>269</v>
      </c>
      <c r="AT637" s="231" t="s">
        <v>473</v>
      </c>
      <c r="AU637" s="231" t="s">
        <v>129</v>
      </c>
      <c r="AY637" s="21" t="s">
        <v>217</v>
      </c>
      <c r="BE637" s="232">
        <f>IF(N637="základní",J637,0)</f>
        <v>0</v>
      </c>
      <c r="BF637" s="232">
        <f>IF(N637="snížená",J637,0)</f>
        <v>0</v>
      </c>
      <c r="BG637" s="232">
        <f>IF(N637="zákl. přenesená",J637,0)</f>
        <v>0</v>
      </c>
      <c r="BH637" s="232">
        <f>IF(N637="sníž. přenesená",J637,0)</f>
        <v>0</v>
      </c>
      <c r="BI637" s="232">
        <f>IF(N637="nulová",J637,0)</f>
        <v>0</v>
      </c>
      <c r="BJ637" s="21" t="s">
        <v>85</v>
      </c>
      <c r="BK637" s="232">
        <f>ROUND(I637*H637,2)</f>
        <v>0</v>
      </c>
      <c r="BL637" s="21" t="s">
        <v>223</v>
      </c>
      <c r="BM637" s="231" t="s">
        <v>2030</v>
      </c>
    </row>
    <row r="638" s="2" customFormat="1">
      <c r="A638" s="43"/>
      <c r="B638" s="44"/>
      <c r="C638" s="45"/>
      <c r="D638" s="233" t="s">
        <v>225</v>
      </c>
      <c r="E638" s="45"/>
      <c r="F638" s="234" t="s">
        <v>1663</v>
      </c>
      <c r="G638" s="45"/>
      <c r="H638" s="45"/>
      <c r="I638" s="235"/>
      <c r="J638" s="45"/>
      <c r="K638" s="45"/>
      <c r="L638" s="49"/>
      <c r="M638" s="236"/>
      <c r="N638" s="237"/>
      <c r="O638" s="89"/>
      <c r="P638" s="89"/>
      <c r="Q638" s="89"/>
      <c r="R638" s="89"/>
      <c r="S638" s="89"/>
      <c r="T638" s="90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T638" s="21" t="s">
        <v>225</v>
      </c>
      <c r="AU638" s="21" t="s">
        <v>129</v>
      </c>
    </row>
    <row r="639" s="2" customFormat="1">
      <c r="A639" s="43"/>
      <c r="B639" s="44"/>
      <c r="C639" s="45"/>
      <c r="D639" s="233" t="s">
        <v>1605</v>
      </c>
      <c r="E639" s="45"/>
      <c r="F639" s="304" t="s">
        <v>1665</v>
      </c>
      <c r="G639" s="45"/>
      <c r="H639" s="45"/>
      <c r="I639" s="235"/>
      <c r="J639" s="45"/>
      <c r="K639" s="45"/>
      <c r="L639" s="49"/>
      <c r="M639" s="236"/>
      <c r="N639" s="237"/>
      <c r="O639" s="89"/>
      <c r="P639" s="89"/>
      <c r="Q639" s="89"/>
      <c r="R639" s="89"/>
      <c r="S639" s="89"/>
      <c r="T639" s="90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T639" s="21" t="s">
        <v>1605</v>
      </c>
      <c r="AU639" s="21" t="s">
        <v>129</v>
      </c>
    </row>
    <row r="640" s="13" customFormat="1">
      <c r="A640" s="13"/>
      <c r="B640" s="240"/>
      <c r="C640" s="241"/>
      <c r="D640" s="233" t="s">
        <v>229</v>
      </c>
      <c r="E640" s="241"/>
      <c r="F640" s="243" t="s">
        <v>2031</v>
      </c>
      <c r="G640" s="241"/>
      <c r="H640" s="244">
        <v>2.9660000000000002</v>
      </c>
      <c r="I640" s="245"/>
      <c r="J640" s="241"/>
      <c r="K640" s="241"/>
      <c r="L640" s="246"/>
      <c r="M640" s="247"/>
      <c r="N640" s="248"/>
      <c r="O640" s="248"/>
      <c r="P640" s="248"/>
      <c r="Q640" s="248"/>
      <c r="R640" s="248"/>
      <c r="S640" s="248"/>
      <c r="T640" s="249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T640" s="250" t="s">
        <v>229</v>
      </c>
      <c r="AU640" s="250" t="s">
        <v>129</v>
      </c>
      <c r="AV640" s="13" t="s">
        <v>21</v>
      </c>
      <c r="AW640" s="13" t="s">
        <v>4</v>
      </c>
      <c r="AX640" s="13" t="s">
        <v>85</v>
      </c>
      <c r="AY640" s="250" t="s">
        <v>217</v>
      </c>
    </row>
    <row r="641" s="2" customFormat="1" ht="16.5" customHeight="1">
      <c r="A641" s="43"/>
      <c r="B641" s="44"/>
      <c r="C641" s="219" t="s">
        <v>2032</v>
      </c>
      <c r="D641" s="219" t="s">
        <v>219</v>
      </c>
      <c r="E641" s="220" t="s">
        <v>1667</v>
      </c>
      <c r="F641" s="221" t="s">
        <v>1668</v>
      </c>
      <c r="G641" s="222" t="s">
        <v>222</v>
      </c>
      <c r="H641" s="223">
        <v>2.8799999999999999</v>
      </c>
      <c r="I641" s="224"/>
      <c r="J641" s="225">
        <f>ROUND(I641*H641,2)</f>
        <v>0</v>
      </c>
      <c r="K641" s="226"/>
      <c r="L641" s="49"/>
      <c r="M641" s="227" t="s">
        <v>32</v>
      </c>
      <c r="N641" s="228" t="s">
        <v>49</v>
      </c>
      <c r="O641" s="89"/>
      <c r="P641" s="229">
        <f>O641*H641</f>
        <v>0</v>
      </c>
      <c r="Q641" s="229">
        <v>0.0120035</v>
      </c>
      <c r="R641" s="229">
        <f>Q641*H641</f>
        <v>0.034570079999999996</v>
      </c>
      <c r="S641" s="229">
        <v>0</v>
      </c>
      <c r="T641" s="230">
        <f>S641*H641</f>
        <v>0</v>
      </c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R641" s="231" t="s">
        <v>223</v>
      </c>
      <c r="AT641" s="231" t="s">
        <v>219</v>
      </c>
      <c r="AU641" s="231" t="s">
        <v>129</v>
      </c>
      <c r="AY641" s="21" t="s">
        <v>217</v>
      </c>
      <c r="BE641" s="232">
        <f>IF(N641="základní",J641,0)</f>
        <v>0</v>
      </c>
      <c r="BF641" s="232">
        <f>IF(N641="snížená",J641,0)</f>
        <v>0</v>
      </c>
      <c r="BG641" s="232">
        <f>IF(N641="zákl. přenesená",J641,0)</f>
        <v>0</v>
      </c>
      <c r="BH641" s="232">
        <f>IF(N641="sníž. přenesená",J641,0)</f>
        <v>0</v>
      </c>
      <c r="BI641" s="232">
        <f>IF(N641="nulová",J641,0)</f>
        <v>0</v>
      </c>
      <c r="BJ641" s="21" t="s">
        <v>85</v>
      </c>
      <c r="BK641" s="232">
        <f>ROUND(I641*H641,2)</f>
        <v>0</v>
      </c>
      <c r="BL641" s="21" t="s">
        <v>223</v>
      </c>
      <c r="BM641" s="231" t="s">
        <v>2033</v>
      </c>
    </row>
    <row r="642" s="2" customFormat="1">
      <c r="A642" s="43"/>
      <c r="B642" s="44"/>
      <c r="C642" s="45"/>
      <c r="D642" s="233" t="s">
        <v>225</v>
      </c>
      <c r="E642" s="45"/>
      <c r="F642" s="234" t="s">
        <v>1668</v>
      </c>
      <c r="G642" s="45"/>
      <c r="H642" s="45"/>
      <c r="I642" s="235"/>
      <c r="J642" s="45"/>
      <c r="K642" s="45"/>
      <c r="L642" s="49"/>
      <c r="M642" s="236"/>
      <c r="N642" s="237"/>
      <c r="O642" s="89"/>
      <c r="P642" s="89"/>
      <c r="Q642" s="89"/>
      <c r="R642" s="89"/>
      <c r="S642" s="89"/>
      <c r="T642" s="90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T642" s="21" t="s">
        <v>225</v>
      </c>
      <c r="AU642" s="21" t="s">
        <v>129</v>
      </c>
    </row>
    <row r="643" s="2" customFormat="1">
      <c r="A643" s="43"/>
      <c r="B643" s="44"/>
      <c r="C643" s="45"/>
      <c r="D643" s="238" t="s">
        <v>227</v>
      </c>
      <c r="E643" s="45"/>
      <c r="F643" s="239" t="s">
        <v>1670</v>
      </c>
      <c r="G643" s="45"/>
      <c r="H643" s="45"/>
      <c r="I643" s="235"/>
      <c r="J643" s="45"/>
      <c r="K643" s="45"/>
      <c r="L643" s="49"/>
      <c r="M643" s="236"/>
      <c r="N643" s="237"/>
      <c r="O643" s="89"/>
      <c r="P643" s="89"/>
      <c r="Q643" s="89"/>
      <c r="R643" s="89"/>
      <c r="S643" s="89"/>
      <c r="T643" s="90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T643" s="21" t="s">
        <v>227</v>
      </c>
      <c r="AU643" s="21" t="s">
        <v>129</v>
      </c>
    </row>
    <row r="644" s="2" customFormat="1">
      <c r="A644" s="43"/>
      <c r="B644" s="44"/>
      <c r="C644" s="45"/>
      <c r="D644" s="233" t="s">
        <v>1605</v>
      </c>
      <c r="E644" s="45"/>
      <c r="F644" s="304" t="s">
        <v>1671</v>
      </c>
      <c r="G644" s="45"/>
      <c r="H644" s="45"/>
      <c r="I644" s="235"/>
      <c r="J644" s="45"/>
      <c r="K644" s="45"/>
      <c r="L644" s="49"/>
      <c r="M644" s="236"/>
      <c r="N644" s="237"/>
      <c r="O644" s="89"/>
      <c r="P644" s="89"/>
      <c r="Q644" s="89"/>
      <c r="R644" s="89"/>
      <c r="S644" s="89"/>
      <c r="T644" s="90"/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T644" s="21" t="s">
        <v>1605</v>
      </c>
      <c r="AU644" s="21" t="s">
        <v>129</v>
      </c>
    </row>
    <row r="645" s="13" customFormat="1">
      <c r="A645" s="13"/>
      <c r="B645" s="240"/>
      <c r="C645" s="241"/>
      <c r="D645" s="233" t="s">
        <v>229</v>
      </c>
      <c r="E645" s="242" t="s">
        <v>32</v>
      </c>
      <c r="F645" s="243" t="s">
        <v>2026</v>
      </c>
      <c r="G645" s="241"/>
      <c r="H645" s="244">
        <v>2.8799999999999999</v>
      </c>
      <c r="I645" s="245"/>
      <c r="J645" s="241"/>
      <c r="K645" s="241"/>
      <c r="L645" s="246"/>
      <c r="M645" s="247"/>
      <c r="N645" s="248"/>
      <c r="O645" s="248"/>
      <c r="P645" s="248"/>
      <c r="Q645" s="248"/>
      <c r="R645" s="248"/>
      <c r="S645" s="248"/>
      <c r="T645" s="249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T645" s="250" t="s">
        <v>229</v>
      </c>
      <c r="AU645" s="250" t="s">
        <v>129</v>
      </c>
      <c r="AV645" s="13" t="s">
        <v>21</v>
      </c>
      <c r="AW645" s="13" t="s">
        <v>39</v>
      </c>
      <c r="AX645" s="13" t="s">
        <v>85</v>
      </c>
      <c r="AY645" s="250" t="s">
        <v>217</v>
      </c>
    </row>
    <row r="646" s="2" customFormat="1" ht="16.5" customHeight="1">
      <c r="A646" s="43"/>
      <c r="B646" s="44"/>
      <c r="C646" s="219" t="s">
        <v>2034</v>
      </c>
      <c r="D646" s="219" t="s">
        <v>219</v>
      </c>
      <c r="E646" s="220" t="s">
        <v>1677</v>
      </c>
      <c r="F646" s="221" t="s">
        <v>1678</v>
      </c>
      <c r="G646" s="222" t="s">
        <v>260</v>
      </c>
      <c r="H646" s="223">
        <v>7.5599999999999996</v>
      </c>
      <c r="I646" s="224"/>
      <c r="J646" s="225">
        <f>ROUND(I646*H646,2)</f>
        <v>0</v>
      </c>
      <c r="K646" s="226"/>
      <c r="L646" s="49"/>
      <c r="M646" s="227" t="s">
        <v>32</v>
      </c>
      <c r="N646" s="228" t="s">
        <v>49</v>
      </c>
      <c r="O646" s="89"/>
      <c r="P646" s="229">
        <f>O646*H646</f>
        <v>0</v>
      </c>
      <c r="Q646" s="229">
        <v>0</v>
      </c>
      <c r="R646" s="229">
        <f>Q646*H646</f>
        <v>0</v>
      </c>
      <c r="S646" s="229">
        <v>0</v>
      </c>
      <c r="T646" s="230">
        <f>S646*H646</f>
        <v>0</v>
      </c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R646" s="231" t="s">
        <v>223</v>
      </c>
      <c r="AT646" s="231" t="s">
        <v>219</v>
      </c>
      <c r="AU646" s="231" t="s">
        <v>129</v>
      </c>
      <c r="AY646" s="21" t="s">
        <v>217</v>
      </c>
      <c r="BE646" s="232">
        <f>IF(N646="základní",J646,0)</f>
        <v>0</v>
      </c>
      <c r="BF646" s="232">
        <f>IF(N646="snížená",J646,0)</f>
        <v>0</v>
      </c>
      <c r="BG646" s="232">
        <f>IF(N646="zákl. přenesená",J646,0)</f>
        <v>0</v>
      </c>
      <c r="BH646" s="232">
        <f>IF(N646="sníž. přenesená",J646,0)</f>
        <v>0</v>
      </c>
      <c r="BI646" s="232">
        <f>IF(N646="nulová",J646,0)</f>
        <v>0</v>
      </c>
      <c r="BJ646" s="21" t="s">
        <v>85</v>
      </c>
      <c r="BK646" s="232">
        <f>ROUND(I646*H646,2)</f>
        <v>0</v>
      </c>
      <c r="BL646" s="21" t="s">
        <v>223</v>
      </c>
      <c r="BM646" s="231" t="s">
        <v>2035</v>
      </c>
    </row>
    <row r="647" s="2" customFormat="1">
      <c r="A647" s="43"/>
      <c r="B647" s="44"/>
      <c r="C647" s="45"/>
      <c r="D647" s="233" t="s">
        <v>225</v>
      </c>
      <c r="E647" s="45"/>
      <c r="F647" s="234" t="s">
        <v>1680</v>
      </c>
      <c r="G647" s="45"/>
      <c r="H647" s="45"/>
      <c r="I647" s="235"/>
      <c r="J647" s="45"/>
      <c r="K647" s="45"/>
      <c r="L647" s="49"/>
      <c r="M647" s="236"/>
      <c r="N647" s="237"/>
      <c r="O647" s="89"/>
      <c r="P647" s="89"/>
      <c r="Q647" s="89"/>
      <c r="R647" s="89"/>
      <c r="S647" s="89"/>
      <c r="T647" s="90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T647" s="21" t="s">
        <v>225</v>
      </c>
      <c r="AU647" s="21" t="s">
        <v>129</v>
      </c>
    </row>
    <row r="648" s="2" customFormat="1">
      <c r="A648" s="43"/>
      <c r="B648" s="44"/>
      <c r="C648" s="45"/>
      <c r="D648" s="238" t="s">
        <v>227</v>
      </c>
      <c r="E648" s="45"/>
      <c r="F648" s="239" t="s">
        <v>1681</v>
      </c>
      <c r="G648" s="45"/>
      <c r="H648" s="45"/>
      <c r="I648" s="235"/>
      <c r="J648" s="45"/>
      <c r="K648" s="45"/>
      <c r="L648" s="49"/>
      <c r="M648" s="236"/>
      <c r="N648" s="237"/>
      <c r="O648" s="89"/>
      <c r="P648" s="89"/>
      <c r="Q648" s="89"/>
      <c r="R648" s="89"/>
      <c r="S648" s="89"/>
      <c r="T648" s="90"/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T648" s="21" t="s">
        <v>227</v>
      </c>
      <c r="AU648" s="21" t="s">
        <v>129</v>
      </c>
    </row>
    <row r="649" s="2" customFormat="1">
      <c r="A649" s="43"/>
      <c r="B649" s="44"/>
      <c r="C649" s="45"/>
      <c r="D649" s="233" t="s">
        <v>1605</v>
      </c>
      <c r="E649" s="45"/>
      <c r="F649" s="304" t="s">
        <v>1682</v>
      </c>
      <c r="G649" s="45"/>
      <c r="H649" s="45"/>
      <c r="I649" s="235"/>
      <c r="J649" s="45"/>
      <c r="K649" s="45"/>
      <c r="L649" s="49"/>
      <c r="M649" s="236"/>
      <c r="N649" s="237"/>
      <c r="O649" s="89"/>
      <c r="P649" s="89"/>
      <c r="Q649" s="89"/>
      <c r="R649" s="89"/>
      <c r="S649" s="89"/>
      <c r="T649" s="90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T649" s="21" t="s">
        <v>1605</v>
      </c>
      <c r="AU649" s="21" t="s">
        <v>129</v>
      </c>
    </row>
    <row r="650" s="13" customFormat="1">
      <c r="A650" s="13"/>
      <c r="B650" s="240"/>
      <c r="C650" s="241"/>
      <c r="D650" s="233" t="s">
        <v>229</v>
      </c>
      <c r="E650" s="242" t="s">
        <v>32</v>
      </c>
      <c r="F650" s="243" t="s">
        <v>2023</v>
      </c>
      <c r="G650" s="241"/>
      <c r="H650" s="244">
        <v>7</v>
      </c>
      <c r="I650" s="245"/>
      <c r="J650" s="241"/>
      <c r="K650" s="241"/>
      <c r="L650" s="246"/>
      <c r="M650" s="247"/>
      <c r="N650" s="248"/>
      <c r="O650" s="248"/>
      <c r="P650" s="248"/>
      <c r="Q650" s="248"/>
      <c r="R650" s="248"/>
      <c r="S650" s="248"/>
      <c r="T650" s="249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T650" s="250" t="s">
        <v>229</v>
      </c>
      <c r="AU650" s="250" t="s">
        <v>129</v>
      </c>
      <c r="AV650" s="13" t="s">
        <v>21</v>
      </c>
      <c r="AW650" s="13" t="s">
        <v>39</v>
      </c>
      <c r="AX650" s="13" t="s">
        <v>85</v>
      </c>
      <c r="AY650" s="250" t="s">
        <v>217</v>
      </c>
    </row>
    <row r="651" s="13" customFormat="1">
      <c r="A651" s="13"/>
      <c r="B651" s="240"/>
      <c r="C651" s="241"/>
      <c r="D651" s="233" t="s">
        <v>229</v>
      </c>
      <c r="E651" s="241"/>
      <c r="F651" s="243" t="s">
        <v>2036</v>
      </c>
      <c r="G651" s="241"/>
      <c r="H651" s="244">
        <v>7.5599999999999996</v>
      </c>
      <c r="I651" s="245"/>
      <c r="J651" s="241"/>
      <c r="K651" s="241"/>
      <c r="L651" s="246"/>
      <c r="M651" s="247"/>
      <c r="N651" s="248"/>
      <c r="O651" s="248"/>
      <c r="P651" s="248"/>
      <c r="Q651" s="248"/>
      <c r="R651" s="248"/>
      <c r="S651" s="248"/>
      <c r="T651" s="249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T651" s="250" t="s">
        <v>229</v>
      </c>
      <c r="AU651" s="250" t="s">
        <v>129</v>
      </c>
      <c r="AV651" s="13" t="s">
        <v>21</v>
      </c>
      <c r="AW651" s="13" t="s">
        <v>4</v>
      </c>
      <c r="AX651" s="13" t="s">
        <v>85</v>
      </c>
      <c r="AY651" s="250" t="s">
        <v>217</v>
      </c>
    </row>
    <row r="652" s="2" customFormat="1" ht="16.5" customHeight="1">
      <c r="A652" s="43"/>
      <c r="B652" s="44"/>
      <c r="C652" s="288" t="s">
        <v>2037</v>
      </c>
      <c r="D652" s="288" t="s">
        <v>473</v>
      </c>
      <c r="E652" s="289" t="s">
        <v>1684</v>
      </c>
      <c r="F652" s="290" t="s">
        <v>1685</v>
      </c>
      <c r="G652" s="291" t="s">
        <v>260</v>
      </c>
      <c r="H652" s="292">
        <v>7.5599999999999996</v>
      </c>
      <c r="I652" s="293"/>
      <c r="J652" s="294">
        <f>ROUND(I652*H652,2)</f>
        <v>0</v>
      </c>
      <c r="K652" s="295"/>
      <c r="L652" s="296"/>
      <c r="M652" s="297" t="s">
        <v>32</v>
      </c>
      <c r="N652" s="298" t="s">
        <v>49</v>
      </c>
      <c r="O652" s="89"/>
      <c r="P652" s="229">
        <f>O652*H652</f>
        <v>0</v>
      </c>
      <c r="Q652" s="229">
        <v>1.3274999999999999</v>
      </c>
      <c r="R652" s="229">
        <f>Q652*H652</f>
        <v>10.035899999999998</v>
      </c>
      <c r="S652" s="229">
        <v>0</v>
      </c>
      <c r="T652" s="230">
        <f>S652*H652</f>
        <v>0</v>
      </c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R652" s="231" t="s">
        <v>269</v>
      </c>
      <c r="AT652" s="231" t="s">
        <v>473</v>
      </c>
      <c r="AU652" s="231" t="s">
        <v>129</v>
      </c>
      <c r="AY652" s="21" t="s">
        <v>217</v>
      </c>
      <c r="BE652" s="232">
        <f>IF(N652="základní",J652,0)</f>
        <v>0</v>
      </c>
      <c r="BF652" s="232">
        <f>IF(N652="snížená",J652,0)</f>
        <v>0</v>
      </c>
      <c r="BG652" s="232">
        <f>IF(N652="zákl. přenesená",J652,0)</f>
        <v>0</v>
      </c>
      <c r="BH652" s="232">
        <f>IF(N652="sníž. přenesená",J652,0)</f>
        <v>0</v>
      </c>
      <c r="BI652" s="232">
        <f>IF(N652="nulová",J652,0)</f>
        <v>0</v>
      </c>
      <c r="BJ652" s="21" t="s">
        <v>85</v>
      </c>
      <c r="BK652" s="232">
        <f>ROUND(I652*H652,2)</f>
        <v>0</v>
      </c>
      <c r="BL652" s="21" t="s">
        <v>223</v>
      </c>
      <c r="BM652" s="231" t="s">
        <v>2038</v>
      </c>
    </row>
    <row r="653" s="2" customFormat="1">
      <c r="A653" s="43"/>
      <c r="B653" s="44"/>
      <c r="C653" s="45"/>
      <c r="D653" s="233" t="s">
        <v>225</v>
      </c>
      <c r="E653" s="45"/>
      <c r="F653" s="234" t="s">
        <v>1685</v>
      </c>
      <c r="G653" s="45"/>
      <c r="H653" s="45"/>
      <c r="I653" s="235"/>
      <c r="J653" s="45"/>
      <c r="K653" s="45"/>
      <c r="L653" s="49"/>
      <c r="M653" s="236"/>
      <c r="N653" s="237"/>
      <c r="O653" s="89"/>
      <c r="P653" s="89"/>
      <c r="Q653" s="89"/>
      <c r="R653" s="89"/>
      <c r="S653" s="89"/>
      <c r="T653" s="90"/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T653" s="21" t="s">
        <v>225</v>
      </c>
      <c r="AU653" s="21" t="s">
        <v>129</v>
      </c>
    </row>
    <row r="654" s="2" customFormat="1">
      <c r="A654" s="43"/>
      <c r="B654" s="44"/>
      <c r="C654" s="45"/>
      <c r="D654" s="233" t="s">
        <v>1605</v>
      </c>
      <c r="E654" s="45"/>
      <c r="F654" s="304" t="s">
        <v>1687</v>
      </c>
      <c r="G654" s="45"/>
      <c r="H654" s="45"/>
      <c r="I654" s="235"/>
      <c r="J654" s="45"/>
      <c r="K654" s="45"/>
      <c r="L654" s="49"/>
      <c r="M654" s="236"/>
      <c r="N654" s="237"/>
      <c r="O654" s="89"/>
      <c r="P654" s="89"/>
      <c r="Q654" s="89"/>
      <c r="R654" s="89"/>
      <c r="S654" s="89"/>
      <c r="T654" s="90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T654" s="21" t="s">
        <v>1605</v>
      </c>
      <c r="AU654" s="21" t="s">
        <v>129</v>
      </c>
    </row>
    <row r="655" s="13" customFormat="1">
      <c r="A655" s="13"/>
      <c r="B655" s="240"/>
      <c r="C655" s="241"/>
      <c r="D655" s="233" t="s">
        <v>229</v>
      </c>
      <c r="E655" s="241"/>
      <c r="F655" s="243" t="s">
        <v>2036</v>
      </c>
      <c r="G655" s="241"/>
      <c r="H655" s="244">
        <v>7.5599999999999996</v>
      </c>
      <c r="I655" s="245"/>
      <c r="J655" s="241"/>
      <c r="K655" s="241"/>
      <c r="L655" s="246"/>
      <c r="M655" s="247"/>
      <c r="N655" s="248"/>
      <c r="O655" s="248"/>
      <c r="P655" s="248"/>
      <c r="Q655" s="248"/>
      <c r="R655" s="248"/>
      <c r="S655" s="248"/>
      <c r="T655" s="249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T655" s="250" t="s">
        <v>229</v>
      </c>
      <c r="AU655" s="250" t="s">
        <v>129</v>
      </c>
      <c r="AV655" s="13" t="s">
        <v>21</v>
      </c>
      <c r="AW655" s="13" t="s">
        <v>4</v>
      </c>
      <c r="AX655" s="13" t="s">
        <v>85</v>
      </c>
      <c r="AY655" s="250" t="s">
        <v>217</v>
      </c>
    </row>
    <row r="656" s="2" customFormat="1" ht="16.5" customHeight="1">
      <c r="A656" s="43"/>
      <c r="B656" s="44"/>
      <c r="C656" s="219" t="s">
        <v>2039</v>
      </c>
      <c r="D656" s="219" t="s">
        <v>219</v>
      </c>
      <c r="E656" s="220" t="s">
        <v>1688</v>
      </c>
      <c r="F656" s="221" t="s">
        <v>1689</v>
      </c>
      <c r="G656" s="222" t="s">
        <v>266</v>
      </c>
      <c r="H656" s="223">
        <v>2</v>
      </c>
      <c r="I656" s="224"/>
      <c r="J656" s="225">
        <f>ROUND(I656*H656,2)</f>
        <v>0</v>
      </c>
      <c r="K656" s="226"/>
      <c r="L656" s="49"/>
      <c r="M656" s="227" t="s">
        <v>32</v>
      </c>
      <c r="N656" s="228" t="s">
        <v>49</v>
      </c>
      <c r="O656" s="89"/>
      <c r="P656" s="229">
        <f>O656*H656</f>
        <v>0</v>
      </c>
      <c r="Q656" s="229">
        <v>0</v>
      </c>
      <c r="R656" s="229">
        <f>Q656*H656</f>
        <v>0</v>
      </c>
      <c r="S656" s="229">
        <v>0</v>
      </c>
      <c r="T656" s="230">
        <f>S656*H656</f>
        <v>0</v>
      </c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R656" s="231" t="s">
        <v>223</v>
      </c>
      <c r="AT656" s="231" t="s">
        <v>219</v>
      </c>
      <c r="AU656" s="231" t="s">
        <v>129</v>
      </c>
      <c r="AY656" s="21" t="s">
        <v>217</v>
      </c>
      <c r="BE656" s="232">
        <f>IF(N656="základní",J656,0)</f>
        <v>0</v>
      </c>
      <c r="BF656" s="232">
        <f>IF(N656="snížená",J656,0)</f>
        <v>0</v>
      </c>
      <c r="BG656" s="232">
        <f>IF(N656="zákl. přenesená",J656,0)</f>
        <v>0</v>
      </c>
      <c r="BH656" s="232">
        <f>IF(N656="sníž. přenesená",J656,0)</f>
        <v>0</v>
      </c>
      <c r="BI656" s="232">
        <f>IF(N656="nulová",J656,0)</f>
        <v>0</v>
      </c>
      <c r="BJ656" s="21" t="s">
        <v>85</v>
      </c>
      <c r="BK656" s="232">
        <f>ROUND(I656*H656,2)</f>
        <v>0</v>
      </c>
      <c r="BL656" s="21" t="s">
        <v>223</v>
      </c>
      <c r="BM656" s="231" t="s">
        <v>2040</v>
      </c>
    </row>
    <row r="657" s="2" customFormat="1">
      <c r="A657" s="43"/>
      <c r="B657" s="44"/>
      <c r="C657" s="45"/>
      <c r="D657" s="233" t="s">
        <v>225</v>
      </c>
      <c r="E657" s="45"/>
      <c r="F657" s="234" t="s">
        <v>1691</v>
      </c>
      <c r="G657" s="45"/>
      <c r="H657" s="45"/>
      <c r="I657" s="235"/>
      <c r="J657" s="45"/>
      <c r="K657" s="45"/>
      <c r="L657" s="49"/>
      <c r="M657" s="236"/>
      <c r="N657" s="237"/>
      <c r="O657" s="89"/>
      <c r="P657" s="89"/>
      <c r="Q657" s="89"/>
      <c r="R657" s="89"/>
      <c r="S657" s="89"/>
      <c r="T657" s="90"/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T657" s="21" t="s">
        <v>225</v>
      </c>
      <c r="AU657" s="21" t="s">
        <v>129</v>
      </c>
    </row>
    <row r="658" s="2" customFormat="1">
      <c r="A658" s="43"/>
      <c r="B658" s="44"/>
      <c r="C658" s="45"/>
      <c r="D658" s="238" t="s">
        <v>227</v>
      </c>
      <c r="E658" s="45"/>
      <c r="F658" s="239" t="s">
        <v>1692</v>
      </c>
      <c r="G658" s="45"/>
      <c r="H658" s="45"/>
      <c r="I658" s="235"/>
      <c r="J658" s="45"/>
      <c r="K658" s="45"/>
      <c r="L658" s="49"/>
      <c r="M658" s="236"/>
      <c r="N658" s="237"/>
      <c r="O658" s="89"/>
      <c r="P658" s="89"/>
      <c r="Q658" s="89"/>
      <c r="R658" s="89"/>
      <c r="S658" s="89"/>
      <c r="T658" s="90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T658" s="21" t="s">
        <v>227</v>
      </c>
      <c r="AU658" s="21" t="s">
        <v>129</v>
      </c>
    </row>
    <row r="659" s="2" customFormat="1">
      <c r="A659" s="43"/>
      <c r="B659" s="44"/>
      <c r="C659" s="45"/>
      <c r="D659" s="233" t="s">
        <v>1605</v>
      </c>
      <c r="E659" s="45"/>
      <c r="F659" s="304" t="s">
        <v>1693</v>
      </c>
      <c r="G659" s="45"/>
      <c r="H659" s="45"/>
      <c r="I659" s="235"/>
      <c r="J659" s="45"/>
      <c r="K659" s="45"/>
      <c r="L659" s="49"/>
      <c r="M659" s="236"/>
      <c r="N659" s="237"/>
      <c r="O659" s="89"/>
      <c r="P659" s="89"/>
      <c r="Q659" s="89"/>
      <c r="R659" s="89"/>
      <c r="S659" s="89"/>
      <c r="T659" s="90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T659" s="21" t="s">
        <v>1605</v>
      </c>
      <c r="AU659" s="21" t="s">
        <v>129</v>
      </c>
    </row>
    <row r="660" s="2" customFormat="1" ht="16.5" customHeight="1">
      <c r="A660" s="43"/>
      <c r="B660" s="44"/>
      <c r="C660" s="288" t="s">
        <v>2041</v>
      </c>
      <c r="D660" s="288" t="s">
        <v>473</v>
      </c>
      <c r="E660" s="289" t="s">
        <v>1777</v>
      </c>
      <c r="F660" s="290" t="s">
        <v>1778</v>
      </c>
      <c r="G660" s="291" t="s">
        <v>266</v>
      </c>
      <c r="H660" s="292">
        <v>2</v>
      </c>
      <c r="I660" s="293"/>
      <c r="J660" s="294">
        <f>ROUND(I660*H660,2)</f>
        <v>0</v>
      </c>
      <c r="K660" s="295"/>
      <c r="L660" s="296"/>
      <c r="M660" s="297" t="s">
        <v>32</v>
      </c>
      <c r="N660" s="298" t="s">
        <v>49</v>
      </c>
      <c r="O660" s="89"/>
      <c r="P660" s="229">
        <f>O660*H660</f>
        <v>0</v>
      </c>
      <c r="Q660" s="229">
        <v>0.10000000000000001</v>
      </c>
      <c r="R660" s="229">
        <f>Q660*H660</f>
        <v>0.20000000000000001</v>
      </c>
      <c r="S660" s="229">
        <v>0</v>
      </c>
      <c r="T660" s="230">
        <f>S660*H660</f>
        <v>0</v>
      </c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R660" s="231" t="s">
        <v>269</v>
      </c>
      <c r="AT660" s="231" t="s">
        <v>473</v>
      </c>
      <c r="AU660" s="231" t="s">
        <v>129</v>
      </c>
      <c r="AY660" s="21" t="s">
        <v>217</v>
      </c>
      <c r="BE660" s="232">
        <f>IF(N660="základní",J660,0)</f>
        <v>0</v>
      </c>
      <c r="BF660" s="232">
        <f>IF(N660="snížená",J660,0)</f>
        <v>0</v>
      </c>
      <c r="BG660" s="232">
        <f>IF(N660="zákl. přenesená",J660,0)</f>
        <v>0</v>
      </c>
      <c r="BH660" s="232">
        <f>IF(N660="sníž. přenesená",J660,0)</f>
        <v>0</v>
      </c>
      <c r="BI660" s="232">
        <f>IF(N660="nulová",J660,0)</f>
        <v>0</v>
      </c>
      <c r="BJ660" s="21" t="s">
        <v>85</v>
      </c>
      <c r="BK660" s="232">
        <f>ROUND(I660*H660,2)</f>
        <v>0</v>
      </c>
      <c r="BL660" s="21" t="s">
        <v>223</v>
      </c>
      <c r="BM660" s="231" t="s">
        <v>2042</v>
      </c>
    </row>
    <row r="661" s="2" customFormat="1">
      <c r="A661" s="43"/>
      <c r="B661" s="44"/>
      <c r="C661" s="45"/>
      <c r="D661" s="233" t="s">
        <v>225</v>
      </c>
      <c r="E661" s="45"/>
      <c r="F661" s="234" t="s">
        <v>1778</v>
      </c>
      <c r="G661" s="45"/>
      <c r="H661" s="45"/>
      <c r="I661" s="235"/>
      <c r="J661" s="45"/>
      <c r="K661" s="45"/>
      <c r="L661" s="49"/>
      <c r="M661" s="236"/>
      <c r="N661" s="237"/>
      <c r="O661" s="89"/>
      <c r="P661" s="89"/>
      <c r="Q661" s="89"/>
      <c r="R661" s="89"/>
      <c r="S661" s="89"/>
      <c r="T661" s="90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T661" s="21" t="s">
        <v>225</v>
      </c>
      <c r="AU661" s="21" t="s">
        <v>129</v>
      </c>
    </row>
    <row r="662" s="2" customFormat="1" ht="16.5" customHeight="1">
      <c r="A662" s="43"/>
      <c r="B662" s="44"/>
      <c r="C662" s="219" t="s">
        <v>2043</v>
      </c>
      <c r="D662" s="219" t="s">
        <v>219</v>
      </c>
      <c r="E662" s="220" t="s">
        <v>1697</v>
      </c>
      <c r="F662" s="221" t="s">
        <v>1698</v>
      </c>
      <c r="G662" s="222" t="s">
        <v>260</v>
      </c>
      <c r="H662" s="223">
        <v>1</v>
      </c>
      <c r="I662" s="224"/>
      <c r="J662" s="225">
        <f>ROUND(I662*H662,2)</f>
        <v>0</v>
      </c>
      <c r="K662" s="226"/>
      <c r="L662" s="49"/>
      <c r="M662" s="227" t="s">
        <v>32</v>
      </c>
      <c r="N662" s="228" t="s">
        <v>49</v>
      </c>
      <c r="O662" s="89"/>
      <c r="P662" s="229">
        <f>O662*H662</f>
        <v>0</v>
      </c>
      <c r="Q662" s="229">
        <v>0</v>
      </c>
      <c r="R662" s="229">
        <f>Q662*H662</f>
        <v>0</v>
      </c>
      <c r="S662" s="229">
        <v>0</v>
      </c>
      <c r="T662" s="230">
        <f>S662*H662</f>
        <v>0</v>
      </c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R662" s="231" t="s">
        <v>223</v>
      </c>
      <c r="AT662" s="231" t="s">
        <v>219</v>
      </c>
      <c r="AU662" s="231" t="s">
        <v>129</v>
      </c>
      <c r="AY662" s="21" t="s">
        <v>217</v>
      </c>
      <c r="BE662" s="232">
        <f>IF(N662="základní",J662,0)</f>
        <v>0</v>
      </c>
      <c r="BF662" s="232">
        <f>IF(N662="snížená",J662,0)</f>
        <v>0</v>
      </c>
      <c r="BG662" s="232">
        <f>IF(N662="zákl. přenesená",J662,0)</f>
        <v>0</v>
      </c>
      <c r="BH662" s="232">
        <f>IF(N662="sníž. přenesená",J662,0)</f>
        <v>0</v>
      </c>
      <c r="BI662" s="232">
        <f>IF(N662="nulová",J662,0)</f>
        <v>0</v>
      </c>
      <c r="BJ662" s="21" t="s">
        <v>85</v>
      </c>
      <c r="BK662" s="232">
        <f>ROUND(I662*H662,2)</f>
        <v>0</v>
      </c>
      <c r="BL662" s="21" t="s">
        <v>223</v>
      </c>
      <c r="BM662" s="231" t="s">
        <v>2044</v>
      </c>
    </row>
    <row r="663" s="2" customFormat="1">
      <c r="A663" s="43"/>
      <c r="B663" s="44"/>
      <c r="C663" s="45"/>
      <c r="D663" s="233" t="s">
        <v>225</v>
      </c>
      <c r="E663" s="45"/>
      <c r="F663" s="234" t="s">
        <v>1700</v>
      </c>
      <c r="G663" s="45"/>
      <c r="H663" s="45"/>
      <c r="I663" s="235"/>
      <c r="J663" s="45"/>
      <c r="K663" s="45"/>
      <c r="L663" s="49"/>
      <c r="M663" s="236"/>
      <c r="N663" s="237"/>
      <c r="O663" s="89"/>
      <c r="P663" s="89"/>
      <c r="Q663" s="89"/>
      <c r="R663" s="89"/>
      <c r="S663" s="89"/>
      <c r="T663" s="90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T663" s="21" t="s">
        <v>225</v>
      </c>
      <c r="AU663" s="21" t="s">
        <v>129</v>
      </c>
    </row>
    <row r="664" s="2" customFormat="1">
      <c r="A664" s="43"/>
      <c r="B664" s="44"/>
      <c r="C664" s="45"/>
      <c r="D664" s="238" t="s">
        <v>227</v>
      </c>
      <c r="E664" s="45"/>
      <c r="F664" s="239" t="s">
        <v>1701</v>
      </c>
      <c r="G664" s="45"/>
      <c r="H664" s="45"/>
      <c r="I664" s="235"/>
      <c r="J664" s="45"/>
      <c r="K664" s="45"/>
      <c r="L664" s="49"/>
      <c r="M664" s="236"/>
      <c r="N664" s="237"/>
      <c r="O664" s="89"/>
      <c r="P664" s="89"/>
      <c r="Q664" s="89"/>
      <c r="R664" s="89"/>
      <c r="S664" s="89"/>
      <c r="T664" s="90"/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T664" s="21" t="s">
        <v>227</v>
      </c>
      <c r="AU664" s="21" t="s">
        <v>129</v>
      </c>
    </row>
    <row r="665" s="2" customFormat="1">
      <c r="A665" s="43"/>
      <c r="B665" s="44"/>
      <c r="C665" s="45"/>
      <c r="D665" s="233" t="s">
        <v>1605</v>
      </c>
      <c r="E665" s="45"/>
      <c r="F665" s="304" t="s">
        <v>1702</v>
      </c>
      <c r="G665" s="45"/>
      <c r="H665" s="45"/>
      <c r="I665" s="235"/>
      <c r="J665" s="45"/>
      <c r="K665" s="45"/>
      <c r="L665" s="49"/>
      <c r="M665" s="236"/>
      <c r="N665" s="237"/>
      <c r="O665" s="89"/>
      <c r="P665" s="89"/>
      <c r="Q665" s="89"/>
      <c r="R665" s="89"/>
      <c r="S665" s="89"/>
      <c r="T665" s="90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T665" s="21" t="s">
        <v>1605</v>
      </c>
      <c r="AU665" s="21" t="s">
        <v>129</v>
      </c>
    </row>
    <row r="666" s="13" customFormat="1">
      <c r="A666" s="13"/>
      <c r="B666" s="240"/>
      <c r="C666" s="241"/>
      <c r="D666" s="233" t="s">
        <v>229</v>
      </c>
      <c r="E666" s="242" t="s">
        <v>32</v>
      </c>
      <c r="F666" s="243" t="s">
        <v>2045</v>
      </c>
      <c r="G666" s="241"/>
      <c r="H666" s="244">
        <v>1</v>
      </c>
      <c r="I666" s="245"/>
      <c r="J666" s="241"/>
      <c r="K666" s="241"/>
      <c r="L666" s="246"/>
      <c r="M666" s="247"/>
      <c r="N666" s="248"/>
      <c r="O666" s="248"/>
      <c r="P666" s="248"/>
      <c r="Q666" s="248"/>
      <c r="R666" s="248"/>
      <c r="S666" s="248"/>
      <c r="T666" s="249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T666" s="250" t="s">
        <v>229</v>
      </c>
      <c r="AU666" s="250" t="s">
        <v>129</v>
      </c>
      <c r="AV666" s="13" t="s">
        <v>21</v>
      </c>
      <c r="AW666" s="13" t="s">
        <v>39</v>
      </c>
      <c r="AX666" s="13" t="s">
        <v>85</v>
      </c>
      <c r="AY666" s="250" t="s">
        <v>217</v>
      </c>
    </row>
    <row r="667" s="2" customFormat="1" ht="16.5" customHeight="1">
      <c r="A667" s="43"/>
      <c r="B667" s="44"/>
      <c r="C667" s="219" t="s">
        <v>2046</v>
      </c>
      <c r="D667" s="219" t="s">
        <v>219</v>
      </c>
      <c r="E667" s="220" t="s">
        <v>1704</v>
      </c>
      <c r="F667" s="221" t="s">
        <v>1705</v>
      </c>
      <c r="G667" s="222" t="s">
        <v>260</v>
      </c>
      <c r="H667" s="223">
        <v>1.2</v>
      </c>
      <c r="I667" s="224"/>
      <c r="J667" s="225">
        <f>ROUND(I667*H667,2)</f>
        <v>0</v>
      </c>
      <c r="K667" s="226"/>
      <c r="L667" s="49"/>
      <c r="M667" s="227" t="s">
        <v>32</v>
      </c>
      <c r="N667" s="228" t="s">
        <v>49</v>
      </c>
      <c r="O667" s="89"/>
      <c r="P667" s="229">
        <f>O667*H667</f>
        <v>0</v>
      </c>
      <c r="Q667" s="229">
        <v>0</v>
      </c>
      <c r="R667" s="229">
        <f>Q667*H667</f>
        <v>0</v>
      </c>
      <c r="S667" s="229">
        <v>0</v>
      </c>
      <c r="T667" s="230">
        <f>S667*H667</f>
        <v>0</v>
      </c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R667" s="231" t="s">
        <v>223</v>
      </c>
      <c r="AT667" s="231" t="s">
        <v>219</v>
      </c>
      <c r="AU667" s="231" t="s">
        <v>129</v>
      </c>
      <c r="AY667" s="21" t="s">
        <v>217</v>
      </c>
      <c r="BE667" s="232">
        <f>IF(N667="základní",J667,0)</f>
        <v>0</v>
      </c>
      <c r="BF667" s="232">
        <f>IF(N667="snížená",J667,0)</f>
        <v>0</v>
      </c>
      <c r="BG667" s="232">
        <f>IF(N667="zákl. přenesená",J667,0)</f>
        <v>0</v>
      </c>
      <c r="BH667" s="232">
        <f>IF(N667="sníž. přenesená",J667,0)</f>
        <v>0</v>
      </c>
      <c r="BI667" s="232">
        <f>IF(N667="nulová",J667,0)</f>
        <v>0</v>
      </c>
      <c r="BJ667" s="21" t="s">
        <v>85</v>
      </c>
      <c r="BK667" s="232">
        <f>ROUND(I667*H667,2)</f>
        <v>0</v>
      </c>
      <c r="BL667" s="21" t="s">
        <v>223</v>
      </c>
      <c r="BM667" s="231" t="s">
        <v>2047</v>
      </c>
    </row>
    <row r="668" s="2" customFormat="1">
      <c r="A668" s="43"/>
      <c r="B668" s="44"/>
      <c r="C668" s="45"/>
      <c r="D668" s="233" t="s">
        <v>225</v>
      </c>
      <c r="E668" s="45"/>
      <c r="F668" s="234" t="s">
        <v>1707</v>
      </c>
      <c r="G668" s="45"/>
      <c r="H668" s="45"/>
      <c r="I668" s="235"/>
      <c r="J668" s="45"/>
      <c r="K668" s="45"/>
      <c r="L668" s="49"/>
      <c r="M668" s="236"/>
      <c r="N668" s="237"/>
      <c r="O668" s="89"/>
      <c r="P668" s="89"/>
      <c r="Q668" s="89"/>
      <c r="R668" s="89"/>
      <c r="S668" s="89"/>
      <c r="T668" s="90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T668" s="21" t="s">
        <v>225</v>
      </c>
      <c r="AU668" s="21" t="s">
        <v>129</v>
      </c>
    </row>
    <row r="669" s="2" customFormat="1">
      <c r="A669" s="43"/>
      <c r="B669" s="44"/>
      <c r="C669" s="45"/>
      <c r="D669" s="238" t="s">
        <v>227</v>
      </c>
      <c r="E669" s="45"/>
      <c r="F669" s="239" t="s">
        <v>1708</v>
      </c>
      <c r="G669" s="45"/>
      <c r="H669" s="45"/>
      <c r="I669" s="235"/>
      <c r="J669" s="45"/>
      <c r="K669" s="45"/>
      <c r="L669" s="49"/>
      <c r="M669" s="236"/>
      <c r="N669" s="237"/>
      <c r="O669" s="89"/>
      <c r="P669" s="89"/>
      <c r="Q669" s="89"/>
      <c r="R669" s="89"/>
      <c r="S669" s="89"/>
      <c r="T669" s="90"/>
      <c r="U669" s="43"/>
      <c r="V669" s="43"/>
      <c r="W669" s="43"/>
      <c r="X669" s="43"/>
      <c r="Y669" s="43"/>
      <c r="Z669" s="43"/>
      <c r="AA669" s="43"/>
      <c r="AB669" s="43"/>
      <c r="AC669" s="43"/>
      <c r="AD669" s="43"/>
      <c r="AE669" s="43"/>
      <c r="AT669" s="21" t="s">
        <v>227</v>
      </c>
      <c r="AU669" s="21" t="s">
        <v>129</v>
      </c>
    </row>
    <row r="670" s="13" customFormat="1">
      <c r="A670" s="13"/>
      <c r="B670" s="240"/>
      <c r="C670" s="241"/>
      <c r="D670" s="233" t="s">
        <v>229</v>
      </c>
      <c r="E670" s="242" t="s">
        <v>32</v>
      </c>
      <c r="F670" s="243" t="s">
        <v>2048</v>
      </c>
      <c r="G670" s="241"/>
      <c r="H670" s="244">
        <v>0.20000000000000001</v>
      </c>
      <c r="I670" s="245"/>
      <c r="J670" s="241"/>
      <c r="K670" s="241"/>
      <c r="L670" s="246"/>
      <c r="M670" s="247"/>
      <c r="N670" s="248"/>
      <c r="O670" s="248"/>
      <c r="P670" s="248"/>
      <c r="Q670" s="248"/>
      <c r="R670" s="248"/>
      <c r="S670" s="248"/>
      <c r="T670" s="249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T670" s="250" t="s">
        <v>229</v>
      </c>
      <c r="AU670" s="250" t="s">
        <v>129</v>
      </c>
      <c r="AV670" s="13" t="s">
        <v>21</v>
      </c>
      <c r="AW670" s="13" t="s">
        <v>39</v>
      </c>
      <c r="AX670" s="13" t="s">
        <v>78</v>
      </c>
      <c r="AY670" s="250" t="s">
        <v>217</v>
      </c>
    </row>
    <row r="671" s="13" customFormat="1">
      <c r="A671" s="13"/>
      <c r="B671" s="240"/>
      <c r="C671" s="241"/>
      <c r="D671" s="233" t="s">
        <v>229</v>
      </c>
      <c r="E671" s="242" t="s">
        <v>32</v>
      </c>
      <c r="F671" s="243" t="s">
        <v>2049</v>
      </c>
      <c r="G671" s="241"/>
      <c r="H671" s="244">
        <v>1</v>
      </c>
      <c r="I671" s="245"/>
      <c r="J671" s="241"/>
      <c r="K671" s="241"/>
      <c r="L671" s="246"/>
      <c r="M671" s="247"/>
      <c r="N671" s="248"/>
      <c r="O671" s="248"/>
      <c r="P671" s="248"/>
      <c r="Q671" s="248"/>
      <c r="R671" s="248"/>
      <c r="S671" s="248"/>
      <c r="T671" s="249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T671" s="250" t="s">
        <v>229</v>
      </c>
      <c r="AU671" s="250" t="s">
        <v>129</v>
      </c>
      <c r="AV671" s="13" t="s">
        <v>21</v>
      </c>
      <c r="AW671" s="13" t="s">
        <v>39</v>
      </c>
      <c r="AX671" s="13" t="s">
        <v>78</v>
      </c>
      <c r="AY671" s="250" t="s">
        <v>217</v>
      </c>
    </row>
    <row r="672" s="14" customFormat="1">
      <c r="A672" s="14"/>
      <c r="B672" s="251"/>
      <c r="C672" s="252"/>
      <c r="D672" s="233" t="s">
        <v>229</v>
      </c>
      <c r="E672" s="253" t="s">
        <v>32</v>
      </c>
      <c r="F672" s="254" t="s">
        <v>249</v>
      </c>
      <c r="G672" s="252"/>
      <c r="H672" s="255">
        <v>1.2</v>
      </c>
      <c r="I672" s="256"/>
      <c r="J672" s="252"/>
      <c r="K672" s="252"/>
      <c r="L672" s="257"/>
      <c r="M672" s="258"/>
      <c r="N672" s="259"/>
      <c r="O672" s="259"/>
      <c r="P672" s="259"/>
      <c r="Q672" s="259"/>
      <c r="R672" s="259"/>
      <c r="S672" s="259"/>
      <c r="T672" s="260"/>
      <c r="U672" s="14"/>
      <c r="V672" s="14"/>
      <c r="W672" s="14"/>
      <c r="X672" s="14"/>
      <c r="Y672" s="14"/>
      <c r="Z672" s="14"/>
      <c r="AA672" s="14"/>
      <c r="AB672" s="14"/>
      <c r="AC672" s="14"/>
      <c r="AD672" s="14"/>
      <c r="AE672" s="14"/>
      <c r="AT672" s="261" t="s">
        <v>229</v>
      </c>
      <c r="AU672" s="261" t="s">
        <v>129</v>
      </c>
      <c r="AV672" s="14" t="s">
        <v>223</v>
      </c>
      <c r="AW672" s="14" t="s">
        <v>39</v>
      </c>
      <c r="AX672" s="14" t="s">
        <v>85</v>
      </c>
      <c r="AY672" s="261" t="s">
        <v>217</v>
      </c>
    </row>
    <row r="673" s="2" customFormat="1" ht="16.5" customHeight="1">
      <c r="A673" s="43"/>
      <c r="B673" s="44"/>
      <c r="C673" s="219" t="s">
        <v>2050</v>
      </c>
      <c r="D673" s="219" t="s">
        <v>219</v>
      </c>
      <c r="E673" s="220" t="s">
        <v>1711</v>
      </c>
      <c r="F673" s="221" t="s">
        <v>1712</v>
      </c>
      <c r="G673" s="222" t="s">
        <v>266</v>
      </c>
      <c r="H673" s="223">
        <v>2</v>
      </c>
      <c r="I673" s="224"/>
      <c r="J673" s="225">
        <f>ROUND(I673*H673,2)</f>
        <v>0</v>
      </c>
      <c r="K673" s="226"/>
      <c r="L673" s="49"/>
      <c r="M673" s="227" t="s">
        <v>32</v>
      </c>
      <c r="N673" s="228" t="s">
        <v>49</v>
      </c>
      <c r="O673" s="89"/>
      <c r="P673" s="229">
        <f>O673*H673</f>
        <v>0</v>
      </c>
      <c r="Q673" s="229">
        <v>0</v>
      </c>
      <c r="R673" s="229">
        <f>Q673*H673</f>
        <v>0</v>
      </c>
      <c r="S673" s="229">
        <v>0</v>
      </c>
      <c r="T673" s="230">
        <f>S673*H673</f>
        <v>0</v>
      </c>
      <c r="U673" s="43"/>
      <c r="V673" s="43"/>
      <c r="W673" s="43"/>
      <c r="X673" s="43"/>
      <c r="Y673" s="43"/>
      <c r="Z673" s="43"/>
      <c r="AA673" s="43"/>
      <c r="AB673" s="43"/>
      <c r="AC673" s="43"/>
      <c r="AD673" s="43"/>
      <c r="AE673" s="43"/>
      <c r="AR673" s="231" t="s">
        <v>223</v>
      </c>
      <c r="AT673" s="231" t="s">
        <v>219</v>
      </c>
      <c r="AU673" s="231" t="s">
        <v>129</v>
      </c>
      <c r="AY673" s="21" t="s">
        <v>217</v>
      </c>
      <c r="BE673" s="232">
        <f>IF(N673="základní",J673,0)</f>
        <v>0</v>
      </c>
      <c r="BF673" s="232">
        <f>IF(N673="snížená",J673,0)</f>
        <v>0</v>
      </c>
      <c r="BG673" s="232">
        <f>IF(N673="zákl. přenesená",J673,0)</f>
        <v>0</v>
      </c>
      <c r="BH673" s="232">
        <f>IF(N673="sníž. přenesená",J673,0)</f>
        <v>0</v>
      </c>
      <c r="BI673" s="232">
        <f>IF(N673="nulová",J673,0)</f>
        <v>0</v>
      </c>
      <c r="BJ673" s="21" t="s">
        <v>85</v>
      </c>
      <c r="BK673" s="232">
        <f>ROUND(I673*H673,2)</f>
        <v>0</v>
      </c>
      <c r="BL673" s="21" t="s">
        <v>223</v>
      </c>
      <c r="BM673" s="231" t="s">
        <v>2051</v>
      </c>
    </row>
    <row r="674" s="2" customFormat="1">
      <c r="A674" s="43"/>
      <c r="B674" s="44"/>
      <c r="C674" s="45"/>
      <c r="D674" s="233" t="s">
        <v>225</v>
      </c>
      <c r="E674" s="45"/>
      <c r="F674" s="234" t="s">
        <v>1714</v>
      </c>
      <c r="G674" s="45"/>
      <c r="H674" s="45"/>
      <c r="I674" s="235"/>
      <c r="J674" s="45"/>
      <c r="K674" s="45"/>
      <c r="L674" s="49"/>
      <c r="M674" s="236"/>
      <c r="N674" s="237"/>
      <c r="O674" s="89"/>
      <c r="P674" s="89"/>
      <c r="Q674" s="89"/>
      <c r="R674" s="89"/>
      <c r="S674" s="89"/>
      <c r="T674" s="90"/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T674" s="21" t="s">
        <v>225</v>
      </c>
      <c r="AU674" s="21" t="s">
        <v>129</v>
      </c>
    </row>
    <row r="675" s="2" customFormat="1" ht="16.5" customHeight="1">
      <c r="A675" s="43"/>
      <c r="B675" s="44"/>
      <c r="C675" s="219" t="s">
        <v>2052</v>
      </c>
      <c r="D675" s="219" t="s">
        <v>219</v>
      </c>
      <c r="E675" s="220" t="s">
        <v>1715</v>
      </c>
      <c r="F675" s="221" t="s">
        <v>1716</v>
      </c>
      <c r="G675" s="222" t="s">
        <v>266</v>
      </c>
      <c r="H675" s="223">
        <v>2</v>
      </c>
      <c r="I675" s="224"/>
      <c r="J675" s="225">
        <f>ROUND(I675*H675,2)</f>
        <v>0</v>
      </c>
      <c r="K675" s="226"/>
      <c r="L675" s="49"/>
      <c r="M675" s="227" t="s">
        <v>32</v>
      </c>
      <c r="N675" s="228" t="s">
        <v>49</v>
      </c>
      <c r="O675" s="89"/>
      <c r="P675" s="229">
        <f>O675*H675</f>
        <v>0</v>
      </c>
      <c r="Q675" s="229">
        <v>0</v>
      </c>
      <c r="R675" s="229">
        <f>Q675*H675</f>
        <v>0</v>
      </c>
      <c r="S675" s="229">
        <v>0</v>
      </c>
      <c r="T675" s="230">
        <f>S675*H675</f>
        <v>0</v>
      </c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R675" s="231" t="s">
        <v>223</v>
      </c>
      <c r="AT675" s="231" t="s">
        <v>219</v>
      </c>
      <c r="AU675" s="231" t="s">
        <v>129</v>
      </c>
      <c r="AY675" s="21" t="s">
        <v>217</v>
      </c>
      <c r="BE675" s="232">
        <f>IF(N675="základní",J675,0)</f>
        <v>0</v>
      </c>
      <c r="BF675" s="232">
        <f>IF(N675="snížená",J675,0)</f>
        <v>0</v>
      </c>
      <c r="BG675" s="232">
        <f>IF(N675="zákl. přenesená",J675,0)</f>
        <v>0</v>
      </c>
      <c r="BH675" s="232">
        <f>IF(N675="sníž. přenesená",J675,0)</f>
        <v>0</v>
      </c>
      <c r="BI675" s="232">
        <f>IF(N675="nulová",J675,0)</f>
        <v>0</v>
      </c>
      <c r="BJ675" s="21" t="s">
        <v>85</v>
      </c>
      <c r="BK675" s="232">
        <f>ROUND(I675*H675,2)</f>
        <v>0</v>
      </c>
      <c r="BL675" s="21" t="s">
        <v>223</v>
      </c>
      <c r="BM675" s="231" t="s">
        <v>2053</v>
      </c>
    </row>
    <row r="676" s="2" customFormat="1">
      <c r="A676" s="43"/>
      <c r="B676" s="44"/>
      <c r="C676" s="45"/>
      <c r="D676" s="233" t="s">
        <v>225</v>
      </c>
      <c r="E676" s="45"/>
      <c r="F676" s="234" t="s">
        <v>1718</v>
      </c>
      <c r="G676" s="45"/>
      <c r="H676" s="45"/>
      <c r="I676" s="235"/>
      <c r="J676" s="45"/>
      <c r="K676" s="45"/>
      <c r="L676" s="49"/>
      <c r="M676" s="236"/>
      <c r="N676" s="237"/>
      <c r="O676" s="89"/>
      <c r="P676" s="89"/>
      <c r="Q676" s="89"/>
      <c r="R676" s="89"/>
      <c r="S676" s="89"/>
      <c r="T676" s="90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T676" s="21" t="s">
        <v>225</v>
      </c>
      <c r="AU676" s="21" t="s">
        <v>129</v>
      </c>
    </row>
    <row r="677" s="2" customFormat="1">
      <c r="A677" s="43"/>
      <c r="B677" s="44"/>
      <c r="C677" s="45"/>
      <c r="D677" s="238" t="s">
        <v>227</v>
      </c>
      <c r="E677" s="45"/>
      <c r="F677" s="239" t="s">
        <v>1719</v>
      </c>
      <c r="G677" s="45"/>
      <c r="H677" s="45"/>
      <c r="I677" s="235"/>
      <c r="J677" s="45"/>
      <c r="K677" s="45"/>
      <c r="L677" s="49"/>
      <c r="M677" s="236"/>
      <c r="N677" s="237"/>
      <c r="O677" s="89"/>
      <c r="P677" s="89"/>
      <c r="Q677" s="89"/>
      <c r="R677" s="89"/>
      <c r="S677" s="89"/>
      <c r="T677" s="90"/>
      <c r="U677" s="43"/>
      <c r="V677" s="43"/>
      <c r="W677" s="43"/>
      <c r="X677" s="43"/>
      <c r="Y677" s="43"/>
      <c r="Z677" s="43"/>
      <c r="AA677" s="43"/>
      <c r="AB677" s="43"/>
      <c r="AC677" s="43"/>
      <c r="AD677" s="43"/>
      <c r="AE677" s="43"/>
      <c r="AT677" s="21" t="s">
        <v>227</v>
      </c>
      <c r="AU677" s="21" t="s">
        <v>129</v>
      </c>
    </row>
    <row r="678" s="2" customFormat="1" ht="16.5" customHeight="1">
      <c r="A678" s="43"/>
      <c r="B678" s="44"/>
      <c r="C678" s="288" t="s">
        <v>2054</v>
      </c>
      <c r="D678" s="288" t="s">
        <v>473</v>
      </c>
      <c r="E678" s="289" t="s">
        <v>1720</v>
      </c>
      <c r="F678" s="290" t="s">
        <v>1721</v>
      </c>
      <c r="G678" s="291" t="s">
        <v>266</v>
      </c>
      <c r="H678" s="292">
        <v>2</v>
      </c>
      <c r="I678" s="293"/>
      <c r="J678" s="294">
        <f>ROUND(I678*H678,2)</f>
        <v>0</v>
      </c>
      <c r="K678" s="295"/>
      <c r="L678" s="296"/>
      <c r="M678" s="297" t="s">
        <v>32</v>
      </c>
      <c r="N678" s="298" t="s">
        <v>49</v>
      </c>
      <c r="O678" s="89"/>
      <c r="P678" s="229">
        <f>O678*H678</f>
        <v>0</v>
      </c>
      <c r="Q678" s="229">
        <v>0</v>
      </c>
      <c r="R678" s="229">
        <f>Q678*H678</f>
        <v>0</v>
      </c>
      <c r="S678" s="229">
        <v>0</v>
      </c>
      <c r="T678" s="230">
        <f>S678*H678</f>
        <v>0</v>
      </c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R678" s="231" t="s">
        <v>269</v>
      </c>
      <c r="AT678" s="231" t="s">
        <v>473</v>
      </c>
      <c r="AU678" s="231" t="s">
        <v>129</v>
      </c>
      <c r="AY678" s="21" t="s">
        <v>217</v>
      </c>
      <c r="BE678" s="232">
        <f>IF(N678="základní",J678,0)</f>
        <v>0</v>
      </c>
      <c r="BF678" s="232">
        <f>IF(N678="snížená",J678,0)</f>
        <v>0</v>
      </c>
      <c r="BG678" s="232">
        <f>IF(N678="zákl. přenesená",J678,0)</f>
        <v>0</v>
      </c>
      <c r="BH678" s="232">
        <f>IF(N678="sníž. přenesená",J678,0)</f>
        <v>0</v>
      </c>
      <c r="BI678" s="232">
        <f>IF(N678="nulová",J678,0)</f>
        <v>0</v>
      </c>
      <c r="BJ678" s="21" t="s">
        <v>85</v>
      </c>
      <c r="BK678" s="232">
        <f>ROUND(I678*H678,2)</f>
        <v>0</v>
      </c>
      <c r="BL678" s="21" t="s">
        <v>223</v>
      </c>
      <c r="BM678" s="231" t="s">
        <v>2055</v>
      </c>
    </row>
    <row r="679" s="2" customFormat="1">
      <c r="A679" s="43"/>
      <c r="B679" s="44"/>
      <c r="C679" s="45"/>
      <c r="D679" s="233" t="s">
        <v>225</v>
      </c>
      <c r="E679" s="45"/>
      <c r="F679" s="234" t="s">
        <v>1721</v>
      </c>
      <c r="G679" s="45"/>
      <c r="H679" s="45"/>
      <c r="I679" s="235"/>
      <c r="J679" s="45"/>
      <c r="K679" s="45"/>
      <c r="L679" s="49"/>
      <c r="M679" s="236"/>
      <c r="N679" s="237"/>
      <c r="O679" s="89"/>
      <c r="P679" s="89"/>
      <c r="Q679" s="89"/>
      <c r="R679" s="89"/>
      <c r="S679" s="89"/>
      <c r="T679" s="90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T679" s="21" t="s">
        <v>225</v>
      </c>
      <c r="AU679" s="21" t="s">
        <v>129</v>
      </c>
    </row>
    <row r="680" s="2" customFormat="1" ht="16.5" customHeight="1">
      <c r="A680" s="43"/>
      <c r="B680" s="44"/>
      <c r="C680" s="219" t="s">
        <v>2056</v>
      </c>
      <c r="D680" s="219" t="s">
        <v>219</v>
      </c>
      <c r="E680" s="220" t="s">
        <v>1723</v>
      </c>
      <c r="F680" s="221" t="s">
        <v>1724</v>
      </c>
      <c r="G680" s="222" t="s">
        <v>222</v>
      </c>
      <c r="H680" s="223">
        <v>0.80000000000000004</v>
      </c>
      <c r="I680" s="224"/>
      <c r="J680" s="225">
        <f>ROUND(I680*H680,2)</f>
        <v>0</v>
      </c>
      <c r="K680" s="226"/>
      <c r="L680" s="49"/>
      <c r="M680" s="227" t="s">
        <v>32</v>
      </c>
      <c r="N680" s="228" t="s">
        <v>49</v>
      </c>
      <c r="O680" s="89"/>
      <c r="P680" s="229">
        <f>O680*H680</f>
        <v>0</v>
      </c>
      <c r="Q680" s="229">
        <v>3.0000000000000001E-05</v>
      </c>
      <c r="R680" s="229">
        <f>Q680*H680</f>
        <v>2.4000000000000001E-05</v>
      </c>
      <c r="S680" s="229">
        <v>0</v>
      </c>
      <c r="T680" s="230">
        <f>S680*H680</f>
        <v>0</v>
      </c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R680" s="231" t="s">
        <v>223</v>
      </c>
      <c r="AT680" s="231" t="s">
        <v>219</v>
      </c>
      <c r="AU680" s="231" t="s">
        <v>129</v>
      </c>
      <c r="AY680" s="21" t="s">
        <v>217</v>
      </c>
      <c r="BE680" s="232">
        <f>IF(N680="základní",J680,0)</f>
        <v>0</v>
      </c>
      <c r="BF680" s="232">
        <f>IF(N680="snížená",J680,0)</f>
        <v>0</v>
      </c>
      <c r="BG680" s="232">
        <f>IF(N680="zákl. přenesená",J680,0)</f>
        <v>0</v>
      </c>
      <c r="BH680" s="232">
        <f>IF(N680="sníž. přenesená",J680,0)</f>
        <v>0</v>
      </c>
      <c r="BI680" s="232">
        <f>IF(N680="nulová",J680,0)</f>
        <v>0</v>
      </c>
      <c r="BJ680" s="21" t="s">
        <v>85</v>
      </c>
      <c r="BK680" s="232">
        <f>ROUND(I680*H680,2)</f>
        <v>0</v>
      </c>
      <c r="BL680" s="21" t="s">
        <v>223</v>
      </c>
      <c r="BM680" s="231" t="s">
        <v>2057</v>
      </c>
    </row>
    <row r="681" s="2" customFormat="1">
      <c r="A681" s="43"/>
      <c r="B681" s="44"/>
      <c r="C681" s="45"/>
      <c r="D681" s="233" t="s">
        <v>225</v>
      </c>
      <c r="E681" s="45"/>
      <c r="F681" s="234" t="s">
        <v>1726</v>
      </c>
      <c r="G681" s="45"/>
      <c r="H681" s="45"/>
      <c r="I681" s="235"/>
      <c r="J681" s="45"/>
      <c r="K681" s="45"/>
      <c r="L681" s="49"/>
      <c r="M681" s="236"/>
      <c r="N681" s="237"/>
      <c r="O681" s="89"/>
      <c r="P681" s="89"/>
      <c r="Q681" s="89"/>
      <c r="R681" s="89"/>
      <c r="S681" s="89"/>
      <c r="T681" s="90"/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T681" s="21" t="s">
        <v>225</v>
      </c>
      <c r="AU681" s="21" t="s">
        <v>129</v>
      </c>
    </row>
    <row r="682" s="2" customFormat="1">
      <c r="A682" s="43"/>
      <c r="B682" s="44"/>
      <c r="C682" s="45"/>
      <c r="D682" s="238" t="s">
        <v>227</v>
      </c>
      <c r="E682" s="45"/>
      <c r="F682" s="239" t="s">
        <v>1727</v>
      </c>
      <c r="G682" s="45"/>
      <c r="H682" s="45"/>
      <c r="I682" s="235"/>
      <c r="J682" s="45"/>
      <c r="K682" s="45"/>
      <c r="L682" s="49"/>
      <c r="M682" s="236"/>
      <c r="N682" s="237"/>
      <c r="O682" s="89"/>
      <c r="P682" s="89"/>
      <c r="Q682" s="89"/>
      <c r="R682" s="89"/>
      <c r="S682" s="89"/>
      <c r="T682" s="90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T682" s="21" t="s">
        <v>227</v>
      </c>
      <c r="AU682" s="21" t="s">
        <v>129</v>
      </c>
    </row>
    <row r="683" s="13" customFormat="1">
      <c r="A683" s="13"/>
      <c r="B683" s="240"/>
      <c r="C683" s="241"/>
      <c r="D683" s="233" t="s">
        <v>229</v>
      </c>
      <c r="E683" s="242" t="s">
        <v>32</v>
      </c>
      <c r="F683" s="243" t="s">
        <v>2058</v>
      </c>
      <c r="G683" s="241"/>
      <c r="H683" s="244">
        <v>0.80000000000000004</v>
      </c>
      <c r="I683" s="245"/>
      <c r="J683" s="241"/>
      <c r="K683" s="241"/>
      <c r="L683" s="246"/>
      <c r="M683" s="247"/>
      <c r="N683" s="248"/>
      <c r="O683" s="248"/>
      <c r="P683" s="248"/>
      <c r="Q683" s="248"/>
      <c r="R683" s="248"/>
      <c r="S683" s="248"/>
      <c r="T683" s="24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0" t="s">
        <v>229</v>
      </c>
      <c r="AU683" s="250" t="s">
        <v>129</v>
      </c>
      <c r="AV683" s="13" t="s">
        <v>21</v>
      </c>
      <c r="AW683" s="13" t="s">
        <v>39</v>
      </c>
      <c r="AX683" s="13" t="s">
        <v>85</v>
      </c>
      <c r="AY683" s="250" t="s">
        <v>217</v>
      </c>
    </row>
    <row r="684" s="2" customFormat="1" ht="16.5" customHeight="1">
      <c r="A684" s="43"/>
      <c r="B684" s="44"/>
      <c r="C684" s="288" t="s">
        <v>2059</v>
      </c>
      <c r="D684" s="288" t="s">
        <v>473</v>
      </c>
      <c r="E684" s="289" t="s">
        <v>1729</v>
      </c>
      <c r="F684" s="290" t="s">
        <v>1730</v>
      </c>
      <c r="G684" s="291" t="s">
        <v>222</v>
      </c>
      <c r="H684" s="292">
        <v>0.82399999999999995</v>
      </c>
      <c r="I684" s="293"/>
      <c r="J684" s="294">
        <f>ROUND(I684*H684,2)</f>
        <v>0</v>
      </c>
      <c r="K684" s="295"/>
      <c r="L684" s="296"/>
      <c r="M684" s="297" t="s">
        <v>32</v>
      </c>
      <c r="N684" s="298" t="s">
        <v>49</v>
      </c>
      <c r="O684" s="89"/>
      <c r="P684" s="229">
        <f>O684*H684</f>
        <v>0</v>
      </c>
      <c r="Q684" s="229">
        <v>0</v>
      </c>
      <c r="R684" s="229">
        <f>Q684*H684</f>
        <v>0</v>
      </c>
      <c r="S684" s="229">
        <v>0</v>
      </c>
      <c r="T684" s="230">
        <f>S684*H684</f>
        <v>0</v>
      </c>
      <c r="U684" s="43"/>
      <c r="V684" s="43"/>
      <c r="W684" s="43"/>
      <c r="X684" s="43"/>
      <c r="Y684" s="43"/>
      <c r="Z684" s="43"/>
      <c r="AA684" s="43"/>
      <c r="AB684" s="43"/>
      <c r="AC684" s="43"/>
      <c r="AD684" s="43"/>
      <c r="AE684" s="43"/>
      <c r="AR684" s="231" t="s">
        <v>269</v>
      </c>
      <c r="AT684" s="231" t="s">
        <v>473</v>
      </c>
      <c r="AU684" s="231" t="s">
        <v>129</v>
      </c>
      <c r="AY684" s="21" t="s">
        <v>217</v>
      </c>
      <c r="BE684" s="232">
        <f>IF(N684="základní",J684,0)</f>
        <v>0</v>
      </c>
      <c r="BF684" s="232">
        <f>IF(N684="snížená",J684,0)</f>
        <v>0</v>
      </c>
      <c r="BG684" s="232">
        <f>IF(N684="zákl. přenesená",J684,0)</f>
        <v>0</v>
      </c>
      <c r="BH684" s="232">
        <f>IF(N684="sníž. přenesená",J684,0)</f>
        <v>0</v>
      </c>
      <c r="BI684" s="232">
        <f>IF(N684="nulová",J684,0)</f>
        <v>0</v>
      </c>
      <c r="BJ684" s="21" t="s">
        <v>85</v>
      </c>
      <c r="BK684" s="232">
        <f>ROUND(I684*H684,2)</f>
        <v>0</v>
      </c>
      <c r="BL684" s="21" t="s">
        <v>223</v>
      </c>
      <c r="BM684" s="231" t="s">
        <v>2060</v>
      </c>
    </row>
    <row r="685" s="2" customFormat="1">
      <c r="A685" s="43"/>
      <c r="B685" s="44"/>
      <c r="C685" s="45"/>
      <c r="D685" s="233" t="s">
        <v>225</v>
      </c>
      <c r="E685" s="45"/>
      <c r="F685" s="234" t="s">
        <v>1730</v>
      </c>
      <c r="G685" s="45"/>
      <c r="H685" s="45"/>
      <c r="I685" s="235"/>
      <c r="J685" s="45"/>
      <c r="K685" s="45"/>
      <c r="L685" s="49"/>
      <c r="M685" s="236"/>
      <c r="N685" s="237"/>
      <c r="O685" s="89"/>
      <c r="P685" s="89"/>
      <c r="Q685" s="89"/>
      <c r="R685" s="89"/>
      <c r="S685" s="89"/>
      <c r="T685" s="90"/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T685" s="21" t="s">
        <v>225</v>
      </c>
      <c r="AU685" s="21" t="s">
        <v>129</v>
      </c>
    </row>
    <row r="686" s="2" customFormat="1">
      <c r="A686" s="43"/>
      <c r="B686" s="44"/>
      <c r="C686" s="45"/>
      <c r="D686" s="233" t="s">
        <v>1605</v>
      </c>
      <c r="E686" s="45"/>
      <c r="F686" s="304" t="s">
        <v>1732</v>
      </c>
      <c r="G686" s="45"/>
      <c r="H686" s="45"/>
      <c r="I686" s="235"/>
      <c r="J686" s="45"/>
      <c r="K686" s="45"/>
      <c r="L686" s="49"/>
      <c r="M686" s="236"/>
      <c r="N686" s="237"/>
      <c r="O686" s="89"/>
      <c r="P686" s="89"/>
      <c r="Q686" s="89"/>
      <c r="R686" s="89"/>
      <c r="S686" s="89"/>
      <c r="T686" s="90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T686" s="21" t="s">
        <v>1605</v>
      </c>
      <c r="AU686" s="21" t="s">
        <v>129</v>
      </c>
    </row>
    <row r="687" s="13" customFormat="1">
      <c r="A687" s="13"/>
      <c r="B687" s="240"/>
      <c r="C687" s="241"/>
      <c r="D687" s="233" t="s">
        <v>229</v>
      </c>
      <c r="E687" s="241"/>
      <c r="F687" s="243" t="s">
        <v>2061</v>
      </c>
      <c r="G687" s="241"/>
      <c r="H687" s="244">
        <v>0.82399999999999995</v>
      </c>
      <c r="I687" s="245"/>
      <c r="J687" s="241"/>
      <c r="K687" s="241"/>
      <c r="L687" s="246"/>
      <c r="M687" s="247"/>
      <c r="N687" s="248"/>
      <c r="O687" s="248"/>
      <c r="P687" s="248"/>
      <c r="Q687" s="248"/>
      <c r="R687" s="248"/>
      <c r="S687" s="248"/>
      <c r="T687" s="249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T687" s="250" t="s">
        <v>229</v>
      </c>
      <c r="AU687" s="250" t="s">
        <v>129</v>
      </c>
      <c r="AV687" s="13" t="s">
        <v>21</v>
      </c>
      <c r="AW687" s="13" t="s">
        <v>4</v>
      </c>
      <c r="AX687" s="13" t="s">
        <v>85</v>
      </c>
      <c r="AY687" s="250" t="s">
        <v>217</v>
      </c>
    </row>
    <row r="688" s="2" customFormat="1" ht="16.5" customHeight="1">
      <c r="A688" s="43"/>
      <c r="B688" s="44"/>
      <c r="C688" s="219" t="s">
        <v>2062</v>
      </c>
      <c r="D688" s="219" t="s">
        <v>219</v>
      </c>
      <c r="E688" s="220" t="s">
        <v>1734</v>
      </c>
      <c r="F688" s="221" t="s">
        <v>1735</v>
      </c>
      <c r="G688" s="222" t="s">
        <v>222</v>
      </c>
      <c r="H688" s="223">
        <v>7</v>
      </c>
      <c r="I688" s="224"/>
      <c r="J688" s="225">
        <f>ROUND(I688*H688,2)</f>
        <v>0</v>
      </c>
      <c r="K688" s="226"/>
      <c r="L688" s="49"/>
      <c r="M688" s="227" t="s">
        <v>32</v>
      </c>
      <c r="N688" s="228" t="s">
        <v>49</v>
      </c>
      <c r="O688" s="89"/>
      <c r="P688" s="229">
        <f>O688*H688</f>
        <v>0</v>
      </c>
      <c r="Q688" s="229">
        <v>0</v>
      </c>
      <c r="R688" s="229">
        <f>Q688*H688</f>
        <v>0</v>
      </c>
      <c r="S688" s="229">
        <v>0</v>
      </c>
      <c r="T688" s="230">
        <f>S688*H688</f>
        <v>0</v>
      </c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R688" s="231" t="s">
        <v>223</v>
      </c>
      <c r="AT688" s="231" t="s">
        <v>219</v>
      </c>
      <c r="AU688" s="231" t="s">
        <v>129</v>
      </c>
      <c r="AY688" s="21" t="s">
        <v>217</v>
      </c>
      <c r="BE688" s="232">
        <f>IF(N688="základní",J688,0)</f>
        <v>0</v>
      </c>
      <c r="BF688" s="232">
        <f>IF(N688="snížená",J688,0)</f>
        <v>0</v>
      </c>
      <c r="BG688" s="232">
        <f>IF(N688="zákl. přenesená",J688,0)</f>
        <v>0</v>
      </c>
      <c r="BH688" s="232">
        <f>IF(N688="sníž. přenesená",J688,0)</f>
        <v>0</v>
      </c>
      <c r="BI688" s="232">
        <f>IF(N688="nulová",J688,0)</f>
        <v>0</v>
      </c>
      <c r="BJ688" s="21" t="s">
        <v>85</v>
      </c>
      <c r="BK688" s="232">
        <f>ROUND(I688*H688,2)</f>
        <v>0</v>
      </c>
      <c r="BL688" s="21" t="s">
        <v>223</v>
      </c>
      <c r="BM688" s="231" t="s">
        <v>2063</v>
      </c>
    </row>
    <row r="689" s="2" customFormat="1">
      <c r="A689" s="43"/>
      <c r="B689" s="44"/>
      <c r="C689" s="45"/>
      <c r="D689" s="233" t="s">
        <v>225</v>
      </c>
      <c r="E689" s="45"/>
      <c r="F689" s="234" t="s">
        <v>1737</v>
      </c>
      <c r="G689" s="45"/>
      <c r="H689" s="45"/>
      <c r="I689" s="235"/>
      <c r="J689" s="45"/>
      <c r="K689" s="45"/>
      <c r="L689" s="49"/>
      <c r="M689" s="236"/>
      <c r="N689" s="237"/>
      <c r="O689" s="89"/>
      <c r="P689" s="89"/>
      <c r="Q689" s="89"/>
      <c r="R689" s="89"/>
      <c r="S689" s="89"/>
      <c r="T689" s="90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T689" s="21" t="s">
        <v>225</v>
      </c>
      <c r="AU689" s="21" t="s">
        <v>129</v>
      </c>
    </row>
    <row r="690" s="2" customFormat="1">
      <c r="A690" s="43"/>
      <c r="B690" s="44"/>
      <c r="C690" s="45"/>
      <c r="D690" s="233" t="s">
        <v>1605</v>
      </c>
      <c r="E690" s="45"/>
      <c r="F690" s="304" t="s">
        <v>1738</v>
      </c>
      <c r="G690" s="45"/>
      <c r="H690" s="45"/>
      <c r="I690" s="235"/>
      <c r="J690" s="45"/>
      <c r="K690" s="45"/>
      <c r="L690" s="49"/>
      <c r="M690" s="236"/>
      <c r="N690" s="237"/>
      <c r="O690" s="89"/>
      <c r="P690" s="89"/>
      <c r="Q690" s="89"/>
      <c r="R690" s="89"/>
      <c r="S690" s="89"/>
      <c r="T690" s="90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T690" s="21" t="s">
        <v>1605</v>
      </c>
      <c r="AU690" s="21" t="s">
        <v>129</v>
      </c>
    </row>
    <row r="691" s="2" customFormat="1" ht="16.5" customHeight="1">
      <c r="A691" s="43"/>
      <c r="B691" s="44"/>
      <c r="C691" s="219" t="s">
        <v>2064</v>
      </c>
      <c r="D691" s="219" t="s">
        <v>219</v>
      </c>
      <c r="E691" s="220" t="s">
        <v>1739</v>
      </c>
      <c r="F691" s="221" t="s">
        <v>1740</v>
      </c>
      <c r="G691" s="222" t="s">
        <v>222</v>
      </c>
      <c r="H691" s="223">
        <v>7</v>
      </c>
      <c r="I691" s="224"/>
      <c r="J691" s="225">
        <f>ROUND(I691*H691,2)</f>
        <v>0</v>
      </c>
      <c r="K691" s="226"/>
      <c r="L691" s="49"/>
      <c r="M691" s="227" t="s">
        <v>32</v>
      </c>
      <c r="N691" s="228" t="s">
        <v>49</v>
      </c>
      <c r="O691" s="89"/>
      <c r="P691" s="229">
        <f>O691*H691</f>
        <v>0</v>
      </c>
      <c r="Q691" s="229">
        <v>0</v>
      </c>
      <c r="R691" s="229">
        <f>Q691*H691</f>
        <v>0</v>
      </c>
      <c r="S691" s="229">
        <v>0</v>
      </c>
      <c r="T691" s="230">
        <f>S691*H691</f>
        <v>0</v>
      </c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R691" s="231" t="s">
        <v>223</v>
      </c>
      <c r="AT691" s="231" t="s">
        <v>219</v>
      </c>
      <c r="AU691" s="231" t="s">
        <v>129</v>
      </c>
      <c r="AY691" s="21" t="s">
        <v>217</v>
      </c>
      <c r="BE691" s="232">
        <f>IF(N691="základní",J691,0)</f>
        <v>0</v>
      </c>
      <c r="BF691" s="232">
        <f>IF(N691="snížená",J691,0)</f>
        <v>0</v>
      </c>
      <c r="BG691" s="232">
        <f>IF(N691="zákl. přenesená",J691,0)</f>
        <v>0</v>
      </c>
      <c r="BH691" s="232">
        <f>IF(N691="sníž. přenesená",J691,0)</f>
        <v>0</v>
      </c>
      <c r="BI691" s="232">
        <f>IF(N691="nulová",J691,0)</f>
        <v>0</v>
      </c>
      <c r="BJ691" s="21" t="s">
        <v>85</v>
      </c>
      <c r="BK691" s="232">
        <f>ROUND(I691*H691,2)</f>
        <v>0</v>
      </c>
      <c r="BL691" s="21" t="s">
        <v>223</v>
      </c>
      <c r="BM691" s="231" t="s">
        <v>2065</v>
      </c>
    </row>
    <row r="692" s="2" customFormat="1">
      <c r="A692" s="43"/>
      <c r="B692" s="44"/>
      <c r="C692" s="45"/>
      <c r="D692" s="233" t="s">
        <v>225</v>
      </c>
      <c r="E692" s="45"/>
      <c r="F692" s="234" t="s">
        <v>1742</v>
      </c>
      <c r="G692" s="45"/>
      <c r="H692" s="45"/>
      <c r="I692" s="235"/>
      <c r="J692" s="45"/>
      <c r="K692" s="45"/>
      <c r="L692" s="49"/>
      <c r="M692" s="236"/>
      <c r="N692" s="237"/>
      <c r="O692" s="89"/>
      <c r="P692" s="89"/>
      <c r="Q692" s="89"/>
      <c r="R692" s="89"/>
      <c r="S692" s="89"/>
      <c r="T692" s="90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T692" s="21" t="s">
        <v>225</v>
      </c>
      <c r="AU692" s="21" t="s">
        <v>129</v>
      </c>
    </row>
    <row r="693" s="2" customFormat="1">
      <c r="A693" s="43"/>
      <c r="B693" s="44"/>
      <c r="C693" s="45"/>
      <c r="D693" s="233" t="s">
        <v>1605</v>
      </c>
      <c r="E693" s="45"/>
      <c r="F693" s="304" t="s">
        <v>1743</v>
      </c>
      <c r="G693" s="45"/>
      <c r="H693" s="45"/>
      <c r="I693" s="235"/>
      <c r="J693" s="45"/>
      <c r="K693" s="45"/>
      <c r="L693" s="49"/>
      <c r="M693" s="236"/>
      <c r="N693" s="237"/>
      <c r="O693" s="89"/>
      <c r="P693" s="89"/>
      <c r="Q693" s="89"/>
      <c r="R693" s="89"/>
      <c r="S693" s="89"/>
      <c r="T693" s="90"/>
      <c r="U693" s="43"/>
      <c r="V693" s="43"/>
      <c r="W693" s="43"/>
      <c r="X693" s="43"/>
      <c r="Y693" s="43"/>
      <c r="Z693" s="43"/>
      <c r="AA693" s="43"/>
      <c r="AB693" s="43"/>
      <c r="AC693" s="43"/>
      <c r="AD693" s="43"/>
      <c r="AE693" s="43"/>
      <c r="AT693" s="21" t="s">
        <v>1605</v>
      </c>
      <c r="AU693" s="21" t="s">
        <v>129</v>
      </c>
    </row>
    <row r="694" s="2" customFormat="1" ht="16.5" customHeight="1">
      <c r="A694" s="43"/>
      <c r="B694" s="44"/>
      <c r="C694" s="288" t="s">
        <v>2066</v>
      </c>
      <c r="D694" s="288" t="s">
        <v>473</v>
      </c>
      <c r="E694" s="289" t="s">
        <v>1744</v>
      </c>
      <c r="F694" s="290" t="s">
        <v>1745</v>
      </c>
      <c r="G694" s="291" t="s">
        <v>260</v>
      </c>
      <c r="H694" s="292">
        <v>0.308</v>
      </c>
      <c r="I694" s="293"/>
      <c r="J694" s="294">
        <f>ROUND(I694*H694,2)</f>
        <v>0</v>
      </c>
      <c r="K694" s="295"/>
      <c r="L694" s="296"/>
      <c r="M694" s="297" t="s">
        <v>32</v>
      </c>
      <c r="N694" s="298" t="s">
        <v>49</v>
      </c>
      <c r="O694" s="89"/>
      <c r="P694" s="229">
        <f>O694*H694</f>
        <v>0</v>
      </c>
      <c r="Q694" s="229">
        <v>1.3</v>
      </c>
      <c r="R694" s="229">
        <f>Q694*H694</f>
        <v>0.40040000000000003</v>
      </c>
      <c r="S694" s="229">
        <v>0</v>
      </c>
      <c r="T694" s="230">
        <f>S694*H694</f>
        <v>0</v>
      </c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R694" s="231" t="s">
        <v>269</v>
      </c>
      <c r="AT694" s="231" t="s">
        <v>473</v>
      </c>
      <c r="AU694" s="231" t="s">
        <v>129</v>
      </c>
      <c r="AY694" s="21" t="s">
        <v>217</v>
      </c>
      <c r="BE694" s="232">
        <f>IF(N694="základní",J694,0)</f>
        <v>0</v>
      </c>
      <c r="BF694" s="232">
        <f>IF(N694="snížená",J694,0)</f>
        <v>0</v>
      </c>
      <c r="BG694" s="232">
        <f>IF(N694="zákl. přenesená",J694,0)</f>
        <v>0</v>
      </c>
      <c r="BH694" s="232">
        <f>IF(N694="sníž. přenesená",J694,0)</f>
        <v>0</v>
      </c>
      <c r="BI694" s="232">
        <f>IF(N694="nulová",J694,0)</f>
        <v>0</v>
      </c>
      <c r="BJ694" s="21" t="s">
        <v>85</v>
      </c>
      <c r="BK694" s="232">
        <f>ROUND(I694*H694,2)</f>
        <v>0</v>
      </c>
      <c r="BL694" s="21" t="s">
        <v>223</v>
      </c>
      <c r="BM694" s="231" t="s">
        <v>2067</v>
      </c>
    </row>
    <row r="695" s="2" customFormat="1">
      <c r="A695" s="43"/>
      <c r="B695" s="44"/>
      <c r="C695" s="45"/>
      <c r="D695" s="233" t="s">
        <v>225</v>
      </c>
      <c r="E695" s="45"/>
      <c r="F695" s="234" t="s">
        <v>1745</v>
      </c>
      <c r="G695" s="45"/>
      <c r="H695" s="45"/>
      <c r="I695" s="235"/>
      <c r="J695" s="45"/>
      <c r="K695" s="45"/>
      <c r="L695" s="49"/>
      <c r="M695" s="236"/>
      <c r="N695" s="237"/>
      <c r="O695" s="89"/>
      <c r="P695" s="89"/>
      <c r="Q695" s="89"/>
      <c r="R695" s="89"/>
      <c r="S695" s="89"/>
      <c r="T695" s="90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T695" s="21" t="s">
        <v>225</v>
      </c>
      <c r="AU695" s="21" t="s">
        <v>129</v>
      </c>
    </row>
    <row r="696" s="2" customFormat="1">
      <c r="A696" s="43"/>
      <c r="B696" s="44"/>
      <c r="C696" s="45"/>
      <c r="D696" s="233" t="s">
        <v>1605</v>
      </c>
      <c r="E696" s="45"/>
      <c r="F696" s="304" t="s">
        <v>1747</v>
      </c>
      <c r="G696" s="45"/>
      <c r="H696" s="45"/>
      <c r="I696" s="235"/>
      <c r="J696" s="45"/>
      <c r="K696" s="45"/>
      <c r="L696" s="49"/>
      <c r="M696" s="236"/>
      <c r="N696" s="237"/>
      <c r="O696" s="89"/>
      <c r="P696" s="89"/>
      <c r="Q696" s="89"/>
      <c r="R696" s="89"/>
      <c r="S696" s="89"/>
      <c r="T696" s="90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T696" s="21" t="s">
        <v>1605</v>
      </c>
      <c r="AU696" s="21" t="s">
        <v>129</v>
      </c>
    </row>
    <row r="697" s="13" customFormat="1">
      <c r="A697" s="13"/>
      <c r="B697" s="240"/>
      <c r="C697" s="241"/>
      <c r="D697" s="233" t="s">
        <v>229</v>
      </c>
      <c r="E697" s="241"/>
      <c r="F697" s="243" t="s">
        <v>2068</v>
      </c>
      <c r="G697" s="241"/>
      <c r="H697" s="244">
        <v>0.308</v>
      </c>
      <c r="I697" s="245"/>
      <c r="J697" s="241"/>
      <c r="K697" s="241"/>
      <c r="L697" s="246"/>
      <c r="M697" s="247"/>
      <c r="N697" s="248"/>
      <c r="O697" s="248"/>
      <c r="P697" s="248"/>
      <c r="Q697" s="248"/>
      <c r="R697" s="248"/>
      <c r="S697" s="248"/>
      <c r="T697" s="249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0" t="s">
        <v>229</v>
      </c>
      <c r="AU697" s="250" t="s">
        <v>129</v>
      </c>
      <c r="AV697" s="13" t="s">
        <v>21</v>
      </c>
      <c r="AW697" s="13" t="s">
        <v>4</v>
      </c>
      <c r="AX697" s="13" t="s">
        <v>85</v>
      </c>
      <c r="AY697" s="250" t="s">
        <v>217</v>
      </c>
    </row>
    <row r="698" s="12" customFormat="1" ht="20.88" customHeight="1">
      <c r="A698" s="12"/>
      <c r="B698" s="203"/>
      <c r="C698" s="204"/>
      <c r="D698" s="205" t="s">
        <v>77</v>
      </c>
      <c r="E698" s="217" t="s">
        <v>2069</v>
      </c>
      <c r="F698" s="217" t="s">
        <v>2070</v>
      </c>
      <c r="G698" s="204"/>
      <c r="H698" s="204"/>
      <c r="I698" s="207"/>
      <c r="J698" s="218">
        <f>BK698</f>
        <v>0</v>
      </c>
      <c r="K698" s="204"/>
      <c r="L698" s="209"/>
      <c r="M698" s="210"/>
      <c r="N698" s="211"/>
      <c r="O698" s="211"/>
      <c r="P698" s="212">
        <f>SUM(P699:P787)</f>
        <v>0</v>
      </c>
      <c r="Q698" s="211"/>
      <c r="R698" s="212">
        <f>SUM(R699:R787)</f>
        <v>2.026294</v>
      </c>
      <c r="S698" s="211"/>
      <c r="T698" s="213">
        <f>SUM(T699:T787)</f>
        <v>0</v>
      </c>
      <c r="U698" s="12"/>
      <c r="V698" s="12"/>
      <c r="W698" s="12"/>
      <c r="X698" s="12"/>
      <c r="Y698" s="12"/>
      <c r="Z698" s="12"/>
      <c r="AA698" s="12"/>
      <c r="AB698" s="12"/>
      <c r="AC698" s="12"/>
      <c r="AD698" s="12"/>
      <c r="AE698" s="12"/>
      <c r="AR698" s="214" t="s">
        <v>85</v>
      </c>
      <c r="AT698" s="215" t="s">
        <v>77</v>
      </c>
      <c r="AU698" s="215" t="s">
        <v>21</v>
      </c>
      <c r="AY698" s="214" t="s">
        <v>217</v>
      </c>
      <c r="BK698" s="216">
        <f>SUM(BK699:BK787)</f>
        <v>0</v>
      </c>
    </row>
    <row r="699" s="2" customFormat="1" ht="16.5" customHeight="1">
      <c r="A699" s="43"/>
      <c r="B699" s="44"/>
      <c r="C699" s="219" t="s">
        <v>2071</v>
      </c>
      <c r="D699" s="219" t="s">
        <v>219</v>
      </c>
      <c r="E699" s="220" t="s">
        <v>2072</v>
      </c>
      <c r="F699" s="221" t="s">
        <v>2073</v>
      </c>
      <c r="G699" s="222" t="s">
        <v>222</v>
      </c>
      <c r="H699" s="223">
        <v>42.5</v>
      </c>
      <c r="I699" s="224"/>
      <c r="J699" s="225">
        <f>ROUND(I699*H699,2)</f>
        <v>0</v>
      </c>
      <c r="K699" s="226"/>
      <c r="L699" s="49"/>
      <c r="M699" s="227" t="s">
        <v>32</v>
      </c>
      <c r="N699" s="228" t="s">
        <v>49</v>
      </c>
      <c r="O699" s="89"/>
      <c r="P699" s="229">
        <f>O699*H699</f>
        <v>0</v>
      </c>
      <c r="Q699" s="229">
        <v>0</v>
      </c>
      <c r="R699" s="229">
        <f>Q699*H699</f>
        <v>0</v>
      </c>
      <c r="S699" s="229">
        <v>0</v>
      </c>
      <c r="T699" s="230">
        <f>S699*H699</f>
        <v>0</v>
      </c>
      <c r="U699" s="43"/>
      <c r="V699" s="43"/>
      <c r="W699" s="43"/>
      <c r="X699" s="43"/>
      <c r="Y699" s="43"/>
      <c r="Z699" s="43"/>
      <c r="AA699" s="43"/>
      <c r="AB699" s="43"/>
      <c r="AC699" s="43"/>
      <c r="AD699" s="43"/>
      <c r="AE699" s="43"/>
      <c r="AR699" s="231" t="s">
        <v>223</v>
      </c>
      <c r="AT699" s="231" t="s">
        <v>219</v>
      </c>
      <c r="AU699" s="231" t="s">
        <v>129</v>
      </c>
      <c r="AY699" s="21" t="s">
        <v>217</v>
      </c>
      <c r="BE699" s="232">
        <f>IF(N699="základní",J699,0)</f>
        <v>0</v>
      </c>
      <c r="BF699" s="232">
        <f>IF(N699="snížená",J699,0)</f>
        <v>0</v>
      </c>
      <c r="BG699" s="232">
        <f>IF(N699="zákl. přenesená",J699,0)</f>
        <v>0</v>
      </c>
      <c r="BH699" s="232">
        <f>IF(N699="sníž. přenesená",J699,0)</f>
        <v>0</v>
      </c>
      <c r="BI699" s="232">
        <f>IF(N699="nulová",J699,0)</f>
        <v>0</v>
      </c>
      <c r="BJ699" s="21" t="s">
        <v>85</v>
      </c>
      <c r="BK699" s="232">
        <f>ROUND(I699*H699,2)</f>
        <v>0</v>
      </c>
      <c r="BL699" s="21" t="s">
        <v>223</v>
      </c>
      <c r="BM699" s="231" t="s">
        <v>2074</v>
      </c>
    </row>
    <row r="700" s="2" customFormat="1">
      <c r="A700" s="43"/>
      <c r="B700" s="44"/>
      <c r="C700" s="45"/>
      <c r="D700" s="233" t="s">
        <v>225</v>
      </c>
      <c r="E700" s="45"/>
      <c r="F700" s="234" t="s">
        <v>2073</v>
      </c>
      <c r="G700" s="45"/>
      <c r="H700" s="45"/>
      <c r="I700" s="235"/>
      <c r="J700" s="45"/>
      <c r="K700" s="45"/>
      <c r="L700" s="49"/>
      <c r="M700" s="236"/>
      <c r="N700" s="237"/>
      <c r="O700" s="89"/>
      <c r="P700" s="89"/>
      <c r="Q700" s="89"/>
      <c r="R700" s="89"/>
      <c r="S700" s="89"/>
      <c r="T700" s="90"/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T700" s="21" t="s">
        <v>225</v>
      </c>
      <c r="AU700" s="21" t="s">
        <v>129</v>
      </c>
    </row>
    <row r="701" s="2" customFormat="1">
      <c r="A701" s="43"/>
      <c r="B701" s="44"/>
      <c r="C701" s="45"/>
      <c r="D701" s="233" t="s">
        <v>1605</v>
      </c>
      <c r="E701" s="45"/>
      <c r="F701" s="304" t="s">
        <v>2075</v>
      </c>
      <c r="G701" s="45"/>
      <c r="H701" s="45"/>
      <c r="I701" s="235"/>
      <c r="J701" s="45"/>
      <c r="K701" s="45"/>
      <c r="L701" s="49"/>
      <c r="M701" s="236"/>
      <c r="N701" s="237"/>
      <c r="O701" s="89"/>
      <c r="P701" s="89"/>
      <c r="Q701" s="89"/>
      <c r="R701" s="89"/>
      <c r="S701" s="89"/>
      <c r="T701" s="90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T701" s="21" t="s">
        <v>1605</v>
      </c>
      <c r="AU701" s="21" t="s">
        <v>129</v>
      </c>
    </row>
    <row r="702" s="13" customFormat="1">
      <c r="A702" s="13"/>
      <c r="B702" s="240"/>
      <c r="C702" s="241"/>
      <c r="D702" s="233" t="s">
        <v>229</v>
      </c>
      <c r="E702" s="242" t="s">
        <v>32</v>
      </c>
      <c r="F702" s="243" t="s">
        <v>2076</v>
      </c>
      <c r="G702" s="241"/>
      <c r="H702" s="244">
        <v>42.5</v>
      </c>
      <c r="I702" s="245"/>
      <c r="J702" s="241"/>
      <c r="K702" s="241"/>
      <c r="L702" s="246"/>
      <c r="M702" s="247"/>
      <c r="N702" s="248"/>
      <c r="O702" s="248"/>
      <c r="P702" s="248"/>
      <c r="Q702" s="248"/>
      <c r="R702" s="248"/>
      <c r="S702" s="248"/>
      <c r="T702" s="249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T702" s="250" t="s">
        <v>229</v>
      </c>
      <c r="AU702" s="250" t="s">
        <v>129</v>
      </c>
      <c r="AV702" s="13" t="s">
        <v>21</v>
      </c>
      <c r="AW702" s="13" t="s">
        <v>39</v>
      </c>
      <c r="AX702" s="13" t="s">
        <v>85</v>
      </c>
      <c r="AY702" s="250" t="s">
        <v>217</v>
      </c>
    </row>
    <row r="703" s="2" customFormat="1" ht="16.5" customHeight="1">
      <c r="A703" s="43"/>
      <c r="B703" s="44"/>
      <c r="C703" s="219" t="s">
        <v>2077</v>
      </c>
      <c r="D703" s="219" t="s">
        <v>219</v>
      </c>
      <c r="E703" s="220" t="s">
        <v>2078</v>
      </c>
      <c r="F703" s="221" t="s">
        <v>2079</v>
      </c>
      <c r="G703" s="222" t="s">
        <v>222</v>
      </c>
      <c r="H703" s="223">
        <v>21.25</v>
      </c>
      <c r="I703" s="224"/>
      <c r="J703" s="225">
        <f>ROUND(I703*H703,2)</f>
        <v>0</v>
      </c>
      <c r="K703" s="226"/>
      <c r="L703" s="49"/>
      <c r="M703" s="227" t="s">
        <v>32</v>
      </c>
      <c r="N703" s="228" t="s">
        <v>49</v>
      </c>
      <c r="O703" s="89"/>
      <c r="P703" s="229">
        <f>O703*H703</f>
        <v>0</v>
      </c>
      <c r="Q703" s="229">
        <v>0</v>
      </c>
      <c r="R703" s="229">
        <f>Q703*H703</f>
        <v>0</v>
      </c>
      <c r="S703" s="229">
        <v>0</v>
      </c>
      <c r="T703" s="230">
        <f>S703*H703</f>
        <v>0</v>
      </c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R703" s="231" t="s">
        <v>223</v>
      </c>
      <c r="AT703" s="231" t="s">
        <v>219</v>
      </c>
      <c r="AU703" s="231" t="s">
        <v>129</v>
      </c>
      <c r="AY703" s="21" t="s">
        <v>217</v>
      </c>
      <c r="BE703" s="232">
        <f>IF(N703="základní",J703,0)</f>
        <v>0</v>
      </c>
      <c r="BF703" s="232">
        <f>IF(N703="snížená",J703,0)</f>
        <v>0</v>
      </c>
      <c r="BG703" s="232">
        <f>IF(N703="zákl. přenesená",J703,0)</f>
        <v>0</v>
      </c>
      <c r="BH703" s="232">
        <f>IF(N703="sníž. přenesená",J703,0)</f>
        <v>0</v>
      </c>
      <c r="BI703" s="232">
        <f>IF(N703="nulová",J703,0)</f>
        <v>0</v>
      </c>
      <c r="BJ703" s="21" t="s">
        <v>85</v>
      </c>
      <c r="BK703" s="232">
        <f>ROUND(I703*H703,2)</f>
        <v>0</v>
      </c>
      <c r="BL703" s="21" t="s">
        <v>223</v>
      </c>
      <c r="BM703" s="231" t="s">
        <v>2080</v>
      </c>
    </row>
    <row r="704" s="2" customFormat="1">
      <c r="A704" s="43"/>
      <c r="B704" s="44"/>
      <c r="C704" s="45"/>
      <c r="D704" s="233" t="s">
        <v>225</v>
      </c>
      <c r="E704" s="45"/>
      <c r="F704" s="234" t="s">
        <v>2079</v>
      </c>
      <c r="G704" s="45"/>
      <c r="H704" s="45"/>
      <c r="I704" s="235"/>
      <c r="J704" s="45"/>
      <c r="K704" s="45"/>
      <c r="L704" s="49"/>
      <c r="M704" s="236"/>
      <c r="N704" s="237"/>
      <c r="O704" s="89"/>
      <c r="P704" s="89"/>
      <c r="Q704" s="89"/>
      <c r="R704" s="89"/>
      <c r="S704" s="89"/>
      <c r="T704" s="90"/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T704" s="21" t="s">
        <v>225</v>
      </c>
      <c r="AU704" s="21" t="s">
        <v>129</v>
      </c>
    </row>
    <row r="705" s="2" customFormat="1">
      <c r="A705" s="43"/>
      <c r="B705" s="44"/>
      <c r="C705" s="45"/>
      <c r="D705" s="233" t="s">
        <v>1605</v>
      </c>
      <c r="E705" s="45"/>
      <c r="F705" s="304" t="s">
        <v>2081</v>
      </c>
      <c r="G705" s="45"/>
      <c r="H705" s="45"/>
      <c r="I705" s="235"/>
      <c r="J705" s="45"/>
      <c r="K705" s="45"/>
      <c r="L705" s="49"/>
      <c r="M705" s="236"/>
      <c r="N705" s="237"/>
      <c r="O705" s="89"/>
      <c r="P705" s="89"/>
      <c r="Q705" s="89"/>
      <c r="R705" s="89"/>
      <c r="S705" s="89"/>
      <c r="T705" s="90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T705" s="21" t="s">
        <v>1605</v>
      </c>
      <c r="AU705" s="21" t="s">
        <v>129</v>
      </c>
    </row>
    <row r="706" s="2" customFormat="1" ht="21.75" customHeight="1">
      <c r="A706" s="43"/>
      <c r="B706" s="44"/>
      <c r="C706" s="219" t="s">
        <v>2082</v>
      </c>
      <c r="D706" s="219" t="s">
        <v>219</v>
      </c>
      <c r="E706" s="220" t="s">
        <v>2083</v>
      </c>
      <c r="F706" s="221" t="s">
        <v>2084</v>
      </c>
      <c r="G706" s="222" t="s">
        <v>266</v>
      </c>
      <c r="H706" s="223">
        <v>2</v>
      </c>
      <c r="I706" s="224"/>
      <c r="J706" s="225">
        <f>ROUND(I706*H706,2)</f>
        <v>0</v>
      </c>
      <c r="K706" s="226"/>
      <c r="L706" s="49"/>
      <c r="M706" s="227" t="s">
        <v>32</v>
      </c>
      <c r="N706" s="228" t="s">
        <v>49</v>
      </c>
      <c r="O706" s="89"/>
      <c r="P706" s="229">
        <f>O706*H706</f>
        <v>0</v>
      </c>
      <c r="Q706" s="229">
        <v>0</v>
      </c>
      <c r="R706" s="229">
        <f>Q706*H706</f>
        <v>0</v>
      </c>
      <c r="S706" s="229">
        <v>0</v>
      </c>
      <c r="T706" s="230">
        <f>S706*H706</f>
        <v>0</v>
      </c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R706" s="231" t="s">
        <v>223</v>
      </c>
      <c r="AT706" s="231" t="s">
        <v>219</v>
      </c>
      <c r="AU706" s="231" t="s">
        <v>129</v>
      </c>
      <c r="AY706" s="21" t="s">
        <v>217</v>
      </c>
      <c r="BE706" s="232">
        <f>IF(N706="základní",J706,0)</f>
        <v>0</v>
      </c>
      <c r="BF706" s="232">
        <f>IF(N706="snížená",J706,0)</f>
        <v>0</v>
      </c>
      <c r="BG706" s="232">
        <f>IF(N706="zákl. přenesená",J706,0)</f>
        <v>0</v>
      </c>
      <c r="BH706" s="232">
        <f>IF(N706="sníž. přenesená",J706,0)</f>
        <v>0</v>
      </c>
      <c r="BI706" s="232">
        <f>IF(N706="nulová",J706,0)</f>
        <v>0</v>
      </c>
      <c r="BJ706" s="21" t="s">
        <v>85</v>
      </c>
      <c r="BK706" s="232">
        <f>ROUND(I706*H706,2)</f>
        <v>0</v>
      </c>
      <c r="BL706" s="21" t="s">
        <v>223</v>
      </c>
      <c r="BM706" s="231" t="s">
        <v>2085</v>
      </c>
    </row>
    <row r="707" s="2" customFormat="1">
      <c r="A707" s="43"/>
      <c r="B707" s="44"/>
      <c r="C707" s="45"/>
      <c r="D707" s="233" t="s">
        <v>225</v>
      </c>
      <c r="E707" s="45"/>
      <c r="F707" s="234" t="s">
        <v>2086</v>
      </c>
      <c r="G707" s="45"/>
      <c r="H707" s="45"/>
      <c r="I707" s="235"/>
      <c r="J707" s="45"/>
      <c r="K707" s="45"/>
      <c r="L707" s="49"/>
      <c r="M707" s="236"/>
      <c r="N707" s="237"/>
      <c r="O707" s="89"/>
      <c r="P707" s="89"/>
      <c r="Q707" s="89"/>
      <c r="R707" s="89"/>
      <c r="S707" s="89"/>
      <c r="T707" s="90"/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T707" s="21" t="s">
        <v>225</v>
      </c>
      <c r="AU707" s="21" t="s">
        <v>129</v>
      </c>
    </row>
    <row r="708" s="2" customFormat="1">
      <c r="A708" s="43"/>
      <c r="B708" s="44"/>
      <c r="C708" s="45"/>
      <c r="D708" s="238" t="s">
        <v>227</v>
      </c>
      <c r="E708" s="45"/>
      <c r="F708" s="239" t="s">
        <v>2087</v>
      </c>
      <c r="G708" s="45"/>
      <c r="H708" s="45"/>
      <c r="I708" s="235"/>
      <c r="J708" s="45"/>
      <c r="K708" s="45"/>
      <c r="L708" s="49"/>
      <c r="M708" s="236"/>
      <c r="N708" s="237"/>
      <c r="O708" s="89"/>
      <c r="P708" s="89"/>
      <c r="Q708" s="89"/>
      <c r="R708" s="89"/>
      <c r="S708" s="89"/>
      <c r="T708" s="90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T708" s="21" t="s">
        <v>227</v>
      </c>
      <c r="AU708" s="21" t="s">
        <v>129</v>
      </c>
    </row>
    <row r="709" s="2" customFormat="1" ht="16.5" customHeight="1">
      <c r="A709" s="43"/>
      <c r="B709" s="44"/>
      <c r="C709" s="288" t="s">
        <v>2088</v>
      </c>
      <c r="D709" s="288" t="s">
        <v>473</v>
      </c>
      <c r="E709" s="289" t="s">
        <v>1684</v>
      </c>
      <c r="F709" s="290" t="s">
        <v>1685</v>
      </c>
      <c r="G709" s="291" t="s">
        <v>260</v>
      </c>
      <c r="H709" s="292">
        <v>1.296</v>
      </c>
      <c r="I709" s="293"/>
      <c r="J709" s="294">
        <f>ROUND(I709*H709,2)</f>
        <v>0</v>
      </c>
      <c r="K709" s="295"/>
      <c r="L709" s="296"/>
      <c r="M709" s="297" t="s">
        <v>32</v>
      </c>
      <c r="N709" s="298" t="s">
        <v>49</v>
      </c>
      <c r="O709" s="89"/>
      <c r="P709" s="229">
        <f>O709*H709</f>
        <v>0</v>
      </c>
      <c r="Q709" s="229">
        <v>1.3274999999999999</v>
      </c>
      <c r="R709" s="229">
        <f>Q709*H709</f>
        <v>1.72044</v>
      </c>
      <c r="S709" s="229">
        <v>0</v>
      </c>
      <c r="T709" s="230">
        <f>S709*H709</f>
        <v>0</v>
      </c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R709" s="231" t="s">
        <v>269</v>
      </c>
      <c r="AT709" s="231" t="s">
        <v>473</v>
      </c>
      <c r="AU709" s="231" t="s">
        <v>129</v>
      </c>
      <c r="AY709" s="21" t="s">
        <v>217</v>
      </c>
      <c r="BE709" s="232">
        <f>IF(N709="základní",J709,0)</f>
        <v>0</v>
      </c>
      <c r="BF709" s="232">
        <f>IF(N709="snížená",J709,0)</f>
        <v>0</v>
      </c>
      <c r="BG709" s="232">
        <f>IF(N709="zákl. přenesená",J709,0)</f>
        <v>0</v>
      </c>
      <c r="BH709" s="232">
        <f>IF(N709="sníž. přenesená",J709,0)</f>
        <v>0</v>
      </c>
      <c r="BI709" s="232">
        <f>IF(N709="nulová",J709,0)</f>
        <v>0</v>
      </c>
      <c r="BJ709" s="21" t="s">
        <v>85</v>
      </c>
      <c r="BK709" s="232">
        <f>ROUND(I709*H709,2)</f>
        <v>0</v>
      </c>
      <c r="BL709" s="21" t="s">
        <v>223</v>
      </c>
      <c r="BM709" s="231" t="s">
        <v>2089</v>
      </c>
    </row>
    <row r="710" s="2" customFormat="1">
      <c r="A710" s="43"/>
      <c r="B710" s="44"/>
      <c r="C710" s="45"/>
      <c r="D710" s="233" t="s">
        <v>225</v>
      </c>
      <c r="E710" s="45"/>
      <c r="F710" s="234" t="s">
        <v>1685</v>
      </c>
      <c r="G710" s="45"/>
      <c r="H710" s="45"/>
      <c r="I710" s="235"/>
      <c r="J710" s="45"/>
      <c r="K710" s="45"/>
      <c r="L710" s="49"/>
      <c r="M710" s="236"/>
      <c r="N710" s="237"/>
      <c r="O710" s="89"/>
      <c r="P710" s="89"/>
      <c r="Q710" s="89"/>
      <c r="R710" s="89"/>
      <c r="S710" s="89"/>
      <c r="T710" s="90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T710" s="21" t="s">
        <v>225</v>
      </c>
      <c r="AU710" s="21" t="s">
        <v>129</v>
      </c>
    </row>
    <row r="711" s="2" customFormat="1">
      <c r="A711" s="43"/>
      <c r="B711" s="44"/>
      <c r="C711" s="45"/>
      <c r="D711" s="233" t="s">
        <v>1605</v>
      </c>
      <c r="E711" s="45"/>
      <c r="F711" s="304" t="s">
        <v>1687</v>
      </c>
      <c r="G711" s="45"/>
      <c r="H711" s="45"/>
      <c r="I711" s="235"/>
      <c r="J711" s="45"/>
      <c r="K711" s="45"/>
      <c r="L711" s="49"/>
      <c r="M711" s="236"/>
      <c r="N711" s="237"/>
      <c r="O711" s="89"/>
      <c r="P711" s="89"/>
      <c r="Q711" s="89"/>
      <c r="R711" s="89"/>
      <c r="S711" s="89"/>
      <c r="T711" s="90"/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T711" s="21" t="s">
        <v>1605</v>
      </c>
      <c r="AU711" s="21" t="s">
        <v>129</v>
      </c>
    </row>
    <row r="712" s="13" customFormat="1">
      <c r="A712" s="13"/>
      <c r="B712" s="240"/>
      <c r="C712" s="241"/>
      <c r="D712" s="233" t="s">
        <v>229</v>
      </c>
      <c r="E712" s="241"/>
      <c r="F712" s="243" t="s">
        <v>2090</v>
      </c>
      <c r="G712" s="241"/>
      <c r="H712" s="244">
        <v>1.296</v>
      </c>
      <c r="I712" s="245"/>
      <c r="J712" s="241"/>
      <c r="K712" s="241"/>
      <c r="L712" s="246"/>
      <c r="M712" s="247"/>
      <c r="N712" s="248"/>
      <c r="O712" s="248"/>
      <c r="P712" s="248"/>
      <c r="Q712" s="248"/>
      <c r="R712" s="248"/>
      <c r="S712" s="248"/>
      <c r="T712" s="24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0" t="s">
        <v>229</v>
      </c>
      <c r="AU712" s="250" t="s">
        <v>129</v>
      </c>
      <c r="AV712" s="13" t="s">
        <v>21</v>
      </c>
      <c r="AW712" s="13" t="s">
        <v>4</v>
      </c>
      <c r="AX712" s="13" t="s">
        <v>85</v>
      </c>
      <c r="AY712" s="250" t="s">
        <v>217</v>
      </c>
    </row>
    <row r="713" s="2" customFormat="1" ht="16.5" customHeight="1">
      <c r="A713" s="43"/>
      <c r="B713" s="44"/>
      <c r="C713" s="219" t="s">
        <v>2091</v>
      </c>
      <c r="D713" s="219" t="s">
        <v>219</v>
      </c>
      <c r="E713" s="220" t="s">
        <v>938</v>
      </c>
      <c r="F713" s="221" t="s">
        <v>939</v>
      </c>
      <c r="G713" s="222" t="s">
        <v>260</v>
      </c>
      <c r="H713" s="223">
        <v>1.2</v>
      </c>
      <c r="I713" s="224"/>
      <c r="J713" s="225">
        <f>ROUND(I713*H713,2)</f>
        <v>0</v>
      </c>
      <c r="K713" s="226"/>
      <c r="L713" s="49"/>
      <c r="M713" s="227" t="s">
        <v>32</v>
      </c>
      <c r="N713" s="228" t="s">
        <v>49</v>
      </c>
      <c r="O713" s="89"/>
      <c r="P713" s="229">
        <f>O713*H713</f>
        <v>0</v>
      </c>
      <c r="Q713" s="229">
        <v>0</v>
      </c>
      <c r="R713" s="229">
        <f>Q713*H713</f>
        <v>0</v>
      </c>
      <c r="S713" s="229">
        <v>0</v>
      </c>
      <c r="T713" s="230">
        <f>S713*H713</f>
        <v>0</v>
      </c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R713" s="231" t="s">
        <v>223</v>
      </c>
      <c r="AT713" s="231" t="s">
        <v>219</v>
      </c>
      <c r="AU713" s="231" t="s">
        <v>129</v>
      </c>
      <c r="AY713" s="21" t="s">
        <v>217</v>
      </c>
      <c r="BE713" s="232">
        <f>IF(N713="základní",J713,0)</f>
        <v>0</v>
      </c>
      <c r="BF713" s="232">
        <f>IF(N713="snížená",J713,0)</f>
        <v>0</v>
      </c>
      <c r="BG713" s="232">
        <f>IF(N713="zákl. přenesená",J713,0)</f>
        <v>0</v>
      </c>
      <c r="BH713" s="232">
        <f>IF(N713="sníž. přenesená",J713,0)</f>
        <v>0</v>
      </c>
      <c r="BI713" s="232">
        <f>IF(N713="nulová",J713,0)</f>
        <v>0</v>
      </c>
      <c r="BJ713" s="21" t="s">
        <v>85</v>
      </c>
      <c r="BK713" s="232">
        <f>ROUND(I713*H713,2)</f>
        <v>0</v>
      </c>
      <c r="BL713" s="21" t="s">
        <v>223</v>
      </c>
      <c r="BM713" s="231" t="s">
        <v>2092</v>
      </c>
    </row>
    <row r="714" s="2" customFormat="1">
      <c r="A714" s="43"/>
      <c r="B714" s="44"/>
      <c r="C714" s="45"/>
      <c r="D714" s="233" t="s">
        <v>225</v>
      </c>
      <c r="E714" s="45"/>
      <c r="F714" s="234" t="s">
        <v>941</v>
      </c>
      <c r="G714" s="45"/>
      <c r="H714" s="45"/>
      <c r="I714" s="235"/>
      <c r="J714" s="45"/>
      <c r="K714" s="45"/>
      <c r="L714" s="49"/>
      <c r="M714" s="236"/>
      <c r="N714" s="237"/>
      <c r="O714" s="89"/>
      <c r="P714" s="89"/>
      <c r="Q714" s="89"/>
      <c r="R714" s="89"/>
      <c r="S714" s="89"/>
      <c r="T714" s="90"/>
      <c r="U714" s="43"/>
      <c r="V714" s="43"/>
      <c r="W714" s="43"/>
      <c r="X714" s="43"/>
      <c r="Y714" s="43"/>
      <c r="Z714" s="43"/>
      <c r="AA714" s="43"/>
      <c r="AB714" s="43"/>
      <c r="AC714" s="43"/>
      <c r="AD714" s="43"/>
      <c r="AE714" s="43"/>
      <c r="AT714" s="21" t="s">
        <v>225</v>
      </c>
      <c r="AU714" s="21" t="s">
        <v>129</v>
      </c>
    </row>
    <row r="715" s="2" customFormat="1">
      <c r="A715" s="43"/>
      <c r="B715" s="44"/>
      <c r="C715" s="45"/>
      <c r="D715" s="238" t="s">
        <v>227</v>
      </c>
      <c r="E715" s="45"/>
      <c r="F715" s="239" t="s">
        <v>942</v>
      </c>
      <c r="G715" s="45"/>
      <c r="H715" s="45"/>
      <c r="I715" s="235"/>
      <c r="J715" s="45"/>
      <c r="K715" s="45"/>
      <c r="L715" s="49"/>
      <c r="M715" s="236"/>
      <c r="N715" s="237"/>
      <c r="O715" s="89"/>
      <c r="P715" s="89"/>
      <c r="Q715" s="89"/>
      <c r="R715" s="89"/>
      <c r="S715" s="89"/>
      <c r="T715" s="90"/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T715" s="21" t="s">
        <v>227</v>
      </c>
      <c r="AU715" s="21" t="s">
        <v>129</v>
      </c>
    </row>
    <row r="716" s="2" customFormat="1" ht="16.5" customHeight="1">
      <c r="A716" s="43"/>
      <c r="B716" s="44"/>
      <c r="C716" s="219" t="s">
        <v>2093</v>
      </c>
      <c r="D716" s="219" t="s">
        <v>219</v>
      </c>
      <c r="E716" s="220" t="s">
        <v>437</v>
      </c>
      <c r="F716" s="221" t="s">
        <v>340</v>
      </c>
      <c r="G716" s="222" t="s">
        <v>293</v>
      </c>
      <c r="H716" s="223">
        <v>2.1600000000000001</v>
      </c>
      <c r="I716" s="224"/>
      <c r="J716" s="225">
        <f>ROUND(I716*H716,2)</f>
        <v>0</v>
      </c>
      <c r="K716" s="226"/>
      <c r="L716" s="49"/>
      <c r="M716" s="227" t="s">
        <v>32</v>
      </c>
      <c r="N716" s="228" t="s">
        <v>49</v>
      </c>
      <c r="O716" s="89"/>
      <c r="P716" s="229">
        <f>O716*H716</f>
        <v>0</v>
      </c>
      <c r="Q716" s="229">
        <v>0</v>
      </c>
      <c r="R716" s="229">
        <f>Q716*H716</f>
        <v>0</v>
      </c>
      <c r="S716" s="229">
        <v>0</v>
      </c>
      <c r="T716" s="230">
        <f>S716*H716</f>
        <v>0</v>
      </c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R716" s="231" t="s">
        <v>223</v>
      </c>
      <c r="AT716" s="231" t="s">
        <v>219</v>
      </c>
      <c r="AU716" s="231" t="s">
        <v>129</v>
      </c>
      <c r="AY716" s="21" t="s">
        <v>217</v>
      </c>
      <c r="BE716" s="232">
        <f>IF(N716="základní",J716,0)</f>
        <v>0</v>
      </c>
      <c r="BF716" s="232">
        <f>IF(N716="snížená",J716,0)</f>
        <v>0</v>
      </c>
      <c r="BG716" s="232">
        <f>IF(N716="zákl. přenesená",J716,0)</f>
        <v>0</v>
      </c>
      <c r="BH716" s="232">
        <f>IF(N716="sníž. přenesená",J716,0)</f>
        <v>0</v>
      </c>
      <c r="BI716" s="232">
        <f>IF(N716="nulová",J716,0)</f>
        <v>0</v>
      </c>
      <c r="BJ716" s="21" t="s">
        <v>85</v>
      </c>
      <c r="BK716" s="232">
        <f>ROUND(I716*H716,2)</f>
        <v>0</v>
      </c>
      <c r="BL716" s="21" t="s">
        <v>223</v>
      </c>
      <c r="BM716" s="231" t="s">
        <v>2094</v>
      </c>
    </row>
    <row r="717" s="2" customFormat="1">
      <c r="A717" s="43"/>
      <c r="B717" s="44"/>
      <c r="C717" s="45"/>
      <c r="D717" s="233" t="s">
        <v>225</v>
      </c>
      <c r="E717" s="45"/>
      <c r="F717" s="234" t="s">
        <v>342</v>
      </c>
      <c r="G717" s="45"/>
      <c r="H717" s="45"/>
      <c r="I717" s="235"/>
      <c r="J717" s="45"/>
      <c r="K717" s="45"/>
      <c r="L717" s="49"/>
      <c r="M717" s="236"/>
      <c r="N717" s="237"/>
      <c r="O717" s="89"/>
      <c r="P717" s="89"/>
      <c r="Q717" s="89"/>
      <c r="R717" s="89"/>
      <c r="S717" s="89"/>
      <c r="T717" s="90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T717" s="21" t="s">
        <v>225</v>
      </c>
      <c r="AU717" s="21" t="s">
        <v>129</v>
      </c>
    </row>
    <row r="718" s="2" customFormat="1">
      <c r="A718" s="43"/>
      <c r="B718" s="44"/>
      <c r="C718" s="45"/>
      <c r="D718" s="238" t="s">
        <v>227</v>
      </c>
      <c r="E718" s="45"/>
      <c r="F718" s="239" t="s">
        <v>439</v>
      </c>
      <c r="G718" s="45"/>
      <c r="H718" s="45"/>
      <c r="I718" s="235"/>
      <c r="J718" s="45"/>
      <c r="K718" s="45"/>
      <c r="L718" s="49"/>
      <c r="M718" s="236"/>
      <c r="N718" s="237"/>
      <c r="O718" s="89"/>
      <c r="P718" s="89"/>
      <c r="Q718" s="89"/>
      <c r="R718" s="89"/>
      <c r="S718" s="89"/>
      <c r="T718" s="90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T718" s="21" t="s">
        <v>227</v>
      </c>
      <c r="AU718" s="21" t="s">
        <v>129</v>
      </c>
    </row>
    <row r="719" s="2" customFormat="1">
      <c r="A719" s="43"/>
      <c r="B719" s="44"/>
      <c r="C719" s="45"/>
      <c r="D719" s="233" t="s">
        <v>1605</v>
      </c>
      <c r="E719" s="45"/>
      <c r="F719" s="304" t="s">
        <v>2095</v>
      </c>
      <c r="G719" s="45"/>
      <c r="H719" s="45"/>
      <c r="I719" s="235"/>
      <c r="J719" s="45"/>
      <c r="K719" s="45"/>
      <c r="L719" s="49"/>
      <c r="M719" s="236"/>
      <c r="N719" s="237"/>
      <c r="O719" s="89"/>
      <c r="P719" s="89"/>
      <c r="Q719" s="89"/>
      <c r="R719" s="89"/>
      <c r="S719" s="89"/>
      <c r="T719" s="90"/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T719" s="21" t="s">
        <v>1605</v>
      </c>
      <c r="AU719" s="21" t="s">
        <v>129</v>
      </c>
    </row>
    <row r="720" s="13" customFormat="1">
      <c r="A720" s="13"/>
      <c r="B720" s="240"/>
      <c r="C720" s="241"/>
      <c r="D720" s="233" t="s">
        <v>229</v>
      </c>
      <c r="E720" s="242" t="s">
        <v>32</v>
      </c>
      <c r="F720" s="243" t="s">
        <v>2096</v>
      </c>
      <c r="G720" s="241"/>
      <c r="H720" s="244">
        <v>2.1600000000000001</v>
      </c>
      <c r="I720" s="245"/>
      <c r="J720" s="241"/>
      <c r="K720" s="241"/>
      <c r="L720" s="246"/>
      <c r="M720" s="247"/>
      <c r="N720" s="248"/>
      <c r="O720" s="248"/>
      <c r="P720" s="248"/>
      <c r="Q720" s="248"/>
      <c r="R720" s="248"/>
      <c r="S720" s="248"/>
      <c r="T720" s="24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50" t="s">
        <v>229</v>
      </c>
      <c r="AU720" s="250" t="s">
        <v>129</v>
      </c>
      <c r="AV720" s="13" t="s">
        <v>21</v>
      </c>
      <c r="AW720" s="13" t="s">
        <v>39</v>
      </c>
      <c r="AX720" s="13" t="s">
        <v>85</v>
      </c>
      <c r="AY720" s="250" t="s">
        <v>217</v>
      </c>
    </row>
    <row r="721" s="2" customFormat="1" ht="16.5" customHeight="1">
      <c r="A721" s="43"/>
      <c r="B721" s="44"/>
      <c r="C721" s="219" t="s">
        <v>2097</v>
      </c>
      <c r="D721" s="219" t="s">
        <v>219</v>
      </c>
      <c r="E721" s="220" t="s">
        <v>2098</v>
      </c>
      <c r="F721" s="221" t="s">
        <v>2099</v>
      </c>
      <c r="G721" s="222" t="s">
        <v>266</v>
      </c>
      <c r="H721" s="223">
        <v>2</v>
      </c>
      <c r="I721" s="224"/>
      <c r="J721" s="225">
        <f>ROUND(I721*H721,2)</f>
        <v>0</v>
      </c>
      <c r="K721" s="226"/>
      <c r="L721" s="49"/>
      <c r="M721" s="227" t="s">
        <v>32</v>
      </c>
      <c r="N721" s="228" t="s">
        <v>49</v>
      </c>
      <c r="O721" s="89"/>
      <c r="P721" s="229">
        <f>O721*H721</f>
        <v>0</v>
      </c>
      <c r="Q721" s="229">
        <v>0</v>
      </c>
      <c r="R721" s="229">
        <f>Q721*H721</f>
        <v>0</v>
      </c>
      <c r="S721" s="229">
        <v>0</v>
      </c>
      <c r="T721" s="230">
        <f>S721*H721</f>
        <v>0</v>
      </c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R721" s="231" t="s">
        <v>223</v>
      </c>
      <c r="AT721" s="231" t="s">
        <v>219</v>
      </c>
      <c r="AU721" s="231" t="s">
        <v>129</v>
      </c>
      <c r="AY721" s="21" t="s">
        <v>217</v>
      </c>
      <c r="BE721" s="232">
        <f>IF(N721="základní",J721,0)</f>
        <v>0</v>
      </c>
      <c r="BF721" s="232">
        <f>IF(N721="snížená",J721,0)</f>
        <v>0</v>
      </c>
      <c r="BG721" s="232">
        <f>IF(N721="zákl. přenesená",J721,0)</f>
        <v>0</v>
      </c>
      <c r="BH721" s="232">
        <f>IF(N721="sníž. přenesená",J721,0)</f>
        <v>0</v>
      </c>
      <c r="BI721" s="232">
        <f>IF(N721="nulová",J721,0)</f>
        <v>0</v>
      </c>
      <c r="BJ721" s="21" t="s">
        <v>85</v>
      </c>
      <c r="BK721" s="232">
        <f>ROUND(I721*H721,2)</f>
        <v>0</v>
      </c>
      <c r="BL721" s="21" t="s">
        <v>223</v>
      </c>
      <c r="BM721" s="231" t="s">
        <v>2100</v>
      </c>
    </row>
    <row r="722" s="2" customFormat="1">
      <c r="A722" s="43"/>
      <c r="B722" s="44"/>
      <c r="C722" s="45"/>
      <c r="D722" s="233" t="s">
        <v>225</v>
      </c>
      <c r="E722" s="45"/>
      <c r="F722" s="234" t="s">
        <v>2099</v>
      </c>
      <c r="G722" s="45"/>
      <c r="H722" s="45"/>
      <c r="I722" s="235"/>
      <c r="J722" s="45"/>
      <c r="K722" s="45"/>
      <c r="L722" s="49"/>
      <c r="M722" s="236"/>
      <c r="N722" s="237"/>
      <c r="O722" s="89"/>
      <c r="P722" s="89"/>
      <c r="Q722" s="89"/>
      <c r="R722" s="89"/>
      <c r="S722" s="89"/>
      <c r="T722" s="90"/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T722" s="21" t="s">
        <v>225</v>
      </c>
      <c r="AU722" s="21" t="s">
        <v>129</v>
      </c>
    </row>
    <row r="723" s="2" customFormat="1">
      <c r="A723" s="43"/>
      <c r="B723" s="44"/>
      <c r="C723" s="45"/>
      <c r="D723" s="233" t="s">
        <v>1605</v>
      </c>
      <c r="E723" s="45"/>
      <c r="F723" s="304" t="s">
        <v>2101</v>
      </c>
      <c r="G723" s="45"/>
      <c r="H723" s="45"/>
      <c r="I723" s="235"/>
      <c r="J723" s="45"/>
      <c r="K723" s="45"/>
      <c r="L723" s="49"/>
      <c r="M723" s="236"/>
      <c r="N723" s="237"/>
      <c r="O723" s="89"/>
      <c r="P723" s="89"/>
      <c r="Q723" s="89"/>
      <c r="R723" s="89"/>
      <c r="S723" s="89"/>
      <c r="T723" s="90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T723" s="21" t="s">
        <v>1605</v>
      </c>
      <c r="AU723" s="21" t="s">
        <v>129</v>
      </c>
    </row>
    <row r="724" s="2" customFormat="1" ht="16.5" customHeight="1">
      <c r="A724" s="43"/>
      <c r="B724" s="44"/>
      <c r="C724" s="288" t="s">
        <v>2102</v>
      </c>
      <c r="D724" s="288" t="s">
        <v>473</v>
      </c>
      <c r="E724" s="289" t="s">
        <v>2103</v>
      </c>
      <c r="F724" s="290" t="s">
        <v>2104</v>
      </c>
      <c r="G724" s="291" t="s">
        <v>595</v>
      </c>
      <c r="H724" s="292">
        <v>0.14000000000000001</v>
      </c>
      <c r="I724" s="293"/>
      <c r="J724" s="294">
        <f>ROUND(I724*H724,2)</f>
        <v>0</v>
      </c>
      <c r="K724" s="295"/>
      <c r="L724" s="296"/>
      <c r="M724" s="297" t="s">
        <v>32</v>
      </c>
      <c r="N724" s="298" t="s">
        <v>49</v>
      </c>
      <c r="O724" s="89"/>
      <c r="P724" s="229">
        <f>O724*H724</f>
        <v>0</v>
      </c>
      <c r="Q724" s="229">
        <v>0</v>
      </c>
      <c r="R724" s="229">
        <f>Q724*H724</f>
        <v>0</v>
      </c>
      <c r="S724" s="229">
        <v>0</v>
      </c>
      <c r="T724" s="230">
        <f>S724*H724</f>
        <v>0</v>
      </c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R724" s="231" t="s">
        <v>269</v>
      </c>
      <c r="AT724" s="231" t="s">
        <v>473</v>
      </c>
      <c r="AU724" s="231" t="s">
        <v>129</v>
      </c>
      <c r="AY724" s="21" t="s">
        <v>217</v>
      </c>
      <c r="BE724" s="232">
        <f>IF(N724="základní",J724,0)</f>
        <v>0</v>
      </c>
      <c r="BF724" s="232">
        <f>IF(N724="snížená",J724,0)</f>
        <v>0</v>
      </c>
      <c r="BG724" s="232">
        <f>IF(N724="zákl. přenesená",J724,0)</f>
        <v>0</v>
      </c>
      <c r="BH724" s="232">
        <f>IF(N724="sníž. přenesená",J724,0)</f>
        <v>0</v>
      </c>
      <c r="BI724" s="232">
        <f>IF(N724="nulová",J724,0)</f>
        <v>0</v>
      </c>
      <c r="BJ724" s="21" t="s">
        <v>85</v>
      </c>
      <c r="BK724" s="232">
        <f>ROUND(I724*H724,2)</f>
        <v>0</v>
      </c>
      <c r="BL724" s="21" t="s">
        <v>223</v>
      </c>
      <c r="BM724" s="231" t="s">
        <v>2105</v>
      </c>
    </row>
    <row r="725" s="2" customFormat="1">
      <c r="A725" s="43"/>
      <c r="B725" s="44"/>
      <c r="C725" s="45"/>
      <c r="D725" s="233" t="s">
        <v>225</v>
      </c>
      <c r="E725" s="45"/>
      <c r="F725" s="234" t="s">
        <v>2104</v>
      </c>
      <c r="G725" s="45"/>
      <c r="H725" s="45"/>
      <c r="I725" s="235"/>
      <c r="J725" s="45"/>
      <c r="K725" s="45"/>
      <c r="L725" s="49"/>
      <c r="M725" s="236"/>
      <c r="N725" s="237"/>
      <c r="O725" s="89"/>
      <c r="P725" s="89"/>
      <c r="Q725" s="89"/>
      <c r="R725" s="89"/>
      <c r="S725" s="89"/>
      <c r="T725" s="90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T725" s="21" t="s">
        <v>225</v>
      </c>
      <c r="AU725" s="21" t="s">
        <v>129</v>
      </c>
    </row>
    <row r="726" s="2" customFormat="1">
      <c r="A726" s="43"/>
      <c r="B726" s="44"/>
      <c r="C726" s="45"/>
      <c r="D726" s="233" t="s">
        <v>1605</v>
      </c>
      <c r="E726" s="45"/>
      <c r="F726" s="304" t="s">
        <v>2106</v>
      </c>
      <c r="G726" s="45"/>
      <c r="H726" s="45"/>
      <c r="I726" s="235"/>
      <c r="J726" s="45"/>
      <c r="K726" s="45"/>
      <c r="L726" s="49"/>
      <c r="M726" s="236"/>
      <c r="N726" s="237"/>
      <c r="O726" s="89"/>
      <c r="P726" s="89"/>
      <c r="Q726" s="89"/>
      <c r="R726" s="89"/>
      <c r="S726" s="89"/>
      <c r="T726" s="90"/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T726" s="21" t="s">
        <v>1605</v>
      </c>
      <c r="AU726" s="21" t="s">
        <v>129</v>
      </c>
    </row>
    <row r="727" s="13" customFormat="1">
      <c r="A727" s="13"/>
      <c r="B727" s="240"/>
      <c r="C727" s="241"/>
      <c r="D727" s="233" t="s">
        <v>229</v>
      </c>
      <c r="E727" s="242" t="s">
        <v>32</v>
      </c>
      <c r="F727" s="243" t="s">
        <v>2107</v>
      </c>
      <c r="G727" s="241"/>
      <c r="H727" s="244">
        <v>0.14000000000000001</v>
      </c>
      <c r="I727" s="245"/>
      <c r="J727" s="241"/>
      <c r="K727" s="241"/>
      <c r="L727" s="246"/>
      <c r="M727" s="247"/>
      <c r="N727" s="248"/>
      <c r="O727" s="248"/>
      <c r="P727" s="248"/>
      <c r="Q727" s="248"/>
      <c r="R727" s="248"/>
      <c r="S727" s="248"/>
      <c r="T727" s="249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0" t="s">
        <v>229</v>
      </c>
      <c r="AU727" s="250" t="s">
        <v>129</v>
      </c>
      <c r="AV727" s="13" t="s">
        <v>21</v>
      </c>
      <c r="AW727" s="13" t="s">
        <v>39</v>
      </c>
      <c r="AX727" s="13" t="s">
        <v>85</v>
      </c>
      <c r="AY727" s="250" t="s">
        <v>217</v>
      </c>
    </row>
    <row r="728" s="2" customFormat="1" ht="16.5" customHeight="1">
      <c r="A728" s="43"/>
      <c r="B728" s="44"/>
      <c r="C728" s="219" t="s">
        <v>2108</v>
      </c>
      <c r="D728" s="219" t="s">
        <v>219</v>
      </c>
      <c r="E728" s="220" t="s">
        <v>1688</v>
      </c>
      <c r="F728" s="221" t="s">
        <v>1689</v>
      </c>
      <c r="G728" s="222" t="s">
        <v>266</v>
      </c>
      <c r="H728" s="223">
        <v>2</v>
      </c>
      <c r="I728" s="224"/>
      <c r="J728" s="225">
        <f>ROUND(I728*H728,2)</f>
        <v>0</v>
      </c>
      <c r="K728" s="226"/>
      <c r="L728" s="49"/>
      <c r="M728" s="227" t="s">
        <v>32</v>
      </c>
      <c r="N728" s="228" t="s">
        <v>49</v>
      </c>
      <c r="O728" s="89"/>
      <c r="P728" s="229">
        <f>O728*H728</f>
        <v>0</v>
      </c>
      <c r="Q728" s="229">
        <v>0</v>
      </c>
      <c r="R728" s="229">
        <f>Q728*H728</f>
        <v>0</v>
      </c>
      <c r="S728" s="229">
        <v>0</v>
      </c>
      <c r="T728" s="230">
        <f>S728*H728</f>
        <v>0</v>
      </c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R728" s="231" t="s">
        <v>223</v>
      </c>
      <c r="AT728" s="231" t="s">
        <v>219</v>
      </c>
      <c r="AU728" s="231" t="s">
        <v>129</v>
      </c>
      <c r="AY728" s="21" t="s">
        <v>217</v>
      </c>
      <c r="BE728" s="232">
        <f>IF(N728="základní",J728,0)</f>
        <v>0</v>
      </c>
      <c r="BF728" s="232">
        <f>IF(N728="snížená",J728,0)</f>
        <v>0</v>
      </c>
      <c r="BG728" s="232">
        <f>IF(N728="zákl. přenesená",J728,0)</f>
        <v>0</v>
      </c>
      <c r="BH728" s="232">
        <f>IF(N728="sníž. přenesená",J728,0)</f>
        <v>0</v>
      </c>
      <c r="BI728" s="232">
        <f>IF(N728="nulová",J728,0)</f>
        <v>0</v>
      </c>
      <c r="BJ728" s="21" t="s">
        <v>85</v>
      </c>
      <c r="BK728" s="232">
        <f>ROUND(I728*H728,2)</f>
        <v>0</v>
      </c>
      <c r="BL728" s="21" t="s">
        <v>223</v>
      </c>
      <c r="BM728" s="231" t="s">
        <v>2109</v>
      </c>
    </row>
    <row r="729" s="2" customFormat="1">
      <c r="A729" s="43"/>
      <c r="B729" s="44"/>
      <c r="C729" s="45"/>
      <c r="D729" s="233" t="s">
        <v>225</v>
      </c>
      <c r="E729" s="45"/>
      <c r="F729" s="234" t="s">
        <v>1691</v>
      </c>
      <c r="G729" s="45"/>
      <c r="H729" s="45"/>
      <c r="I729" s="235"/>
      <c r="J729" s="45"/>
      <c r="K729" s="45"/>
      <c r="L729" s="49"/>
      <c r="M729" s="236"/>
      <c r="N729" s="237"/>
      <c r="O729" s="89"/>
      <c r="P729" s="89"/>
      <c r="Q729" s="89"/>
      <c r="R729" s="89"/>
      <c r="S729" s="89"/>
      <c r="T729" s="90"/>
      <c r="U729" s="43"/>
      <c r="V729" s="43"/>
      <c r="W729" s="43"/>
      <c r="X729" s="43"/>
      <c r="Y729" s="43"/>
      <c r="Z729" s="43"/>
      <c r="AA729" s="43"/>
      <c r="AB729" s="43"/>
      <c r="AC729" s="43"/>
      <c r="AD729" s="43"/>
      <c r="AE729" s="43"/>
      <c r="AT729" s="21" t="s">
        <v>225</v>
      </c>
      <c r="AU729" s="21" t="s">
        <v>129</v>
      </c>
    </row>
    <row r="730" s="2" customFormat="1">
      <c r="A730" s="43"/>
      <c r="B730" s="44"/>
      <c r="C730" s="45"/>
      <c r="D730" s="238" t="s">
        <v>227</v>
      </c>
      <c r="E730" s="45"/>
      <c r="F730" s="239" t="s">
        <v>1692</v>
      </c>
      <c r="G730" s="45"/>
      <c r="H730" s="45"/>
      <c r="I730" s="235"/>
      <c r="J730" s="45"/>
      <c r="K730" s="45"/>
      <c r="L730" s="49"/>
      <c r="M730" s="236"/>
      <c r="N730" s="237"/>
      <c r="O730" s="89"/>
      <c r="P730" s="89"/>
      <c r="Q730" s="89"/>
      <c r="R730" s="89"/>
      <c r="S730" s="89"/>
      <c r="T730" s="90"/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T730" s="21" t="s">
        <v>227</v>
      </c>
      <c r="AU730" s="21" t="s">
        <v>129</v>
      </c>
    </row>
    <row r="731" s="2" customFormat="1">
      <c r="A731" s="43"/>
      <c r="B731" s="44"/>
      <c r="C731" s="45"/>
      <c r="D731" s="233" t="s">
        <v>1605</v>
      </c>
      <c r="E731" s="45"/>
      <c r="F731" s="304" t="s">
        <v>1693</v>
      </c>
      <c r="G731" s="45"/>
      <c r="H731" s="45"/>
      <c r="I731" s="235"/>
      <c r="J731" s="45"/>
      <c r="K731" s="45"/>
      <c r="L731" s="49"/>
      <c r="M731" s="236"/>
      <c r="N731" s="237"/>
      <c r="O731" s="89"/>
      <c r="P731" s="89"/>
      <c r="Q731" s="89"/>
      <c r="R731" s="89"/>
      <c r="S731" s="89"/>
      <c r="T731" s="90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T731" s="21" t="s">
        <v>1605</v>
      </c>
      <c r="AU731" s="21" t="s">
        <v>129</v>
      </c>
    </row>
    <row r="732" s="2" customFormat="1" ht="16.5" customHeight="1">
      <c r="A732" s="43"/>
      <c r="B732" s="44"/>
      <c r="C732" s="288" t="s">
        <v>2110</v>
      </c>
      <c r="D732" s="288" t="s">
        <v>473</v>
      </c>
      <c r="E732" s="289" t="s">
        <v>1989</v>
      </c>
      <c r="F732" s="290" t="s">
        <v>1990</v>
      </c>
      <c r="G732" s="291" t="s">
        <v>266</v>
      </c>
      <c r="H732" s="292">
        <v>1</v>
      </c>
      <c r="I732" s="293"/>
      <c r="J732" s="294">
        <f>ROUND(I732*H732,2)</f>
        <v>0</v>
      </c>
      <c r="K732" s="295"/>
      <c r="L732" s="296"/>
      <c r="M732" s="297" t="s">
        <v>32</v>
      </c>
      <c r="N732" s="298" t="s">
        <v>49</v>
      </c>
      <c r="O732" s="89"/>
      <c r="P732" s="229">
        <f>O732*H732</f>
        <v>0</v>
      </c>
      <c r="Q732" s="229">
        <v>0.10000000000000001</v>
      </c>
      <c r="R732" s="229">
        <f>Q732*H732</f>
        <v>0.10000000000000001</v>
      </c>
      <c r="S732" s="229">
        <v>0</v>
      </c>
      <c r="T732" s="230">
        <f>S732*H732</f>
        <v>0</v>
      </c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R732" s="231" t="s">
        <v>269</v>
      </c>
      <c r="AT732" s="231" t="s">
        <v>473</v>
      </c>
      <c r="AU732" s="231" t="s">
        <v>129</v>
      </c>
      <c r="AY732" s="21" t="s">
        <v>217</v>
      </c>
      <c r="BE732" s="232">
        <f>IF(N732="základní",J732,0)</f>
        <v>0</v>
      </c>
      <c r="BF732" s="232">
        <f>IF(N732="snížená",J732,0)</f>
        <v>0</v>
      </c>
      <c r="BG732" s="232">
        <f>IF(N732="zákl. přenesená",J732,0)</f>
        <v>0</v>
      </c>
      <c r="BH732" s="232">
        <f>IF(N732="sníž. přenesená",J732,0)</f>
        <v>0</v>
      </c>
      <c r="BI732" s="232">
        <f>IF(N732="nulová",J732,0)</f>
        <v>0</v>
      </c>
      <c r="BJ732" s="21" t="s">
        <v>85</v>
      </c>
      <c r="BK732" s="232">
        <f>ROUND(I732*H732,2)</f>
        <v>0</v>
      </c>
      <c r="BL732" s="21" t="s">
        <v>223</v>
      </c>
      <c r="BM732" s="231" t="s">
        <v>2111</v>
      </c>
    </row>
    <row r="733" s="2" customFormat="1">
      <c r="A733" s="43"/>
      <c r="B733" s="44"/>
      <c r="C733" s="45"/>
      <c r="D733" s="233" t="s">
        <v>225</v>
      </c>
      <c r="E733" s="45"/>
      <c r="F733" s="234" t="s">
        <v>1990</v>
      </c>
      <c r="G733" s="45"/>
      <c r="H733" s="45"/>
      <c r="I733" s="235"/>
      <c r="J733" s="45"/>
      <c r="K733" s="45"/>
      <c r="L733" s="49"/>
      <c r="M733" s="236"/>
      <c r="N733" s="237"/>
      <c r="O733" s="89"/>
      <c r="P733" s="89"/>
      <c r="Q733" s="89"/>
      <c r="R733" s="89"/>
      <c r="S733" s="89"/>
      <c r="T733" s="90"/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T733" s="21" t="s">
        <v>225</v>
      </c>
      <c r="AU733" s="21" t="s">
        <v>129</v>
      </c>
    </row>
    <row r="734" s="2" customFormat="1" ht="16.5" customHeight="1">
      <c r="A734" s="43"/>
      <c r="B734" s="44"/>
      <c r="C734" s="288" t="s">
        <v>2112</v>
      </c>
      <c r="D734" s="288" t="s">
        <v>473</v>
      </c>
      <c r="E734" s="289" t="s">
        <v>2113</v>
      </c>
      <c r="F734" s="290" t="s">
        <v>2114</v>
      </c>
      <c r="G734" s="291" t="s">
        <v>266</v>
      </c>
      <c r="H734" s="292">
        <v>1</v>
      </c>
      <c r="I734" s="293"/>
      <c r="J734" s="294">
        <f>ROUND(I734*H734,2)</f>
        <v>0</v>
      </c>
      <c r="K734" s="295"/>
      <c r="L734" s="296"/>
      <c r="M734" s="297" t="s">
        <v>32</v>
      </c>
      <c r="N734" s="298" t="s">
        <v>49</v>
      </c>
      <c r="O734" s="89"/>
      <c r="P734" s="229">
        <f>O734*H734</f>
        <v>0</v>
      </c>
      <c r="Q734" s="229">
        <v>0</v>
      </c>
      <c r="R734" s="229">
        <f>Q734*H734</f>
        <v>0</v>
      </c>
      <c r="S734" s="229">
        <v>0</v>
      </c>
      <c r="T734" s="230">
        <f>S734*H734</f>
        <v>0</v>
      </c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R734" s="231" t="s">
        <v>269</v>
      </c>
      <c r="AT734" s="231" t="s">
        <v>473</v>
      </c>
      <c r="AU734" s="231" t="s">
        <v>129</v>
      </c>
      <c r="AY734" s="21" t="s">
        <v>217</v>
      </c>
      <c r="BE734" s="232">
        <f>IF(N734="základní",J734,0)</f>
        <v>0</v>
      </c>
      <c r="BF734" s="232">
        <f>IF(N734="snížená",J734,0)</f>
        <v>0</v>
      </c>
      <c r="BG734" s="232">
        <f>IF(N734="zákl. přenesená",J734,0)</f>
        <v>0</v>
      </c>
      <c r="BH734" s="232">
        <f>IF(N734="sníž. přenesená",J734,0)</f>
        <v>0</v>
      </c>
      <c r="BI734" s="232">
        <f>IF(N734="nulová",J734,0)</f>
        <v>0</v>
      </c>
      <c r="BJ734" s="21" t="s">
        <v>85</v>
      </c>
      <c r="BK734" s="232">
        <f>ROUND(I734*H734,2)</f>
        <v>0</v>
      </c>
      <c r="BL734" s="21" t="s">
        <v>223</v>
      </c>
      <c r="BM734" s="231" t="s">
        <v>2115</v>
      </c>
    </row>
    <row r="735" s="2" customFormat="1">
      <c r="A735" s="43"/>
      <c r="B735" s="44"/>
      <c r="C735" s="45"/>
      <c r="D735" s="233" t="s">
        <v>225</v>
      </c>
      <c r="E735" s="45"/>
      <c r="F735" s="234" t="s">
        <v>2114</v>
      </c>
      <c r="G735" s="45"/>
      <c r="H735" s="45"/>
      <c r="I735" s="235"/>
      <c r="J735" s="45"/>
      <c r="K735" s="45"/>
      <c r="L735" s="49"/>
      <c r="M735" s="236"/>
      <c r="N735" s="237"/>
      <c r="O735" s="89"/>
      <c r="P735" s="89"/>
      <c r="Q735" s="89"/>
      <c r="R735" s="89"/>
      <c r="S735" s="89"/>
      <c r="T735" s="90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T735" s="21" t="s">
        <v>225</v>
      </c>
      <c r="AU735" s="21" t="s">
        <v>129</v>
      </c>
    </row>
    <row r="736" s="2" customFormat="1" ht="16.5" customHeight="1">
      <c r="A736" s="43"/>
      <c r="B736" s="44"/>
      <c r="C736" s="219" t="s">
        <v>2116</v>
      </c>
      <c r="D736" s="219" t="s">
        <v>219</v>
      </c>
      <c r="E736" s="220" t="s">
        <v>1697</v>
      </c>
      <c r="F736" s="221" t="s">
        <v>1698</v>
      </c>
      <c r="G736" s="222" t="s">
        <v>260</v>
      </c>
      <c r="H736" s="223">
        <v>1</v>
      </c>
      <c r="I736" s="224"/>
      <c r="J736" s="225">
        <f>ROUND(I736*H736,2)</f>
        <v>0</v>
      </c>
      <c r="K736" s="226"/>
      <c r="L736" s="49"/>
      <c r="M736" s="227" t="s">
        <v>32</v>
      </c>
      <c r="N736" s="228" t="s">
        <v>49</v>
      </c>
      <c r="O736" s="89"/>
      <c r="P736" s="229">
        <f>O736*H736</f>
        <v>0</v>
      </c>
      <c r="Q736" s="229">
        <v>0</v>
      </c>
      <c r="R736" s="229">
        <f>Q736*H736</f>
        <v>0</v>
      </c>
      <c r="S736" s="229">
        <v>0</v>
      </c>
      <c r="T736" s="230">
        <f>S736*H736</f>
        <v>0</v>
      </c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R736" s="231" t="s">
        <v>223</v>
      </c>
      <c r="AT736" s="231" t="s">
        <v>219</v>
      </c>
      <c r="AU736" s="231" t="s">
        <v>129</v>
      </c>
      <c r="AY736" s="21" t="s">
        <v>217</v>
      </c>
      <c r="BE736" s="232">
        <f>IF(N736="základní",J736,0)</f>
        <v>0</v>
      </c>
      <c r="BF736" s="232">
        <f>IF(N736="snížená",J736,0)</f>
        <v>0</v>
      </c>
      <c r="BG736" s="232">
        <f>IF(N736="zákl. přenesená",J736,0)</f>
        <v>0</v>
      </c>
      <c r="BH736" s="232">
        <f>IF(N736="sníž. přenesená",J736,0)</f>
        <v>0</v>
      </c>
      <c r="BI736" s="232">
        <f>IF(N736="nulová",J736,0)</f>
        <v>0</v>
      </c>
      <c r="BJ736" s="21" t="s">
        <v>85</v>
      </c>
      <c r="BK736" s="232">
        <f>ROUND(I736*H736,2)</f>
        <v>0</v>
      </c>
      <c r="BL736" s="21" t="s">
        <v>223</v>
      </c>
      <c r="BM736" s="231" t="s">
        <v>2117</v>
      </c>
    </row>
    <row r="737" s="2" customFormat="1">
      <c r="A737" s="43"/>
      <c r="B737" s="44"/>
      <c r="C737" s="45"/>
      <c r="D737" s="233" t="s">
        <v>225</v>
      </c>
      <c r="E737" s="45"/>
      <c r="F737" s="234" t="s">
        <v>1700</v>
      </c>
      <c r="G737" s="45"/>
      <c r="H737" s="45"/>
      <c r="I737" s="235"/>
      <c r="J737" s="45"/>
      <c r="K737" s="45"/>
      <c r="L737" s="49"/>
      <c r="M737" s="236"/>
      <c r="N737" s="237"/>
      <c r="O737" s="89"/>
      <c r="P737" s="89"/>
      <c r="Q737" s="89"/>
      <c r="R737" s="89"/>
      <c r="S737" s="89"/>
      <c r="T737" s="90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T737" s="21" t="s">
        <v>225</v>
      </c>
      <c r="AU737" s="21" t="s">
        <v>129</v>
      </c>
    </row>
    <row r="738" s="2" customFormat="1">
      <c r="A738" s="43"/>
      <c r="B738" s="44"/>
      <c r="C738" s="45"/>
      <c r="D738" s="238" t="s">
        <v>227</v>
      </c>
      <c r="E738" s="45"/>
      <c r="F738" s="239" t="s">
        <v>1701</v>
      </c>
      <c r="G738" s="45"/>
      <c r="H738" s="45"/>
      <c r="I738" s="235"/>
      <c r="J738" s="45"/>
      <c r="K738" s="45"/>
      <c r="L738" s="49"/>
      <c r="M738" s="236"/>
      <c r="N738" s="237"/>
      <c r="O738" s="89"/>
      <c r="P738" s="89"/>
      <c r="Q738" s="89"/>
      <c r="R738" s="89"/>
      <c r="S738" s="89"/>
      <c r="T738" s="90"/>
      <c r="U738" s="43"/>
      <c r="V738" s="43"/>
      <c r="W738" s="43"/>
      <c r="X738" s="43"/>
      <c r="Y738" s="43"/>
      <c r="Z738" s="43"/>
      <c r="AA738" s="43"/>
      <c r="AB738" s="43"/>
      <c r="AC738" s="43"/>
      <c r="AD738" s="43"/>
      <c r="AE738" s="43"/>
      <c r="AT738" s="21" t="s">
        <v>227</v>
      </c>
      <c r="AU738" s="21" t="s">
        <v>129</v>
      </c>
    </row>
    <row r="739" s="2" customFormat="1">
      <c r="A739" s="43"/>
      <c r="B739" s="44"/>
      <c r="C739" s="45"/>
      <c r="D739" s="233" t="s">
        <v>1605</v>
      </c>
      <c r="E739" s="45"/>
      <c r="F739" s="304" t="s">
        <v>1702</v>
      </c>
      <c r="G739" s="45"/>
      <c r="H739" s="45"/>
      <c r="I739" s="235"/>
      <c r="J739" s="45"/>
      <c r="K739" s="45"/>
      <c r="L739" s="49"/>
      <c r="M739" s="236"/>
      <c r="N739" s="237"/>
      <c r="O739" s="89"/>
      <c r="P739" s="89"/>
      <c r="Q739" s="89"/>
      <c r="R739" s="89"/>
      <c r="S739" s="89"/>
      <c r="T739" s="90"/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T739" s="21" t="s">
        <v>1605</v>
      </c>
      <c r="AU739" s="21" t="s">
        <v>129</v>
      </c>
    </row>
    <row r="740" s="13" customFormat="1">
      <c r="A740" s="13"/>
      <c r="B740" s="240"/>
      <c r="C740" s="241"/>
      <c r="D740" s="233" t="s">
        <v>229</v>
      </c>
      <c r="E740" s="242" t="s">
        <v>32</v>
      </c>
      <c r="F740" s="243" t="s">
        <v>2045</v>
      </c>
      <c r="G740" s="241"/>
      <c r="H740" s="244">
        <v>1</v>
      </c>
      <c r="I740" s="245"/>
      <c r="J740" s="241"/>
      <c r="K740" s="241"/>
      <c r="L740" s="246"/>
      <c r="M740" s="247"/>
      <c r="N740" s="248"/>
      <c r="O740" s="248"/>
      <c r="P740" s="248"/>
      <c r="Q740" s="248"/>
      <c r="R740" s="248"/>
      <c r="S740" s="248"/>
      <c r="T740" s="249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T740" s="250" t="s">
        <v>229</v>
      </c>
      <c r="AU740" s="250" t="s">
        <v>129</v>
      </c>
      <c r="AV740" s="13" t="s">
        <v>21</v>
      </c>
      <c r="AW740" s="13" t="s">
        <v>39</v>
      </c>
      <c r="AX740" s="13" t="s">
        <v>85</v>
      </c>
      <c r="AY740" s="250" t="s">
        <v>217</v>
      </c>
    </row>
    <row r="741" s="2" customFormat="1" ht="16.5" customHeight="1">
      <c r="A741" s="43"/>
      <c r="B741" s="44"/>
      <c r="C741" s="219" t="s">
        <v>2118</v>
      </c>
      <c r="D741" s="219" t="s">
        <v>219</v>
      </c>
      <c r="E741" s="220" t="s">
        <v>1704</v>
      </c>
      <c r="F741" s="221" t="s">
        <v>1705</v>
      </c>
      <c r="G741" s="222" t="s">
        <v>260</v>
      </c>
      <c r="H741" s="223">
        <v>1.2</v>
      </c>
      <c r="I741" s="224"/>
      <c r="J741" s="225">
        <f>ROUND(I741*H741,2)</f>
        <v>0</v>
      </c>
      <c r="K741" s="226"/>
      <c r="L741" s="49"/>
      <c r="M741" s="227" t="s">
        <v>32</v>
      </c>
      <c r="N741" s="228" t="s">
        <v>49</v>
      </c>
      <c r="O741" s="89"/>
      <c r="P741" s="229">
        <f>O741*H741</f>
        <v>0</v>
      </c>
      <c r="Q741" s="229">
        <v>0</v>
      </c>
      <c r="R741" s="229">
        <f>Q741*H741</f>
        <v>0</v>
      </c>
      <c r="S741" s="229">
        <v>0</v>
      </c>
      <c r="T741" s="230">
        <f>S741*H741</f>
        <v>0</v>
      </c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R741" s="231" t="s">
        <v>223</v>
      </c>
      <c r="AT741" s="231" t="s">
        <v>219</v>
      </c>
      <c r="AU741" s="231" t="s">
        <v>129</v>
      </c>
      <c r="AY741" s="21" t="s">
        <v>217</v>
      </c>
      <c r="BE741" s="232">
        <f>IF(N741="základní",J741,0)</f>
        <v>0</v>
      </c>
      <c r="BF741" s="232">
        <f>IF(N741="snížená",J741,0)</f>
        <v>0</v>
      </c>
      <c r="BG741" s="232">
        <f>IF(N741="zákl. přenesená",J741,0)</f>
        <v>0</v>
      </c>
      <c r="BH741" s="232">
        <f>IF(N741="sníž. přenesená",J741,0)</f>
        <v>0</v>
      </c>
      <c r="BI741" s="232">
        <f>IF(N741="nulová",J741,0)</f>
        <v>0</v>
      </c>
      <c r="BJ741" s="21" t="s">
        <v>85</v>
      </c>
      <c r="BK741" s="232">
        <f>ROUND(I741*H741,2)</f>
        <v>0</v>
      </c>
      <c r="BL741" s="21" t="s">
        <v>223</v>
      </c>
      <c r="BM741" s="231" t="s">
        <v>2119</v>
      </c>
    </row>
    <row r="742" s="2" customFormat="1">
      <c r="A742" s="43"/>
      <c r="B742" s="44"/>
      <c r="C742" s="45"/>
      <c r="D742" s="233" t="s">
        <v>225</v>
      </c>
      <c r="E742" s="45"/>
      <c r="F742" s="234" t="s">
        <v>1707</v>
      </c>
      <c r="G742" s="45"/>
      <c r="H742" s="45"/>
      <c r="I742" s="235"/>
      <c r="J742" s="45"/>
      <c r="K742" s="45"/>
      <c r="L742" s="49"/>
      <c r="M742" s="236"/>
      <c r="N742" s="237"/>
      <c r="O742" s="89"/>
      <c r="P742" s="89"/>
      <c r="Q742" s="89"/>
      <c r="R742" s="89"/>
      <c r="S742" s="89"/>
      <c r="T742" s="90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T742" s="21" t="s">
        <v>225</v>
      </c>
      <c r="AU742" s="21" t="s">
        <v>129</v>
      </c>
    </row>
    <row r="743" s="2" customFormat="1">
      <c r="A743" s="43"/>
      <c r="B743" s="44"/>
      <c r="C743" s="45"/>
      <c r="D743" s="238" t="s">
        <v>227</v>
      </c>
      <c r="E743" s="45"/>
      <c r="F743" s="239" t="s">
        <v>1708</v>
      </c>
      <c r="G743" s="45"/>
      <c r="H743" s="45"/>
      <c r="I743" s="235"/>
      <c r="J743" s="45"/>
      <c r="K743" s="45"/>
      <c r="L743" s="49"/>
      <c r="M743" s="236"/>
      <c r="N743" s="237"/>
      <c r="O743" s="89"/>
      <c r="P743" s="89"/>
      <c r="Q743" s="89"/>
      <c r="R743" s="89"/>
      <c r="S743" s="89"/>
      <c r="T743" s="90"/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T743" s="21" t="s">
        <v>227</v>
      </c>
      <c r="AU743" s="21" t="s">
        <v>129</v>
      </c>
    </row>
    <row r="744" s="13" customFormat="1">
      <c r="A744" s="13"/>
      <c r="B744" s="240"/>
      <c r="C744" s="241"/>
      <c r="D744" s="233" t="s">
        <v>229</v>
      </c>
      <c r="E744" s="242" t="s">
        <v>32</v>
      </c>
      <c r="F744" s="243" t="s">
        <v>2120</v>
      </c>
      <c r="G744" s="241"/>
      <c r="H744" s="244">
        <v>0.20000000000000001</v>
      </c>
      <c r="I744" s="245"/>
      <c r="J744" s="241"/>
      <c r="K744" s="241"/>
      <c r="L744" s="246"/>
      <c r="M744" s="247"/>
      <c r="N744" s="248"/>
      <c r="O744" s="248"/>
      <c r="P744" s="248"/>
      <c r="Q744" s="248"/>
      <c r="R744" s="248"/>
      <c r="S744" s="248"/>
      <c r="T744" s="249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T744" s="250" t="s">
        <v>229</v>
      </c>
      <c r="AU744" s="250" t="s">
        <v>129</v>
      </c>
      <c r="AV744" s="13" t="s">
        <v>21</v>
      </c>
      <c r="AW744" s="13" t="s">
        <v>39</v>
      </c>
      <c r="AX744" s="13" t="s">
        <v>78</v>
      </c>
      <c r="AY744" s="250" t="s">
        <v>217</v>
      </c>
    </row>
    <row r="745" s="13" customFormat="1">
      <c r="A745" s="13"/>
      <c r="B745" s="240"/>
      <c r="C745" s="241"/>
      <c r="D745" s="233" t="s">
        <v>229</v>
      </c>
      <c r="E745" s="242" t="s">
        <v>32</v>
      </c>
      <c r="F745" s="243" t="s">
        <v>2049</v>
      </c>
      <c r="G745" s="241"/>
      <c r="H745" s="244">
        <v>1</v>
      </c>
      <c r="I745" s="245"/>
      <c r="J745" s="241"/>
      <c r="K745" s="241"/>
      <c r="L745" s="246"/>
      <c r="M745" s="247"/>
      <c r="N745" s="248"/>
      <c r="O745" s="248"/>
      <c r="P745" s="248"/>
      <c r="Q745" s="248"/>
      <c r="R745" s="248"/>
      <c r="S745" s="248"/>
      <c r="T745" s="249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T745" s="250" t="s">
        <v>229</v>
      </c>
      <c r="AU745" s="250" t="s">
        <v>129</v>
      </c>
      <c r="AV745" s="13" t="s">
        <v>21</v>
      </c>
      <c r="AW745" s="13" t="s">
        <v>39</v>
      </c>
      <c r="AX745" s="13" t="s">
        <v>78</v>
      </c>
      <c r="AY745" s="250" t="s">
        <v>217</v>
      </c>
    </row>
    <row r="746" s="14" customFormat="1">
      <c r="A746" s="14"/>
      <c r="B746" s="251"/>
      <c r="C746" s="252"/>
      <c r="D746" s="233" t="s">
        <v>229</v>
      </c>
      <c r="E746" s="253" t="s">
        <v>32</v>
      </c>
      <c r="F746" s="254" t="s">
        <v>249</v>
      </c>
      <c r="G746" s="252"/>
      <c r="H746" s="255">
        <v>1.2</v>
      </c>
      <c r="I746" s="256"/>
      <c r="J746" s="252"/>
      <c r="K746" s="252"/>
      <c r="L746" s="257"/>
      <c r="M746" s="258"/>
      <c r="N746" s="259"/>
      <c r="O746" s="259"/>
      <c r="P746" s="259"/>
      <c r="Q746" s="259"/>
      <c r="R746" s="259"/>
      <c r="S746" s="259"/>
      <c r="T746" s="260"/>
      <c r="U746" s="14"/>
      <c r="V746" s="14"/>
      <c r="W746" s="14"/>
      <c r="X746" s="14"/>
      <c r="Y746" s="14"/>
      <c r="Z746" s="14"/>
      <c r="AA746" s="14"/>
      <c r="AB746" s="14"/>
      <c r="AC746" s="14"/>
      <c r="AD746" s="14"/>
      <c r="AE746" s="14"/>
      <c r="AT746" s="261" t="s">
        <v>229</v>
      </c>
      <c r="AU746" s="261" t="s">
        <v>129</v>
      </c>
      <c r="AV746" s="14" t="s">
        <v>223</v>
      </c>
      <c r="AW746" s="14" t="s">
        <v>39</v>
      </c>
      <c r="AX746" s="14" t="s">
        <v>85</v>
      </c>
      <c r="AY746" s="261" t="s">
        <v>217</v>
      </c>
    </row>
    <row r="747" s="2" customFormat="1" ht="16.5" customHeight="1">
      <c r="A747" s="43"/>
      <c r="B747" s="44"/>
      <c r="C747" s="219" t="s">
        <v>2121</v>
      </c>
      <c r="D747" s="219" t="s">
        <v>219</v>
      </c>
      <c r="E747" s="220" t="s">
        <v>1711</v>
      </c>
      <c r="F747" s="221" t="s">
        <v>1712</v>
      </c>
      <c r="G747" s="222" t="s">
        <v>266</v>
      </c>
      <c r="H747" s="223">
        <v>2</v>
      </c>
      <c r="I747" s="224"/>
      <c r="J747" s="225">
        <f>ROUND(I747*H747,2)</f>
        <v>0</v>
      </c>
      <c r="K747" s="226"/>
      <c r="L747" s="49"/>
      <c r="M747" s="227" t="s">
        <v>32</v>
      </c>
      <c r="N747" s="228" t="s">
        <v>49</v>
      </c>
      <c r="O747" s="89"/>
      <c r="P747" s="229">
        <f>O747*H747</f>
        <v>0</v>
      </c>
      <c r="Q747" s="229">
        <v>0</v>
      </c>
      <c r="R747" s="229">
        <f>Q747*H747</f>
        <v>0</v>
      </c>
      <c r="S747" s="229">
        <v>0</v>
      </c>
      <c r="T747" s="230">
        <f>S747*H747</f>
        <v>0</v>
      </c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R747" s="231" t="s">
        <v>223</v>
      </c>
      <c r="AT747" s="231" t="s">
        <v>219</v>
      </c>
      <c r="AU747" s="231" t="s">
        <v>129</v>
      </c>
      <c r="AY747" s="21" t="s">
        <v>217</v>
      </c>
      <c r="BE747" s="232">
        <f>IF(N747="základní",J747,0)</f>
        <v>0</v>
      </c>
      <c r="BF747" s="232">
        <f>IF(N747="snížená",J747,0)</f>
        <v>0</v>
      </c>
      <c r="BG747" s="232">
        <f>IF(N747="zákl. přenesená",J747,0)</f>
        <v>0</v>
      </c>
      <c r="BH747" s="232">
        <f>IF(N747="sníž. přenesená",J747,0)</f>
        <v>0</v>
      </c>
      <c r="BI747" s="232">
        <f>IF(N747="nulová",J747,0)</f>
        <v>0</v>
      </c>
      <c r="BJ747" s="21" t="s">
        <v>85</v>
      </c>
      <c r="BK747" s="232">
        <f>ROUND(I747*H747,2)</f>
        <v>0</v>
      </c>
      <c r="BL747" s="21" t="s">
        <v>223</v>
      </c>
      <c r="BM747" s="231" t="s">
        <v>2122</v>
      </c>
    </row>
    <row r="748" s="2" customFormat="1">
      <c r="A748" s="43"/>
      <c r="B748" s="44"/>
      <c r="C748" s="45"/>
      <c r="D748" s="233" t="s">
        <v>225</v>
      </c>
      <c r="E748" s="45"/>
      <c r="F748" s="234" t="s">
        <v>1714</v>
      </c>
      <c r="G748" s="45"/>
      <c r="H748" s="45"/>
      <c r="I748" s="235"/>
      <c r="J748" s="45"/>
      <c r="K748" s="45"/>
      <c r="L748" s="49"/>
      <c r="M748" s="236"/>
      <c r="N748" s="237"/>
      <c r="O748" s="89"/>
      <c r="P748" s="89"/>
      <c r="Q748" s="89"/>
      <c r="R748" s="89"/>
      <c r="S748" s="89"/>
      <c r="T748" s="90"/>
      <c r="U748" s="43"/>
      <c r="V748" s="43"/>
      <c r="W748" s="43"/>
      <c r="X748" s="43"/>
      <c r="Y748" s="43"/>
      <c r="Z748" s="43"/>
      <c r="AA748" s="43"/>
      <c r="AB748" s="43"/>
      <c r="AC748" s="43"/>
      <c r="AD748" s="43"/>
      <c r="AE748" s="43"/>
      <c r="AT748" s="21" t="s">
        <v>225</v>
      </c>
      <c r="AU748" s="21" t="s">
        <v>129</v>
      </c>
    </row>
    <row r="749" s="2" customFormat="1" ht="21.75" customHeight="1">
      <c r="A749" s="43"/>
      <c r="B749" s="44"/>
      <c r="C749" s="219" t="s">
        <v>2123</v>
      </c>
      <c r="D749" s="219" t="s">
        <v>219</v>
      </c>
      <c r="E749" s="220" t="s">
        <v>2124</v>
      </c>
      <c r="F749" s="221" t="s">
        <v>2125</v>
      </c>
      <c r="G749" s="222" t="s">
        <v>266</v>
      </c>
      <c r="H749" s="223">
        <v>1</v>
      </c>
      <c r="I749" s="224"/>
      <c r="J749" s="225">
        <f>ROUND(I749*H749,2)</f>
        <v>0</v>
      </c>
      <c r="K749" s="226"/>
      <c r="L749" s="49"/>
      <c r="M749" s="227" t="s">
        <v>32</v>
      </c>
      <c r="N749" s="228" t="s">
        <v>49</v>
      </c>
      <c r="O749" s="89"/>
      <c r="P749" s="229">
        <f>O749*H749</f>
        <v>0</v>
      </c>
      <c r="Q749" s="229">
        <v>6.0000000000000002E-05</v>
      </c>
      <c r="R749" s="229">
        <f>Q749*H749</f>
        <v>6.0000000000000002E-05</v>
      </c>
      <c r="S749" s="229">
        <v>0</v>
      </c>
      <c r="T749" s="230">
        <f>S749*H749</f>
        <v>0</v>
      </c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R749" s="231" t="s">
        <v>223</v>
      </c>
      <c r="AT749" s="231" t="s">
        <v>219</v>
      </c>
      <c r="AU749" s="231" t="s">
        <v>129</v>
      </c>
      <c r="AY749" s="21" t="s">
        <v>217</v>
      </c>
      <c r="BE749" s="232">
        <f>IF(N749="základní",J749,0)</f>
        <v>0</v>
      </c>
      <c r="BF749" s="232">
        <f>IF(N749="snížená",J749,0)</f>
        <v>0</v>
      </c>
      <c r="BG749" s="232">
        <f>IF(N749="zákl. přenesená",J749,0)</f>
        <v>0</v>
      </c>
      <c r="BH749" s="232">
        <f>IF(N749="sníž. přenesená",J749,0)</f>
        <v>0</v>
      </c>
      <c r="BI749" s="232">
        <f>IF(N749="nulová",J749,0)</f>
        <v>0</v>
      </c>
      <c r="BJ749" s="21" t="s">
        <v>85</v>
      </c>
      <c r="BK749" s="232">
        <f>ROUND(I749*H749,2)</f>
        <v>0</v>
      </c>
      <c r="BL749" s="21" t="s">
        <v>223</v>
      </c>
      <c r="BM749" s="231" t="s">
        <v>2126</v>
      </c>
    </row>
    <row r="750" s="2" customFormat="1">
      <c r="A750" s="43"/>
      <c r="B750" s="44"/>
      <c r="C750" s="45"/>
      <c r="D750" s="233" t="s">
        <v>225</v>
      </c>
      <c r="E750" s="45"/>
      <c r="F750" s="234" t="s">
        <v>2127</v>
      </c>
      <c r="G750" s="45"/>
      <c r="H750" s="45"/>
      <c r="I750" s="235"/>
      <c r="J750" s="45"/>
      <c r="K750" s="45"/>
      <c r="L750" s="49"/>
      <c r="M750" s="236"/>
      <c r="N750" s="237"/>
      <c r="O750" s="89"/>
      <c r="P750" s="89"/>
      <c r="Q750" s="89"/>
      <c r="R750" s="89"/>
      <c r="S750" s="89"/>
      <c r="T750" s="90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T750" s="21" t="s">
        <v>225</v>
      </c>
      <c r="AU750" s="21" t="s">
        <v>129</v>
      </c>
    </row>
    <row r="751" s="2" customFormat="1">
      <c r="A751" s="43"/>
      <c r="B751" s="44"/>
      <c r="C751" s="45"/>
      <c r="D751" s="238" t="s">
        <v>227</v>
      </c>
      <c r="E751" s="45"/>
      <c r="F751" s="239" t="s">
        <v>2128</v>
      </c>
      <c r="G751" s="45"/>
      <c r="H751" s="45"/>
      <c r="I751" s="235"/>
      <c r="J751" s="45"/>
      <c r="K751" s="45"/>
      <c r="L751" s="49"/>
      <c r="M751" s="236"/>
      <c r="N751" s="237"/>
      <c r="O751" s="89"/>
      <c r="P751" s="89"/>
      <c r="Q751" s="89"/>
      <c r="R751" s="89"/>
      <c r="S751" s="89"/>
      <c r="T751" s="90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T751" s="21" t="s">
        <v>227</v>
      </c>
      <c r="AU751" s="21" t="s">
        <v>129</v>
      </c>
    </row>
    <row r="752" s="2" customFormat="1">
      <c r="A752" s="43"/>
      <c r="B752" s="44"/>
      <c r="C752" s="45"/>
      <c r="D752" s="233" t="s">
        <v>1605</v>
      </c>
      <c r="E752" s="45"/>
      <c r="F752" s="304" t="s">
        <v>2129</v>
      </c>
      <c r="G752" s="45"/>
      <c r="H752" s="45"/>
      <c r="I752" s="235"/>
      <c r="J752" s="45"/>
      <c r="K752" s="45"/>
      <c r="L752" s="49"/>
      <c r="M752" s="236"/>
      <c r="N752" s="237"/>
      <c r="O752" s="89"/>
      <c r="P752" s="89"/>
      <c r="Q752" s="89"/>
      <c r="R752" s="89"/>
      <c r="S752" s="89"/>
      <c r="T752" s="90"/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T752" s="21" t="s">
        <v>1605</v>
      </c>
      <c r="AU752" s="21" t="s">
        <v>129</v>
      </c>
    </row>
    <row r="753" s="2" customFormat="1" ht="16.5" customHeight="1">
      <c r="A753" s="43"/>
      <c r="B753" s="44"/>
      <c r="C753" s="288" t="s">
        <v>2130</v>
      </c>
      <c r="D753" s="288" t="s">
        <v>473</v>
      </c>
      <c r="E753" s="289" t="s">
        <v>2131</v>
      </c>
      <c r="F753" s="290" t="s">
        <v>2132</v>
      </c>
      <c r="G753" s="291" t="s">
        <v>266</v>
      </c>
      <c r="H753" s="292">
        <v>3</v>
      </c>
      <c r="I753" s="293"/>
      <c r="J753" s="294">
        <f>ROUND(I753*H753,2)</f>
        <v>0</v>
      </c>
      <c r="K753" s="295"/>
      <c r="L753" s="296"/>
      <c r="M753" s="297" t="s">
        <v>32</v>
      </c>
      <c r="N753" s="298" t="s">
        <v>49</v>
      </c>
      <c r="O753" s="89"/>
      <c r="P753" s="229">
        <f>O753*H753</f>
        <v>0</v>
      </c>
      <c r="Q753" s="229">
        <v>0.0070899999999999999</v>
      </c>
      <c r="R753" s="229">
        <f>Q753*H753</f>
        <v>0.021270000000000001</v>
      </c>
      <c r="S753" s="229">
        <v>0</v>
      </c>
      <c r="T753" s="230">
        <f>S753*H753</f>
        <v>0</v>
      </c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R753" s="231" t="s">
        <v>269</v>
      </c>
      <c r="AT753" s="231" t="s">
        <v>473</v>
      </c>
      <c r="AU753" s="231" t="s">
        <v>129</v>
      </c>
      <c r="AY753" s="21" t="s">
        <v>217</v>
      </c>
      <c r="BE753" s="232">
        <f>IF(N753="základní",J753,0)</f>
        <v>0</v>
      </c>
      <c r="BF753" s="232">
        <f>IF(N753="snížená",J753,0)</f>
        <v>0</v>
      </c>
      <c r="BG753" s="232">
        <f>IF(N753="zákl. přenesená",J753,0)</f>
        <v>0</v>
      </c>
      <c r="BH753" s="232">
        <f>IF(N753="sníž. přenesená",J753,0)</f>
        <v>0</v>
      </c>
      <c r="BI753" s="232">
        <f>IF(N753="nulová",J753,0)</f>
        <v>0</v>
      </c>
      <c r="BJ753" s="21" t="s">
        <v>85</v>
      </c>
      <c r="BK753" s="232">
        <f>ROUND(I753*H753,2)</f>
        <v>0</v>
      </c>
      <c r="BL753" s="21" t="s">
        <v>223</v>
      </c>
      <c r="BM753" s="231" t="s">
        <v>2133</v>
      </c>
    </row>
    <row r="754" s="2" customFormat="1">
      <c r="A754" s="43"/>
      <c r="B754" s="44"/>
      <c r="C754" s="45"/>
      <c r="D754" s="233" t="s">
        <v>225</v>
      </c>
      <c r="E754" s="45"/>
      <c r="F754" s="234" t="s">
        <v>2132</v>
      </c>
      <c r="G754" s="45"/>
      <c r="H754" s="45"/>
      <c r="I754" s="235"/>
      <c r="J754" s="45"/>
      <c r="K754" s="45"/>
      <c r="L754" s="49"/>
      <c r="M754" s="236"/>
      <c r="N754" s="237"/>
      <c r="O754" s="89"/>
      <c r="P754" s="89"/>
      <c r="Q754" s="89"/>
      <c r="R754" s="89"/>
      <c r="S754" s="89"/>
      <c r="T754" s="90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T754" s="21" t="s">
        <v>225</v>
      </c>
      <c r="AU754" s="21" t="s">
        <v>129</v>
      </c>
    </row>
    <row r="755" s="13" customFormat="1">
      <c r="A755" s="13"/>
      <c r="B755" s="240"/>
      <c r="C755" s="241"/>
      <c r="D755" s="233" t="s">
        <v>229</v>
      </c>
      <c r="E755" s="241"/>
      <c r="F755" s="243" t="s">
        <v>2134</v>
      </c>
      <c r="G755" s="241"/>
      <c r="H755" s="244">
        <v>3</v>
      </c>
      <c r="I755" s="245"/>
      <c r="J755" s="241"/>
      <c r="K755" s="241"/>
      <c r="L755" s="246"/>
      <c r="M755" s="247"/>
      <c r="N755" s="248"/>
      <c r="O755" s="248"/>
      <c r="P755" s="248"/>
      <c r="Q755" s="248"/>
      <c r="R755" s="248"/>
      <c r="S755" s="248"/>
      <c r="T755" s="249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T755" s="250" t="s">
        <v>229</v>
      </c>
      <c r="AU755" s="250" t="s">
        <v>129</v>
      </c>
      <c r="AV755" s="13" t="s">
        <v>21</v>
      </c>
      <c r="AW755" s="13" t="s">
        <v>4</v>
      </c>
      <c r="AX755" s="13" t="s">
        <v>85</v>
      </c>
      <c r="AY755" s="250" t="s">
        <v>217</v>
      </c>
    </row>
    <row r="756" s="2" customFormat="1" ht="16.5" customHeight="1">
      <c r="A756" s="43"/>
      <c r="B756" s="44"/>
      <c r="C756" s="288" t="s">
        <v>2135</v>
      </c>
      <c r="D756" s="288" t="s">
        <v>473</v>
      </c>
      <c r="E756" s="289" t="s">
        <v>2136</v>
      </c>
      <c r="F756" s="290" t="s">
        <v>2137</v>
      </c>
      <c r="G756" s="291" t="s">
        <v>266</v>
      </c>
      <c r="H756" s="292">
        <v>12</v>
      </c>
      <c r="I756" s="293"/>
      <c r="J756" s="294">
        <f>ROUND(I756*H756,2)</f>
        <v>0</v>
      </c>
      <c r="K756" s="295"/>
      <c r="L756" s="296"/>
      <c r="M756" s="297" t="s">
        <v>32</v>
      </c>
      <c r="N756" s="298" t="s">
        <v>49</v>
      </c>
      <c r="O756" s="89"/>
      <c r="P756" s="229">
        <f>O756*H756</f>
        <v>0</v>
      </c>
      <c r="Q756" s="229">
        <v>0</v>
      </c>
      <c r="R756" s="229">
        <f>Q756*H756</f>
        <v>0</v>
      </c>
      <c r="S756" s="229">
        <v>0</v>
      </c>
      <c r="T756" s="230">
        <f>S756*H756</f>
        <v>0</v>
      </c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R756" s="231" t="s">
        <v>269</v>
      </c>
      <c r="AT756" s="231" t="s">
        <v>473</v>
      </c>
      <c r="AU756" s="231" t="s">
        <v>129</v>
      </c>
      <c r="AY756" s="21" t="s">
        <v>217</v>
      </c>
      <c r="BE756" s="232">
        <f>IF(N756="základní",J756,0)</f>
        <v>0</v>
      </c>
      <c r="BF756" s="232">
        <f>IF(N756="snížená",J756,0)</f>
        <v>0</v>
      </c>
      <c r="BG756" s="232">
        <f>IF(N756="zákl. přenesená",J756,0)</f>
        <v>0</v>
      </c>
      <c r="BH756" s="232">
        <f>IF(N756="sníž. přenesená",J756,0)</f>
        <v>0</v>
      </c>
      <c r="BI756" s="232">
        <f>IF(N756="nulová",J756,0)</f>
        <v>0</v>
      </c>
      <c r="BJ756" s="21" t="s">
        <v>85</v>
      </c>
      <c r="BK756" s="232">
        <f>ROUND(I756*H756,2)</f>
        <v>0</v>
      </c>
      <c r="BL756" s="21" t="s">
        <v>223</v>
      </c>
      <c r="BM756" s="231" t="s">
        <v>2138</v>
      </c>
    </row>
    <row r="757" s="2" customFormat="1">
      <c r="A757" s="43"/>
      <c r="B757" s="44"/>
      <c r="C757" s="45"/>
      <c r="D757" s="233" t="s">
        <v>225</v>
      </c>
      <c r="E757" s="45"/>
      <c r="F757" s="234" t="s">
        <v>2137</v>
      </c>
      <c r="G757" s="45"/>
      <c r="H757" s="45"/>
      <c r="I757" s="235"/>
      <c r="J757" s="45"/>
      <c r="K757" s="45"/>
      <c r="L757" s="49"/>
      <c r="M757" s="236"/>
      <c r="N757" s="237"/>
      <c r="O757" s="89"/>
      <c r="P757" s="89"/>
      <c r="Q757" s="89"/>
      <c r="R757" s="89"/>
      <c r="S757" s="89"/>
      <c r="T757" s="90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T757" s="21" t="s">
        <v>225</v>
      </c>
      <c r="AU757" s="21" t="s">
        <v>129</v>
      </c>
    </row>
    <row r="758" s="2" customFormat="1">
      <c r="A758" s="43"/>
      <c r="B758" s="44"/>
      <c r="C758" s="45"/>
      <c r="D758" s="233" t="s">
        <v>1605</v>
      </c>
      <c r="E758" s="45"/>
      <c r="F758" s="304" t="s">
        <v>2139</v>
      </c>
      <c r="G758" s="45"/>
      <c r="H758" s="45"/>
      <c r="I758" s="235"/>
      <c r="J758" s="45"/>
      <c r="K758" s="45"/>
      <c r="L758" s="49"/>
      <c r="M758" s="236"/>
      <c r="N758" s="237"/>
      <c r="O758" s="89"/>
      <c r="P758" s="89"/>
      <c r="Q758" s="89"/>
      <c r="R758" s="89"/>
      <c r="S758" s="89"/>
      <c r="T758" s="90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T758" s="21" t="s">
        <v>1605</v>
      </c>
      <c r="AU758" s="21" t="s">
        <v>129</v>
      </c>
    </row>
    <row r="759" s="2" customFormat="1" ht="16.5" customHeight="1">
      <c r="A759" s="43"/>
      <c r="B759" s="44"/>
      <c r="C759" s="219" t="s">
        <v>2140</v>
      </c>
      <c r="D759" s="219" t="s">
        <v>219</v>
      </c>
      <c r="E759" s="220" t="s">
        <v>1715</v>
      </c>
      <c r="F759" s="221" t="s">
        <v>1716</v>
      </c>
      <c r="G759" s="222" t="s">
        <v>266</v>
      </c>
      <c r="H759" s="223">
        <v>1</v>
      </c>
      <c r="I759" s="224"/>
      <c r="J759" s="225">
        <f>ROUND(I759*H759,2)</f>
        <v>0</v>
      </c>
      <c r="K759" s="226"/>
      <c r="L759" s="49"/>
      <c r="M759" s="227" t="s">
        <v>32</v>
      </c>
      <c r="N759" s="228" t="s">
        <v>49</v>
      </c>
      <c r="O759" s="89"/>
      <c r="P759" s="229">
        <f>O759*H759</f>
        <v>0</v>
      </c>
      <c r="Q759" s="229">
        <v>0</v>
      </c>
      <c r="R759" s="229">
        <f>Q759*H759</f>
        <v>0</v>
      </c>
      <c r="S759" s="229">
        <v>0</v>
      </c>
      <c r="T759" s="230">
        <f>S759*H759</f>
        <v>0</v>
      </c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R759" s="231" t="s">
        <v>223</v>
      </c>
      <c r="AT759" s="231" t="s">
        <v>219</v>
      </c>
      <c r="AU759" s="231" t="s">
        <v>129</v>
      </c>
      <c r="AY759" s="21" t="s">
        <v>217</v>
      </c>
      <c r="BE759" s="232">
        <f>IF(N759="základní",J759,0)</f>
        <v>0</v>
      </c>
      <c r="BF759" s="232">
        <f>IF(N759="snížená",J759,0)</f>
        <v>0</v>
      </c>
      <c r="BG759" s="232">
        <f>IF(N759="zákl. přenesená",J759,0)</f>
        <v>0</v>
      </c>
      <c r="BH759" s="232">
        <f>IF(N759="sníž. přenesená",J759,0)</f>
        <v>0</v>
      </c>
      <c r="BI759" s="232">
        <f>IF(N759="nulová",J759,0)</f>
        <v>0</v>
      </c>
      <c r="BJ759" s="21" t="s">
        <v>85</v>
      </c>
      <c r="BK759" s="232">
        <f>ROUND(I759*H759,2)</f>
        <v>0</v>
      </c>
      <c r="BL759" s="21" t="s">
        <v>223</v>
      </c>
      <c r="BM759" s="231" t="s">
        <v>2141</v>
      </c>
    </row>
    <row r="760" s="2" customFormat="1">
      <c r="A760" s="43"/>
      <c r="B760" s="44"/>
      <c r="C760" s="45"/>
      <c r="D760" s="233" t="s">
        <v>225</v>
      </c>
      <c r="E760" s="45"/>
      <c r="F760" s="234" t="s">
        <v>1718</v>
      </c>
      <c r="G760" s="45"/>
      <c r="H760" s="45"/>
      <c r="I760" s="235"/>
      <c r="J760" s="45"/>
      <c r="K760" s="45"/>
      <c r="L760" s="49"/>
      <c r="M760" s="236"/>
      <c r="N760" s="237"/>
      <c r="O760" s="89"/>
      <c r="P760" s="89"/>
      <c r="Q760" s="89"/>
      <c r="R760" s="89"/>
      <c r="S760" s="89"/>
      <c r="T760" s="90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T760" s="21" t="s">
        <v>225</v>
      </c>
      <c r="AU760" s="21" t="s">
        <v>129</v>
      </c>
    </row>
    <row r="761" s="2" customFormat="1">
      <c r="A761" s="43"/>
      <c r="B761" s="44"/>
      <c r="C761" s="45"/>
      <c r="D761" s="238" t="s">
        <v>227</v>
      </c>
      <c r="E761" s="45"/>
      <c r="F761" s="239" t="s">
        <v>1719</v>
      </c>
      <c r="G761" s="45"/>
      <c r="H761" s="45"/>
      <c r="I761" s="235"/>
      <c r="J761" s="45"/>
      <c r="K761" s="45"/>
      <c r="L761" s="49"/>
      <c r="M761" s="236"/>
      <c r="N761" s="237"/>
      <c r="O761" s="89"/>
      <c r="P761" s="89"/>
      <c r="Q761" s="89"/>
      <c r="R761" s="89"/>
      <c r="S761" s="89"/>
      <c r="T761" s="90"/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T761" s="21" t="s">
        <v>227</v>
      </c>
      <c r="AU761" s="21" t="s">
        <v>129</v>
      </c>
    </row>
    <row r="762" s="2" customFormat="1" ht="16.5" customHeight="1">
      <c r="A762" s="43"/>
      <c r="B762" s="44"/>
      <c r="C762" s="288" t="s">
        <v>2142</v>
      </c>
      <c r="D762" s="288" t="s">
        <v>473</v>
      </c>
      <c r="E762" s="289" t="s">
        <v>1720</v>
      </c>
      <c r="F762" s="290" t="s">
        <v>1721</v>
      </c>
      <c r="G762" s="291" t="s">
        <v>266</v>
      </c>
      <c r="H762" s="292">
        <v>1</v>
      </c>
      <c r="I762" s="293"/>
      <c r="J762" s="294">
        <f>ROUND(I762*H762,2)</f>
        <v>0</v>
      </c>
      <c r="K762" s="295"/>
      <c r="L762" s="296"/>
      <c r="M762" s="297" t="s">
        <v>32</v>
      </c>
      <c r="N762" s="298" t="s">
        <v>49</v>
      </c>
      <c r="O762" s="89"/>
      <c r="P762" s="229">
        <f>O762*H762</f>
        <v>0</v>
      </c>
      <c r="Q762" s="229">
        <v>0</v>
      </c>
      <c r="R762" s="229">
        <f>Q762*H762</f>
        <v>0</v>
      </c>
      <c r="S762" s="229">
        <v>0</v>
      </c>
      <c r="T762" s="230">
        <f>S762*H762</f>
        <v>0</v>
      </c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R762" s="231" t="s">
        <v>269</v>
      </c>
      <c r="AT762" s="231" t="s">
        <v>473</v>
      </c>
      <c r="AU762" s="231" t="s">
        <v>129</v>
      </c>
      <c r="AY762" s="21" t="s">
        <v>217</v>
      </c>
      <c r="BE762" s="232">
        <f>IF(N762="základní",J762,0)</f>
        <v>0</v>
      </c>
      <c r="BF762" s="232">
        <f>IF(N762="snížená",J762,0)</f>
        <v>0</v>
      </c>
      <c r="BG762" s="232">
        <f>IF(N762="zákl. přenesená",J762,0)</f>
        <v>0</v>
      </c>
      <c r="BH762" s="232">
        <f>IF(N762="sníž. přenesená",J762,0)</f>
        <v>0</v>
      </c>
      <c r="BI762" s="232">
        <f>IF(N762="nulová",J762,0)</f>
        <v>0</v>
      </c>
      <c r="BJ762" s="21" t="s">
        <v>85</v>
      </c>
      <c r="BK762" s="232">
        <f>ROUND(I762*H762,2)</f>
        <v>0</v>
      </c>
      <c r="BL762" s="21" t="s">
        <v>223</v>
      </c>
      <c r="BM762" s="231" t="s">
        <v>2143</v>
      </c>
    </row>
    <row r="763" s="2" customFormat="1">
      <c r="A763" s="43"/>
      <c r="B763" s="44"/>
      <c r="C763" s="45"/>
      <c r="D763" s="233" t="s">
        <v>225</v>
      </c>
      <c r="E763" s="45"/>
      <c r="F763" s="234" t="s">
        <v>1721</v>
      </c>
      <c r="G763" s="45"/>
      <c r="H763" s="45"/>
      <c r="I763" s="235"/>
      <c r="J763" s="45"/>
      <c r="K763" s="45"/>
      <c r="L763" s="49"/>
      <c r="M763" s="236"/>
      <c r="N763" s="237"/>
      <c r="O763" s="89"/>
      <c r="P763" s="89"/>
      <c r="Q763" s="89"/>
      <c r="R763" s="89"/>
      <c r="S763" s="89"/>
      <c r="T763" s="90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T763" s="21" t="s">
        <v>225</v>
      </c>
      <c r="AU763" s="21" t="s">
        <v>129</v>
      </c>
    </row>
    <row r="764" s="2" customFormat="1" ht="16.5" customHeight="1">
      <c r="A764" s="43"/>
      <c r="B764" s="44"/>
      <c r="C764" s="219" t="s">
        <v>2144</v>
      </c>
      <c r="D764" s="219" t="s">
        <v>219</v>
      </c>
      <c r="E764" s="220" t="s">
        <v>1723</v>
      </c>
      <c r="F764" s="221" t="s">
        <v>1724</v>
      </c>
      <c r="G764" s="222" t="s">
        <v>222</v>
      </c>
      <c r="H764" s="223">
        <v>0.80000000000000004</v>
      </c>
      <c r="I764" s="224"/>
      <c r="J764" s="225">
        <f>ROUND(I764*H764,2)</f>
        <v>0</v>
      </c>
      <c r="K764" s="226"/>
      <c r="L764" s="49"/>
      <c r="M764" s="227" t="s">
        <v>32</v>
      </c>
      <c r="N764" s="228" t="s">
        <v>49</v>
      </c>
      <c r="O764" s="89"/>
      <c r="P764" s="229">
        <f>O764*H764</f>
        <v>0</v>
      </c>
      <c r="Q764" s="229">
        <v>3.0000000000000001E-05</v>
      </c>
      <c r="R764" s="229">
        <f>Q764*H764</f>
        <v>2.4000000000000001E-05</v>
      </c>
      <c r="S764" s="229">
        <v>0</v>
      </c>
      <c r="T764" s="230">
        <f>S764*H764</f>
        <v>0</v>
      </c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R764" s="231" t="s">
        <v>223</v>
      </c>
      <c r="AT764" s="231" t="s">
        <v>219</v>
      </c>
      <c r="AU764" s="231" t="s">
        <v>129</v>
      </c>
      <c r="AY764" s="21" t="s">
        <v>217</v>
      </c>
      <c r="BE764" s="232">
        <f>IF(N764="základní",J764,0)</f>
        <v>0</v>
      </c>
      <c r="BF764" s="232">
        <f>IF(N764="snížená",J764,0)</f>
        <v>0</v>
      </c>
      <c r="BG764" s="232">
        <f>IF(N764="zákl. přenesená",J764,0)</f>
        <v>0</v>
      </c>
      <c r="BH764" s="232">
        <f>IF(N764="sníž. přenesená",J764,0)</f>
        <v>0</v>
      </c>
      <c r="BI764" s="232">
        <f>IF(N764="nulová",J764,0)</f>
        <v>0</v>
      </c>
      <c r="BJ764" s="21" t="s">
        <v>85</v>
      </c>
      <c r="BK764" s="232">
        <f>ROUND(I764*H764,2)</f>
        <v>0</v>
      </c>
      <c r="BL764" s="21" t="s">
        <v>223</v>
      </c>
      <c r="BM764" s="231" t="s">
        <v>2145</v>
      </c>
    </row>
    <row r="765" s="2" customFormat="1">
      <c r="A765" s="43"/>
      <c r="B765" s="44"/>
      <c r="C765" s="45"/>
      <c r="D765" s="233" t="s">
        <v>225</v>
      </c>
      <c r="E765" s="45"/>
      <c r="F765" s="234" t="s">
        <v>1726</v>
      </c>
      <c r="G765" s="45"/>
      <c r="H765" s="45"/>
      <c r="I765" s="235"/>
      <c r="J765" s="45"/>
      <c r="K765" s="45"/>
      <c r="L765" s="49"/>
      <c r="M765" s="236"/>
      <c r="N765" s="237"/>
      <c r="O765" s="89"/>
      <c r="P765" s="89"/>
      <c r="Q765" s="89"/>
      <c r="R765" s="89"/>
      <c r="S765" s="89"/>
      <c r="T765" s="90"/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T765" s="21" t="s">
        <v>225</v>
      </c>
      <c r="AU765" s="21" t="s">
        <v>129</v>
      </c>
    </row>
    <row r="766" s="2" customFormat="1">
      <c r="A766" s="43"/>
      <c r="B766" s="44"/>
      <c r="C766" s="45"/>
      <c r="D766" s="238" t="s">
        <v>227</v>
      </c>
      <c r="E766" s="45"/>
      <c r="F766" s="239" t="s">
        <v>1727</v>
      </c>
      <c r="G766" s="45"/>
      <c r="H766" s="45"/>
      <c r="I766" s="235"/>
      <c r="J766" s="45"/>
      <c r="K766" s="45"/>
      <c r="L766" s="49"/>
      <c r="M766" s="236"/>
      <c r="N766" s="237"/>
      <c r="O766" s="89"/>
      <c r="P766" s="89"/>
      <c r="Q766" s="89"/>
      <c r="R766" s="89"/>
      <c r="S766" s="89"/>
      <c r="T766" s="90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T766" s="21" t="s">
        <v>227</v>
      </c>
      <c r="AU766" s="21" t="s">
        <v>129</v>
      </c>
    </row>
    <row r="767" s="13" customFormat="1">
      <c r="A767" s="13"/>
      <c r="B767" s="240"/>
      <c r="C767" s="241"/>
      <c r="D767" s="233" t="s">
        <v>229</v>
      </c>
      <c r="E767" s="242" t="s">
        <v>32</v>
      </c>
      <c r="F767" s="243" t="s">
        <v>2058</v>
      </c>
      <c r="G767" s="241"/>
      <c r="H767" s="244">
        <v>0.80000000000000004</v>
      </c>
      <c r="I767" s="245"/>
      <c r="J767" s="241"/>
      <c r="K767" s="241"/>
      <c r="L767" s="246"/>
      <c r="M767" s="247"/>
      <c r="N767" s="248"/>
      <c r="O767" s="248"/>
      <c r="P767" s="248"/>
      <c r="Q767" s="248"/>
      <c r="R767" s="248"/>
      <c r="S767" s="248"/>
      <c r="T767" s="249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0" t="s">
        <v>229</v>
      </c>
      <c r="AU767" s="250" t="s">
        <v>129</v>
      </c>
      <c r="AV767" s="13" t="s">
        <v>21</v>
      </c>
      <c r="AW767" s="13" t="s">
        <v>39</v>
      </c>
      <c r="AX767" s="13" t="s">
        <v>85</v>
      </c>
      <c r="AY767" s="250" t="s">
        <v>217</v>
      </c>
    </row>
    <row r="768" s="2" customFormat="1" ht="16.5" customHeight="1">
      <c r="A768" s="43"/>
      <c r="B768" s="44"/>
      <c r="C768" s="288" t="s">
        <v>2146</v>
      </c>
      <c r="D768" s="288" t="s">
        <v>473</v>
      </c>
      <c r="E768" s="289" t="s">
        <v>1729</v>
      </c>
      <c r="F768" s="290" t="s">
        <v>1730</v>
      </c>
      <c r="G768" s="291" t="s">
        <v>222</v>
      </c>
      <c r="H768" s="292">
        <v>0.82399999999999995</v>
      </c>
      <c r="I768" s="293"/>
      <c r="J768" s="294">
        <f>ROUND(I768*H768,2)</f>
        <v>0</v>
      </c>
      <c r="K768" s="295"/>
      <c r="L768" s="296"/>
      <c r="M768" s="297" t="s">
        <v>32</v>
      </c>
      <c r="N768" s="298" t="s">
        <v>49</v>
      </c>
      <c r="O768" s="89"/>
      <c r="P768" s="229">
        <f>O768*H768</f>
        <v>0</v>
      </c>
      <c r="Q768" s="229">
        <v>0</v>
      </c>
      <c r="R768" s="229">
        <f>Q768*H768</f>
        <v>0</v>
      </c>
      <c r="S768" s="229">
        <v>0</v>
      </c>
      <c r="T768" s="230">
        <f>S768*H768</f>
        <v>0</v>
      </c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R768" s="231" t="s">
        <v>269</v>
      </c>
      <c r="AT768" s="231" t="s">
        <v>473</v>
      </c>
      <c r="AU768" s="231" t="s">
        <v>129</v>
      </c>
      <c r="AY768" s="21" t="s">
        <v>217</v>
      </c>
      <c r="BE768" s="232">
        <f>IF(N768="základní",J768,0)</f>
        <v>0</v>
      </c>
      <c r="BF768" s="232">
        <f>IF(N768="snížená",J768,0)</f>
        <v>0</v>
      </c>
      <c r="BG768" s="232">
        <f>IF(N768="zákl. přenesená",J768,0)</f>
        <v>0</v>
      </c>
      <c r="BH768" s="232">
        <f>IF(N768="sníž. přenesená",J768,0)</f>
        <v>0</v>
      </c>
      <c r="BI768" s="232">
        <f>IF(N768="nulová",J768,0)</f>
        <v>0</v>
      </c>
      <c r="BJ768" s="21" t="s">
        <v>85</v>
      </c>
      <c r="BK768" s="232">
        <f>ROUND(I768*H768,2)</f>
        <v>0</v>
      </c>
      <c r="BL768" s="21" t="s">
        <v>223</v>
      </c>
      <c r="BM768" s="231" t="s">
        <v>2147</v>
      </c>
    </row>
    <row r="769" s="2" customFormat="1">
      <c r="A769" s="43"/>
      <c r="B769" s="44"/>
      <c r="C769" s="45"/>
      <c r="D769" s="233" t="s">
        <v>225</v>
      </c>
      <c r="E769" s="45"/>
      <c r="F769" s="234" t="s">
        <v>1730</v>
      </c>
      <c r="G769" s="45"/>
      <c r="H769" s="45"/>
      <c r="I769" s="235"/>
      <c r="J769" s="45"/>
      <c r="K769" s="45"/>
      <c r="L769" s="49"/>
      <c r="M769" s="236"/>
      <c r="N769" s="237"/>
      <c r="O769" s="89"/>
      <c r="P769" s="89"/>
      <c r="Q769" s="89"/>
      <c r="R769" s="89"/>
      <c r="S769" s="89"/>
      <c r="T769" s="90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T769" s="21" t="s">
        <v>225</v>
      </c>
      <c r="AU769" s="21" t="s">
        <v>129</v>
      </c>
    </row>
    <row r="770" s="2" customFormat="1">
      <c r="A770" s="43"/>
      <c r="B770" s="44"/>
      <c r="C770" s="45"/>
      <c r="D770" s="233" t="s">
        <v>1605</v>
      </c>
      <c r="E770" s="45"/>
      <c r="F770" s="304" t="s">
        <v>1732</v>
      </c>
      <c r="G770" s="45"/>
      <c r="H770" s="45"/>
      <c r="I770" s="235"/>
      <c r="J770" s="45"/>
      <c r="K770" s="45"/>
      <c r="L770" s="49"/>
      <c r="M770" s="236"/>
      <c r="N770" s="237"/>
      <c r="O770" s="89"/>
      <c r="P770" s="89"/>
      <c r="Q770" s="89"/>
      <c r="R770" s="89"/>
      <c r="S770" s="89"/>
      <c r="T770" s="90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T770" s="21" t="s">
        <v>1605</v>
      </c>
      <c r="AU770" s="21" t="s">
        <v>129</v>
      </c>
    </row>
    <row r="771" s="13" customFormat="1">
      <c r="A771" s="13"/>
      <c r="B771" s="240"/>
      <c r="C771" s="241"/>
      <c r="D771" s="233" t="s">
        <v>229</v>
      </c>
      <c r="E771" s="241"/>
      <c r="F771" s="243" t="s">
        <v>2061</v>
      </c>
      <c r="G771" s="241"/>
      <c r="H771" s="244">
        <v>0.82399999999999995</v>
      </c>
      <c r="I771" s="245"/>
      <c r="J771" s="241"/>
      <c r="K771" s="241"/>
      <c r="L771" s="246"/>
      <c r="M771" s="247"/>
      <c r="N771" s="248"/>
      <c r="O771" s="248"/>
      <c r="P771" s="248"/>
      <c r="Q771" s="248"/>
      <c r="R771" s="248"/>
      <c r="S771" s="248"/>
      <c r="T771" s="249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T771" s="250" t="s">
        <v>229</v>
      </c>
      <c r="AU771" s="250" t="s">
        <v>129</v>
      </c>
      <c r="AV771" s="13" t="s">
        <v>21</v>
      </c>
      <c r="AW771" s="13" t="s">
        <v>4</v>
      </c>
      <c r="AX771" s="13" t="s">
        <v>85</v>
      </c>
      <c r="AY771" s="250" t="s">
        <v>217</v>
      </c>
    </row>
    <row r="772" s="2" customFormat="1" ht="16.5" customHeight="1">
      <c r="A772" s="43"/>
      <c r="B772" s="44"/>
      <c r="C772" s="219" t="s">
        <v>2148</v>
      </c>
      <c r="D772" s="219" t="s">
        <v>219</v>
      </c>
      <c r="E772" s="220" t="s">
        <v>1936</v>
      </c>
      <c r="F772" s="221" t="s">
        <v>1937</v>
      </c>
      <c r="G772" s="222" t="s">
        <v>266</v>
      </c>
      <c r="H772" s="223">
        <v>2</v>
      </c>
      <c r="I772" s="224"/>
      <c r="J772" s="225">
        <f>ROUND(I772*H772,2)</f>
        <v>0</v>
      </c>
      <c r="K772" s="226"/>
      <c r="L772" s="49"/>
      <c r="M772" s="227" t="s">
        <v>32</v>
      </c>
      <c r="N772" s="228" t="s">
        <v>49</v>
      </c>
      <c r="O772" s="89"/>
      <c r="P772" s="229">
        <f>O772*H772</f>
        <v>0</v>
      </c>
      <c r="Q772" s="229">
        <v>0</v>
      </c>
      <c r="R772" s="229">
        <f>Q772*H772</f>
        <v>0</v>
      </c>
      <c r="S772" s="229">
        <v>0</v>
      </c>
      <c r="T772" s="230">
        <f>S772*H772</f>
        <v>0</v>
      </c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R772" s="231" t="s">
        <v>223</v>
      </c>
      <c r="AT772" s="231" t="s">
        <v>219</v>
      </c>
      <c r="AU772" s="231" t="s">
        <v>129</v>
      </c>
      <c r="AY772" s="21" t="s">
        <v>217</v>
      </c>
      <c r="BE772" s="232">
        <f>IF(N772="základní",J772,0)</f>
        <v>0</v>
      </c>
      <c r="BF772" s="232">
        <f>IF(N772="snížená",J772,0)</f>
        <v>0</v>
      </c>
      <c r="BG772" s="232">
        <f>IF(N772="zákl. přenesená",J772,0)</f>
        <v>0</v>
      </c>
      <c r="BH772" s="232">
        <f>IF(N772="sníž. přenesená",J772,0)</f>
        <v>0</v>
      </c>
      <c r="BI772" s="232">
        <f>IF(N772="nulová",J772,0)</f>
        <v>0</v>
      </c>
      <c r="BJ772" s="21" t="s">
        <v>85</v>
      </c>
      <c r="BK772" s="232">
        <f>ROUND(I772*H772,2)</f>
        <v>0</v>
      </c>
      <c r="BL772" s="21" t="s">
        <v>223</v>
      </c>
      <c r="BM772" s="231" t="s">
        <v>2149</v>
      </c>
    </row>
    <row r="773" s="2" customFormat="1">
      <c r="A773" s="43"/>
      <c r="B773" s="44"/>
      <c r="C773" s="45"/>
      <c r="D773" s="233" t="s">
        <v>225</v>
      </c>
      <c r="E773" s="45"/>
      <c r="F773" s="234" t="s">
        <v>1939</v>
      </c>
      <c r="G773" s="45"/>
      <c r="H773" s="45"/>
      <c r="I773" s="235"/>
      <c r="J773" s="45"/>
      <c r="K773" s="45"/>
      <c r="L773" s="49"/>
      <c r="M773" s="236"/>
      <c r="N773" s="237"/>
      <c r="O773" s="89"/>
      <c r="P773" s="89"/>
      <c r="Q773" s="89"/>
      <c r="R773" s="89"/>
      <c r="S773" s="89"/>
      <c r="T773" s="90"/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T773" s="21" t="s">
        <v>225</v>
      </c>
      <c r="AU773" s="21" t="s">
        <v>129</v>
      </c>
    </row>
    <row r="774" s="2" customFormat="1">
      <c r="A774" s="43"/>
      <c r="B774" s="44"/>
      <c r="C774" s="45"/>
      <c r="D774" s="238" t="s">
        <v>227</v>
      </c>
      <c r="E774" s="45"/>
      <c r="F774" s="239" t="s">
        <v>1940</v>
      </c>
      <c r="G774" s="45"/>
      <c r="H774" s="45"/>
      <c r="I774" s="235"/>
      <c r="J774" s="45"/>
      <c r="K774" s="45"/>
      <c r="L774" s="49"/>
      <c r="M774" s="236"/>
      <c r="N774" s="237"/>
      <c r="O774" s="89"/>
      <c r="P774" s="89"/>
      <c r="Q774" s="89"/>
      <c r="R774" s="89"/>
      <c r="S774" s="89"/>
      <c r="T774" s="90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T774" s="21" t="s">
        <v>227</v>
      </c>
      <c r="AU774" s="21" t="s">
        <v>129</v>
      </c>
    </row>
    <row r="775" s="2" customFormat="1" ht="16.5" customHeight="1">
      <c r="A775" s="43"/>
      <c r="B775" s="44"/>
      <c r="C775" s="219" t="s">
        <v>2150</v>
      </c>
      <c r="D775" s="219" t="s">
        <v>219</v>
      </c>
      <c r="E775" s="220" t="s">
        <v>1941</v>
      </c>
      <c r="F775" s="221" t="s">
        <v>1942</v>
      </c>
      <c r="G775" s="222" t="s">
        <v>222</v>
      </c>
      <c r="H775" s="223">
        <v>1</v>
      </c>
      <c r="I775" s="224"/>
      <c r="J775" s="225">
        <f>ROUND(I775*H775,2)</f>
        <v>0</v>
      </c>
      <c r="K775" s="226"/>
      <c r="L775" s="49"/>
      <c r="M775" s="227" t="s">
        <v>32</v>
      </c>
      <c r="N775" s="228" t="s">
        <v>49</v>
      </c>
      <c r="O775" s="89"/>
      <c r="P775" s="229">
        <f>O775*H775</f>
        <v>0</v>
      </c>
      <c r="Q775" s="229">
        <v>0</v>
      </c>
      <c r="R775" s="229">
        <f>Q775*H775</f>
        <v>0</v>
      </c>
      <c r="S775" s="229">
        <v>0</v>
      </c>
      <c r="T775" s="230">
        <f>S775*H775</f>
        <v>0</v>
      </c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R775" s="231" t="s">
        <v>223</v>
      </c>
      <c r="AT775" s="231" t="s">
        <v>219</v>
      </c>
      <c r="AU775" s="231" t="s">
        <v>129</v>
      </c>
      <c r="AY775" s="21" t="s">
        <v>217</v>
      </c>
      <c r="BE775" s="232">
        <f>IF(N775="základní",J775,0)</f>
        <v>0</v>
      </c>
      <c r="BF775" s="232">
        <f>IF(N775="snížená",J775,0)</f>
        <v>0</v>
      </c>
      <c r="BG775" s="232">
        <f>IF(N775="zákl. přenesená",J775,0)</f>
        <v>0</v>
      </c>
      <c r="BH775" s="232">
        <f>IF(N775="sníž. přenesená",J775,0)</f>
        <v>0</v>
      </c>
      <c r="BI775" s="232">
        <f>IF(N775="nulová",J775,0)</f>
        <v>0</v>
      </c>
      <c r="BJ775" s="21" t="s">
        <v>85</v>
      </c>
      <c r="BK775" s="232">
        <f>ROUND(I775*H775,2)</f>
        <v>0</v>
      </c>
      <c r="BL775" s="21" t="s">
        <v>223</v>
      </c>
      <c r="BM775" s="231" t="s">
        <v>2151</v>
      </c>
    </row>
    <row r="776" s="2" customFormat="1">
      <c r="A776" s="43"/>
      <c r="B776" s="44"/>
      <c r="C776" s="45"/>
      <c r="D776" s="233" t="s">
        <v>225</v>
      </c>
      <c r="E776" s="45"/>
      <c r="F776" s="234" t="s">
        <v>1944</v>
      </c>
      <c r="G776" s="45"/>
      <c r="H776" s="45"/>
      <c r="I776" s="235"/>
      <c r="J776" s="45"/>
      <c r="K776" s="45"/>
      <c r="L776" s="49"/>
      <c r="M776" s="236"/>
      <c r="N776" s="237"/>
      <c r="O776" s="89"/>
      <c r="P776" s="89"/>
      <c r="Q776" s="89"/>
      <c r="R776" s="89"/>
      <c r="S776" s="89"/>
      <c r="T776" s="90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T776" s="21" t="s">
        <v>225</v>
      </c>
      <c r="AU776" s="21" t="s">
        <v>129</v>
      </c>
    </row>
    <row r="777" s="2" customFormat="1">
      <c r="A777" s="43"/>
      <c r="B777" s="44"/>
      <c r="C777" s="45"/>
      <c r="D777" s="238" t="s">
        <v>227</v>
      </c>
      <c r="E777" s="45"/>
      <c r="F777" s="239" t="s">
        <v>1945</v>
      </c>
      <c r="G777" s="45"/>
      <c r="H777" s="45"/>
      <c r="I777" s="235"/>
      <c r="J777" s="45"/>
      <c r="K777" s="45"/>
      <c r="L777" s="49"/>
      <c r="M777" s="236"/>
      <c r="N777" s="237"/>
      <c r="O777" s="89"/>
      <c r="P777" s="89"/>
      <c r="Q777" s="89"/>
      <c r="R777" s="89"/>
      <c r="S777" s="89"/>
      <c r="T777" s="90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T777" s="21" t="s">
        <v>227</v>
      </c>
      <c r="AU777" s="21" t="s">
        <v>129</v>
      </c>
    </row>
    <row r="778" s="2" customFormat="1" ht="16.5" customHeight="1">
      <c r="A778" s="43"/>
      <c r="B778" s="44"/>
      <c r="C778" s="288" t="s">
        <v>2152</v>
      </c>
      <c r="D778" s="288" t="s">
        <v>473</v>
      </c>
      <c r="E778" s="289" t="s">
        <v>1946</v>
      </c>
      <c r="F778" s="290" t="s">
        <v>1947</v>
      </c>
      <c r="G778" s="291" t="s">
        <v>260</v>
      </c>
      <c r="H778" s="292">
        <v>0.105</v>
      </c>
      <c r="I778" s="293"/>
      <c r="J778" s="294">
        <f>ROUND(I778*H778,2)</f>
        <v>0</v>
      </c>
      <c r="K778" s="295"/>
      <c r="L778" s="296"/>
      <c r="M778" s="297" t="s">
        <v>32</v>
      </c>
      <c r="N778" s="298" t="s">
        <v>49</v>
      </c>
      <c r="O778" s="89"/>
      <c r="P778" s="229">
        <f>O778*H778</f>
        <v>0</v>
      </c>
      <c r="Q778" s="229">
        <v>0.90000000000000002</v>
      </c>
      <c r="R778" s="229">
        <f>Q778*H778</f>
        <v>0.094500000000000001</v>
      </c>
      <c r="S778" s="229">
        <v>0</v>
      </c>
      <c r="T778" s="230">
        <f>S778*H778</f>
        <v>0</v>
      </c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R778" s="231" t="s">
        <v>269</v>
      </c>
      <c r="AT778" s="231" t="s">
        <v>473</v>
      </c>
      <c r="AU778" s="231" t="s">
        <v>129</v>
      </c>
      <c r="AY778" s="21" t="s">
        <v>217</v>
      </c>
      <c r="BE778" s="232">
        <f>IF(N778="základní",J778,0)</f>
        <v>0</v>
      </c>
      <c r="BF778" s="232">
        <f>IF(N778="snížená",J778,0)</f>
        <v>0</v>
      </c>
      <c r="BG778" s="232">
        <f>IF(N778="zákl. přenesená",J778,0)</f>
        <v>0</v>
      </c>
      <c r="BH778" s="232">
        <f>IF(N778="sníž. přenesená",J778,0)</f>
        <v>0</v>
      </c>
      <c r="BI778" s="232">
        <f>IF(N778="nulová",J778,0)</f>
        <v>0</v>
      </c>
      <c r="BJ778" s="21" t="s">
        <v>85</v>
      </c>
      <c r="BK778" s="232">
        <f>ROUND(I778*H778,2)</f>
        <v>0</v>
      </c>
      <c r="BL778" s="21" t="s">
        <v>223</v>
      </c>
      <c r="BM778" s="231" t="s">
        <v>2153</v>
      </c>
    </row>
    <row r="779" s="2" customFormat="1">
      <c r="A779" s="43"/>
      <c r="B779" s="44"/>
      <c r="C779" s="45"/>
      <c r="D779" s="233" t="s">
        <v>225</v>
      </c>
      <c r="E779" s="45"/>
      <c r="F779" s="234" t="s">
        <v>1947</v>
      </c>
      <c r="G779" s="45"/>
      <c r="H779" s="45"/>
      <c r="I779" s="235"/>
      <c r="J779" s="45"/>
      <c r="K779" s="45"/>
      <c r="L779" s="49"/>
      <c r="M779" s="236"/>
      <c r="N779" s="237"/>
      <c r="O779" s="89"/>
      <c r="P779" s="89"/>
      <c r="Q779" s="89"/>
      <c r="R779" s="89"/>
      <c r="S779" s="89"/>
      <c r="T779" s="90"/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T779" s="21" t="s">
        <v>225</v>
      </c>
      <c r="AU779" s="21" t="s">
        <v>129</v>
      </c>
    </row>
    <row r="780" s="2" customFormat="1">
      <c r="A780" s="43"/>
      <c r="B780" s="44"/>
      <c r="C780" s="45"/>
      <c r="D780" s="233" t="s">
        <v>1605</v>
      </c>
      <c r="E780" s="45"/>
      <c r="F780" s="304" t="s">
        <v>1949</v>
      </c>
      <c r="G780" s="45"/>
      <c r="H780" s="45"/>
      <c r="I780" s="235"/>
      <c r="J780" s="45"/>
      <c r="K780" s="45"/>
      <c r="L780" s="49"/>
      <c r="M780" s="236"/>
      <c r="N780" s="237"/>
      <c r="O780" s="89"/>
      <c r="P780" s="89"/>
      <c r="Q780" s="89"/>
      <c r="R780" s="89"/>
      <c r="S780" s="89"/>
      <c r="T780" s="90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T780" s="21" t="s">
        <v>1605</v>
      </c>
      <c r="AU780" s="21" t="s">
        <v>129</v>
      </c>
    </row>
    <row r="781" s="13" customFormat="1">
      <c r="A781" s="13"/>
      <c r="B781" s="240"/>
      <c r="C781" s="241"/>
      <c r="D781" s="233" t="s">
        <v>229</v>
      </c>
      <c r="E781" s="241"/>
      <c r="F781" s="243" t="s">
        <v>2154</v>
      </c>
      <c r="G781" s="241"/>
      <c r="H781" s="244">
        <v>0.105</v>
      </c>
      <c r="I781" s="245"/>
      <c r="J781" s="241"/>
      <c r="K781" s="241"/>
      <c r="L781" s="246"/>
      <c r="M781" s="247"/>
      <c r="N781" s="248"/>
      <c r="O781" s="248"/>
      <c r="P781" s="248"/>
      <c r="Q781" s="248"/>
      <c r="R781" s="248"/>
      <c r="S781" s="248"/>
      <c r="T781" s="249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T781" s="250" t="s">
        <v>229</v>
      </c>
      <c r="AU781" s="250" t="s">
        <v>129</v>
      </c>
      <c r="AV781" s="13" t="s">
        <v>21</v>
      </c>
      <c r="AW781" s="13" t="s">
        <v>4</v>
      </c>
      <c r="AX781" s="13" t="s">
        <v>85</v>
      </c>
      <c r="AY781" s="250" t="s">
        <v>217</v>
      </c>
    </row>
    <row r="782" s="2" customFormat="1" ht="16.5" customHeight="1">
      <c r="A782" s="43"/>
      <c r="B782" s="44"/>
      <c r="C782" s="219" t="s">
        <v>2155</v>
      </c>
      <c r="D782" s="219" t="s">
        <v>219</v>
      </c>
      <c r="E782" s="220" t="s">
        <v>2156</v>
      </c>
      <c r="F782" s="221" t="s">
        <v>2157</v>
      </c>
      <c r="G782" s="222" t="s">
        <v>222</v>
      </c>
      <c r="H782" s="223">
        <v>1</v>
      </c>
      <c r="I782" s="224"/>
      <c r="J782" s="225">
        <f>ROUND(I782*H782,2)</f>
        <v>0</v>
      </c>
      <c r="K782" s="226"/>
      <c r="L782" s="49"/>
      <c r="M782" s="227" t="s">
        <v>32</v>
      </c>
      <c r="N782" s="228" t="s">
        <v>49</v>
      </c>
      <c r="O782" s="89"/>
      <c r="P782" s="229">
        <f>O782*H782</f>
        <v>0</v>
      </c>
      <c r="Q782" s="229">
        <v>0</v>
      </c>
      <c r="R782" s="229">
        <f>Q782*H782</f>
        <v>0</v>
      </c>
      <c r="S782" s="229">
        <v>0</v>
      </c>
      <c r="T782" s="230">
        <f>S782*H782</f>
        <v>0</v>
      </c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R782" s="231" t="s">
        <v>223</v>
      </c>
      <c r="AT782" s="231" t="s">
        <v>219</v>
      </c>
      <c r="AU782" s="231" t="s">
        <v>129</v>
      </c>
      <c r="AY782" s="21" t="s">
        <v>217</v>
      </c>
      <c r="BE782" s="232">
        <f>IF(N782="základní",J782,0)</f>
        <v>0</v>
      </c>
      <c r="BF782" s="232">
        <f>IF(N782="snížená",J782,0)</f>
        <v>0</v>
      </c>
      <c r="BG782" s="232">
        <f>IF(N782="zákl. přenesená",J782,0)</f>
        <v>0</v>
      </c>
      <c r="BH782" s="232">
        <f>IF(N782="sníž. přenesená",J782,0)</f>
        <v>0</v>
      </c>
      <c r="BI782" s="232">
        <f>IF(N782="nulová",J782,0)</f>
        <v>0</v>
      </c>
      <c r="BJ782" s="21" t="s">
        <v>85</v>
      </c>
      <c r="BK782" s="232">
        <f>ROUND(I782*H782,2)</f>
        <v>0</v>
      </c>
      <c r="BL782" s="21" t="s">
        <v>223</v>
      </c>
      <c r="BM782" s="231" t="s">
        <v>2158</v>
      </c>
    </row>
    <row r="783" s="2" customFormat="1">
      <c r="A783" s="43"/>
      <c r="B783" s="44"/>
      <c r="C783" s="45"/>
      <c r="D783" s="233" t="s">
        <v>225</v>
      </c>
      <c r="E783" s="45"/>
      <c r="F783" s="234" t="s">
        <v>2159</v>
      </c>
      <c r="G783" s="45"/>
      <c r="H783" s="45"/>
      <c r="I783" s="235"/>
      <c r="J783" s="45"/>
      <c r="K783" s="45"/>
      <c r="L783" s="49"/>
      <c r="M783" s="236"/>
      <c r="N783" s="237"/>
      <c r="O783" s="89"/>
      <c r="P783" s="89"/>
      <c r="Q783" s="89"/>
      <c r="R783" s="89"/>
      <c r="S783" s="89"/>
      <c r="T783" s="90"/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T783" s="21" t="s">
        <v>225</v>
      </c>
      <c r="AU783" s="21" t="s">
        <v>129</v>
      </c>
    </row>
    <row r="784" s="2" customFormat="1">
      <c r="A784" s="43"/>
      <c r="B784" s="44"/>
      <c r="C784" s="45"/>
      <c r="D784" s="238" t="s">
        <v>227</v>
      </c>
      <c r="E784" s="45"/>
      <c r="F784" s="239" t="s">
        <v>2160</v>
      </c>
      <c r="G784" s="45"/>
      <c r="H784" s="45"/>
      <c r="I784" s="235"/>
      <c r="J784" s="45"/>
      <c r="K784" s="45"/>
      <c r="L784" s="49"/>
      <c r="M784" s="236"/>
      <c r="N784" s="237"/>
      <c r="O784" s="89"/>
      <c r="P784" s="89"/>
      <c r="Q784" s="89"/>
      <c r="R784" s="89"/>
      <c r="S784" s="89"/>
      <c r="T784" s="90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T784" s="21" t="s">
        <v>227</v>
      </c>
      <c r="AU784" s="21" t="s">
        <v>129</v>
      </c>
    </row>
    <row r="785" s="2" customFormat="1" ht="16.5" customHeight="1">
      <c r="A785" s="43"/>
      <c r="B785" s="44"/>
      <c r="C785" s="288" t="s">
        <v>2161</v>
      </c>
      <c r="D785" s="288" t="s">
        <v>473</v>
      </c>
      <c r="E785" s="289" t="s">
        <v>1476</v>
      </c>
      <c r="F785" s="290" t="s">
        <v>1477</v>
      </c>
      <c r="G785" s="291" t="s">
        <v>293</v>
      </c>
      <c r="H785" s="292">
        <v>0.089999999999999997</v>
      </c>
      <c r="I785" s="293"/>
      <c r="J785" s="294">
        <f>ROUND(I785*H785,2)</f>
        <v>0</v>
      </c>
      <c r="K785" s="295"/>
      <c r="L785" s="296"/>
      <c r="M785" s="297" t="s">
        <v>32</v>
      </c>
      <c r="N785" s="298" t="s">
        <v>49</v>
      </c>
      <c r="O785" s="89"/>
      <c r="P785" s="229">
        <f>O785*H785</f>
        <v>0</v>
      </c>
      <c r="Q785" s="229">
        <v>1</v>
      </c>
      <c r="R785" s="229">
        <f>Q785*H785</f>
        <v>0.089999999999999997</v>
      </c>
      <c r="S785" s="229">
        <v>0</v>
      </c>
      <c r="T785" s="230">
        <f>S785*H785</f>
        <v>0</v>
      </c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R785" s="231" t="s">
        <v>269</v>
      </c>
      <c r="AT785" s="231" t="s">
        <v>473</v>
      </c>
      <c r="AU785" s="231" t="s">
        <v>129</v>
      </c>
      <c r="AY785" s="21" t="s">
        <v>217</v>
      </c>
      <c r="BE785" s="232">
        <f>IF(N785="základní",J785,0)</f>
        <v>0</v>
      </c>
      <c r="BF785" s="232">
        <f>IF(N785="snížená",J785,0)</f>
        <v>0</v>
      </c>
      <c r="BG785" s="232">
        <f>IF(N785="zákl. přenesená",J785,0)</f>
        <v>0</v>
      </c>
      <c r="BH785" s="232">
        <f>IF(N785="sníž. přenesená",J785,0)</f>
        <v>0</v>
      </c>
      <c r="BI785" s="232">
        <f>IF(N785="nulová",J785,0)</f>
        <v>0</v>
      </c>
      <c r="BJ785" s="21" t="s">
        <v>85</v>
      </c>
      <c r="BK785" s="232">
        <f>ROUND(I785*H785,2)</f>
        <v>0</v>
      </c>
      <c r="BL785" s="21" t="s">
        <v>223</v>
      </c>
      <c r="BM785" s="231" t="s">
        <v>2162</v>
      </c>
    </row>
    <row r="786" s="2" customFormat="1">
      <c r="A786" s="43"/>
      <c r="B786" s="44"/>
      <c r="C786" s="45"/>
      <c r="D786" s="233" t="s">
        <v>225</v>
      </c>
      <c r="E786" s="45"/>
      <c r="F786" s="234" t="s">
        <v>1477</v>
      </c>
      <c r="G786" s="45"/>
      <c r="H786" s="45"/>
      <c r="I786" s="235"/>
      <c r="J786" s="45"/>
      <c r="K786" s="45"/>
      <c r="L786" s="49"/>
      <c r="M786" s="236"/>
      <c r="N786" s="237"/>
      <c r="O786" s="89"/>
      <c r="P786" s="89"/>
      <c r="Q786" s="89"/>
      <c r="R786" s="89"/>
      <c r="S786" s="89"/>
      <c r="T786" s="90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T786" s="21" t="s">
        <v>225</v>
      </c>
      <c r="AU786" s="21" t="s">
        <v>129</v>
      </c>
    </row>
    <row r="787" s="13" customFormat="1">
      <c r="A787" s="13"/>
      <c r="B787" s="240"/>
      <c r="C787" s="241"/>
      <c r="D787" s="233" t="s">
        <v>229</v>
      </c>
      <c r="E787" s="241"/>
      <c r="F787" s="243" t="s">
        <v>2163</v>
      </c>
      <c r="G787" s="241"/>
      <c r="H787" s="244">
        <v>0.089999999999999997</v>
      </c>
      <c r="I787" s="245"/>
      <c r="J787" s="241"/>
      <c r="K787" s="241"/>
      <c r="L787" s="246"/>
      <c r="M787" s="247"/>
      <c r="N787" s="248"/>
      <c r="O787" s="248"/>
      <c r="P787" s="248"/>
      <c r="Q787" s="248"/>
      <c r="R787" s="248"/>
      <c r="S787" s="248"/>
      <c r="T787" s="249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0" t="s">
        <v>229</v>
      </c>
      <c r="AU787" s="250" t="s">
        <v>129</v>
      </c>
      <c r="AV787" s="13" t="s">
        <v>21</v>
      </c>
      <c r="AW787" s="13" t="s">
        <v>4</v>
      </c>
      <c r="AX787" s="13" t="s">
        <v>85</v>
      </c>
      <c r="AY787" s="250" t="s">
        <v>217</v>
      </c>
    </row>
    <row r="788" s="12" customFormat="1" ht="20.88" customHeight="1">
      <c r="A788" s="12"/>
      <c r="B788" s="203"/>
      <c r="C788" s="204"/>
      <c r="D788" s="205" t="s">
        <v>77</v>
      </c>
      <c r="E788" s="217" t="s">
        <v>2164</v>
      </c>
      <c r="F788" s="217" t="s">
        <v>2165</v>
      </c>
      <c r="G788" s="204"/>
      <c r="H788" s="204"/>
      <c r="I788" s="207"/>
      <c r="J788" s="218">
        <f>BK788</f>
        <v>0</v>
      </c>
      <c r="K788" s="204"/>
      <c r="L788" s="209"/>
      <c r="M788" s="210"/>
      <c r="N788" s="211"/>
      <c r="O788" s="211"/>
      <c r="P788" s="212">
        <f>SUM(P789:P841)</f>
        <v>0</v>
      </c>
      <c r="Q788" s="211"/>
      <c r="R788" s="212">
        <f>SUM(R789:R841)</f>
        <v>31.826264999999996</v>
      </c>
      <c r="S788" s="211"/>
      <c r="T788" s="213">
        <f>SUM(T789:T841)</f>
        <v>0</v>
      </c>
      <c r="U788" s="12"/>
      <c r="V788" s="12"/>
      <c r="W788" s="12"/>
      <c r="X788" s="12"/>
      <c r="Y788" s="12"/>
      <c r="Z788" s="12"/>
      <c r="AA788" s="12"/>
      <c r="AB788" s="12"/>
      <c r="AC788" s="12"/>
      <c r="AD788" s="12"/>
      <c r="AE788" s="12"/>
      <c r="AR788" s="214" t="s">
        <v>85</v>
      </c>
      <c r="AT788" s="215" t="s">
        <v>77</v>
      </c>
      <c r="AU788" s="215" t="s">
        <v>21</v>
      </c>
      <c r="AY788" s="214" t="s">
        <v>217</v>
      </c>
      <c r="BK788" s="216">
        <f>SUM(BK789:BK841)</f>
        <v>0</v>
      </c>
    </row>
    <row r="789" s="2" customFormat="1" ht="16.5" customHeight="1">
      <c r="A789" s="43"/>
      <c r="B789" s="44"/>
      <c r="C789" s="219" t="s">
        <v>2166</v>
      </c>
      <c r="D789" s="219" t="s">
        <v>219</v>
      </c>
      <c r="E789" s="220" t="s">
        <v>2167</v>
      </c>
      <c r="F789" s="221" t="s">
        <v>2168</v>
      </c>
      <c r="G789" s="222" t="s">
        <v>222</v>
      </c>
      <c r="H789" s="223">
        <v>41</v>
      </c>
      <c r="I789" s="224"/>
      <c r="J789" s="225">
        <f>ROUND(I789*H789,2)</f>
        <v>0</v>
      </c>
      <c r="K789" s="226"/>
      <c r="L789" s="49"/>
      <c r="M789" s="227" t="s">
        <v>32</v>
      </c>
      <c r="N789" s="228" t="s">
        <v>49</v>
      </c>
      <c r="O789" s="89"/>
      <c r="P789" s="229">
        <f>O789*H789</f>
        <v>0</v>
      </c>
      <c r="Q789" s="229">
        <v>0</v>
      </c>
      <c r="R789" s="229">
        <f>Q789*H789</f>
        <v>0</v>
      </c>
      <c r="S789" s="229">
        <v>0</v>
      </c>
      <c r="T789" s="230">
        <f>S789*H789</f>
        <v>0</v>
      </c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R789" s="231" t="s">
        <v>223</v>
      </c>
      <c r="AT789" s="231" t="s">
        <v>219</v>
      </c>
      <c r="AU789" s="231" t="s">
        <v>129</v>
      </c>
      <c r="AY789" s="21" t="s">
        <v>217</v>
      </c>
      <c r="BE789" s="232">
        <f>IF(N789="základní",J789,0)</f>
        <v>0</v>
      </c>
      <c r="BF789" s="232">
        <f>IF(N789="snížená",J789,0)</f>
        <v>0</v>
      </c>
      <c r="BG789" s="232">
        <f>IF(N789="zákl. přenesená",J789,0)</f>
        <v>0</v>
      </c>
      <c r="BH789" s="232">
        <f>IF(N789="sníž. přenesená",J789,0)</f>
        <v>0</v>
      </c>
      <c r="BI789" s="232">
        <f>IF(N789="nulová",J789,0)</f>
        <v>0</v>
      </c>
      <c r="BJ789" s="21" t="s">
        <v>85</v>
      </c>
      <c r="BK789" s="232">
        <f>ROUND(I789*H789,2)</f>
        <v>0</v>
      </c>
      <c r="BL789" s="21" t="s">
        <v>223</v>
      </c>
      <c r="BM789" s="231" t="s">
        <v>2169</v>
      </c>
    </row>
    <row r="790" s="2" customFormat="1">
      <c r="A790" s="43"/>
      <c r="B790" s="44"/>
      <c r="C790" s="45"/>
      <c r="D790" s="233" t="s">
        <v>225</v>
      </c>
      <c r="E790" s="45"/>
      <c r="F790" s="234" t="s">
        <v>2170</v>
      </c>
      <c r="G790" s="45"/>
      <c r="H790" s="45"/>
      <c r="I790" s="235"/>
      <c r="J790" s="45"/>
      <c r="K790" s="45"/>
      <c r="L790" s="49"/>
      <c r="M790" s="236"/>
      <c r="N790" s="237"/>
      <c r="O790" s="89"/>
      <c r="P790" s="89"/>
      <c r="Q790" s="89"/>
      <c r="R790" s="89"/>
      <c r="S790" s="89"/>
      <c r="T790" s="90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T790" s="21" t="s">
        <v>225</v>
      </c>
      <c r="AU790" s="21" t="s">
        <v>129</v>
      </c>
    </row>
    <row r="791" s="2" customFormat="1">
      <c r="A791" s="43"/>
      <c r="B791" s="44"/>
      <c r="C791" s="45"/>
      <c r="D791" s="238" t="s">
        <v>227</v>
      </c>
      <c r="E791" s="45"/>
      <c r="F791" s="239" t="s">
        <v>2171</v>
      </c>
      <c r="G791" s="45"/>
      <c r="H791" s="45"/>
      <c r="I791" s="235"/>
      <c r="J791" s="45"/>
      <c r="K791" s="45"/>
      <c r="L791" s="49"/>
      <c r="M791" s="236"/>
      <c r="N791" s="237"/>
      <c r="O791" s="89"/>
      <c r="P791" s="89"/>
      <c r="Q791" s="89"/>
      <c r="R791" s="89"/>
      <c r="S791" s="89"/>
      <c r="T791" s="90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T791" s="21" t="s">
        <v>227</v>
      </c>
      <c r="AU791" s="21" t="s">
        <v>129</v>
      </c>
    </row>
    <row r="792" s="13" customFormat="1">
      <c r="A792" s="13"/>
      <c r="B792" s="240"/>
      <c r="C792" s="241"/>
      <c r="D792" s="233" t="s">
        <v>229</v>
      </c>
      <c r="E792" s="242" t="s">
        <v>32</v>
      </c>
      <c r="F792" s="243" t="s">
        <v>2172</v>
      </c>
      <c r="G792" s="241"/>
      <c r="H792" s="244">
        <v>41</v>
      </c>
      <c r="I792" s="245"/>
      <c r="J792" s="241"/>
      <c r="K792" s="241"/>
      <c r="L792" s="246"/>
      <c r="M792" s="247"/>
      <c r="N792" s="248"/>
      <c r="O792" s="248"/>
      <c r="P792" s="248"/>
      <c r="Q792" s="248"/>
      <c r="R792" s="248"/>
      <c r="S792" s="248"/>
      <c r="T792" s="249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0" t="s">
        <v>229</v>
      </c>
      <c r="AU792" s="250" t="s">
        <v>129</v>
      </c>
      <c r="AV792" s="13" t="s">
        <v>21</v>
      </c>
      <c r="AW792" s="13" t="s">
        <v>39</v>
      </c>
      <c r="AX792" s="13" t="s">
        <v>85</v>
      </c>
      <c r="AY792" s="250" t="s">
        <v>217</v>
      </c>
    </row>
    <row r="793" s="2" customFormat="1" ht="24.15" customHeight="1">
      <c r="A793" s="43"/>
      <c r="B793" s="44"/>
      <c r="C793" s="219" t="s">
        <v>2173</v>
      </c>
      <c r="D793" s="219" t="s">
        <v>219</v>
      </c>
      <c r="E793" s="220" t="s">
        <v>2174</v>
      </c>
      <c r="F793" s="221" t="s">
        <v>2175</v>
      </c>
      <c r="G793" s="222" t="s">
        <v>272</v>
      </c>
      <c r="H793" s="223">
        <v>54</v>
      </c>
      <c r="I793" s="224"/>
      <c r="J793" s="225">
        <f>ROUND(I793*H793,2)</f>
        <v>0</v>
      </c>
      <c r="K793" s="226"/>
      <c r="L793" s="49"/>
      <c r="M793" s="227" t="s">
        <v>32</v>
      </c>
      <c r="N793" s="228" t="s">
        <v>49</v>
      </c>
      <c r="O793" s="89"/>
      <c r="P793" s="229">
        <f>O793*H793</f>
        <v>0</v>
      </c>
      <c r="Q793" s="229">
        <v>0</v>
      </c>
      <c r="R793" s="229">
        <f>Q793*H793</f>
        <v>0</v>
      </c>
      <c r="S793" s="229">
        <v>0</v>
      </c>
      <c r="T793" s="230">
        <f>S793*H793</f>
        <v>0</v>
      </c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R793" s="231" t="s">
        <v>223</v>
      </c>
      <c r="AT793" s="231" t="s">
        <v>219</v>
      </c>
      <c r="AU793" s="231" t="s">
        <v>129</v>
      </c>
      <c r="AY793" s="21" t="s">
        <v>217</v>
      </c>
      <c r="BE793" s="232">
        <f>IF(N793="základní",J793,0)</f>
        <v>0</v>
      </c>
      <c r="BF793" s="232">
        <f>IF(N793="snížená",J793,0)</f>
        <v>0</v>
      </c>
      <c r="BG793" s="232">
        <f>IF(N793="zákl. přenesená",J793,0)</f>
        <v>0</v>
      </c>
      <c r="BH793" s="232">
        <f>IF(N793="sníž. přenesená",J793,0)</f>
        <v>0</v>
      </c>
      <c r="BI793" s="232">
        <f>IF(N793="nulová",J793,0)</f>
        <v>0</v>
      </c>
      <c r="BJ793" s="21" t="s">
        <v>85</v>
      </c>
      <c r="BK793" s="232">
        <f>ROUND(I793*H793,2)</f>
        <v>0</v>
      </c>
      <c r="BL793" s="21" t="s">
        <v>223</v>
      </c>
      <c r="BM793" s="231" t="s">
        <v>2176</v>
      </c>
    </row>
    <row r="794" s="2" customFormat="1">
      <c r="A794" s="43"/>
      <c r="B794" s="44"/>
      <c r="C794" s="45"/>
      <c r="D794" s="233" t="s">
        <v>225</v>
      </c>
      <c r="E794" s="45"/>
      <c r="F794" s="234" t="s">
        <v>2177</v>
      </c>
      <c r="G794" s="45"/>
      <c r="H794" s="45"/>
      <c r="I794" s="235"/>
      <c r="J794" s="45"/>
      <c r="K794" s="45"/>
      <c r="L794" s="49"/>
      <c r="M794" s="236"/>
      <c r="N794" s="237"/>
      <c r="O794" s="89"/>
      <c r="P794" s="89"/>
      <c r="Q794" s="89"/>
      <c r="R794" s="89"/>
      <c r="S794" s="89"/>
      <c r="T794" s="90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T794" s="21" t="s">
        <v>225</v>
      </c>
      <c r="AU794" s="21" t="s">
        <v>129</v>
      </c>
    </row>
    <row r="795" s="2" customFormat="1">
      <c r="A795" s="43"/>
      <c r="B795" s="44"/>
      <c r="C795" s="45"/>
      <c r="D795" s="238" t="s">
        <v>227</v>
      </c>
      <c r="E795" s="45"/>
      <c r="F795" s="239" t="s">
        <v>2178</v>
      </c>
      <c r="G795" s="45"/>
      <c r="H795" s="45"/>
      <c r="I795" s="235"/>
      <c r="J795" s="45"/>
      <c r="K795" s="45"/>
      <c r="L795" s="49"/>
      <c r="M795" s="236"/>
      <c r="N795" s="237"/>
      <c r="O795" s="89"/>
      <c r="P795" s="89"/>
      <c r="Q795" s="89"/>
      <c r="R795" s="89"/>
      <c r="S795" s="89"/>
      <c r="T795" s="90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T795" s="21" t="s">
        <v>227</v>
      </c>
      <c r="AU795" s="21" t="s">
        <v>129</v>
      </c>
    </row>
    <row r="796" s="2" customFormat="1" ht="16.5" customHeight="1">
      <c r="A796" s="43"/>
      <c r="B796" s="44"/>
      <c r="C796" s="288" t="s">
        <v>2179</v>
      </c>
      <c r="D796" s="288" t="s">
        <v>473</v>
      </c>
      <c r="E796" s="289" t="s">
        <v>1684</v>
      </c>
      <c r="F796" s="290" t="s">
        <v>1685</v>
      </c>
      <c r="G796" s="291" t="s">
        <v>260</v>
      </c>
      <c r="H796" s="292">
        <v>19.925999999999998</v>
      </c>
      <c r="I796" s="293"/>
      <c r="J796" s="294">
        <f>ROUND(I796*H796,2)</f>
        <v>0</v>
      </c>
      <c r="K796" s="295"/>
      <c r="L796" s="296"/>
      <c r="M796" s="297" t="s">
        <v>32</v>
      </c>
      <c r="N796" s="298" t="s">
        <v>49</v>
      </c>
      <c r="O796" s="89"/>
      <c r="P796" s="229">
        <f>O796*H796</f>
        <v>0</v>
      </c>
      <c r="Q796" s="229">
        <v>1.3274999999999999</v>
      </c>
      <c r="R796" s="229">
        <f>Q796*H796</f>
        <v>26.451764999999995</v>
      </c>
      <c r="S796" s="229">
        <v>0</v>
      </c>
      <c r="T796" s="230">
        <f>S796*H796</f>
        <v>0</v>
      </c>
      <c r="U796" s="43"/>
      <c r="V796" s="43"/>
      <c r="W796" s="43"/>
      <c r="X796" s="43"/>
      <c r="Y796" s="43"/>
      <c r="Z796" s="43"/>
      <c r="AA796" s="43"/>
      <c r="AB796" s="43"/>
      <c r="AC796" s="43"/>
      <c r="AD796" s="43"/>
      <c r="AE796" s="43"/>
      <c r="AR796" s="231" t="s">
        <v>269</v>
      </c>
      <c r="AT796" s="231" t="s">
        <v>473</v>
      </c>
      <c r="AU796" s="231" t="s">
        <v>129</v>
      </c>
      <c r="AY796" s="21" t="s">
        <v>217</v>
      </c>
      <c r="BE796" s="232">
        <f>IF(N796="základní",J796,0)</f>
        <v>0</v>
      </c>
      <c r="BF796" s="232">
        <f>IF(N796="snížená",J796,0)</f>
        <v>0</v>
      </c>
      <c r="BG796" s="232">
        <f>IF(N796="zákl. přenesená",J796,0)</f>
        <v>0</v>
      </c>
      <c r="BH796" s="232">
        <f>IF(N796="sníž. přenesená",J796,0)</f>
        <v>0</v>
      </c>
      <c r="BI796" s="232">
        <f>IF(N796="nulová",J796,0)</f>
        <v>0</v>
      </c>
      <c r="BJ796" s="21" t="s">
        <v>85</v>
      </c>
      <c r="BK796" s="232">
        <f>ROUND(I796*H796,2)</f>
        <v>0</v>
      </c>
      <c r="BL796" s="21" t="s">
        <v>223</v>
      </c>
      <c r="BM796" s="231" t="s">
        <v>2180</v>
      </c>
    </row>
    <row r="797" s="2" customFormat="1">
      <c r="A797" s="43"/>
      <c r="B797" s="44"/>
      <c r="C797" s="45"/>
      <c r="D797" s="233" t="s">
        <v>225</v>
      </c>
      <c r="E797" s="45"/>
      <c r="F797" s="234" t="s">
        <v>1685</v>
      </c>
      <c r="G797" s="45"/>
      <c r="H797" s="45"/>
      <c r="I797" s="235"/>
      <c r="J797" s="45"/>
      <c r="K797" s="45"/>
      <c r="L797" s="49"/>
      <c r="M797" s="236"/>
      <c r="N797" s="237"/>
      <c r="O797" s="89"/>
      <c r="P797" s="89"/>
      <c r="Q797" s="89"/>
      <c r="R797" s="89"/>
      <c r="S797" s="89"/>
      <c r="T797" s="90"/>
      <c r="U797" s="43"/>
      <c r="V797" s="43"/>
      <c r="W797" s="43"/>
      <c r="X797" s="43"/>
      <c r="Y797" s="43"/>
      <c r="Z797" s="43"/>
      <c r="AA797" s="43"/>
      <c r="AB797" s="43"/>
      <c r="AC797" s="43"/>
      <c r="AD797" s="43"/>
      <c r="AE797" s="43"/>
      <c r="AT797" s="21" t="s">
        <v>225</v>
      </c>
      <c r="AU797" s="21" t="s">
        <v>129</v>
      </c>
    </row>
    <row r="798" s="2" customFormat="1">
      <c r="A798" s="43"/>
      <c r="B798" s="44"/>
      <c r="C798" s="45"/>
      <c r="D798" s="233" t="s">
        <v>1605</v>
      </c>
      <c r="E798" s="45"/>
      <c r="F798" s="304" t="s">
        <v>1687</v>
      </c>
      <c r="G798" s="45"/>
      <c r="H798" s="45"/>
      <c r="I798" s="235"/>
      <c r="J798" s="45"/>
      <c r="K798" s="45"/>
      <c r="L798" s="49"/>
      <c r="M798" s="236"/>
      <c r="N798" s="237"/>
      <c r="O798" s="89"/>
      <c r="P798" s="89"/>
      <c r="Q798" s="89"/>
      <c r="R798" s="89"/>
      <c r="S798" s="89"/>
      <c r="T798" s="90"/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T798" s="21" t="s">
        <v>1605</v>
      </c>
      <c r="AU798" s="21" t="s">
        <v>129</v>
      </c>
    </row>
    <row r="799" s="13" customFormat="1">
      <c r="A799" s="13"/>
      <c r="B799" s="240"/>
      <c r="C799" s="241"/>
      <c r="D799" s="233" t="s">
        <v>229</v>
      </c>
      <c r="E799" s="241"/>
      <c r="F799" s="243" t="s">
        <v>2181</v>
      </c>
      <c r="G799" s="241"/>
      <c r="H799" s="244">
        <v>19.925999999999998</v>
      </c>
      <c r="I799" s="245"/>
      <c r="J799" s="241"/>
      <c r="K799" s="241"/>
      <c r="L799" s="246"/>
      <c r="M799" s="247"/>
      <c r="N799" s="248"/>
      <c r="O799" s="248"/>
      <c r="P799" s="248"/>
      <c r="Q799" s="248"/>
      <c r="R799" s="248"/>
      <c r="S799" s="248"/>
      <c r="T799" s="249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T799" s="250" t="s">
        <v>229</v>
      </c>
      <c r="AU799" s="250" t="s">
        <v>129</v>
      </c>
      <c r="AV799" s="13" t="s">
        <v>21</v>
      </c>
      <c r="AW799" s="13" t="s">
        <v>4</v>
      </c>
      <c r="AX799" s="13" t="s">
        <v>85</v>
      </c>
      <c r="AY799" s="250" t="s">
        <v>217</v>
      </c>
    </row>
    <row r="800" s="2" customFormat="1" ht="16.5" customHeight="1">
      <c r="A800" s="43"/>
      <c r="B800" s="44"/>
      <c r="C800" s="219" t="s">
        <v>2182</v>
      </c>
      <c r="D800" s="219" t="s">
        <v>219</v>
      </c>
      <c r="E800" s="220" t="s">
        <v>938</v>
      </c>
      <c r="F800" s="221" t="s">
        <v>939</v>
      </c>
      <c r="G800" s="222" t="s">
        <v>260</v>
      </c>
      <c r="H800" s="223">
        <v>19.925999999999998</v>
      </c>
      <c r="I800" s="224"/>
      <c r="J800" s="225">
        <f>ROUND(I800*H800,2)</f>
        <v>0</v>
      </c>
      <c r="K800" s="226"/>
      <c r="L800" s="49"/>
      <c r="M800" s="227" t="s">
        <v>32</v>
      </c>
      <c r="N800" s="228" t="s">
        <v>49</v>
      </c>
      <c r="O800" s="89"/>
      <c r="P800" s="229">
        <f>O800*H800</f>
        <v>0</v>
      </c>
      <c r="Q800" s="229">
        <v>0</v>
      </c>
      <c r="R800" s="229">
        <f>Q800*H800</f>
        <v>0</v>
      </c>
      <c r="S800" s="229">
        <v>0</v>
      </c>
      <c r="T800" s="230">
        <f>S800*H800</f>
        <v>0</v>
      </c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R800" s="231" t="s">
        <v>223</v>
      </c>
      <c r="AT800" s="231" t="s">
        <v>219</v>
      </c>
      <c r="AU800" s="231" t="s">
        <v>129</v>
      </c>
      <c r="AY800" s="21" t="s">
        <v>217</v>
      </c>
      <c r="BE800" s="232">
        <f>IF(N800="základní",J800,0)</f>
        <v>0</v>
      </c>
      <c r="BF800" s="232">
        <f>IF(N800="snížená",J800,0)</f>
        <v>0</v>
      </c>
      <c r="BG800" s="232">
        <f>IF(N800="zákl. přenesená",J800,0)</f>
        <v>0</v>
      </c>
      <c r="BH800" s="232">
        <f>IF(N800="sníž. přenesená",J800,0)</f>
        <v>0</v>
      </c>
      <c r="BI800" s="232">
        <f>IF(N800="nulová",J800,0)</f>
        <v>0</v>
      </c>
      <c r="BJ800" s="21" t="s">
        <v>85</v>
      </c>
      <c r="BK800" s="232">
        <f>ROUND(I800*H800,2)</f>
        <v>0</v>
      </c>
      <c r="BL800" s="21" t="s">
        <v>223</v>
      </c>
      <c r="BM800" s="231" t="s">
        <v>2183</v>
      </c>
    </row>
    <row r="801" s="2" customFormat="1">
      <c r="A801" s="43"/>
      <c r="B801" s="44"/>
      <c r="C801" s="45"/>
      <c r="D801" s="233" t="s">
        <v>225</v>
      </c>
      <c r="E801" s="45"/>
      <c r="F801" s="234" t="s">
        <v>941</v>
      </c>
      <c r="G801" s="45"/>
      <c r="H801" s="45"/>
      <c r="I801" s="235"/>
      <c r="J801" s="45"/>
      <c r="K801" s="45"/>
      <c r="L801" s="49"/>
      <c r="M801" s="236"/>
      <c r="N801" s="237"/>
      <c r="O801" s="89"/>
      <c r="P801" s="89"/>
      <c r="Q801" s="89"/>
      <c r="R801" s="89"/>
      <c r="S801" s="89"/>
      <c r="T801" s="90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T801" s="21" t="s">
        <v>225</v>
      </c>
      <c r="AU801" s="21" t="s">
        <v>129</v>
      </c>
    </row>
    <row r="802" s="2" customFormat="1">
      <c r="A802" s="43"/>
      <c r="B802" s="44"/>
      <c r="C802" s="45"/>
      <c r="D802" s="238" t="s">
        <v>227</v>
      </c>
      <c r="E802" s="45"/>
      <c r="F802" s="239" t="s">
        <v>942</v>
      </c>
      <c r="G802" s="45"/>
      <c r="H802" s="45"/>
      <c r="I802" s="235"/>
      <c r="J802" s="45"/>
      <c r="K802" s="45"/>
      <c r="L802" s="49"/>
      <c r="M802" s="236"/>
      <c r="N802" s="237"/>
      <c r="O802" s="89"/>
      <c r="P802" s="89"/>
      <c r="Q802" s="89"/>
      <c r="R802" s="89"/>
      <c r="S802" s="89"/>
      <c r="T802" s="90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T802" s="21" t="s">
        <v>227</v>
      </c>
      <c r="AU802" s="21" t="s">
        <v>129</v>
      </c>
    </row>
    <row r="803" s="2" customFormat="1" ht="16.5" customHeight="1">
      <c r="A803" s="43"/>
      <c r="B803" s="44"/>
      <c r="C803" s="219" t="s">
        <v>2184</v>
      </c>
      <c r="D803" s="219" t="s">
        <v>219</v>
      </c>
      <c r="E803" s="220" t="s">
        <v>437</v>
      </c>
      <c r="F803" s="221" t="s">
        <v>340</v>
      </c>
      <c r="G803" s="222" t="s">
        <v>293</v>
      </c>
      <c r="H803" s="223">
        <v>35.866999999999997</v>
      </c>
      <c r="I803" s="224"/>
      <c r="J803" s="225">
        <f>ROUND(I803*H803,2)</f>
        <v>0</v>
      </c>
      <c r="K803" s="226"/>
      <c r="L803" s="49"/>
      <c r="M803" s="227" t="s">
        <v>32</v>
      </c>
      <c r="N803" s="228" t="s">
        <v>49</v>
      </c>
      <c r="O803" s="89"/>
      <c r="P803" s="229">
        <f>O803*H803</f>
        <v>0</v>
      </c>
      <c r="Q803" s="229">
        <v>0</v>
      </c>
      <c r="R803" s="229">
        <f>Q803*H803</f>
        <v>0</v>
      </c>
      <c r="S803" s="229">
        <v>0</v>
      </c>
      <c r="T803" s="230">
        <f>S803*H803</f>
        <v>0</v>
      </c>
      <c r="U803" s="43"/>
      <c r="V803" s="43"/>
      <c r="W803" s="43"/>
      <c r="X803" s="43"/>
      <c r="Y803" s="43"/>
      <c r="Z803" s="43"/>
      <c r="AA803" s="43"/>
      <c r="AB803" s="43"/>
      <c r="AC803" s="43"/>
      <c r="AD803" s="43"/>
      <c r="AE803" s="43"/>
      <c r="AR803" s="231" t="s">
        <v>223</v>
      </c>
      <c r="AT803" s="231" t="s">
        <v>219</v>
      </c>
      <c r="AU803" s="231" t="s">
        <v>129</v>
      </c>
      <c r="AY803" s="21" t="s">
        <v>217</v>
      </c>
      <c r="BE803" s="232">
        <f>IF(N803="základní",J803,0)</f>
        <v>0</v>
      </c>
      <c r="BF803" s="232">
        <f>IF(N803="snížená",J803,0)</f>
        <v>0</v>
      </c>
      <c r="BG803" s="232">
        <f>IF(N803="zákl. přenesená",J803,0)</f>
        <v>0</v>
      </c>
      <c r="BH803" s="232">
        <f>IF(N803="sníž. přenesená",J803,0)</f>
        <v>0</v>
      </c>
      <c r="BI803" s="232">
        <f>IF(N803="nulová",J803,0)</f>
        <v>0</v>
      </c>
      <c r="BJ803" s="21" t="s">
        <v>85</v>
      </c>
      <c r="BK803" s="232">
        <f>ROUND(I803*H803,2)</f>
        <v>0</v>
      </c>
      <c r="BL803" s="21" t="s">
        <v>223</v>
      </c>
      <c r="BM803" s="231" t="s">
        <v>2185</v>
      </c>
    </row>
    <row r="804" s="2" customFormat="1">
      <c r="A804" s="43"/>
      <c r="B804" s="44"/>
      <c r="C804" s="45"/>
      <c r="D804" s="233" t="s">
        <v>225</v>
      </c>
      <c r="E804" s="45"/>
      <c r="F804" s="234" t="s">
        <v>342</v>
      </c>
      <c r="G804" s="45"/>
      <c r="H804" s="45"/>
      <c r="I804" s="235"/>
      <c r="J804" s="45"/>
      <c r="K804" s="45"/>
      <c r="L804" s="49"/>
      <c r="M804" s="236"/>
      <c r="N804" s="237"/>
      <c r="O804" s="89"/>
      <c r="P804" s="89"/>
      <c r="Q804" s="89"/>
      <c r="R804" s="89"/>
      <c r="S804" s="89"/>
      <c r="T804" s="90"/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T804" s="21" t="s">
        <v>225</v>
      </c>
      <c r="AU804" s="21" t="s">
        <v>129</v>
      </c>
    </row>
    <row r="805" s="2" customFormat="1">
      <c r="A805" s="43"/>
      <c r="B805" s="44"/>
      <c r="C805" s="45"/>
      <c r="D805" s="238" t="s">
        <v>227</v>
      </c>
      <c r="E805" s="45"/>
      <c r="F805" s="239" t="s">
        <v>439</v>
      </c>
      <c r="G805" s="45"/>
      <c r="H805" s="45"/>
      <c r="I805" s="235"/>
      <c r="J805" s="45"/>
      <c r="K805" s="45"/>
      <c r="L805" s="49"/>
      <c r="M805" s="236"/>
      <c r="N805" s="237"/>
      <c r="O805" s="89"/>
      <c r="P805" s="89"/>
      <c r="Q805" s="89"/>
      <c r="R805" s="89"/>
      <c r="S805" s="89"/>
      <c r="T805" s="90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T805" s="21" t="s">
        <v>227</v>
      </c>
      <c r="AU805" s="21" t="s">
        <v>129</v>
      </c>
    </row>
    <row r="806" s="2" customFormat="1">
      <c r="A806" s="43"/>
      <c r="B806" s="44"/>
      <c r="C806" s="45"/>
      <c r="D806" s="233" t="s">
        <v>1605</v>
      </c>
      <c r="E806" s="45"/>
      <c r="F806" s="304" t="s">
        <v>2095</v>
      </c>
      <c r="G806" s="45"/>
      <c r="H806" s="45"/>
      <c r="I806" s="235"/>
      <c r="J806" s="45"/>
      <c r="K806" s="45"/>
      <c r="L806" s="49"/>
      <c r="M806" s="236"/>
      <c r="N806" s="237"/>
      <c r="O806" s="89"/>
      <c r="P806" s="89"/>
      <c r="Q806" s="89"/>
      <c r="R806" s="89"/>
      <c r="S806" s="89"/>
      <c r="T806" s="90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T806" s="21" t="s">
        <v>1605</v>
      </c>
      <c r="AU806" s="21" t="s">
        <v>129</v>
      </c>
    </row>
    <row r="807" s="13" customFormat="1">
      <c r="A807" s="13"/>
      <c r="B807" s="240"/>
      <c r="C807" s="241"/>
      <c r="D807" s="233" t="s">
        <v>229</v>
      </c>
      <c r="E807" s="242" t="s">
        <v>32</v>
      </c>
      <c r="F807" s="243" t="s">
        <v>2186</v>
      </c>
      <c r="G807" s="241"/>
      <c r="H807" s="244">
        <v>35.866999999999997</v>
      </c>
      <c r="I807" s="245"/>
      <c r="J807" s="241"/>
      <c r="K807" s="241"/>
      <c r="L807" s="246"/>
      <c r="M807" s="247"/>
      <c r="N807" s="248"/>
      <c r="O807" s="248"/>
      <c r="P807" s="248"/>
      <c r="Q807" s="248"/>
      <c r="R807" s="248"/>
      <c r="S807" s="248"/>
      <c r="T807" s="249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T807" s="250" t="s">
        <v>229</v>
      </c>
      <c r="AU807" s="250" t="s">
        <v>129</v>
      </c>
      <c r="AV807" s="13" t="s">
        <v>21</v>
      </c>
      <c r="AW807" s="13" t="s">
        <v>39</v>
      </c>
      <c r="AX807" s="13" t="s">
        <v>85</v>
      </c>
      <c r="AY807" s="250" t="s">
        <v>217</v>
      </c>
    </row>
    <row r="808" s="2" customFormat="1" ht="16.5" customHeight="1">
      <c r="A808" s="43"/>
      <c r="B808" s="44"/>
      <c r="C808" s="219" t="s">
        <v>2187</v>
      </c>
      <c r="D808" s="219" t="s">
        <v>219</v>
      </c>
      <c r="E808" s="220" t="s">
        <v>2098</v>
      </c>
      <c r="F808" s="221" t="s">
        <v>2099</v>
      </c>
      <c r="G808" s="222" t="s">
        <v>266</v>
      </c>
      <c r="H808" s="223">
        <v>150</v>
      </c>
      <c r="I808" s="224"/>
      <c r="J808" s="225">
        <f>ROUND(I808*H808,2)</f>
        <v>0</v>
      </c>
      <c r="K808" s="226"/>
      <c r="L808" s="49"/>
      <c r="M808" s="227" t="s">
        <v>32</v>
      </c>
      <c r="N808" s="228" t="s">
        <v>49</v>
      </c>
      <c r="O808" s="89"/>
      <c r="P808" s="229">
        <f>O808*H808</f>
        <v>0</v>
      </c>
      <c r="Q808" s="229">
        <v>0</v>
      </c>
      <c r="R808" s="229">
        <f>Q808*H808</f>
        <v>0</v>
      </c>
      <c r="S808" s="229">
        <v>0</v>
      </c>
      <c r="T808" s="230">
        <f>S808*H808</f>
        <v>0</v>
      </c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R808" s="231" t="s">
        <v>223</v>
      </c>
      <c r="AT808" s="231" t="s">
        <v>219</v>
      </c>
      <c r="AU808" s="231" t="s">
        <v>129</v>
      </c>
      <c r="AY808" s="21" t="s">
        <v>217</v>
      </c>
      <c r="BE808" s="232">
        <f>IF(N808="základní",J808,0)</f>
        <v>0</v>
      </c>
      <c r="BF808" s="232">
        <f>IF(N808="snížená",J808,0)</f>
        <v>0</v>
      </c>
      <c r="BG808" s="232">
        <f>IF(N808="zákl. přenesená",J808,0)</f>
        <v>0</v>
      </c>
      <c r="BH808" s="232">
        <f>IF(N808="sníž. přenesená",J808,0)</f>
        <v>0</v>
      </c>
      <c r="BI808" s="232">
        <f>IF(N808="nulová",J808,0)</f>
        <v>0</v>
      </c>
      <c r="BJ808" s="21" t="s">
        <v>85</v>
      </c>
      <c r="BK808" s="232">
        <f>ROUND(I808*H808,2)</f>
        <v>0</v>
      </c>
      <c r="BL808" s="21" t="s">
        <v>223</v>
      </c>
      <c r="BM808" s="231" t="s">
        <v>2188</v>
      </c>
    </row>
    <row r="809" s="2" customFormat="1">
      <c r="A809" s="43"/>
      <c r="B809" s="44"/>
      <c r="C809" s="45"/>
      <c r="D809" s="233" t="s">
        <v>225</v>
      </c>
      <c r="E809" s="45"/>
      <c r="F809" s="234" t="s">
        <v>2099</v>
      </c>
      <c r="G809" s="45"/>
      <c r="H809" s="45"/>
      <c r="I809" s="235"/>
      <c r="J809" s="45"/>
      <c r="K809" s="45"/>
      <c r="L809" s="49"/>
      <c r="M809" s="236"/>
      <c r="N809" s="237"/>
      <c r="O809" s="89"/>
      <c r="P809" s="89"/>
      <c r="Q809" s="89"/>
      <c r="R809" s="89"/>
      <c r="S809" s="89"/>
      <c r="T809" s="90"/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T809" s="21" t="s">
        <v>225</v>
      </c>
      <c r="AU809" s="21" t="s">
        <v>129</v>
      </c>
    </row>
    <row r="810" s="2" customFormat="1">
      <c r="A810" s="43"/>
      <c r="B810" s="44"/>
      <c r="C810" s="45"/>
      <c r="D810" s="233" t="s">
        <v>1605</v>
      </c>
      <c r="E810" s="45"/>
      <c r="F810" s="304" t="s">
        <v>2189</v>
      </c>
      <c r="G810" s="45"/>
      <c r="H810" s="45"/>
      <c r="I810" s="235"/>
      <c r="J810" s="45"/>
      <c r="K810" s="45"/>
      <c r="L810" s="49"/>
      <c r="M810" s="236"/>
      <c r="N810" s="237"/>
      <c r="O810" s="89"/>
      <c r="P810" s="89"/>
      <c r="Q810" s="89"/>
      <c r="R810" s="89"/>
      <c r="S810" s="89"/>
      <c r="T810" s="90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T810" s="21" t="s">
        <v>1605</v>
      </c>
      <c r="AU810" s="21" t="s">
        <v>129</v>
      </c>
    </row>
    <row r="811" s="2" customFormat="1" ht="16.5" customHeight="1">
      <c r="A811" s="43"/>
      <c r="B811" s="44"/>
      <c r="C811" s="288" t="s">
        <v>2190</v>
      </c>
      <c r="D811" s="288" t="s">
        <v>473</v>
      </c>
      <c r="E811" s="289" t="s">
        <v>2103</v>
      </c>
      <c r="F811" s="290" t="s">
        <v>2104</v>
      </c>
      <c r="G811" s="291" t="s">
        <v>595</v>
      </c>
      <c r="H811" s="292">
        <v>7.5</v>
      </c>
      <c r="I811" s="293"/>
      <c r="J811" s="294">
        <f>ROUND(I811*H811,2)</f>
        <v>0</v>
      </c>
      <c r="K811" s="295"/>
      <c r="L811" s="296"/>
      <c r="M811" s="297" t="s">
        <v>32</v>
      </c>
      <c r="N811" s="298" t="s">
        <v>49</v>
      </c>
      <c r="O811" s="89"/>
      <c r="P811" s="229">
        <f>O811*H811</f>
        <v>0</v>
      </c>
      <c r="Q811" s="229">
        <v>0</v>
      </c>
      <c r="R811" s="229">
        <f>Q811*H811</f>
        <v>0</v>
      </c>
      <c r="S811" s="229">
        <v>0</v>
      </c>
      <c r="T811" s="230">
        <f>S811*H811</f>
        <v>0</v>
      </c>
      <c r="U811" s="43"/>
      <c r="V811" s="43"/>
      <c r="W811" s="43"/>
      <c r="X811" s="43"/>
      <c r="Y811" s="43"/>
      <c r="Z811" s="43"/>
      <c r="AA811" s="43"/>
      <c r="AB811" s="43"/>
      <c r="AC811" s="43"/>
      <c r="AD811" s="43"/>
      <c r="AE811" s="43"/>
      <c r="AR811" s="231" t="s">
        <v>269</v>
      </c>
      <c r="AT811" s="231" t="s">
        <v>473</v>
      </c>
      <c r="AU811" s="231" t="s">
        <v>129</v>
      </c>
      <c r="AY811" s="21" t="s">
        <v>217</v>
      </c>
      <c r="BE811" s="232">
        <f>IF(N811="základní",J811,0)</f>
        <v>0</v>
      </c>
      <c r="BF811" s="232">
        <f>IF(N811="snížená",J811,0)</f>
        <v>0</v>
      </c>
      <c r="BG811" s="232">
        <f>IF(N811="zákl. přenesená",J811,0)</f>
        <v>0</v>
      </c>
      <c r="BH811" s="232">
        <f>IF(N811="sníž. přenesená",J811,0)</f>
        <v>0</v>
      </c>
      <c r="BI811" s="232">
        <f>IF(N811="nulová",J811,0)</f>
        <v>0</v>
      </c>
      <c r="BJ811" s="21" t="s">
        <v>85</v>
      </c>
      <c r="BK811" s="232">
        <f>ROUND(I811*H811,2)</f>
        <v>0</v>
      </c>
      <c r="BL811" s="21" t="s">
        <v>223</v>
      </c>
      <c r="BM811" s="231" t="s">
        <v>2191</v>
      </c>
    </row>
    <row r="812" s="2" customFormat="1">
      <c r="A812" s="43"/>
      <c r="B812" s="44"/>
      <c r="C812" s="45"/>
      <c r="D812" s="233" t="s">
        <v>225</v>
      </c>
      <c r="E812" s="45"/>
      <c r="F812" s="234" t="s">
        <v>2104</v>
      </c>
      <c r="G812" s="45"/>
      <c r="H812" s="45"/>
      <c r="I812" s="235"/>
      <c r="J812" s="45"/>
      <c r="K812" s="45"/>
      <c r="L812" s="49"/>
      <c r="M812" s="236"/>
      <c r="N812" s="237"/>
      <c r="O812" s="89"/>
      <c r="P812" s="89"/>
      <c r="Q812" s="89"/>
      <c r="R812" s="89"/>
      <c r="S812" s="89"/>
      <c r="T812" s="90"/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T812" s="21" t="s">
        <v>225</v>
      </c>
      <c r="AU812" s="21" t="s">
        <v>129</v>
      </c>
    </row>
    <row r="813" s="2" customFormat="1">
      <c r="A813" s="43"/>
      <c r="B813" s="44"/>
      <c r="C813" s="45"/>
      <c r="D813" s="233" t="s">
        <v>1605</v>
      </c>
      <c r="E813" s="45"/>
      <c r="F813" s="304" t="s">
        <v>2106</v>
      </c>
      <c r="G813" s="45"/>
      <c r="H813" s="45"/>
      <c r="I813" s="235"/>
      <c r="J813" s="45"/>
      <c r="K813" s="45"/>
      <c r="L813" s="49"/>
      <c r="M813" s="236"/>
      <c r="N813" s="237"/>
      <c r="O813" s="89"/>
      <c r="P813" s="89"/>
      <c r="Q813" s="89"/>
      <c r="R813" s="89"/>
      <c r="S813" s="89"/>
      <c r="T813" s="90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T813" s="21" t="s">
        <v>1605</v>
      </c>
      <c r="AU813" s="21" t="s">
        <v>129</v>
      </c>
    </row>
    <row r="814" s="2" customFormat="1" ht="16.5" customHeight="1">
      <c r="A814" s="43"/>
      <c r="B814" s="44"/>
      <c r="C814" s="219" t="s">
        <v>2192</v>
      </c>
      <c r="D814" s="219" t="s">
        <v>219</v>
      </c>
      <c r="E814" s="220" t="s">
        <v>2193</v>
      </c>
      <c r="F814" s="221" t="s">
        <v>2194</v>
      </c>
      <c r="G814" s="222" t="s">
        <v>266</v>
      </c>
      <c r="H814" s="223">
        <v>150</v>
      </c>
      <c r="I814" s="224"/>
      <c r="J814" s="225">
        <f>ROUND(I814*H814,2)</f>
        <v>0</v>
      </c>
      <c r="K814" s="226"/>
      <c r="L814" s="49"/>
      <c r="M814" s="227" t="s">
        <v>32</v>
      </c>
      <c r="N814" s="228" t="s">
        <v>49</v>
      </c>
      <c r="O814" s="89"/>
      <c r="P814" s="229">
        <f>O814*H814</f>
        <v>0</v>
      </c>
      <c r="Q814" s="229">
        <v>0</v>
      </c>
      <c r="R814" s="229">
        <f>Q814*H814</f>
        <v>0</v>
      </c>
      <c r="S814" s="229">
        <v>0</v>
      </c>
      <c r="T814" s="230">
        <f>S814*H814</f>
        <v>0</v>
      </c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R814" s="231" t="s">
        <v>223</v>
      </c>
      <c r="AT814" s="231" t="s">
        <v>219</v>
      </c>
      <c r="AU814" s="231" t="s">
        <v>129</v>
      </c>
      <c r="AY814" s="21" t="s">
        <v>217</v>
      </c>
      <c r="BE814" s="232">
        <f>IF(N814="základní",J814,0)</f>
        <v>0</v>
      </c>
      <c r="BF814" s="232">
        <f>IF(N814="snížená",J814,0)</f>
        <v>0</v>
      </c>
      <c r="BG814" s="232">
        <f>IF(N814="zákl. přenesená",J814,0)</f>
        <v>0</v>
      </c>
      <c r="BH814" s="232">
        <f>IF(N814="sníž. přenesená",J814,0)</f>
        <v>0</v>
      </c>
      <c r="BI814" s="232">
        <f>IF(N814="nulová",J814,0)</f>
        <v>0</v>
      </c>
      <c r="BJ814" s="21" t="s">
        <v>85</v>
      </c>
      <c r="BK814" s="232">
        <f>ROUND(I814*H814,2)</f>
        <v>0</v>
      </c>
      <c r="BL814" s="21" t="s">
        <v>223</v>
      </c>
      <c r="BM814" s="231" t="s">
        <v>2195</v>
      </c>
    </row>
    <row r="815" s="2" customFormat="1">
      <c r="A815" s="43"/>
      <c r="B815" s="44"/>
      <c r="C815" s="45"/>
      <c r="D815" s="233" t="s">
        <v>225</v>
      </c>
      <c r="E815" s="45"/>
      <c r="F815" s="234" t="s">
        <v>2196</v>
      </c>
      <c r="G815" s="45"/>
      <c r="H815" s="45"/>
      <c r="I815" s="235"/>
      <c r="J815" s="45"/>
      <c r="K815" s="45"/>
      <c r="L815" s="49"/>
      <c r="M815" s="236"/>
      <c r="N815" s="237"/>
      <c r="O815" s="89"/>
      <c r="P815" s="89"/>
      <c r="Q815" s="89"/>
      <c r="R815" s="89"/>
      <c r="S815" s="89"/>
      <c r="T815" s="90"/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T815" s="21" t="s">
        <v>225</v>
      </c>
      <c r="AU815" s="21" t="s">
        <v>129</v>
      </c>
    </row>
    <row r="816" s="2" customFormat="1">
      <c r="A816" s="43"/>
      <c r="B816" s="44"/>
      <c r="C816" s="45"/>
      <c r="D816" s="238" t="s">
        <v>227</v>
      </c>
      <c r="E816" s="45"/>
      <c r="F816" s="239" t="s">
        <v>2197</v>
      </c>
      <c r="G816" s="45"/>
      <c r="H816" s="45"/>
      <c r="I816" s="235"/>
      <c r="J816" s="45"/>
      <c r="K816" s="45"/>
      <c r="L816" s="49"/>
      <c r="M816" s="236"/>
      <c r="N816" s="237"/>
      <c r="O816" s="89"/>
      <c r="P816" s="89"/>
      <c r="Q816" s="89"/>
      <c r="R816" s="89"/>
      <c r="S816" s="89"/>
      <c r="T816" s="90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T816" s="21" t="s">
        <v>227</v>
      </c>
      <c r="AU816" s="21" t="s">
        <v>129</v>
      </c>
    </row>
    <row r="817" s="2" customFormat="1">
      <c r="A817" s="43"/>
      <c r="B817" s="44"/>
      <c r="C817" s="45"/>
      <c r="D817" s="233" t="s">
        <v>1605</v>
      </c>
      <c r="E817" s="45"/>
      <c r="F817" s="304" t="s">
        <v>2198</v>
      </c>
      <c r="G817" s="45"/>
      <c r="H817" s="45"/>
      <c r="I817" s="235"/>
      <c r="J817" s="45"/>
      <c r="K817" s="45"/>
      <c r="L817" s="49"/>
      <c r="M817" s="236"/>
      <c r="N817" s="237"/>
      <c r="O817" s="89"/>
      <c r="P817" s="89"/>
      <c r="Q817" s="89"/>
      <c r="R817" s="89"/>
      <c r="S817" s="89"/>
      <c r="T817" s="90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T817" s="21" t="s">
        <v>1605</v>
      </c>
      <c r="AU817" s="21" t="s">
        <v>129</v>
      </c>
    </row>
    <row r="818" s="2" customFormat="1" ht="16.5" customHeight="1">
      <c r="A818" s="43"/>
      <c r="B818" s="44"/>
      <c r="C818" s="288" t="s">
        <v>2199</v>
      </c>
      <c r="D818" s="288" t="s">
        <v>473</v>
      </c>
      <c r="E818" s="289" t="s">
        <v>2200</v>
      </c>
      <c r="F818" s="290" t="s">
        <v>2201</v>
      </c>
      <c r="G818" s="291" t="s">
        <v>266</v>
      </c>
      <c r="H818" s="292">
        <v>150</v>
      </c>
      <c r="I818" s="293"/>
      <c r="J818" s="294">
        <f>ROUND(I818*H818,2)</f>
        <v>0</v>
      </c>
      <c r="K818" s="295"/>
      <c r="L818" s="296"/>
      <c r="M818" s="297" t="s">
        <v>32</v>
      </c>
      <c r="N818" s="298" t="s">
        <v>49</v>
      </c>
      <c r="O818" s="89"/>
      <c r="P818" s="229">
        <f>O818*H818</f>
        <v>0</v>
      </c>
      <c r="Q818" s="229">
        <v>0.01</v>
      </c>
      <c r="R818" s="229">
        <f>Q818*H818</f>
        <v>1.5</v>
      </c>
      <c r="S818" s="229">
        <v>0</v>
      </c>
      <c r="T818" s="230">
        <f>S818*H818</f>
        <v>0</v>
      </c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R818" s="231" t="s">
        <v>269</v>
      </c>
      <c r="AT818" s="231" t="s">
        <v>473</v>
      </c>
      <c r="AU818" s="231" t="s">
        <v>129</v>
      </c>
      <c r="AY818" s="21" t="s">
        <v>217</v>
      </c>
      <c r="BE818" s="232">
        <f>IF(N818="základní",J818,0)</f>
        <v>0</v>
      </c>
      <c r="BF818" s="232">
        <f>IF(N818="snížená",J818,0)</f>
        <v>0</v>
      </c>
      <c r="BG818" s="232">
        <f>IF(N818="zákl. přenesená",J818,0)</f>
        <v>0</v>
      </c>
      <c r="BH818" s="232">
        <f>IF(N818="sníž. přenesená",J818,0)</f>
        <v>0</v>
      </c>
      <c r="BI818" s="232">
        <f>IF(N818="nulová",J818,0)</f>
        <v>0</v>
      </c>
      <c r="BJ818" s="21" t="s">
        <v>85</v>
      </c>
      <c r="BK818" s="232">
        <f>ROUND(I818*H818,2)</f>
        <v>0</v>
      </c>
      <c r="BL818" s="21" t="s">
        <v>223</v>
      </c>
      <c r="BM818" s="231" t="s">
        <v>2202</v>
      </c>
    </row>
    <row r="819" s="2" customFormat="1">
      <c r="A819" s="43"/>
      <c r="B819" s="44"/>
      <c r="C819" s="45"/>
      <c r="D819" s="233" t="s">
        <v>225</v>
      </c>
      <c r="E819" s="45"/>
      <c r="F819" s="234" t="s">
        <v>2201</v>
      </c>
      <c r="G819" s="45"/>
      <c r="H819" s="45"/>
      <c r="I819" s="235"/>
      <c r="J819" s="45"/>
      <c r="K819" s="45"/>
      <c r="L819" s="49"/>
      <c r="M819" s="236"/>
      <c r="N819" s="237"/>
      <c r="O819" s="89"/>
      <c r="P819" s="89"/>
      <c r="Q819" s="89"/>
      <c r="R819" s="89"/>
      <c r="S819" s="89"/>
      <c r="T819" s="90"/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T819" s="21" t="s">
        <v>225</v>
      </c>
      <c r="AU819" s="21" t="s">
        <v>129</v>
      </c>
    </row>
    <row r="820" s="2" customFormat="1">
      <c r="A820" s="43"/>
      <c r="B820" s="44"/>
      <c r="C820" s="45"/>
      <c r="D820" s="233" t="s">
        <v>1605</v>
      </c>
      <c r="E820" s="45"/>
      <c r="F820" s="304" t="s">
        <v>1916</v>
      </c>
      <c r="G820" s="45"/>
      <c r="H820" s="45"/>
      <c r="I820" s="235"/>
      <c r="J820" s="45"/>
      <c r="K820" s="45"/>
      <c r="L820" s="49"/>
      <c r="M820" s="236"/>
      <c r="N820" s="237"/>
      <c r="O820" s="89"/>
      <c r="P820" s="89"/>
      <c r="Q820" s="89"/>
      <c r="R820" s="89"/>
      <c r="S820" s="89"/>
      <c r="T820" s="90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T820" s="21" t="s">
        <v>1605</v>
      </c>
      <c r="AU820" s="21" t="s">
        <v>129</v>
      </c>
    </row>
    <row r="821" s="2" customFormat="1" ht="16.5" customHeight="1">
      <c r="A821" s="43"/>
      <c r="B821" s="44"/>
      <c r="C821" s="219" t="s">
        <v>2203</v>
      </c>
      <c r="D821" s="219" t="s">
        <v>219</v>
      </c>
      <c r="E821" s="220" t="s">
        <v>1697</v>
      </c>
      <c r="F821" s="221" t="s">
        <v>1698</v>
      </c>
      <c r="G821" s="222" t="s">
        <v>260</v>
      </c>
      <c r="H821" s="223">
        <v>18.75</v>
      </c>
      <c r="I821" s="224"/>
      <c r="J821" s="225">
        <f>ROUND(I821*H821,2)</f>
        <v>0</v>
      </c>
      <c r="K821" s="226"/>
      <c r="L821" s="49"/>
      <c r="M821" s="227" t="s">
        <v>32</v>
      </c>
      <c r="N821" s="228" t="s">
        <v>49</v>
      </c>
      <c r="O821" s="89"/>
      <c r="P821" s="229">
        <f>O821*H821</f>
        <v>0</v>
      </c>
      <c r="Q821" s="229">
        <v>0</v>
      </c>
      <c r="R821" s="229">
        <f>Q821*H821</f>
        <v>0</v>
      </c>
      <c r="S821" s="229">
        <v>0</v>
      </c>
      <c r="T821" s="230">
        <f>S821*H821</f>
        <v>0</v>
      </c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R821" s="231" t="s">
        <v>223</v>
      </c>
      <c r="AT821" s="231" t="s">
        <v>219</v>
      </c>
      <c r="AU821" s="231" t="s">
        <v>129</v>
      </c>
      <c r="AY821" s="21" t="s">
        <v>217</v>
      </c>
      <c r="BE821" s="232">
        <f>IF(N821="základní",J821,0)</f>
        <v>0</v>
      </c>
      <c r="BF821" s="232">
        <f>IF(N821="snížená",J821,0)</f>
        <v>0</v>
      </c>
      <c r="BG821" s="232">
        <f>IF(N821="zákl. přenesená",J821,0)</f>
        <v>0</v>
      </c>
      <c r="BH821" s="232">
        <f>IF(N821="sníž. přenesená",J821,0)</f>
        <v>0</v>
      </c>
      <c r="BI821" s="232">
        <f>IF(N821="nulová",J821,0)</f>
        <v>0</v>
      </c>
      <c r="BJ821" s="21" t="s">
        <v>85</v>
      </c>
      <c r="BK821" s="232">
        <f>ROUND(I821*H821,2)</f>
        <v>0</v>
      </c>
      <c r="BL821" s="21" t="s">
        <v>223</v>
      </c>
      <c r="BM821" s="231" t="s">
        <v>2204</v>
      </c>
    </row>
    <row r="822" s="2" customFormat="1">
      <c r="A822" s="43"/>
      <c r="B822" s="44"/>
      <c r="C822" s="45"/>
      <c r="D822" s="233" t="s">
        <v>225</v>
      </c>
      <c r="E822" s="45"/>
      <c r="F822" s="234" t="s">
        <v>1700</v>
      </c>
      <c r="G822" s="45"/>
      <c r="H822" s="45"/>
      <c r="I822" s="235"/>
      <c r="J822" s="45"/>
      <c r="K822" s="45"/>
      <c r="L822" s="49"/>
      <c r="M822" s="236"/>
      <c r="N822" s="237"/>
      <c r="O822" s="89"/>
      <c r="P822" s="89"/>
      <c r="Q822" s="89"/>
      <c r="R822" s="89"/>
      <c r="S822" s="89"/>
      <c r="T822" s="90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T822" s="21" t="s">
        <v>225</v>
      </c>
      <c r="AU822" s="21" t="s">
        <v>129</v>
      </c>
    </row>
    <row r="823" s="2" customFormat="1">
      <c r="A823" s="43"/>
      <c r="B823" s="44"/>
      <c r="C823" s="45"/>
      <c r="D823" s="238" t="s">
        <v>227</v>
      </c>
      <c r="E823" s="45"/>
      <c r="F823" s="239" t="s">
        <v>1701</v>
      </c>
      <c r="G823" s="45"/>
      <c r="H823" s="45"/>
      <c r="I823" s="235"/>
      <c r="J823" s="45"/>
      <c r="K823" s="45"/>
      <c r="L823" s="49"/>
      <c r="M823" s="236"/>
      <c r="N823" s="237"/>
      <c r="O823" s="89"/>
      <c r="P823" s="89"/>
      <c r="Q823" s="89"/>
      <c r="R823" s="89"/>
      <c r="S823" s="89"/>
      <c r="T823" s="90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T823" s="21" t="s">
        <v>227</v>
      </c>
      <c r="AU823" s="21" t="s">
        <v>129</v>
      </c>
    </row>
    <row r="824" s="2" customFormat="1">
      <c r="A824" s="43"/>
      <c r="B824" s="44"/>
      <c r="C824" s="45"/>
      <c r="D824" s="233" t="s">
        <v>1605</v>
      </c>
      <c r="E824" s="45"/>
      <c r="F824" s="304" t="s">
        <v>1702</v>
      </c>
      <c r="G824" s="45"/>
      <c r="H824" s="45"/>
      <c r="I824" s="235"/>
      <c r="J824" s="45"/>
      <c r="K824" s="45"/>
      <c r="L824" s="49"/>
      <c r="M824" s="236"/>
      <c r="N824" s="237"/>
      <c r="O824" s="89"/>
      <c r="P824" s="89"/>
      <c r="Q824" s="89"/>
      <c r="R824" s="89"/>
      <c r="S824" s="89"/>
      <c r="T824" s="90"/>
      <c r="U824" s="43"/>
      <c r="V824" s="43"/>
      <c r="W824" s="43"/>
      <c r="X824" s="43"/>
      <c r="Y824" s="43"/>
      <c r="Z824" s="43"/>
      <c r="AA824" s="43"/>
      <c r="AB824" s="43"/>
      <c r="AC824" s="43"/>
      <c r="AD824" s="43"/>
      <c r="AE824" s="43"/>
      <c r="AT824" s="21" t="s">
        <v>1605</v>
      </c>
      <c r="AU824" s="21" t="s">
        <v>129</v>
      </c>
    </row>
    <row r="825" s="13" customFormat="1">
      <c r="A825" s="13"/>
      <c r="B825" s="240"/>
      <c r="C825" s="241"/>
      <c r="D825" s="233" t="s">
        <v>229</v>
      </c>
      <c r="E825" s="242" t="s">
        <v>32</v>
      </c>
      <c r="F825" s="243" t="s">
        <v>2205</v>
      </c>
      <c r="G825" s="241"/>
      <c r="H825" s="244">
        <v>18.75</v>
      </c>
      <c r="I825" s="245"/>
      <c r="J825" s="241"/>
      <c r="K825" s="241"/>
      <c r="L825" s="246"/>
      <c r="M825" s="247"/>
      <c r="N825" s="248"/>
      <c r="O825" s="248"/>
      <c r="P825" s="248"/>
      <c r="Q825" s="248"/>
      <c r="R825" s="248"/>
      <c r="S825" s="248"/>
      <c r="T825" s="249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T825" s="250" t="s">
        <v>229</v>
      </c>
      <c r="AU825" s="250" t="s">
        <v>129</v>
      </c>
      <c r="AV825" s="13" t="s">
        <v>21</v>
      </c>
      <c r="AW825" s="13" t="s">
        <v>39</v>
      </c>
      <c r="AX825" s="13" t="s">
        <v>85</v>
      </c>
      <c r="AY825" s="250" t="s">
        <v>217</v>
      </c>
    </row>
    <row r="826" s="2" customFormat="1" ht="16.5" customHeight="1">
      <c r="A826" s="43"/>
      <c r="B826" s="44"/>
      <c r="C826" s="219" t="s">
        <v>2206</v>
      </c>
      <c r="D826" s="219" t="s">
        <v>219</v>
      </c>
      <c r="E826" s="220" t="s">
        <v>1704</v>
      </c>
      <c r="F826" s="221" t="s">
        <v>1705</v>
      </c>
      <c r="G826" s="222" t="s">
        <v>260</v>
      </c>
      <c r="H826" s="223">
        <v>22.5</v>
      </c>
      <c r="I826" s="224"/>
      <c r="J826" s="225">
        <f>ROUND(I826*H826,2)</f>
        <v>0</v>
      </c>
      <c r="K826" s="226"/>
      <c r="L826" s="49"/>
      <c r="M826" s="227" t="s">
        <v>32</v>
      </c>
      <c r="N826" s="228" t="s">
        <v>49</v>
      </c>
      <c r="O826" s="89"/>
      <c r="P826" s="229">
        <f>O826*H826</f>
        <v>0</v>
      </c>
      <c r="Q826" s="229">
        <v>0</v>
      </c>
      <c r="R826" s="229">
        <f>Q826*H826</f>
        <v>0</v>
      </c>
      <c r="S826" s="229">
        <v>0</v>
      </c>
      <c r="T826" s="230">
        <f>S826*H826</f>
        <v>0</v>
      </c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R826" s="231" t="s">
        <v>223</v>
      </c>
      <c r="AT826" s="231" t="s">
        <v>219</v>
      </c>
      <c r="AU826" s="231" t="s">
        <v>129</v>
      </c>
      <c r="AY826" s="21" t="s">
        <v>217</v>
      </c>
      <c r="BE826" s="232">
        <f>IF(N826="základní",J826,0)</f>
        <v>0</v>
      </c>
      <c r="BF826" s="232">
        <f>IF(N826="snížená",J826,0)</f>
        <v>0</v>
      </c>
      <c r="BG826" s="232">
        <f>IF(N826="zákl. přenesená",J826,0)</f>
        <v>0</v>
      </c>
      <c r="BH826" s="232">
        <f>IF(N826="sníž. přenesená",J826,0)</f>
        <v>0</v>
      </c>
      <c r="BI826" s="232">
        <f>IF(N826="nulová",J826,0)</f>
        <v>0</v>
      </c>
      <c r="BJ826" s="21" t="s">
        <v>85</v>
      </c>
      <c r="BK826" s="232">
        <f>ROUND(I826*H826,2)</f>
        <v>0</v>
      </c>
      <c r="BL826" s="21" t="s">
        <v>223</v>
      </c>
      <c r="BM826" s="231" t="s">
        <v>2207</v>
      </c>
    </row>
    <row r="827" s="2" customFormat="1">
      <c r="A827" s="43"/>
      <c r="B827" s="44"/>
      <c r="C827" s="45"/>
      <c r="D827" s="233" t="s">
        <v>225</v>
      </c>
      <c r="E827" s="45"/>
      <c r="F827" s="234" t="s">
        <v>1707</v>
      </c>
      <c r="G827" s="45"/>
      <c r="H827" s="45"/>
      <c r="I827" s="235"/>
      <c r="J827" s="45"/>
      <c r="K827" s="45"/>
      <c r="L827" s="49"/>
      <c r="M827" s="236"/>
      <c r="N827" s="237"/>
      <c r="O827" s="89"/>
      <c r="P827" s="89"/>
      <c r="Q827" s="89"/>
      <c r="R827" s="89"/>
      <c r="S827" s="89"/>
      <c r="T827" s="90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T827" s="21" t="s">
        <v>225</v>
      </c>
      <c r="AU827" s="21" t="s">
        <v>129</v>
      </c>
    </row>
    <row r="828" s="2" customFormat="1">
      <c r="A828" s="43"/>
      <c r="B828" s="44"/>
      <c r="C828" s="45"/>
      <c r="D828" s="238" t="s">
        <v>227</v>
      </c>
      <c r="E828" s="45"/>
      <c r="F828" s="239" t="s">
        <v>1708</v>
      </c>
      <c r="G828" s="45"/>
      <c r="H828" s="45"/>
      <c r="I828" s="235"/>
      <c r="J828" s="45"/>
      <c r="K828" s="45"/>
      <c r="L828" s="49"/>
      <c r="M828" s="236"/>
      <c r="N828" s="237"/>
      <c r="O828" s="89"/>
      <c r="P828" s="89"/>
      <c r="Q828" s="89"/>
      <c r="R828" s="89"/>
      <c r="S828" s="89"/>
      <c r="T828" s="90"/>
      <c r="U828" s="43"/>
      <c r="V828" s="43"/>
      <c r="W828" s="43"/>
      <c r="X828" s="43"/>
      <c r="Y828" s="43"/>
      <c r="Z828" s="43"/>
      <c r="AA828" s="43"/>
      <c r="AB828" s="43"/>
      <c r="AC828" s="43"/>
      <c r="AD828" s="43"/>
      <c r="AE828" s="43"/>
      <c r="AT828" s="21" t="s">
        <v>227</v>
      </c>
      <c r="AU828" s="21" t="s">
        <v>129</v>
      </c>
    </row>
    <row r="829" s="13" customFormat="1">
      <c r="A829" s="13"/>
      <c r="B829" s="240"/>
      <c r="C829" s="241"/>
      <c r="D829" s="233" t="s">
        <v>229</v>
      </c>
      <c r="E829" s="242" t="s">
        <v>32</v>
      </c>
      <c r="F829" s="243" t="s">
        <v>2208</v>
      </c>
      <c r="G829" s="241"/>
      <c r="H829" s="244">
        <v>3.75</v>
      </c>
      <c r="I829" s="245"/>
      <c r="J829" s="241"/>
      <c r="K829" s="241"/>
      <c r="L829" s="246"/>
      <c r="M829" s="247"/>
      <c r="N829" s="248"/>
      <c r="O829" s="248"/>
      <c r="P829" s="248"/>
      <c r="Q829" s="248"/>
      <c r="R829" s="248"/>
      <c r="S829" s="248"/>
      <c r="T829" s="249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0" t="s">
        <v>229</v>
      </c>
      <c r="AU829" s="250" t="s">
        <v>129</v>
      </c>
      <c r="AV829" s="13" t="s">
        <v>21</v>
      </c>
      <c r="AW829" s="13" t="s">
        <v>39</v>
      </c>
      <c r="AX829" s="13" t="s">
        <v>78</v>
      </c>
      <c r="AY829" s="250" t="s">
        <v>217</v>
      </c>
    </row>
    <row r="830" s="13" customFormat="1">
      <c r="A830" s="13"/>
      <c r="B830" s="240"/>
      <c r="C830" s="241"/>
      <c r="D830" s="233" t="s">
        <v>229</v>
      </c>
      <c r="E830" s="242" t="s">
        <v>32</v>
      </c>
      <c r="F830" s="243" t="s">
        <v>2209</v>
      </c>
      <c r="G830" s="241"/>
      <c r="H830" s="244">
        <v>18.75</v>
      </c>
      <c r="I830" s="245"/>
      <c r="J830" s="241"/>
      <c r="K830" s="241"/>
      <c r="L830" s="246"/>
      <c r="M830" s="247"/>
      <c r="N830" s="248"/>
      <c r="O830" s="248"/>
      <c r="P830" s="248"/>
      <c r="Q830" s="248"/>
      <c r="R830" s="248"/>
      <c r="S830" s="248"/>
      <c r="T830" s="249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50" t="s">
        <v>229</v>
      </c>
      <c r="AU830" s="250" t="s">
        <v>129</v>
      </c>
      <c r="AV830" s="13" t="s">
        <v>21</v>
      </c>
      <c r="AW830" s="13" t="s">
        <v>39</v>
      </c>
      <c r="AX830" s="13" t="s">
        <v>78</v>
      </c>
      <c r="AY830" s="250" t="s">
        <v>217</v>
      </c>
    </row>
    <row r="831" s="14" customFormat="1">
      <c r="A831" s="14"/>
      <c r="B831" s="251"/>
      <c r="C831" s="252"/>
      <c r="D831" s="233" t="s">
        <v>229</v>
      </c>
      <c r="E831" s="253" t="s">
        <v>32</v>
      </c>
      <c r="F831" s="254" t="s">
        <v>249</v>
      </c>
      <c r="G831" s="252"/>
      <c r="H831" s="255">
        <v>22.5</v>
      </c>
      <c r="I831" s="256"/>
      <c r="J831" s="252"/>
      <c r="K831" s="252"/>
      <c r="L831" s="257"/>
      <c r="M831" s="258"/>
      <c r="N831" s="259"/>
      <c r="O831" s="259"/>
      <c r="P831" s="259"/>
      <c r="Q831" s="259"/>
      <c r="R831" s="259"/>
      <c r="S831" s="259"/>
      <c r="T831" s="260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61" t="s">
        <v>229</v>
      </c>
      <c r="AU831" s="261" t="s">
        <v>129</v>
      </c>
      <c r="AV831" s="14" t="s">
        <v>223</v>
      </c>
      <c r="AW831" s="14" t="s">
        <v>39</v>
      </c>
      <c r="AX831" s="14" t="s">
        <v>85</v>
      </c>
      <c r="AY831" s="261" t="s">
        <v>217</v>
      </c>
    </row>
    <row r="832" s="2" customFormat="1" ht="16.5" customHeight="1">
      <c r="A832" s="43"/>
      <c r="B832" s="44"/>
      <c r="C832" s="219" t="s">
        <v>2210</v>
      </c>
      <c r="D832" s="219" t="s">
        <v>219</v>
      </c>
      <c r="E832" s="220" t="s">
        <v>2211</v>
      </c>
      <c r="F832" s="221" t="s">
        <v>2212</v>
      </c>
      <c r="G832" s="222" t="s">
        <v>266</v>
      </c>
      <c r="H832" s="223">
        <v>150</v>
      </c>
      <c r="I832" s="224"/>
      <c r="J832" s="225">
        <f>ROUND(I832*H832,2)</f>
        <v>0</v>
      </c>
      <c r="K832" s="226"/>
      <c r="L832" s="49"/>
      <c r="M832" s="227" t="s">
        <v>32</v>
      </c>
      <c r="N832" s="228" t="s">
        <v>49</v>
      </c>
      <c r="O832" s="89"/>
      <c r="P832" s="229">
        <f>O832*H832</f>
        <v>0</v>
      </c>
      <c r="Q832" s="229">
        <v>0</v>
      </c>
      <c r="R832" s="229">
        <f>Q832*H832</f>
        <v>0</v>
      </c>
      <c r="S832" s="229">
        <v>0</v>
      </c>
      <c r="T832" s="230">
        <f>S832*H832</f>
        <v>0</v>
      </c>
      <c r="U832" s="43"/>
      <c r="V832" s="43"/>
      <c r="W832" s="43"/>
      <c r="X832" s="43"/>
      <c r="Y832" s="43"/>
      <c r="Z832" s="43"/>
      <c r="AA832" s="43"/>
      <c r="AB832" s="43"/>
      <c r="AC832" s="43"/>
      <c r="AD832" s="43"/>
      <c r="AE832" s="43"/>
      <c r="AR832" s="231" t="s">
        <v>223</v>
      </c>
      <c r="AT832" s="231" t="s">
        <v>219</v>
      </c>
      <c r="AU832" s="231" t="s">
        <v>129</v>
      </c>
      <c r="AY832" s="21" t="s">
        <v>217</v>
      </c>
      <c r="BE832" s="232">
        <f>IF(N832="základní",J832,0)</f>
        <v>0</v>
      </c>
      <c r="BF832" s="232">
        <f>IF(N832="snížená",J832,0)</f>
        <v>0</v>
      </c>
      <c r="BG832" s="232">
        <f>IF(N832="zákl. přenesená",J832,0)</f>
        <v>0</v>
      </c>
      <c r="BH832" s="232">
        <f>IF(N832="sníž. přenesená",J832,0)</f>
        <v>0</v>
      </c>
      <c r="BI832" s="232">
        <f>IF(N832="nulová",J832,0)</f>
        <v>0</v>
      </c>
      <c r="BJ832" s="21" t="s">
        <v>85</v>
      </c>
      <c r="BK832" s="232">
        <f>ROUND(I832*H832,2)</f>
        <v>0</v>
      </c>
      <c r="BL832" s="21" t="s">
        <v>223</v>
      </c>
      <c r="BM832" s="231" t="s">
        <v>2213</v>
      </c>
    </row>
    <row r="833" s="2" customFormat="1">
      <c r="A833" s="43"/>
      <c r="B833" s="44"/>
      <c r="C833" s="45"/>
      <c r="D833" s="233" t="s">
        <v>225</v>
      </c>
      <c r="E833" s="45"/>
      <c r="F833" s="234" t="s">
        <v>2214</v>
      </c>
      <c r="G833" s="45"/>
      <c r="H833" s="45"/>
      <c r="I833" s="235"/>
      <c r="J833" s="45"/>
      <c r="K833" s="45"/>
      <c r="L833" s="49"/>
      <c r="M833" s="236"/>
      <c r="N833" s="237"/>
      <c r="O833" s="89"/>
      <c r="P833" s="89"/>
      <c r="Q833" s="89"/>
      <c r="R833" s="89"/>
      <c r="S833" s="89"/>
      <c r="T833" s="90"/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T833" s="21" t="s">
        <v>225</v>
      </c>
      <c r="AU833" s="21" t="s">
        <v>129</v>
      </c>
    </row>
    <row r="834" s="2" customFormat="1">
      <c r="A834" s="43"/>
      <c r="B834" s="44"/>
      <c r="C834" s="45"/>
      <c r="D834" s="238" t="s">
        <v>227</v>
      </c>
      <c r="E834" s="45"/>
      <c r="F834" s="239" t="s">
        <v>2215</v>
      </c>
      <c r="G834" s="45"/>
      <c r="H834" s="45"/>
      <c r="I834" s="235"/>
      <c r="J834" s="45"/>
      <c r="K834" s="45"/>
      <c r="L834" s="49"/>
      <c r="M834" s="236"/>
      <c r="N834" s="237"/>
      <c r="O834" s="89"/>
      <c r="P834" s="89"/>
      <c r="Q834" s="89"/>
      <c r="R834" s="89"/>
      <c r="S834" s="89"/>
      <c r="T834" s="90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T834" s="21" t="s">
        <v>227</v>
      </c>
      <c r="AU834" s="21" t="s">
        <v>129</v>
      </c>
    </row>
    <row r="835" s="2" customFormat="1" ht="16.5" customHeight="1">
      <c r="A835" s="43"/>
      <c r="B835" s="44"/>
      <c r="C835" s="219" t="s">
        <v>2216</v>
      </c>
      <c r="D835" s="219" t="s">
        <v>219</v>
      </c>
      <c r="E835" s="220" t="s">
        <v>1941</v>
      </c>
      <c r="F835" s="221" t="s">
        <v>1942</v>
      </c>
      <c r="G835" s="222" t="s">
        <v>222</v>
      </c>
      <c r="H835" s="223">
        <v>41</v>
      </c>
      <c r="I835" s="224"/>
      <c r="J835" s="225">
        <f>ROUND(I835*H835,2)</f>
        <v>0</v>
      </c>
      <c r="K835" s="226"/>
      <c r="L835" s="49"/>
      <c r="M835" s="227" t="s">
        <v>32</v>
      </c>
      <c r="N835" s="228" t="s">
        <v>49</v>
      </c>
      <c r="O835" s="89"/>
      <c r="P835" s="229">
        <f>O835*H835</f>
        <v>0</v>
      </c>
      <c r="Q835" s="229">
        <v>0</v>
      </c>
      <c r="R835" s="229">
        <f>Q835*H835</f>
        <v>0</v>
      </c>
      <c r="S835" s="229">
        <v>0</v>
      </c>
      <c r="T835" s="230">
        <f>S835*H835</f>
        <v>0</v>
      </c>
      <c r="U835" s="43"/>
      <c r="V835" s="43"/>
      <c r="W835" s="43"/>
      <c r="X835" s="43"/>
      <c r="Y835" s="43"/>
      <c r="Z835" s="43"/>
      <c r="AA835" s="43"/>
      <c r="AB835" s="43"/>
      <c r="AC835" s="43"/>
      <c r="AD835" s="43"/>
      <c r="AE835" s="43"/>
      <c r="AR835" s="231" t="s">
        <v>223</v>
      </c>
      <c r="AT835" s="231" t="s">
        <v>219</v>
      </c>
      <c r="AU835" s="231" t="s">
        <v>129</v>
      </c>
      <c r="AY835" s="21" t="s">
        <v>217</v>
      </c>
      <c r="BE835" s="232">
        <f>IF(N835="základní",J835,0)</f>
        <v>0</v>
      </c>
      <c r="BF835" s="232">
        <f>IF(N835="snížená",J835,0)</f>
        <v>0</v>
      </c>
      <c r="BG835" s="232">
        <f>IF(N835="zákl. přenesená",J835,0)</f>
        <v>0</v>
      </c>
      <c r="BH835" s="232">
        <f>IF(N835="sníž. přenesená",J835,0)</f>
        <v>0</v>
      </c>
      <c r="BI835" s="232">
        <f>IF(N835="nulová",J835,0)</f>
        <v>0</v>
      </c>
      <c r="BJ835" s="21" t="s">
        <v>85</v>
      </c>
      <c r="BK835" s="232">
        <f>ROUND(I835*H835,2)</f>
        <v>0</v>
      </c>
      <c r="BL835" s="21" t="s">
        <v>223</v>
      </c>
      <c r="BM835" s="231" t="s">
        <v>2217</v>
      </c>
    </row>
    <row r="836" s="2" customFormat="1">
      <c r="A836" s="43"/>
      <c r="B836" s="44"/>
      <c r="C836" s="45"/>
      <c r="D836" s="233" t="s">
        <v>225</v>
      </c>
      <c r="E836" s="45"/>
      <c r="F836" s="234" t="s">
        <v>1944</v>
      </c>
      <c r="G836" s="45"/>
      <c r="H836" s="45"/>
      <c r="I836" s="235"/>
      <c r="J836" s="45"/>
      <c r="K836" s="45"/>
      <c r="L836" s="49"/>
      <c r="M836" s="236"/>
      <c r="N836" s="237"/>
      <c r="O836" s="89"/>
      <c r="P836" s="89"/>
      <c r="Q836" s="89"/>
      <c r="R836" s="89"/>
      <c r="S836" s="89"/>
      <c r="T836" s="90"/>
      <c r="U836" s="43"/>
      <c r="V836" s="43"/>
      <c r="W836" s="43"/>
      <c r="X836" s="43"/>
      <c r="Y836" s="43"/>
      <c r="Z836" s="43"/>
      <c r="AA836" s="43"/>
      <c r="AB836" s="43"/>
      <c r="AC836" s="43"/>
      <c r="AD836" s="43"/>
      <c r="AE836" s="43"/>
      <c r="AT836" s="21" t="s">
        <v>225</v>
      </c>
      <c r="AU836" s="21" t="s">
        <v>129</v>
      </c>
    </row>
    <row r="837" s="2" customFormat="1">
      <c r="A837" s="43"/>
      <c r="B837" s="44"/>
      <c r="C837" s="45"/>
      <c r="D837" s="238" t="s">
        <v>227</v>
      </c>
      <c r="E837" s="45"/>
      <c r="F837" s="239" t="s">
        <v>1945</v>
      </c>
      <c r="G837" s="45"/>
      <c r="H837" s="45"/>
      <c r="I837" s="235"/>
      <c r="J837" s="45"/>
      <c r="K837" s="45"/>
      <c r="L837" s="49"/>
      <c r="M837" s="236"/>
      <c r="N837" s="237"/>
      <c r="O837" s="89"/>
      <c r="P837" s="89"/>
      <c r="Q837" s="89"/>
      <c r="R837" s="89"/>
      <c r="S837" s="89"/>
      <c r="T837" s="90"/>
      <c r="U837" s="43"/>
      <c r="V837" s="43"/>
      <c r="W837" s="43"/>
      <c r="X837" s="43"/>
      <c r="Y837" s="43"/>
      <c r="Z837" s="43"/>
      <c r="AA837" s="43"/>
      <c r="AB837" s="43"/>
      <c r="AC837" s="43"/>
      <c r="AD837" s="43"/>
      <c r="AE837" s="43"/>
      <c r="AT837" s="21" t="s">
        <v>227</v>
      </c>
      <c r="AU837" s="21" t="s">
        <v>129</v>
      </c>
    </row>
    <row r="838" s="2" customFormat="1" ht="16.5" customHeight="1">
      <c r="A838" s="43"/>
      <c r="B838" s="44"/>
      <c r="C838" s="288" t="s">
        <v>2218</v>
      </c>
      <c r="D838" s="288" t="s">
        <v>473</v>
      </c>
      <c r="E838" s="289" t="s">
        <v>1946</v>
      </c>
      <c r="F838" s="290" t="s">
        <v>1947</v>
      </c>
      <c r="G838" s="291" t="s">
        <v>260</v>
      </c>
      <c r="H838" s="292">
        <v>4.3049999999999997</v>
      </c>
      <c r="I838" s="293"/>
      <c r="J838" s="294">
        <f>ROUND(I838*H838,2)</f>
        <v>0</v>
      </c>
      <c r="K838" s="295"/>
      <c r="L838" s="296"/>
      <c r="M838" s="297" t="s">
        <v>32</v>
      </c>
      <c r="N838" s="298" t="s">
        <v>49</v>
      </c>
      <c r="O838" s="89"/>
      <c r="P838" s="229">
        <f>O838*H838</f>
        <v>0</v>
      </c>
      <c r="Q838" s="229">
        <v>0.90000000000000002</v>
      </c>
      <c r="R838" s="229">
        <f>Q838*H838</f>
        <v>3.8744999999999998</v>
      </c>
      <c r="S838" s="229">
        <v>0</v>
      </c>
      <c r="T838" s="230">
        <f>S838*H838</f>
        <v>0</v>
      </c>
      <c r="U838" s="43"/>
      <c r="V838" s="43"/>
      <c r="W838" s="43"/>
      <c r="X838" s="43"/>
      <c r="Y838" s="43"/>
      <c r="Z838" s="43"/>
      <c r="AA838" s="43"/>
      <c r="AB838" s="43"/>
      <c r="AC838" s="43"/>
      <c r="AD838" s="43"/>
      <c r="AE838" s="43"/>
      <c r="AR838" s="231" t="s">
        <v>269</v>
      </c>
      <c r="AT838" s="231" t="s">
        <v>473</v>
      </c>
      <c r="AU838" s="231" t="s">
        <v>129</v>
      </c>
      <c r="AY838" s="21" t="s">
        <v>217</v>
      </c>
      <c r="BE838" s="232">
        <f>IF(N838="základní",J838,0)</f>
        <v>0</v>
      </c>
      <c r="BF838" s="232">
        <f>IF(N838="snížená",J838,0)</f>
        <v>0</v>
      </c>
      <c r="BG838" s="232">
        <f>IF(N838="zákl. přenesená",J838,0)</f>
        <v>0</v>
      </c>
      <c r="BH838" s="232">
        <f>IF(N838="sníž. přenesená",J838,0)</f>
        <v>0</v>
      </c>
      <c r="BI838" s="232">
        <f>IF(N838="nulová",J838,0)</f>
        <v>0</v>
      </c>
      <c r="BJ838" s="21" t="s">
        <v>85</v>
      </c>
      <c r="BK838" s="232">
        <f>ROUND(I838*H838,2)</f>
        <v>0</v>
      </c>
      <c r="BL838" s="21" t="s">
        <v>223</v>
      </c>
      <c r="BM838" s="231" t="s">
        <v>2219</v>
      </c>
    </row>
    <row r="839" s="2" customFormat="1">
      <c r="A839" s="43"/>
      <c r="B839" s="44"/>
      <c r="C839" s="45"/>
      <c r="D839" s="233" t="s">
        <v>225</v>
      </c>
      <c r="E839" s="45"/>
      <c r="F839" s="234" t="s">
        <v>1947</v>
      </c>
      <c r="G839" s="45"/>
      <c r="H839" s="45"/>
      <c r="I839" s="235"/>
      <c r="J839" s="45"/>
      <c r="K839" s="45"/>
      <c r="L839" s="49"/>
      <c r="M839" s="236"/>
      <c r="N839" s="237"/>
      <c r="O839" s="89"/>
      <c r="P839" s="89"/>
      <c r="Q839" s="89"/>
      <c r="R839" s="89"/>
      <c r="S839" s="89"/>
      <c r="T839" s="90"/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T839" s="21" t="s">
        <v>225</v>
      </c>
      <c r="AU839" s="21" t="s">
        <v>129</v>
      </c>
    </row>
    <row r="840" s="2" customFormat="1">
      <c r="A840" s="43"/>
      <c r="B840" s="44"/>
      <c r="C840" s="45"/>
      <c r="D840" s="233" t="s">
        <v>1605</v>
      </c>
      <c r="E840" s="45"/>
      <c r="F840" s="304" t="s">
        <v>1949</v>
      </c>
      <c r="G840" s="45"/>
      <c r="H840" s="45"/>
      <c r="I840" s="235"/>
      <c r="J840" s="45"/>
      <c r="K840" s="45"/>
      <c r="L840" s="49"/>
      <c r="M840" s="236"/>
      <c r="N840" s="237"/>
      <c r="O840" s="89"/>
      <c r="P840" s="89"/>
      <c r="Q840" s="89"/>
      <c r="R840" s="89"/>
      <c r="S840" s="89"/>
      <c r="T840" s="90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T840" s="21" t="s">
        <v>1605</v>
      </c>
      <c r="AU840" s="21" t="s">
        <v>129</v>
      </c>
    </row>
    <row r="841" s="13" customFormat="1">
      <c r="A841" s="13"/>
      <c r="B841" s="240"/>
      <c r="C841" s="241"/>
      <c r="D841" s="233" t="s">
        <v>229</v>
      </c>
      <c r="E841" s="241"/>
      <c r="F841" s="243" t="s">
        <v>2220</v>
      </c>
      <c r="G841" s="241"/>
      <c r="H841" s="244">
        <v>4.3049999999999997</v>
      </c>
      <c r="I841" s="245"/>
      <c r="J841" s="241"/>
      <c r="K841" s="241"/>
      <c r="L841" s="246"/>
      <c r="M841" s="247"/>
      <c r="N841" s="248"/>
      <c r="O841" s="248"/>
      <c r="P841" s="248"/>
      <c r="Q841" s="248"/>
      <c r="R841" s="248"/>
      <c r="S841" s="248"/>
      <c r="T841" s="249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T841" s="250" t="s">
        <v>229</v>
      </c>
      <c r="AU841" s="250" t="s">
        <v>129</v>
      </c>
      <c r="AV841" s="13" t="s">
        <v>21</v>
      </c>
      <c r="AW841" s="13" t="s">
        <v>4</v>
      </c>
      <c r="AX841" s="13" t="s">
        <v>85</v>
      </c>
      <c r="AY841" s="250" t="s">
        <v>217</v>
      </c>
    </row>
    <row r="842" s="12" customFormat="1" ht="20.88" customHeight="1">
      <c r="A842" s="12"/>
      <c r="B842" s="203"/>
      <c r="C842" s="204"/>
      <c r="D842" s="205" t="s">
        <v>77</v>
      </c>
      <c r="E842" s="217" t="s">
        <v>2221</v>
      </c>
      <c r="F842" s="217" t="s">
        <v>2222</v>
      </c>
      <c r="G842" s="204"/>
      <c r="H842" s="204"/>
      <c r="I842" s="207"/>
      <c r="J842" s="218">
        <f>BK842</f>
        <v>0</v>
      </c>
      <c r="K842" s="204"/>
      <c r="L842" s="209"/>
      <c r="M842" s="210"/>
      <c r="N842" s="211"/>
      <c r="O842" s="211"/>
      <c r="P842" s="212">
        <f>P843+P905</f>
        <v>0</v>
      </c>
      <c r="Q842" s="211"/>
      <c r="R842" s="212">
        <f>R843+R905</f>
        <v>184.75555900000001</v>
      </c>
      <c r="S842" s="211"/>
      <c r="T842" s="213">
        <f>T843+T905</f>
        <v>0</v>
      </c>
      <c r="U842" s="12"/>
      <c r="V842" s="12"/>
      <c r="W842" s="12"/>
      <c r="X842" s="12"/>
      <c r="Y842" s="12"/>
      <c r="Z842" s="12"/>
      <c r="AA842" s="12"/>
      <c r="AB842" s="12"/>
      <c r="AC842" s="12"/>
      <c r="AD842" s="12"/>
      <c r="AE842" s="12"/>
      <c r="AR842" s="214" t="s">
        <v>85</v>
      </c>
      <c r="AT842" s="215" t="s">
        <v>77</v>
      </c>
      <c r="AU842" s="215" t="s">
        <v>21</v>
      </c>
      <c r="AY842" s="214" t="s">
        <v>217</v>
      </c>
      <c r="BK842" s="216">
        <f>BK843+BK905</f>
        <v>0</v>
      </c>
    </row>
    <row r="843" s="17" customFormat="1" ht="20.88" customHeight="1">
      <c r="A843" s="17"/>
      <c r="B843" s="305"/>
      <c r="C843" s="306"/>
      <c r="D843" s="307" t="s">
        <v>77</v>
      </c>
      <c r="E843" s="307" t="s">
        <v>2223</v>
      </c>
      <c r="F843" s="307" t="s">
        <v>2224</v>
      </c>
      <c r="G843" s="306"/>
      <c r="H843" s="306"/>
      <c r="I843" s="308"/>
      <c r="J843" s="309">
        <f>BK843</f>
        <v>0</v>
      </c>
      <c r="K843" s="306"/>
      <c r="L843" s="310"/>
      <c r="M843" s="311"/>
      <c r="N843" s="312"/>
      <c r="O843" s="312"/>
      <c r="P843" s="313">
        <f>SUM(P844:P904)</f>
        <v>0</v>
      </c>
      <c r="Q843" s="312"/>
      <c r="R843" s="313">
        <f>SUM(R844:R904)</f>
        <v>12.613246999999999</v>
      </c>
      <c r="S843" s="312"/>
      <c r="T843" s="314">
        <f>SUM(T844:T904)</f>
        <v>0</v>
      </c>
      <c r="U843" s="17"/>
      <c r="V843" s="17"/>
      <c r="W843" s="17"/>
      <c r="X843" s="17"/>
      <c r="Y843" s="17"/>
      <c r="Z843" s="17"/>
      <c r="AA843" s="17"/>
      <c r="AB843" s="17"/>
      <c r="AC843" s="17"/>
      <c r="AD843" s="17"/>
      <c r="AE843" s="17"/>
      <c r="AR843" s="315" t="s">
        <v>85</v>
      </c>
      <c r="AT843" s="316" t="s">
        <v>77</v>
      </c>
      <c r="AU843" s="316" t="s">
        <v>129</v>
      </c>
      <c r="AY843" s="315" t="s">
        <v>217</v>
      </c>
      <c r="BK843" s="317">
        <f>SUM(BK844:BK904)</f>
        <v>0</v>
      </c>
    </row>
    <row r="844" s="2" customFormat="1" ht="21.75" customHeight="1">
      <c r="A844" s="43"/>
      <c r="B844" s="44"/>
      <c r="C844" s="219" t="s">
        <v>2225</v>
      </c>
      <c r="D844" s="219" t="s">
        <v>219</v>
      </c>
      <c r="E844" s="220" t="s">
        <v>1625</v>
      </c>
      <c r="F844" s="221" t="s">
        <v>1626</v>
      </c>
      <c r="G844" s="222" t="s">
        <v>222</v>
      </c>
      <c r="H844" s="223">
        <v>38</v>
      </c>
      <c r="I844" s="224"/>
      <c r="J844" s="225">
        <f>ROUND(I844*H844,2)</f>
        <v>0</v>
      </c>
      <c r="K844" s="226"/>
      <c r="L844" s="49"/>
      <c r="M844" s="227" t="s">
        <v>32</v>
      </c>
      <c r="N844" s="228" t="s">
        <v>49</v>
      </c>
      <c r="O844" s="89"/>
      <c r="P844" s="229">
        <f>O844*H844</f>
        <v>0</v>
      </c>
      <c r="Q844" s="229">
        <v>0</v>
      </c>
      <c r="R844" s="229">
        <f>Q844*H844</f>
        <v>0</v>
      </c>
      <c r="S844" s="229">
        <v>0</v>
      </c>
      <c r="T844" s="230">
        <f>S844*H844</f>
        <v>0</v>
      </c>
      <c r="U844" s="43"/>
      <c r="V844" s="43"/>
      <c r="W844" s="43"/>
      <c r="X844" s="43"/>
      <c r="Y844" s="43"/>
      <c r="Z844" s="43"/>
      <c r="AA844" s="43"/>
      <c r="AB844" s="43"/>
      <c r="AC844" s="43"/>
      <c r="AD844" s="43"/>
      <c r="AE844" s="43"/>
      <c r="AR844" s="231" t="s">
        <v>223</v>
      </c>
      <c r="AT844" s="231" t="s">
        <v>219</v>
      </c>
      <c r="AU844" s="231" t="s">
        <v>223</v>
      </c>
      <c r="AY844" s="21" t="s">
        <v>217</v>
      </c>
      <c r="BE844" s="232">
        <f>IF(N844="základní",J844,0)</f>
        <v>0</v>
      </c>
      <c r="BF844" s="232">
        <f>IF(N844="snížená",J844,0)</f>
        <v>0</v>
      </c>
      <c r="BG844" s="232">
        <f>IF(N844="zákl. přenesená",J844,0)</f>
        <v>0</v>
      </c>
      <c r="BH844" s="232">
        <f>IF(N844="sníž. přenesená",J844,0)</f>
        <v>0</v>
      </c>
      <c r="BI844" s="232">
        <f>IF(N844="nulová",J844,0)</f>
        <v>0</v>
      </c>
      <c r="BJ844" s="21" t="s">
        <v>85</v>
      </c>
      <c r="BK844" s="232">
        <f>ROUND(I844*H844,2)</f>
        <v>0</v>
      </c>
      <c r="BL844" s="21" t="s">
        <v>223</v>
      </c>
      <c r="BM844" s="231" t="s">
        <v>2226</v>
      </c>
    </row>
    <row r="845" s="2" customFormat="1">
      <c r="A845" s="43"/>
      <c r="B845" s="44"/>
      <c r="C845" s="45"/>
      <c r="D845" s="233" t="s">
        <v>225</v>
      </c>
      <c r="E845" s="45"/>
      <c r="F845" s="234" t="s">
        <v>1628</v>
      </c>
      <c r="G845" s="45"/>
      <c r="H845" s="45"/>
      <c r="I845" s="235"/>
      <c r="J845" s="45"/>
      <c r="K845" s="45"/>
      <c r="L845" s="49"/>
      <c r="M845" s="236"/>
      <c r="N845" s="237"/>
      <c r="O845" s="89"/>
      <c r="P845" s="89"/>
      <c r="Q845" s="89"/>
      <c r="R845" s="89"/>
      <c r="S845" s="89"/>
      <c r="T845" s="90"/>
      <c r="U845" s="43"/>
      <c r="V845" s="43"/>
      <c r="W845" s="43"/>
      <c r="X845" s="43"/>
      <c r="Y845" s="43"/>
      <c r="Z845" s="43"/>
      <c r="AA845" s="43"/>
      <c r="AB845" s="43"/>
      <c r="AC845" s="43"/>
      <c r="AD845" s="43"/>
      <c r="AE845" s="43"/>
      <c r="AT845" s="21" t="s">
        <v>225</v>
      </c>
      <c r="AU845" s="21" t="s">
        <v>223</v>
      </c>
    </row>
    <row r="846" s="2" customFormat="1">
      <c r="A846" s="43"/>
      <c r="B846" s="44"/>
      <c r="C846" s="45"/>
      <c r="D846" s="238" t="s">
        <v>227</v>
      </c>
      <c r="E846" s="45"/>
      <c r="F846" s="239" t="s">
        <v>1629</v>
      </c>
      <c r="G846" s="45"/>
      <c r="H846" s="45"/>
      <c r="I846" s="235"/>
      <c r="J846" s="45"/>
      <c r="K846" s="45"/>
      <c r="L846" s="49"/>
      <c r="M846" s="236"/>
      <c r="N846" s="237"/>
      <c r="O846" s="89"/>
      <c r="P846" s="89"/>
      <c r="Q846" s="89"/>
      <c r="R846" s="89"/>
      <c r="S846" s="89"/>
      <c r="T846" s="90"/>
      <c r="U846" s="43"/>
      <c r="V846" s="43"/>
      <c r="W846" s="43"/>
      <c r="X846" s="43"/>
      <c r="Y846" s="43"/>
      <c r="Z846" s="43"/>
      <c r="AA846" s="43"/>
      <c r="AB846" s="43"/>
      <c r="AC846" s="43"/>
      <c r="AD846" s="43"/>
      <c r="AE846" s="43"/>
      <c r="AT846" s="21" t="s">
        <v>227</v>
      </c>
      <c r="AU846" s="21" t="s">
        <v>223</v>
      </c>
    </row>
    <row r="847" s="2" customFormat="1">
      <c r="A847" s="43"/>
      <c r="B847" s="44"/>
      <c r="C847" s="45"/>
      <c r="D847" s="233" t="s">
        <v>1605</v>
      </c>
      <c r="E847" s="45"/>
      <c r="F847" s="304" t="s">
        <v>2227</v>
      </c>
      <c r="G847" s="45"/>
      <c r="H847" s="45"/>
      <c r="I847" s="235"/>
      <c r="J847" s="45"/>
      <c r="K847" s="45"/>
      <c r="L847" s="49"/>
      <c r="M847" s="236"/>
      <c r="N847" s="237"/>
      <c r="O847" s="89"/>
      <c r="P847" s="89"/>
      <c r="Q847" s="89"/>
      <c r="R847" s="89"/>
      <c r="S847" s="89"/>
      <c r="T847" s="90"/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T847" s="21" t="s">
        <v>1605</v>
      </c>
      <c r="AU847" s="21" t="s">
        <v>223</v>
      </c>
    </row>
    <row r="848" s="13" customFormat="1">
      <c r="A848" s="13"/>
      <c r="B848" s="240"/>
      <c r="C848" s="241"/>
      <c r="D848" s="233" t="s">
        <v>229</v>
      </c>
      <c r="E848" s="242" t="s">
        <v>32</v>
      </c>
      <c r="F848" s="243" t="s">
        <v>2228</v>
      </c>
      <c r="G848" s="241"/>
      <c r="H848" s="244">
        <v>38</v>
      </c>
      <c r="I848" s="245"/>
      <c r="J848" s="241"/>
      <c r="K848" s="241"/>
      <c r="L848" s="246"/>
      <c r="M848" s="247"/>
      <c r="N848" s="248"/>
      <c r="O848" s="248"/>
      <c r="P848" s="248"/>
      <c r="Q848" s="248"/>
      <c r="R848" s="248"/>
      <c r="S848" s="248"/>
      <c r="T848" s="249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T848" s="250" t="s">
        <v>229</v>
      </c>
      <c r="AU848" s="250" t="s">
        <v>223</v>
      </c>
      <c r="AV848" s="13" t="s">
        <v>21</v>
      </c>
      <c r="AW848" s="13" t="s">
        <v>39</v>
      </c>
      <c r="AX848" s="13" t="s">
        <v>85</v>
      </c>
      <c r="AY848" s="250" t="s">
        <v>217</v>
      </c>
    </row>
    <row r="849" s="2" customFormat="1" ht="16.5" customHeight="1">
      <c r="A849" s="43"/>
      <c r="B849" s="44"/>
      <c r="C849" s="219" t="s">
        <v>2229</v>
      </c>
      <c r="D849" s="219" t="s">
        <v>219</v>
      </c>
      <c r="E849" s="220" t="s">
        <v>2230</v>
      </c>
      <c r="F849" s="221" t="s">
        <v>2231</v>
      </c>
      <c r="G849" s="222" t="s">
        <v>222</v>
      </c>
      <c r="H849" s="223">
        <v>38</v>
      </c>
      <c r="I849" s="224"/>
      <c r="J849" s="225">
        <f>ROUND(I849*H849,2)</f>
        <v>0</v>
      </c>
      <c r="K849" s="226"/>
      <c r="L849" s="49"/>
      <c r="M849" s="227" t="s">
        <v>32</v>
      </c>
      <c r="N849" s="228" t="s">
        <v>49</v>
      </c>
      <c r="O849" s="89"/>
      <c r="P849" s="229">
        <f>O849*H849</f>
        <v>0</v>
      </c>
      <c r="Q849" s="229">
        <v>0</v>
      </c>
      <c r="R849" s="229">
        <f>Q849*H849</f>
        <v>0</v>
      </c>
      <c r="S849" s="229">
        <v>0</v>
      </c>
      <c r="T849" s="230">
        <f>S849*H849</f>
        <v>0</v>
      </c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R849" s="231" t="s">
        <v>223</v>
      </c>
      <c r="AT849" s="231" t="s">
        <v>219</v>
      </c>
      <c r="AU849" s="231" t="s">
        <v>223</v>
      </c>
      <c r="AY849" s="21" t="s">
        <v>217</v>
      </c>
      <c r="BE849" s="232">
        <f>IF(N849="základní",J849,0)</f>
        <v>0</v>
      </c>
      <c r="BF849" s="232">
        <f>IF(N849="snížená",J849,0)</f>
        <v>0</v>
      </c>
      <c r="BG849" s="232">
        <f>IF(N849="zákl. přenesená",J849,0)</f>
        <v>0</v>
      </c>
      <c r="BH849" s="232">
        <f>IF(N849="sníž. přenesená",J849,0)</f>
        <v>0</v>
      </c>
      <c r="BI849" s="232">
        <f>IF(N849="nulová",J849,0)</f>
        <v>0</v>
      </c>
      <c r="BJ849" s="21" t="s">
        <v>85</v>
      </c>
      <c r="BK849" s="232">
        <f>ROUND(I849*H849,2)</f>
        <v>0</v>
      </c>
      <c r="BL849" s="21" t="s">
        <v>223</v>
      </c>
      <c r="BM849" s="231" t="s">
        <v>2232</v>
      </c>
    </row>
    <row r="850" s="2" customFormat="1">
      <c r="A850" s="43"/>
      <c r="B850" s="44"/>
      <c r="C850" s="45"/>
      <c r="D850" s="233" t="s">
        <v>225</v>
      </c>
      <c r="E850" s="45"/>
      <c r="F850" s="234" t="s">
        <v>2233</v>
      </c>
      <c r="G850" s="45"/>
      <c r="H850" s="45"/>
      <c r="I850" s="235"/>
      <c r="J850" s="45"/>
      <c r="K850" s="45"/>
      <c r="L850" s="49"/>
      <c r="M850" s="236"/>
      <c r="N850" s="237"/>
      <c r="O850" s="89"/>
      <c r="P850" s="89"/>
      <c r="Q850" s="89"/>
      <c r="R850" s="89"/>
      <c r="S850" s="89"/>
      <c r="T850" s="90"/>
      <c r="U850" s="43"/>
      <c r="V850" s="43"/>
      <c r="W850" s="43"/>
      <c r="X850" s="43"/>
      <c r="Y850" s="43"/>
      <c r="Z850" s="43"/>
      <c r="AA850" s="43"/>
      <c r="AB850" s="43"/>
      <c r="AC850" s="43"/>
      <c r="AD850" s="43"/>
      <c r="AE850" s="43"/>
      <c r="AT850" s="21" t="s">
        <v>225</v>
      </c>
      <c r="AU850" s="21" t="s">
        <v>223</v>
      </c>
    </row>
    <row r="851" s="2" customFormat="1">
      <c r="A851" s="43"/>
      <c r="B851" s="44"/>
      <c r="C851" s="45"/>
      <c r="D851" s="233" t="s">
        <v>1605</v>
      </c>
      <c r="E851" s="45"/>
      <c r="F851" s="304" t="s">
        <v>2234</v>
      </c>
      <c r="G851" s="45"/>
      <c r="H851" s="45"/>
      <c r="I851" s="235"/>
      <c r="J851" s="45"/>
      <c r="K851" s="45"/>
      <c r="L851" s="49"/>
      <c r="M851" s="236"/>
      <c r="N851" s="237"/>
      <c r="O851" s="89"/>
      <c r="P851" s="89"/>
      <c r="Q851" s="89"/>
      <c r="R851" s="89"/>
      <c r="S851" s="89"/>
      <c r="T851" s="90"/>
      <c r="U851" s="43"/>
      <c r="V851" s="43"/>
      <c r="W851" s="43"/>
      <c r="X851" s="43"/>
      <c r="Y851" s="43"/>
      <c r="Z851" s="43"/>
      <c r="AA851" s="43"/>
      <c r="AB851" s="43"/>
      <c r="AC851" s="43"/>
      <c r="AD851" s="43"/>
      <c r="AE851" s="43"/>
      <c r="AT851" s="21" t="s">
        <v>1605</v>
      </c>
      <c r="AU851" s="21" t="s">
        <v>223</v>
      </c>
    </row>
    <row r="852" s="2" customFormat="1" ht="16.5" customHeight="1">
      <c r="A852" s="43"/>
      <c r="B852" s="44"/>
      <c r="C852" s="219" t="s">
        <v>2235</v>
      </c>
      <c r="D852" s="219" t="s">
        <v>219</v>
      </c>
      <c r="E852" s="220" t="s">
        <v>1630</v>
      </c>
      <c r="F852" s="221" t="s">
        <v>1631</v>
      </c>
      <c r="G852" s="222" t="s">
        <v>260</v>
      </c>
      <c r="H852" s="223">
        <v>3.7999999999999998</v>
      </c>
      <c r="I852" s="224"/>
      <c r="J852" s="225">
        <f>ROUND(I852*H852,2)</f>
        <v>0</v>
      </c>
      <c r="K852" s="226"/>
      <c r="L852" s="49"/>
      <c r="M852" s="227" t="s">
        <v>32</v>
      </c>
      <c r="N852" s="228" t="s">
        <v>49</v>
      </c>
      <c r="O852" s="89"/>
      <c r="P852" s="229">
        <f>O852*H852</f>
        <v>0</v>
      </c>
      <c r="Q852" s="229">
        <v>0</v>
      </c>
      <c r="R852" s="229">
        <f>Q852*H852</f>
        <v>0</v>
      </c>
      <c r="S852" s="229">
        <v>0</v>
      </c>
      <c r="T852" s="230">
        <f>S852*H852</f>
        <v>0</v>
      </c>
      <c r="U852" s="43"/>
      <c r="V852" s="43"/>
      <c r="W852" s="43"/>
      <c r="X852" s="43"/>
      <c r="Y852" s="43"/>
      <c r="Z852" s="43"/>
      <c r="AA852" s="43"/>
      <c r="AB852" s="43"/>
      <c r="AC852" s="43"/>
      <c r="AD852" s="43"/>
      <c r="AE852" s="43"/>
      <c r="AR852" s="231" t="s">
        <v>223</v>
      </c>
      <c r="AT852" s="231" t="s">
        <v>219</v>
      </c>
      <c r="AU852" s="231" t="s">
        <v>223</v>
      </c>
      <c r="AY852" s="21" t="s">
        <v>217</v>
      </c>
      <c r="BE852" s="232">
        <f>IF(N852="základní",J852,0)</f>
        <v>0</v>
      </c>
      <c r="BF852" s="232">
        <f>IF(N852="snížená",J852,0)</f>
        <v>0</v>
      </c>
      <c r="BG852" s="232">
        <f>IF(N852="zákl. přenesená",J852,0)</f>
        <v>0</v>
      </c>
      <c r="BH852" s="232">
        <f>IF(N852="sníž. přenesená",J852,0)</f>
        <v>0</v>
      </c>
      <c r="BI852" s="232">
        <f>IF(N852="nulová",J852,0)</f>
        <v>0</v>
      </c>
      <c r="BJ852" s="21" t="s">
        <v>85</v>
      </c>
      <c r="BK852" s="232">
        <f>ROUND(I852*H852,2)</f>
        <v>0</v>
      </c>
      <c r="BL852" s="21" t="s">
        <v>223</v>
      </c>
      <c r="BM852" s="231" t="s">
        <v>2236</v>
      </c>
    </row>
    <row r="853" s="2" customFormat="1">
      <c r="A853" s="43"/>
      <c r="B853" s="44"/>
      <c r="C853" s="45"/>
      <c r="D853" s="233" t="s">
        <v>225</v>
      </c>
      <c r="E853" s="45"/>
      <c r="F853" s="234" t="s">
        <v>1631</v>
      </c>
      <c r="G853" s="45"/>
      <c r="H853" s="45"/>
      <c r="I853" s="235"/>
      <c r="J853" s="45"/>
      <c r="K853" s="45"/>
      <c r="L853" s="49"/>
      <c r="M853" s="236"/>
      <c r="N853" s="237"/>
      <c r="O853" s="89"/>
      <c r="P853" s="89"/>
      <c r="Q853" s="89"/>
      <c r="R853" s="89"/>
      <c r="S853" s="89"/>
      <c r="T853" s="90"/>
      <c r="U853" s="43"/>
      <c r="V853" s="43"/>
      <c r="W853" s="43"/>
      <c r="X853" s="43"/>
      <c r="Y853" s="43"/>
      <c r="Z853" s="43"/>
      <c r="AA853" s="43"/>
      <c r="AB853" s="43"/>
      <c r="AC853" s="43"/>
      <c r="AD853" s="43"/>
      <c r="AE853" s="43"/>
      <c r="AT853" s="21" t="s">
        <v>225</v>
      </c>
      <c r="AU853" s="21" t="s">
        <v>223</v>
      </c>
    </row>
    <row r="854" s="2" customFormat="1">
      <c r="A854" s="43"/>
      <c r="B854" s="44"/>
      <c r="C854" s="45"/>
      <c r="D854" s="238" t="s">
        <v>227</v>
      </c>
      <c r="E854" s="45"/>
      <c r="F854" s="239" t="s">
        <v>1633</v>
      </c>
      <c r="G854" s="45"/>
      <c r="H854" s="45"/>
      <c r="I854" s="235"/>
      <c r="J854" s="45"/>
      <c r="K854" s="45"/>
      <c r="L854" s="49"/>
      <c r="M854" s="236"/>
      <c r="N854" s="237"/>
      <c r="O854" s="89"/>
      <c r="P854" s="89"/>
      <c r="Q854" s="89"/>
      <c r="R854" s="89"/>
      <c r="S854" s="89"/>
      <c r="T854" s="90"/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T854" s="21" t="s">
        <v>227</v>
      </c>
      <c r="AU854" s="21" t="s">
        <v>223</v>
      </c>
    </row>
    <row r="855" s="13" customFormat="1">
      <c r="A855" s="13"/>
      <c r="B855" s="240"/>
      <c r="C855" s="241"/>
      <c r="D855" s="233" t="s">
        <v>229</v>
      </c>
      <c r="E855" s="242" t="s">
        <v>32</v>
      </c>
      <c r="F855" s="243" t="s">
        <v>2237</v>
      </c>
      <c r="G855" s="241"/>
      <c r="H855" s="244">
        <v>3.7999999999999998</v>
      </c>
      <c r="I855" s="245"/>
      <c r="J855" s="241"/>
      <c r="K855" s="241"/>
      <c r="L855" s="246"/>
      <c r="M855" s="247"/>
      <c r="N855" s="248"/>
      <c r="O855" s="248"/>
      <c r="P855" s="248"/>
      <c r="Q855" s="248"/>
      <c r="R855" s="248"/>
      <c r="S855" s="248"/>
      <c r="T855" s="249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T855" s="250" t="s">
        <v>229</v>
      </c>
      <c r="AU855" s="250" t="s">
        <v>223</v>
      </c>
      <c r="AV855" s="13" t="s">
        <v>21</v>
      </c>
      <c r="AW855" s="13" t="s">
        <v>39</v>
      </c>
      <c r="AX855" s="13" t="s">
        <v>78</v>
      </c>
      <c r="AY855" s="250" t="s">
        <v>217</v>
      </c>
    </row>
    <row r="856" s="14" customFormat="1">
      <c r="A856" s="14"/>
      <c r="B856" s="251"/>
      <c r="C856" s="252"/>
      <c r="D856" s="233" t="s">
        <v>229</v>
      </c>
      <c r="E856" s="253" t="s">
        <v>32</v>
      </c>
      <c r="F856" s="254" t="s">
        <v>249</v>
      </c>
      <c r="G856" s="252"/>
      <c r="H856" s="255">
        <v>3.7999999999999998</v>
      </c>
      <c r="I856" s="256"/>
      <c r="J856" s="252"/>
      <c r="K856" s="252"/>
      <c r="L856" s="257"/>
      <c r="M856" s="258"/>
      <c r="N856" s="259"/>
      <c r="O856" s="259"/>
      <c r="P856" s="259"/>
      <c r="Q856" s="259"/>
      <c r="R856" s="259"/>
      <c r="S856" s="259"/>
      <c r="T856" s="260"/>
      <c r="U856" s="14"/>
      <c r="V856" s="14"/>
      <c r="W856" s="14"/>
      <c r="X856" s="14"/>
      <c r="Y856" s="14"/>
      <c r="Z856" s="14"/>
      <c r="AA856" s="14"/>
      <c r="AB856" s="14"/>
      <c r="AC856" s="14"/>
      <c r="AD856" s="14"/>
      <c r="AE856" s="14"/>
      <c r="AT856" s="261" t="s">
        <v>229</v>
      </c>
      <c r="AU856" s="261" t="s">
        <v>223</v>
      </c>
      <c r="AV856" s="14" t="s">
        <v>223</v>
      </c>
      <c r="AW856" s="14" t="s">
        <v>39</v>
      </c>
      <c r="AX856" s="14" t="s">
        <v>85</v>
      </c>
      <c r="AY856" s="261" t="s">
        <v>217</v>
      </c>
    </row>
    <row r="857" s="2" customFormat="1" ht="16.5" customHeight="1">
      <c r="A857" s="43"/>
      <c r="B857" s="44"/>
      <c r="C857" s="219" t="s">
        <v>2238</v>
      </c>
      <c r="D857" s="219" t="s">
        <v>219</v>
      </c>
      <c r="E857" s="220" t="s">
        <v>2239</v>
      </c>
      <c r="F857" s="221" t="s">
        <v>2240</v>
      </c>
      <c r="G857" s="222" t="s">
        <v>222</v>
      </c>
      <c r="H857" s="223">
        <v>152</v>
      </c>
      <c r="I857" s="224"/>
      <c r="J857" s="225">
        <f>ROUND(I857*H857,2)</f>
        <v>0</v>
      </c>
      <c r="K857" s="226"/>
      <c r="L857" s="49"/>
      <c r="M857" s="227" t="s">
        <v>32</v>
      </c>
      <c r="N857" s="228" t="s">
        <v>49</v>
      </c>
      <c r="O857" s="89"/>
      <c r="P857" s="229">
        <f>O857*H857</f>
        <v>0</v>
      </c>
      <c r="Q857" s="229">
        <v>0</v>
      </c>
      <c r="R857" s="229">
        <f>Q857*H857</f>
        <v>0</v>
      </c>
      <c r="S857" s="229">
        <v>0</v>
      </c>
      <c r="T857" s="230">
        <f>S857*H857</f>
        <v>0</v>
      </c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R857" s="231" t="s">
        <v>223</v>
      </c>
      <c r="AT857" s="231" t="s">
        <v>219</v>
      </c>
      <c r="AU857" s="231" t="s">
        <v>223</v>
      </c>
      <c r="AY857" s="21" t="s">
        <v>217</v>
      </c>
      <c r="BE857" s="232">
        <f>IF(N857="základní",J857,0)</f>
        <v>0</v>
      </c>
      <c r="BF857" s="232">
        <f>IF(N857="snížená",J857,0)</f>
        <v>0</v>
      </c>
      <c r="BG857" s="232">
        <f>IF(N857="zákl. přenesená",J857,0)</f>
        <v>0</v>
      </c>
      <c r="BH857" s="232">
        <f>IF(N857="sníž. přenesená",J857,0)</f>
        <v>0</v>
      </c>
      <c r="BI857" s="232">
        <f>IF(N857="nulová",J857,0)</f>
        <v>0</v>
      </c>
      <c r="BJ857" s="21" t="s">
        <v>85</v>
      </c>
      <c r="BK857" s="232">
        <f>ROUND(I857*H857,2)</f>
        <v>0</v>
      </c>
      <c r="BL857" s="21" t="s">
        <v>223</v>
      </c>
      <c r="BM857" s="231" t="s">
        <v>2241</v>
      </c>
    </row>
    <row r="858" s="2" customFormat="1">
      <c r="A858" s="43"/>
      <c r="B858" s="44"/>
      <c r="C858" s="45"/>
      <c r="D858" s="233" t="s">
        <v>225</v>
      </c>
      <c r="E858" s="45"/>
      <c r="F858" s="234" t="s">
        <v>2240</v>
      </c>
      <c r="G858" s="45"/>
      <c r="H858" s="45"/>
      <c r="I858" s="235"/>
      <c r="J858" s="45"/>
      <c r="K858" s="45"/>
      <c r="L858" s="49"/>
      <c r="M858" s="236"/>
      <c r="N858" s="237"/>
      <c r="O858" s="89"/>
      <c r="P858" s="89"/>
      <c r="Q858" s="89"/>
      <c r="R858" s="89"/>
      <c r="S858" s="89"/>
      <c r="T858" s="90"/>
      <c r="U858" s="43"/>
      <c r="V858" s="43"/>
      <c r="W858" s="43"/>
      <c r="X858" s="43"/>
      <c r="Y858" s="43"/>
      <c r="Z858" s="43"/>
      <c r="AA858" s="43"/>
      <c r="AB858" s="43"/>
      <c r="AC858" s="43"/>
      <c r="AD858" s="43"/>
      <c r="AE858" s="43"/>
      <c r="AT858" s="21" t="s">
        <v>225</v>
      </c>
      <c r="AU858" s="21" t="s">
        <v>223</v>
      </c>
    </row>
    <row r="859" s="2" customFormat="1">
      <c r="A859" s="43"/>
      <c r="B859" s="44"/>
      <c r="C859" s="45"/>
      <c r="D859" s="233" t="s">
        <v>1605</v>
      </c>
      <c r="E859" s="45"/>
      <c r="F859" s="304" t="s">
        <v>2242</v>
      </c>
      <c r="G859" s="45"/>
      <c r="H859" s="45"/>
      <c r="I859" s="235"/>
      <c r="J859" s="45"/>
      <c r="K859" s="45"/>
      <c r="L859" s="49"/>
      <c r="M859" s="236"/>
      <c r="N859" s="237"/>
      <c r="O859" s="89"/>
      <c r="P859" s="89"/>
      <c r="Q859" s="89"/>
      <c r="R859" s="89"/>
      <c r="S859" s="89"/>
      <c r="T859" s="90"/>
      <c r="U859" s="43"/>
      <c r="V859" s="43"/>
      <c r="W859" s="43"/>
      <c r="X859" s="43"/>
      <c r="Y859" s="43"/>
      <c r="Z859" s="43"/>
      <c r="AA859" s="43"/>
      <c r="AB859" s="43"/>
      <c r="AC859" s="43"/>
      <c r="AD859" s="43"/>
      <c r="AE859" s="43"/>
      <c r="AT859" s="21" t="s">
        <v>1605</v>
      </c>
      <c r="AU859" s="21" t="s">
        <v>223</v>
      </c>
    </row>
    <row r="860" s="13" customFormat="1">
      <c r="A860" s="13"/>
      <c r="B860" s="240"/>
      <c r="C860" s="241"/>
      <c r="D860" s="233" t="s">
        <v>229</v>
      </c>
      <c r="E860" s="242" t="s">
        <v>32</v>
      </c>
      <c r="F860" s="243" t="s">
        <v>2243</v>
      </c>
      <c r="G860" s="241"/>
      <c r="H860" s="244">
        <v>76</v>
      </c>
      <c r="I860" s="245"/>
      <c r="J860" s="241"/>
      <c r="K860" s="241"/>
      <c r="L860" s="246"/>
      <c r="M860" s="247"/>
      <c r="N860" s="248"/>
      <c r="O860" s="248"/>
      <c r="P860" s="248"/>
      <c r="Q860" s="248"/>
      <c r="R860" s="248"/>
      <c r="S860" s="248"/>
      <c r="T860" s="249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T860" s="250" t="s">
        <v>229</v>
      </c>
      <c r="AU860" s="250" t="s">
        <v>223</v>
      </c>
      <c r="AV860" s="13" t="s">
        <v>21</v>
      </c>
      <c r="AW860" s="13" t="s">
        <v>39</v>
      </c>
      <c r="AX860" s="13" t="s">
        <v>78</v>
      </c>
      <c r="AY860" s="250" t="s">
        <v>217</v>
      </c>
    </row>
    <row r="861" s="13" customFormat="1">
      <c r="A861" s="13"/>
      <c r="B861" s="240"/>
      <c r="C861" s="241"/>
      <c r="D861" s="233" t="s">
        <v>229</v>
      </c>
      <c r="E861" s="242" t="s">
        <v>32</v>
      </c>
      <c r="F861" s="243" t="s">
        <v>2244</v>
      </c>
      <c r="G861" s="241"/>
      <c r="H861" s="244">
        <v>76</v>
      </c>
      <c r="I861" s="245"/>
      <c r="J861" s="241"/>
      <c r="K861" s="241"/>
      <c r="L861" s="246"/>
      <c r="M861" s="247"/>
      <c r="N861" s="248"/>
      <c r="O861" s="248"/>
      <c r="P861" s="248"/>
      <c r="Q861" s="248"/>
      <c r="R861" s="248"/>
      <c r="S861" s="248"/>
      <c r="T861" s="249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T861" s="250" t="s">
        <v>229</v>
      </c>
      <c r="AU861" s="250" t="s">
        <v>223</v>
      </c>
      <c r="AV861" s="13" t="s">
        <v>21</v>
      </c>
      <c r="AW861" s="13" t="s">
        <v>39</v>
      </c>
      <c r="AX861" s="13" t="s">
        <v>78</v>
      </c>
      <c r="AY861" s="250" t="s">
        <v>217</v>
      </c>
    </row>
    <row r="862" s="14" customFormat="1">
      <c r="A862" s="14"/>
      <c r="B862" s="251"/>
      <c r="C862" s="252"/>
      <c r="D862" s="233" t="s">
        <v>229</v>
      </c>
      <c r="E862" s="253" t="s">
        <v>32</v>
      </c>
      <c r="F862" s="254" t="s">
        <v>249</v>
      </c>
      <c r="G862" s="252"/>
      <c r="H862" s="255">
        <v>152</v>
      </c>
      <c r="I862" s="256"/>
      <c r="J862" s="252"/>
      <c r="K862" s="252"/>
      <c r="L862" s="257"/>
      <c r="M862" s="258"/>
      <c r="N862" s="259"/>
      <c r="O862" s="259"/>
      <c r="P862" s="259"/>
      <c r="Q862" s="259"/>
      <c r="R862" s="259"/>
      <c r="S862" s="259"/>
      <c r="T862" s="260"/>
      <c r="U862" s="14"/>
      <c r="V862" s="14"/>
      <c r="W862" s="14"/>
      <c r="X862" s="14"/>
      <c r="Y862" s="14"/>
      <c r="Z862" s="14"/>
      <c r="AA862" s="14"/>
      <c r="AB862" s="14"/>
      <c r="AC862" s="14"/>
      <c r="AD862" s="14"/>
      <c r="AE862" s="14"/>
      <c r="AT862" s="261" t="s">
        <v>229</v>
      </c>
      <c r="AU862" s="261" t="s">
        <v>223</v>
      </c>
      <c r="AV862" s="14" t="s">
        <v>223</v>
      </c>
      <c r="AW862" s="14" t="s">
        <v>39</v>
      </c>
      <c r="AX862" s="14" t="s">
        <v>85</v>
      </c>
      <c r="AY862" s="261" t="s">
        <v>217</v>
      </c>
    </row>
    <row r="863" s="2" customFormat="1" ht="16.5" customHeight="1">
      <c r="A863" s="43"/>
      <c r="B863" s="44"/>
      <c r="C863" s="288" t="s">
        <v>2245</v>
      </c>
      <c r="D863" s="288" t="s">
        <v>473</v>
      </c>
      <c r="E863" s="289" t="s">
        <v>2246</v>
      </c>
      <c r="F863" s="290" t="s">
        <v>2247</v>
      </c>
      <c r="G863" s="291" t="s">
        <v>260</v>
      </c>
      <c r="H863" s="292">
        <v>4.5599999999999996</v>
      </c>
      <c r="I863" s="293"/>
      <c r="J863" s="294">
        <f>ROUND(I863*H863,2)</f>
        <v>0</v>
      </c>
      <c r="K863" s="295"/>
      <c r="L863" s="296"/>
      <c r="M863" s="297" t="s">
        <v>32</v>
      </c>
      <c r="N863" s="298" t="s">
        <v>49</v>
      </c>
      <c r="O863" s="89"/>
      <c r="P863" s="229">
        <f>O863*H863</f>
        <v>0</v>
      </c>
      <c r="Q863" s="229">
        <v>1.45</v>
      </c>
      <c r="R863" s="229">
        <f>Q863*H863</f>
        <v>6.6119999999999992</v>
      </c>
      <c r="S863" s="229">
        <v>0</v>
      </c>
      <c r="T863" s="230">
        <f>S863*H863</f>
        <v>0</v>
      </c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R863" s="231" t="s">
        <v>269</v>
      </c>
      <c r="AT863" s="231" t="s">
        <v>473</v>
      </c>
      <c r="AU863" s="231" t="s">
        <v>223</v>
      </c>
      <c r="AY863" s="21" t="s">
        <v>217</v>
      </c>
      <c r="BE863" s="232">
        <f>IF(N863="základní",J863,0)</f>
        <v>0</v>
      </c>
      <c r="BF863" s="232">
        <f>IF(N863="snížená",J863,0)</f>
        <v>0</v>
      </c>
      <c r="BG863" s="232">
        <f>IF(N863="zákl. přenesená",J863,0)</f>
        <v>0</v>
      </c>
      <c r="BH863" s="232">
        <f>IF(N863="sníž. přenesená",J863,0)</f>
        <v>0</v>
      </c>
      <c r="BI863" s="232">
        <f>IF(N863="nulová",J863,0)</f>
        <v>0</v>
      </c>
      <c r="BJ863" s="21" t="s">
        <v>85</v>
      </c>
      <c r="BK863" s="232">
        <f>ROUND(I863*H863,2)</f>
        <v>0</v>
      </c>
      <c r="BL863" s="21" t="s">
        <v>223</v>
      </c>
      <c r="BM863" s="231" t="s">
        <v>2248</v>
      </c>
    </row>
    <row r="864" s="2" customFormat="1">
      <c r="A864" s="43"/>
      <c r="B864" s="44"/>
      <c r="C864" s="45"/>
      <c r="D864" s="233" t="s">
        <v>225</v>
      </c>
      <c r="E864" s="45"/>
      <c r="F864" s="234" t="s">
        <v>2247</v>
      </c>
      <c r="G864" s="45"/>
      <c r="H864" s="45"/>
      <c r="I864" s="235"/>
      <c r="J864" s="45"/>
      <c r="K864" s="45"/>
      <c r="L864" s="49"/>
      <c r="M864" s="236"/>
      <c r="N864" s="237"/>
      <c r="O864" s="89"/>
      <c r="P864" s="89"/>
      <c r="Q864" s="89"/>
      <c r="R864" s="89"/>
      <c r="S864" s="89"/>
      <c r="T864" s="90"/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T864" s="21" t="s">
        <v>225</v>
      </c>
      <c r="AU864" s="21" t="s">
        <v>223</v>
      </c>
    </row>
    <row r="865" s="2" customFormat="1">
      <c r="A865" s="43"/>
      <c r="B865" s="44"/>
      <c r="C865" s="45"/>
      <c r="D865" s="233" t="s">
        <v>1605</v>
      </c>
      <c r="E865" s="45"/>
      <c r="F865" s="304" t="s">
        <v>2249</v>
      </c>
      <c r="G865" s="45"/>
      <c r="H865" s="45"/>
      <c r="I865" s="235"/>
      <c r="J865" s="45"/>
      <c r="K865" s="45"/>
      <c r="L865" s="49"/>
      <c r="M865" s="236"/>
      <c r="N865" s="237"/>
      <c r="O865" s="89"/>
      <c r="P865" s="89"/>
      <c r="Q865" s="89"/>
      <c r="R865" s="89"/>
      <c r="S865" s="89"/>
      <c r="T865" s="90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T865" s="21" t="s">
        <v>1605</v>
      </c>
      <c r="AU865" s="21" t="s">
        <v>223</v>
      </c>
    </row>
    <row r="866" s="13" customFormat="1">
      <c r="A866" s="13"/>
      <c r="B866" s="240"/>
      <c r="C866" s="241"/>
      <c r="D866" s="233" t="s">
        <v>229</v>
      </c>
      <c r="E866" s="241"/>
      <c r="F866" s="243" t="s">
        <v>2250</v>
      </c>
      <c r="G866" s="241"/>
      <c r="H866" s="244">
        <v>4.5599999999999996</v>
      </c>
      <c r="I866" s="245"/>
      <c r="J866" s="241"/>
      <c r="K866" s="241"/>
      <c r="L866" s="246"/>
      <c r="M866" s="247"/>
      <c r="N866" s="248"/>
      <c r="O866" s="248"/>
      <c r="P866" s="248"/>
      <c r="Q866" s="248"/>
      <c r="R866" s="248"/>
      <c r="S866" s="248"/>
      <c r="T866" s="249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T866" s="250" t="s">
        <v>229</v>
      </c>
      <c r="AU866" s="250" t="s">
        <v>223</v>
      </c>
      <c r="AV866" s="13" t="s">
        <v>21</v>
      </c>
      <c r="AW866" s="13" t="s">
        <v>4</v>
      </c>
      <c r="AX866" s="13" t="s">
        <v>85</v>
      </c>
      <c r="AY866" s="250" t="s">
        <v>217</v>
      </c>
    </row>
    <row r="867" s="2" customFormat="1" ht="16.5" customHeight="1">
      <c r="A867" s="43"/>
      <c r="B867" s="44"/>
      <c r="C867" s="288" t="s">
        <v>2251</v>
      </c>
      <c r="D867" s="288" t="s">
        <v>473</v>
      </c>
      <c r="E867" s="289" t="s">
        <v>2252</v>
      </c>
      <c r="F867" s="290" t="s">
        <v>2253</v>
      </c>
      <c r="G867" s="291" t="s">
        <v>260</v>
      </c>
      <c r="H867" s="292">
        <v>4.5599999999999996</v>
      </c>
      <c r="I867" s="293"/>
      <c r="J867" s="294">
        <f>ROUND(I867*H867,2)</f>
        <v>0</v>
      </c>
      <c r="K867" s="295"/>
      <c r="L867" s="296"/>
      <c r="M867" s="297" t="s">
        <v>32</v>
      </c>
      <c r="N867" s="298" t="s">
        <v>49</v>
      </c>
      <c r="O867" s="89"/>
      <c r="P867" s="229">
        <f>O867*H867</f>
        <v>0</v>
      </c>
      <c r="Q867" s="229">
        <v>1.3</v>
      </c>
      <c r="R867" s="229">
        <f>Q867*H867</f>
        <v>5.9279999999999999</v>
      </c>
      <c r="S867" s="229">
        <v>0</v>
      </c>
      <c r="T867" s="230">
        <f>S867*H867</f>
        <v>0</v>
      </c>
      <c r="U867" s="43"/>
      <c r="V867" s="43"/>
      <c r="W867" s="43"/>
      <c r="X867" s="43"/>
      <c r="Y867" s="43"/>
      <c r="Z867" s="43"/>
      <c r="AA867" s="43"/>
      <c r="AB867" s="43"/>
      <c r="AC867" s="43"/>
      <c r="AD867" s="43"/>
      <c r="AE867" s="43"/>
      <c r="AR867" s="231" t="s">
        <v>269</v>
      </c>
      <c r="AT867" s="231" t="s">
        <v>473</v>
      </c>
      <c r="AU867" s="231" t="s">
        <v>223</v>
      </c>
      <c r="AY867" s="21" t="s">
        <v>217</v>
      </c>
      <c r="BE867" s="232">
        <f>IF(N867="základní",J867,0)</f>
        <v>0</v>
      </c>
      <c r="BF867" s="232">
        <f>IF(N867="snížená",J867,0)</f>
        <v>0</v>
      </c>
      <c r="BG867" s="232">
        <f>IF(N867="zákl. přenesená",J867,0)</f>
        <v>0</v>
      </c>
      <c r="BH867" s="232">
        <f>IF(N867="sníž. přenesená",J867,0)</f>
        <v>0</v>
      </c>
      <c r="BI867" s="232">
        <f>IF(N867="nulová",J867,0)</f>
        <v>0</v>
      </c>
      <c r="BJ867" s="21" t="s">
        <v>85</v>
      </c>
      <c r="BK867" s="232">
        <f>ROUND(I867*H867,2)</f>
        <v>0</v>
      </c>
      <c r="BL867" s="21" t="s">
        <v>223</v>
      </c>
      <c r="BM867" s="231" t="s">
        <v>2254</v>
      </c>
    </row>
    <row r="868" s="2" customFormat="1">
      <c r="A868" s="43"/>
      <c r="B868" s="44"/>
      <c r="C868" s="45"/>
      <c r="D868" s="233" t="s">
        <v>225</v>
      </c>
      <c r="E868" s="45"/>
      <c r="F868" s="234" t="s">
        <v>2253</v>
      </c>
      <c r="G868" s="45"/>
      <c r="H868" s="45"/>
      <c r="I868" s="235"/>
      <c r="J868" s="45"/>
      <c r="K868" s="45"/>
      <c r="L868" s="49"/>
      <c r="M868" s="236"/>
      <c r="N868" s="237"/>
      <c r="O868" s="89"/>
      <c r="P868" s="89"/>
      <c r="Q868" s="89"/>
      <c r="R868" s="89"/>
      <c r="S868" s="89"/>
      <c r="T868" s="90"/>
      <c r="U868" s="43"/>
      <c r="V868" s="43"/>
      <c r="W868" s="43"/>
      <c r="X868" s="43"/>
      <c r="Y868" s="43"/>
      <c r="Z868" s="43"/>
      <c r="AA868" s="43"/>
      <c r="AB868" s="43"/>
      <c r="AC868" s="43"/>
      <c r="AD868" s="43"/>
      <c r="AE868" s="43"/>
      <c r="AT868" s="21" t="s">
        <v>225</v>
      </c>
      <c r="AU868" s="21" t="s">
        <v>223</v>
      </c>
    </row>
    <row r="869" s="2" customFormat="1">
      <c r="A869" s="43"/>
      <c r="B869" s="44"/>
      <c r="C869" s="45"/>
      <c r="D869" s="233" t="s">
        <v>1605</v>
      </c>
      <c r="E869" s="45"/>
      <c r="F869" s="304" t="s">
        <v>2249</v>
      </c>
      <c r="G869" s="45"/>
      <c r="H869" s="45"/>
      <c r="I869" s="235"/>
      <c r="J869" s="45"/>
      <c r="K869" s="45"/>
      <c r="L869" s="49"/>
      <c r="M869" s="236"/>
      <c r="N869" s="237"/>
      <c r="O869" s="89"/>
      <c r="P869" s="89"/>
      <c r="Q869" s="89"/>
      <c r="R869" s="89"/>
      <c r="S869" s="89"/>
      <c r="T869" s="90"/>
      <c r="U869" s="43"/>
      <c r="V869" s="43"/>
      <c r="W869" s="43"/>
      <c r="X869" s="43"/>
      <c r="Y869" s="43"/>
      <c r="Z869" s="43"/>
      <c r="AA869" s="43"/>
      <c r="AB869" s="43"/>
      <c r="AC869" s="43"/>
      <c r="AD869" s="43"/>
      <c r="AE869" s="43"/>
      <c r="AT869" s="21" t="s">
        <v>1605</v>
      </c>
      <c r="AU869" s="21" t="s">
        <v>223</v>
      </c>
    </row>
    <row r="870" s="13" customFormat="1">
      <c r="A870" s="13"/>
      <c r="B870" s="240"/>
      <c r="C870" s="241"/>
      <c r="D870" s="233" t="s">
        <v>229</v>
      </c>
      <c r="E870" s="241"/>
      <c r="F870" s="243" t="s">
        <v>2250</v>
      </c>
      <c r="G870" s="241"/>
      <c r="H870" s="244">
        <v>4.5599999999999996</v>
      </c>
      <c r="I870" s="245"/>
      <c r="J870" s="241"/>
      <c r="K870" s="241"/>
      <c r="L870" s="246"/>
      <c r="M870" s="247"/>
      <c r="N870" s="248"/>
      <c r="O870" s="248"/>
      <c r="P870" s="248"/>
      <c r="Q870" s="248"/>
      <c r="R870" s="248"/>
      <c r="S870" s="248"/>
      <c r="T870" s="249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T870" s="250" t="s">
        <v>229</v>
      </c>
      <c r="AU870" s="250" t="s">
        <v>223</v>
      </c>
      <c r="AV870" s="13" t="s">
        <v>21</v>
      </c>
      <c r="AW870" s="13" t="s">
        <v>4</v>
      </c>
      <c r="AX870" s="13" t="s">
        <v>85</v>
      </c>
      <c r="AY870" s="250" t="s">
        <v>217</v>
      </c>
    </row>
    <row r="871" s="2" customFormat="1" ht="16.5" customHeight="1">
      <c r="A871" s="43"/>
      <c r="B871" s="44"/>
      <c r="C871" s="219" t="s">
        <v>2255</v>
      </c>
      <c r="D871" s="219" t="s">
        <v>219</v>
      </c>
      <c r="E871" s="220" t="s">
        <v>2256</v>
      </c>
      <c r="F871" s="221" t="s">
        <v>2257</v>
      </c>
      <c r="G871" s="222" t="s">
        <v>222</v>
      </c>
      <c r="H871" s="223">
        <v>180</v>
      </c>
      <c r="I871" s="224"/>
      <c r="J871" s="225">
        <f>ROUND(I871*H871,2)</f>
        <v>0</v>
      </c>
      <c r="K871" s="226"/>
      <c r="L871" s="49"/>
      <c r="M871" s="227" t="s">
        <v>32</v>
      </c>
      <c r="N871" s="228" t="s">
        <v>49</v>
      </c>
      <c r="O871" s="89"/>
      <c r="P871" s="229">
        <f>O871*H871</f>
        <v>0</v>
      </c>
      <c r="Q871" s="229">
        <v>0</v>
      </c>
      <c r="R871" s="229">
        <f>Q871*H871</f>
        <v>0</v>
      </c>
      <c r="S871" s="229">
        <v>0</v>
      </c>
      <c r="T871" s="230">
        <f>S871*H871</f>
        <v>0</v>
      </c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  <c r="AR871" s="231" t="s">
        <v>223</v>
      </c>
      <c r="AT871" s="231" t="s">
        <v>219</v>
      </c>
      <c r="AU871" s="231" t="s">
        <v>223</v>
      </c>
      <c r="AY871" s="21" t="s">
        <v>217</v>
      </c>
      <c r="BE871" s="232">
        <f>IF(N871="základní",J871,0)</f>
        <v>0</v>
      </c>
      <c r="BF871" s="232">
        <f>IF(N871="snížená",J871,0)</f>
        <v>0</v>
      </c>
      <c r="BG871" s="232">
        <f>IF(N871="zákl. přenesená",J871,0)</f>
        <v>0</v>
      </c>
      <c r="BH871" s="232">
        <f>IF(N871="sníž. přenesená",J871,0)</f>
        <v>0</v>
      </c>
      <c r="BI871" s="232">
        <f>IF(N871="nulová",J871,0)</f>
        <v>0</v>
      </c>
      <c r="BJ871" s="21" t="s">
        <v>85</v>
      </c>
      <c r="BK871" s="232">
        <f>ROUND(I871*H871,2)</f>
        <v>0</v>
      </c>
      <c r="BL871" s="21" t="s">
        <v>223</v>
      </c>
      <c r="BM871" s="231" t="s">
        <v>2258</v>
      </c>
    </row>
    <row r="872" s="2" customFormat="1">
      <c r="A872" s="43"/>
      <c r="B872" s="44"/>
      <c r="C872" s="45"/>
      <c r="D872" s="233" t="s">
        <v>225</v>
      </c>
      <c r="E872" s="45"/>
      <c r="F872" s="234" t="s">
        <v>2259</v>
      </c>
      <c r="G872" s="45"/>
      <c r="H872" s="45"/>
      <c r="I872" s="235"/>
      <c r="J872" s="45"/>
      <c r="K872" s="45"/>
      <c r="L872" s="49"/>
      <c r="M872" s="236"/>
      <c r="N872" s="237"/>
      <c r="O872" s="89"/>
      <c r="P872" s="89"/>
      <c r="Q872" s="89"/>
      <c r="R872" s="89"/>
      <c r="S872" s="89"/>
      <c r="T872" s="90"/>
      <c r="U872" s="43"/>
      <c r="V872" s="43"/>
      <c r="W872" s="43"/>
      <c r="X872" s="43"/>
      <c r="Y872" s="43"/>
      <c r="Z872" s="43"/>
      <c r="AA872" s="43"/>
      <c r="AB872" s="43"/>
      <c r="AC872" s="43"/>
      <c r="AD872" s="43"/>
      <c r="AE872" s="43"/>
      <c r="AT872" s="21" t="s">
        <v>225</v>
      </c>
      <c r="AU872" s="21" t="s">
        <v>223</v>
      </c>
    </row>
    <row r="873" s="2" customFormat="1">
      <c r="A873" s="43"/>
      <c r="B873" s="44"/>
      <c r="C873" s="45"/>
      <c r="D873" s="238" t="s">
        <v>227</v>
      </c>
      <c r="E873" s="45"/>
      <c r="F873" s="239" t="s">
        <v>2260</v>
      </c>
      <c r="G873" s="45"/>
      <c r="H873" s="45"/>
      <c r="I873" s="235"/>
      <c r="J873" s="45"/>
      <c r="K873" s="45"/>
      <c r="L873" s="49"/>
      <c r="M873" s="236"/>
      <c r="N873" s="237"/>
      <c r="O873" s="89"/>
      <c r="P873" s="89"/>
      <c r="Q873" s="89"/>
      <c r="R873" s="89"/>
      <c r="S873" s="89"/>
      <c r="T873" s="90"/>
      <c r="U873" s="43"/>
      <c r="V873" s="43"/>
      <c r="W873" s="43"/>
      <c r="X873" s="43"/>
      <c r="Y873" s="43"/>
      <c r="Z873" s="43"/>
      <c r="AA873" s="43"/>
      <c r="AB873" s="43"/>
      <c r="AC873" s="43"/>
      <c r="AD873" s="43"/>
      <c r="AE873" s="43"/>
      <c r="AT873" s="21" t="s">
        <v>227</v>
      </c>
      <c r="AU873" s="21" t="s">
        <v>223</v>
      </c>
    </row>
    <row r="874" s="13" customFormat="1">
      <c r="A874" s="13"/>
      <c r="B874" s="240"/>
      <c r="C874" s="241"/>
      <c r="D874" s="233" t="s">
        <v>229</v>
      </c>
      <c r="E874" s="242" t="s">
        <v>32</v>
      </c>
      <c r="F874" s="243" t="s">
        <v>2261</v>
      </c>
      <c r="G874" s="241"/>
      <c r="H874" s="244">
        <v>180</v>
      </c>
      <c r="I874" s="245"/>
      <c r="J874" s="241"/>
      <c r="K874" s="241"/>
      <c r="L874" s="246"/>
      <c r="M874" s="247"/>
      <c r="N874" s="248"/>
      <c r="O874" s="248"/>
      <c r="P874" s="248"/>
      <c r="Q874" s="248"/>
      <c r="R874" s="248"/>
      <c r="S874" s="248"/>
      <c r="T874" s="249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T874" s="250" t="s">
        <v>229</v>
      </c>
      <c r="AU874" s="250" t="s">
        <v>223</v>
      </c>
      <c r="AV874" s="13" t="s">
        <v>21</v>
      </c>
      <c r="AW874" s="13" t="s">
        <v>39</v>
      </c>
      <c r="AX874" s="13" t="s">
        <v>85</v>
      </c>
      <c r="AY874" s="250" t="s">
        <v>217</v>
      </c>
    </row>
    <row r="875" s="2" customFormat="1" ht="16.5" customHeight="1">
      <c r="A875" s="43"/>
      <c r="B875" s="44"/>
      <c r="C875" s="288" t="s">
        <v>2262</v>
      </c>
      <c r="D875" s="288" t="s">
        <v>473</v>
      </c>
      <c r="E875" s="289" t="s">
        <v>2263</v>
      </c>
      <c r="F875" s="290" t="s">
        <v>2264</v>
      </c>
      <c r="G875" s="291" t="s">
        <v>595</v>
      </c>
      <c r="H875" s="292">
        <v>4.8470000000000004</v>
      </c>
      <c r="I875" s="293"/>
      <c r="J875" s="294">
        <f>ROUND(I875*H875,2)</f>
        <v>0</v>
      </c>
      <c r="K875" s="295"/>
      <c r="L875" s="296"/>
      <c r="M875" s="297" t="s">
        <v>32</v>
      </c>
      <c r="N875" s="298" t="s">
        <v>49</v>
      </c>
      <c r="O875" s="89"/>
      <c r="P875" s="229">
        <f>O875*H875</f>
        <v>0</v>
      </c>
      <c r="Q875" s="229">
        <v>0.001</v>
      </c>
      <c r="R875" s="229">
        <f>Q875*H875</f>
        <v>0.0048470000000000006</v>
      </c>
      <c r="S875" s="229">
        <v>0</v>
      </c>
      <c r="T875" s="230">
        <f>S875*H875</f>
        <v>0</v>
      </c>
      <c r="U875" s="43"/>
      <c r="V875" s="43"/>
      <c r="W875" s="43"/>
      <c r="X875" s="43"/>
      <c r="Y875" s="43"/>
      <c r="Z875" s="43"/>
      <c r="AA875" s="43"/>
      <c r="AB875" s="43"/>
      <c r="AC875" s="43"/>
      <c r="AD875" s="43"/>
      <c r="AE875" s="43"/>
      <c r="AR875" s="231" t="s">
        <v>269</v>
      </c>
      <c r="AT875" s="231" t="s">
        <v>473</v>
      </c>
      <c r="AU875" s="231" t="s">
        <v>223</v>
      </c>
      <c r="AY875" s="21" t="s">
        <v>217</v>
      </c>
      <c r="BE875" s="232">
        <f>IF(N875="základní",J875,0)</f>
        <v>0</v>
      </c>
      <c r="BF875" s="232">
        <f>IF(N875="snížená",J875,0)</f>
        <v>0</v>
      </c>
      <c r="BG875" s="232">
        <f>IF(N875="zákl. přenesená",J875,0)</f>
        <v>0</v>
      </c>
      <c r="BH875" s="232">
        <f>IF(N875="sníž. přenesená",J875,0)</f>
        <v>0</v>
      </c>
      <c r="BI875" s="232">
        <f>IF(N875="nulová",J875,0)</f>
        <v>0</v>
      </c>
      <c r="BJ875" s="21" t="s">
        <v>85</v>
      </c>
      <c r="BK875" s="232">
        <f>ROUND(I875*H875,2)</f>
        <v>0</v>
      </c>
      <c r="BL875" s="21" t="s">
        <v>223</v>
      </c>
      <c r="BM875" s="231" t="s">
        <v>2265</v>
      </c>
    </row>
    <row r="876" s="2" customFormat="1">
      <c r="A876" s="43"/>
      <c r="B876" s="44"/>
      <c r="C876" s="45"/>
      <c r="D876" s="233" t="s">
        <v>225</v>
      </c>
      <c r="E876" s="45"/>
      <c r="F876" s="234" t="s">
        <v>2264</v>
      </c>
      <c r="G876" s="45"/>
      <c r="H876" s="45"/>
      <c r="I876" s="235"/>
      <c r="J876" s="45"/>
      <c r="K876" s="45"/>
      <c r="L876" s="49"/>
      <c r="M876" s="236"/>
      <c r="N876" s="237"/>
      <c r="O876" s="89"/>
      <c r="P876" s="89"/>
      <c r="Q876" s="89"/>
      <c r="R876" s="89"/>
      <c r="S876" s="89"/>
      <c r="T876" s="90"/>
      <c r="U876" s="43"/>
      <c r="V876" s="43"/>
      <c r="W876" s="43"/>
      <c r="X876" s="43"/>
      <c r="Y876" s="43"/>
      <c r="Z876" s="43"/>
      <c r="AA876" s="43"/>
      <c r="AB876" s="43"/>
      <c r="AC876" s="43"/>
      <c r="AD876" s="43"/>
      <c r="AE876" s="43"/>
      <c r="AT876" s="21" t="s">
        <v>225</v>
      </c>
      <c r="AU876" s="21" t="s">
        <v>223</v>
      </c>
    </row>
    <row r="877" s="2" customFormat="1">
      <c r="A877" s="43"/>
      <c r="B877" s="44"/>
      <c r="C877" s="45"/>
      <c r="D877" s="233" t="s">
        <v>1605</v>
      </c>
      <c r="E877" s="45"/>
      <c r="F877" s="304" t="s">
        <v>2266</v>
      </c>
      <c r="G877" s="45"/>
      <c r="H877" s="45"/>
      <c r="I877" s="235"/>
      <c r="J877" s="45"/>
      <c r="K877" s="45"/>
      <c r="L877" s="49"/>
      <c r="M877" s="236"/>
      <c r="N877" s="237"/>
      <c r="O877" s="89"/>
      <c r="P877" s="89"/>
      <c r="Q877" s="89"/>
      <c r="R877" s="89"/>
      <c r="S877" s="89"/>
      <c r="T877" s="90"/>
      <c r="U877" s="43"/>
      <c r="V877" s="43"/>
      <c r="W877" s="43"/>
      <c r="X877" s="43"/>
      <c r="Y877" s="43"/>
      <c r="Z877" s="43"/>
      <c r="AA877" s="43"/>
      <c r="AB877" s="43"/>
      <c r="AC877" s="43"/>
      <c r="AD877" s="43"/>
      <c r="AE877" s="43"/>
      <c r="AT877" s="21" t="s">
        <v>1605</v>
      </c>
      <c r="AU877" s="21" t="s">
        <v>223</v>
      </c>
    </row>
    <row r="878" s="13" customFormat="1">
      <c r="A878" s="13"/>
      <c r="B878" s="240"/>
      <c r="C878" s="241"/>
      <c r="D878" s="233" t="s">
        <v>229</v>
      </c>
      <c r="E878" s="241"/>
      <c r="F878" s="243" t="s">
        <v>2267</v>
      </c>
      <c r="G878" s="241"/>
      <c r="H878" s="244">
        <v>4.8470000000000004</v>
      </c>
      <c r="I878" s="245"/>
      <c r="J878" s="241"/>
      <c r="K878" s="241"/>
      <c r="L878" s="246"/>
      <c r="M878" s="247"/>
      <c r="N878" s="248"/>
      <c r="O878" s="248"/>
      <c r="P878" s="248"/>
      <c r="Q878" s="248"/>
      <c r="R878" s="248"/>
      <c r="S878" s="248"/>
      <c r="T878" s="249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T878" s="250" t="s">
        <v>229</v>
      </c>
      <c r="AU878" s="250" t="s">
        <v>223</v>
      </c>
      <c r="AV878" s="13" t="s">
        <v>21</v>
      </c>
      <c r="AW878" s="13" t="s">
        <v>4</v>
      </c>
      <c r="AX878" s="13" t="s">
        <v>85</v>
      </c>
      <c r="AY878" s="250" t="s">
        <v>217</v>
      </c>
    </row>
    <row r="879" s="2" customFormat="1" ht="16.5" customHeight="1">
      <c r="A879" s="43"/>
      <c r="B879" s="44"/>
      <c r="C879" s="288" t="s">
        <v>2268</v>
      </c>
      <c r="D879" s="288" t="s">
        <v>473</v>
      </c>
      <c r="E879" s="289" t="s">
        <v>2269</v>
      </c>
      <c r="F879" s="290" t="s">
        <v>2270</v>
      </c>
      <c r="G879" s="291" t="s">
        <v>260</v>
      </c>
      <c r="H879" s="292">
        <v>0.035999999999999997</v>
      </c>
      <c r="I879" s="293"/>
      <c r="J879" s="294">
        <f>ROUND(I879*H879,2)</f>
        <v>0</v>
      </c>
      <c r="K879" s="295"/>
      <c r="L879" s="296"/>
      <c r="M879" s="297" t="s">
        <v>32</v>
      </c>
      <c r="N879" s="298" t="s">
        <v>49</v>
      </c>
      <c r="O879" s="89"/>
      <c r="P879" s="229">
        <f>O879*H879</f>
        <v>0</v>
      </c>
      <c r="Q879" s="229">
        <v>1.8999999999999999</v>
      </c>
      <c r="R879" s="229">
        <f>Q879*H879</f>
        <v>0.068399999999999989</v>
      </c>
      <c r="S879" s="229">
        <v>0</v>
      </c>
      <c r="T879" s="230">
        <f>S879*H879</f>
        <v>0</v>
      </c>
      <c r="U879" s="43"/>
      <c r="V879" s="43"/>
      <c r="W879" s="43"/>
      <c r="X879" s="43"/>
      <c r="Y879" s="43"/>
      <c r="Z879" s="43"/>
      <c r="AA879" s="43"/>
      <c r="AB879" s="43"/>
      <c r="AC879" s="43"/>
      <c r="AD879" s="43"/>
      <c r="AE879" s="43"/>
      <c r="AR879" s="231" t="s">
        <v>269</v>
      </c>
      <c r="AT879" s="231" t="s">
        <v>473</v>
      </c>
      <c r="AU879" s="231" t="s">
        <v>223</v>
      </c>
      <c r="AY879" s="21" t="s">
        <v>217</v>
      </c>
      <c r="BE879" s="232">
        <f>IF(N879="základní",J879,0)</f>
        <v>0</v>
      </c>
      <c r="BF879" s="232">
        <f>IF(N879="snížená",J879,0)</f>
        <v>0</v>
      </c>
      <c r="BG879" s="232">
        <f>IF(N879="zákl. přenesená",J879,0)</f>
        <v>0</v>
      </c>
      <c r="BH879" s="232">
        <f>IF(N879="sníž. přenesená",J879,0)</f>
        <v>0</v>
      </c>
      <c r="BI879" s="232">
        <f>IF(N879="nulová",J879,0)</f>
        <v>0</v>
      </c>
      <c r="BJ879" s="21" t="s">
        <v>85</v>
      </c>
      <c r="BK879" s="232">
        <f>ROUND(I879*H879,2)</f>
        <v>0</v>
      </c>
      <c r="BL879" s="21" t="s">
        <v>223</v>
      </c>
      <c r="BM879" s="231" t="s">
        <v>2271</v>
      </c>
    </row>
    <row r="880" s="2" customFormat="1">
      <c r="A880" s="43"/>
      <c r="B880" s="44"/>
      <c r="C880" s="45"/>
      <c r="D880" s="233" t="s">
        <v>225</v>
      </c>
      <c r="E880" s="45"/>
      <c r="F880" s="234" t="s">
        <v>2270</v>
      </c>
      <c r="G880" s="45"/>
      <c r="H880" s="45"/>
      <c r="I880" s="235"/>
      <c r="J880" s="45"/>
      <c r="K880" s="45"/>
      <c r="L880" s="49"/>
      <c r="M880" s="236"/>
      <c r="N880" s="237"/>
      <c r="O880" s="89"/>
      <c r="P880" s="89"/>
      <c r="Q880" s="89"/>
      <c r="R880" s="89"/>
      <c r="S880" s="89"/>
      <c r="T880" s="90"/>
      <c r="U880" s="43"/>
      <c r="V880" s="43"/>
      <c r="W880" s="43"/>
      <c r="X880" s="43"/>
      <c r="Y880" s="43"/>
      <c r="Z880" s="43"/>
      <c r="AA880" s="43"/>
      <c r="AB880" s="43"/>
      <c r="AC880" s="43"/>
      <c r="AD880" s="43"/>
      <c r="AE880" s="43"/>
      <c r="AT880" s="21" t="s">
        <v>225</v>
      </c>
      <c r="AU880" s="21" t="s">
        <v>223</v>
      </c>
    </row>
    <row r="881" s="2" customFormat="1">
      <c r="A881" s="43"/>
      <c r="B881" s="44"/>
      <c r="C881" s="45"/>
      <c r="D881" s="233" t="s">
        <v>1605</v>
      </c>
      <c r="E881" s="45"/>
      <c r="F881" s="304" t="s">
        <v>2272</v>
      </c>
      <c r="G881" s="45"/>
      <c r="H881" s="45"/>
      <c r="I881" s="235"/>
      <c r="J881" s="45"/>
      <c r="K881" s="45"/>
      <c r="L881" s="49"/>
      <c r="M881" s="236"/>
      <c r="N881" s="237"/>
      <c r="O881" s="89"/>
      <c r="P881" s="89"/>
      <c r="Q881" s="89"/>
      <c r="R881" s="89"/>
      <c r="S881" s="89"/>
      <c r="T881" s="90"/>
      <c r="U881" s="43"/>
      <c r="V881" s="43"/>
      <c r="W881" s="43"/>
      <c r="X881" s="43"/>
      <c r="Y881" s="43"/>
      <c r="Z881" s="43"/>
      <c r="AA881" s="43"/>
      <c r="AB881" s="43"/>
      <c r="AC881" s="43"/>
      <c r="AD881" s="43"/>
      <c r="AE881" s="43"/>
      <c r="AT881" s="21" t="s">
        <v>1605</v>
      </c>
      <c r="AU881" s="21" t="s">
        <v>223</v>
      </c>
    </row>
    <row r="882" s="13" customFormat="1">
      <c r="A882" s="13"/>
      <c r="B882" s="240"/>
      <c r="C882" s="241"/>
      <c r="D882" s="233" t="s">
        <v>229</v>
      </c>
      <c r="E882" s="241"/>
      <c r="F882" s="243" t="s">
        <v>2273</v>
      </c>
      <c r="G882" s="241"/>
      <c r="H882" s="244">
        <v>0.035999999999999997</v>
      </c>
      <c r="I882" s="245"/>
      <c r="J882" s="241"/>
      <c r="K882" s="241"/>
      <c r="L882" s="246"/>
      <c r="M882" s="247"/>
      <c r="N882" s="248"/>
      <c r="O882" s="248"/>
      <c r="P882" s="248"/>
      <c r="Q882" s="248"/>
      <c r="R882" s="248"/>
      <c r="S882" s="248"/>
      <c r="T882" s="249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T882" s="250" t="s">
        <v>229</v>
      </c>
      <c r="AU882" s="250" t="s">
        <v>223</v>
      </c>
      <c r="AV882" s="13" t="s">
        <v>21</v>
      </c>
      <c r="AW882" s="13" t="s">
        <v>4</v>
      </c>
      <c r="AX882" s="13" t="s">
        <v>85</v>
      </c>
      <c r="AY882" s="250" t="s">
        <v>217</v>
      </c>
    </row>
    <row r="883" s="2" customFormat="1" ht="16.5" customHeight="1">
      <c r="A883" s="43"/>
      <c r="B883" s="44"/>
      <c r="C883" s="219" t="s">
        <v>2274</v>
      </c>
      <c r="D883" s="219" t="s">
        <v>219</v>
      </c>
      <c r="E883" s="220" t="s">
        <v>2275</v>
      </c>
      <c r="F883" s="221" t="s">
        <v>2276</v>
      </c>
      <c r="G883" s="222" t="s">
        <v>222</v>
      </c>
      <c r="H883" s="223">
        <v>540</v>
      </c>
      <c r="I883" s="224"/>
      <c r="J883" s="225">
        <f>ROUND(I883*H883,2)</f>
        <v>0</v>
      </c>
      <c r="K883" s="226"/>
      <c r="L883" s="49"/>
      <c r="M883" s="227" t="s">
        <v>32</v>
      </c>
      <c r="N883" s="228" t="s">
        <v>49</v>
      </c>
      <c r="O883" s="89"/>
      <c r="P883" s="229">
        <f>O883*H883</f>
        <v>0</v>
      </c>
      <c r="Q883" s="229">
        <v>0</v>
      </c>
      <c r="R883" s="229">
        <f>Q883*H883</f>
        <v>0</v>
      </c>
      <c r="S883" s="229">
        <v>0</v>
      </c>
      <c r="T883" s="230">
        <f>S883*H883</f>
        <v>0</v>
      </c>
      <c r="U883" s="43"/>
      <c r="V883" s="43"/>
      <c r="W883" s="43"/>
      <c r="X883" s="43"/>
      <c r="Y883" s="43"/>
      <c r="Z883" s="43"/>
      <c r="AA883" s="43"/>
      <c r="AB883" s="43"/>
      <c r="AC883" s="43"/>
      <c r="AD883" s="43"/>
      <c r="AE883" s="43"/>
      <c r="AR883" s="231" t="s">
        <v>223</v>
      </c>
      <c r="AT883" s="231" t="s">
        <v>219</v>
      </c>
      <c r="AU883" s="231" t="s">
        <v>223</v>
      </c>
      <c r="AY883" s="21" t="s">
        <v>217</v>
      </c>
      <c r="BE883" s="232">
        <f>IF(N883="základní",J883,0)</f>
        <v>0</v>
      </c>
      <c r="BF883" s="232">
        <f>IF(N883="snížená",J883,0)</f>
        <v>0</v>
      </c>
      <c r="BG883" s="232">
        <f>IF(N883="zákl. přenesená",J883,0)</f>
        <v>0</v>
      </c>
      <c r="BH883" s="232">
        <f>IF(N883="sníž. přenesená",J883,0)</f>
        <v>0</v>
      </c>
      <c r="BI883" s="232">
        <f>IF(N883="nulová",J883,0)</f>
        <v>0</v>
      </c>
      <c r="BJ883" s="21" t="s">
        <v>85</v>
      </c>
      <c r="BK883" s="232">
        <f>ROUND(I883*H883,2)</f>
        <v>0</v>
      </c>
      <c r="BL883" s="21" t="s">
        <v>223</v>
      </c>
      <c r="BM883" s="231" t="s">
        <v>2277</v>
      </c>
    </row>
    <row r="884" s="2" customFormat="1">
      <c r="A884" s="43"/>
      <c r="B884" s="44"/>
      <c r="C884" s="45"/>
      <c r="D884" s="233" t="s">
        <v>225</v>
      </c>
      <c r="E884" s="45"/>
      <c r="F884" s="234" t="s">
        <v>2278</v>
      </c>
      <c r="G884" s="45"/>
      <c r="H884" s="45"/>
      <c r="I884" s="235"/>
      <c r="J884" s="45"/>
      <c r="K884" s="45"/>
      <c r="L884" s="49"/>
      <c r="M884" s="236"/>
      <c r="N884" s="237"/>
      <c r="O884" s="89"/>
      <c r="P884" s="89"/>
      <c r="Q884" s="89"/>
      <c r="R884" s="89"/>
      <c r="S884" s="89"/>
      <c r="T884" s="90"/>
      <c r="U884" s="43"/>
      <c r="V884" s="43"/>
      <c r="W884" s="43"/>
      <c r="X884" s="43"/>
      <c r="Y884" s="43"/>
      <c r="Z884" s="43"/>
      <c r="AA884" s="43"/>
      <c r="AB884" s="43"/>
      <c r="AC884" s="43"/>
      <c r="AD884" s="43"/>
      <c r="AE884" s="43"/>
      <c r="AT884" s="21" t="s">
        <v>225</v>
      </c>
      <c r="AU884" s="21" t="s">
        <v>223</v>
      </c>
    </row>
    <row r="885" s="2" customFormat="1">
      <c r="A885" s="43"/>
      <c r="B885" s="44"/>
      <c r="C885" s="45"/>
      <c r="D885" s="238" t="s">
        <v>227</v>
      </c>
      <c r="E885" s="45"/>
      <c r="F885" s="239" t="s">
        <v>2279</v>
      </c>
      <c r="G885" s="45"/>
      <c r="H885" s="45"/>
      <c r="I885" s="235"/>
      <c r="J885" s="45"/>
      <c r="K885" s="45"/>
      <c r="L885" s="49"/>
      <c r="M885" s="236"/>
      <c r="N885" s="237"/>
      <c r="O885" s="89"/>
      <c r="P885" s="89"/>
      <c r="Q885" s="89"/>
      <c r="R885" s="89"/>
      <c r="S885" s="89"/>
      <c r="T885" s="90"/>
      <c r="U885" s="43"/>
      <c r="V885" s="43"/>
      <c r="W885" s="43"/>
      <c r="X885" s="43"/>
      <c r="Y885" s="43"/>
      <c r="Z885" s="43"/>
      <c r="AA885" s="43"/>
      <c r="AB885" s="43"/>
      <c r="AC885" s="43"/>
      <c r="AD885" s="43"/>
      <c r="AE885" s="43"/>
      <c r="AT885" s="21" t="s">
        <v>227</v>
      </c>
      <c r="AU885" s="21" t="s">
        <v>223</v>
      </c>
    </row>
    <row r="886" s="13" customFormat="1">
      <c r="A886" s="13"/>
      <c r="B886" s="240"/>
      <c r="C886" s="241"/>
      <c r="D886" s="233" t="s">
        <v>229</v>
      </c>
      <c r="E886" s="242" t="s">
        <v>32</v>
      </c>
      <c r="F886" s="243" t="s">
        <v>2280</v>
      </c>
      <c r="G886" s="241"/>
      <c r="H886" s="244">
        <v>540</v>
      </c>
      <c r="I886" s="245"/>
      <c r="J886" s="241"/>
      <c r="K886" s="241"/>
      <c r="L886" s="246"/>
      <c r="M886" s="247"/>
      <c r="N886" s="248"/>
      <c r="O886" s="248"/>
      <c r="P886" s="248"/>
      <c r="Q886" s="248"/>
      <c r="R886" s="248"/>
      <c r="S886" s="248"/>
      <c r="T886" s="249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T886" s="250" t="s">
        <v>229</v>
      </c>
      <c r="AU886" s="250" t="s">
        <v>223</v>
      </c>
      <c r="AV886" s="13" t="s">
        <v>21</v>
      </c>
      <c r="AW886" s="13" t="s">
        <v>39</v>
      </c>
      <c r="AX886" s="13" t="s">
        <v>85</v>
      </c>
      <c r="AY886" s="250" t="s">
        <v>217</v>
      </c>
    </row>
    <row r="887" s="2" customFormat="1" ht="16.5" customHeight="1">
      <c r="A887" s="43"/>
      <c r="B887" s="44"/>
      <c r="C887" s="219" t="s">
        <v>2281</v>
      </c>
      <c r="D887" s="219" t="s">
        <v>219</v>
      </c>
      <c r="E887" s="220" t="s">
        <v>2282</v>
      </c>
      <c r="F887" s="221" t="s">
        <v>2283</v>
      </c>
      <c r="G887" s="222" t="s">
        <v>222</v>
      </c>
      <c r="H887" s="223">
        <v>540</v>
      </c>
      <c r="I887" s="224"/>
      <c r="J887" s="225">
        <f>ROUND(I887*H887,2)</f>
        <v>0</v>
      </c>
      <c r="K887" s="226"/>
      <c r="L887" s="49"/>
      <c r="M887" s="227" t="s">
        <v>32</v>
      </c>
      <c r="N887" s="228" t="s">
        <v>49</v>
      </c>
      <c r="O887" s="89"/>
      <c r="P887" s="229">
        <f>O887*H887</f>
        <v>0</v>
      </c>
      <c r="Q887" s="229">
        <v>0</v>
      </c>
      <c r="R887" s="229">
        <f>Q887*H887</f>
        <v>0</v>
      </c>
      <c r="S887" s="229">
        <v>0</v>
      </c>
      <c r="T887" s="230">
        <f>S887*H887</f>
        <v>0</v>
      </c>
      <c r="U887" s="43"/>
      <c r="V887" s="43"/>
      <c r="W887" s="43"/>
      <c r="X887" s="43"/>
      <c r="Y887" s="43"/>
      <c r="Z887" s="43"/>
      <c r="AA887" s="43"/>
      <c r="AB887" s="43"/>
      <c r="AC887" s="43"/>
      <c r="AD887" s="43"/>
      <c r="AE887" s="43"/>
      <c r="AR887" s="231" t="s">
        <v>223</v>
      </c>
      <c r="AT887" s="231" t="s">
        <v>219</v>
      </c>
      <c r="AU887" s="231" t="s">
        <v>223</v>
      </c>
      <c r="AY887" s="21" t="s">
        <v>217</v>
      </c>
      <c r="BE887" s="232">
        <f>IF(N887="základní",J887,0)</f>
        <v>0</v>
      </c>
      <c r="BF887" s="232">
        <f>IF(N887="snížená",J887,0)</f>
        <v>0</v>
      </c>
      <c r="BG887" s="232">
        <f>IF(N887="zákl. přenesená",J887,0)</f>
        <v>0</v>
      </c>
      <c r="BH887" s="232">
        <f>IF(N887="sníž. přenesená",J887,0)</f>
        <v>0</v>
      </c>
      <c r="BI887" s="232">
        <f>IF(N887="nulová",J887,0)</f>
        <v>0</v>
      </c>
      <c r="BJ887" s="21" t="s">
        <v>85</v>
      </c>
      <c r="BK887" s="232">
        <f>ROUND(I887*H887,2)</f>
        <v>0</v>
      </c>
      <c r="BL887" s="21" t="s">
        <v>223</v>
      </c>
      <c r="BM887" s="231" t="s">
        <v>2284</v>
      </c>
    </row>
    <row r="888" s="2" customFormat="1">
      <c r="A888" s="43"/>
      <c r="B888" s="44"/>
      <c r="C888" s="45"/>
      <c r="D888" s="233" t="s">
        <v>225</v>
      </c>
      <c r="E888" s="45"/>
      <c r="F888" s="234" t="s">
        <v>2285</v>
      </c>
      <c r="G888" s="45"/>
      <c r="H888" s="45"/>
      <c r="I888" s="235"/>
      <c r="J888" s="45"/>
      <c r="K888" s="45"/>
      <c r="L888" s="49"/>
      <c r="M888" s="236"/>
      <c r="N888" s="237"/>
      <c r="O888" s="89"/>
      <c r="P888" s="89"/>
      <c r="Q888" s="89"/>
      <c r="R888" s="89"/>
      <c r="S888" s="89"/>
      <c r="T888" s="90"/>
      <c r="U888" s="43"/>
      <c r="V888" s="43"/>
      <c r="W888" s="43"/>
      <c r="X888" s="43"/>
      <c r="Y888" s="43"/>
      <c r="Z888" s="43"/>
      <c r="AA888" s="43"/>
      <c r="AB888" s="43"/>
      <c r="AC888" s="43"/>
      <c r="AD888" s="43"/>
      <c r="AE888" s="43"/>
      <c r="AT888" s="21" t="s">
        <v>225</v>
      </c>
      <c r="AU888" s="21" t="s">
        <v>223</v>
      </c>
    </row>
    <row r="889" s="2" customFormat="1">
      <c r="A889" s="43"/>
      <c r="B889" s="44"/>
      <c r="C889" s="45"/>
      <c r="D889" s="238" t="s">
        <v>227</v>
      </c>
      <c r="E889" s="45"/>
      <c r="F889" s="239" t="s">
        <v>2286</v>
      </c>
      <c r="G889" s="45"/>
      <c r="H889" s="45"/>
      <c r="I889" s="235"/>
      <c r="J889" s="45"/>
      <c r="K889" s="45"/>
      <c r="L889" s="49"/>
      <c r="M889" s="236"/>
      <c r="N889" s="237"/>
      <c r="O889" s="89"/>
      <c r="P889" s="89"/>
      <c r="Q889" s="89"/>
      <c r="R889" s="89"/>
      <c r="S889" s="89"/>
      <c r="T889" s="90"/>
      <c r="U889" s="43"/>
      <c r="V889" s="43"/>
      <c r="W889" s="43"/>
      <c r="X889" s="43"/>
      <c r="Y889" s="43"/>
      <c r="Z889" s="43"/>
      <c r="AA889" s="43"/>
      <c r="AB889" s="43"/>
      <c r="AC889" s="43"/>
      <c r="AD889" s="43"/>
      <c r="AE889" s="43"/>
      <c r="AT889" s="21" t="s">
        <v>227</v>
      </c>
      <c r="AU889" s="21" t="s">
        <v>223</v>
      </c>
    </row>
    <row r="890" s="13" customFormat="1">
      <c r="A890" s="13"/>
      <c r="B890" s="240"/>
      <c r="C890" s="241"/>
      <c r="D890" s="233" t="s">
        <v>229</v>
      </c>
      <c r="E890" s="242" t="s">
        <v>32</v>
      </c>
      <c r="F890" s="243" t="s">
        <v>2280</v>
      </c>
      <c r="G890" s="241"/>
      <c r="H890" s="244">
        <v>540</v>
      </c>
      <c r="I890" s="245"/>
      <c r="J890" s="241"/>
      <c r="K890" s="241"/>
      <c r="L890" s="246"/>
      <c r="M890" s="247"/>
      <c r="N890" s="248"/>
      <c r="O890" s="248"/>
      <c r="P890" s="248"/>
      <c r="Q890" s="248"/>
      <c r="R890" s="248"/>
      <c r="S890" s="248"/>
      <c r="T890" s="249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T890" s="250" t="s">
        <v>229</v>
      </c>
      <c r="AU890" s="250" t="s">
        <v>223</v>
      </c>
      <c r="AV890" s="13" t="s">
        <v>21</v>
      </c>
      <c r="AW890" s="13" t="s">
        <v>39</v>
      </c>
      <c r="AX890" s="13" t="s">
        <v>85</v>
      </c>
      <c r="AY890" s="250" t="s">
        <v>217</v>
      </c>
    </row>
    <row r="891" s="2" customFormat="1" ht="16.5" customHeight="1">
      <c r="A891" s="43"/>
      <c r="B891" s="44"/>
      <c r="C891" s="219" t="s">
        <v>2287</v>
      </c>
      <c r="D891" s="219" t="s">
        <v>219</v>
      </c>
      <c r="E891" s="220" t="s">
        <v>2288</v>
      </c>
      <c r="F891" s="221" t="s">
        <v>2289</v>
      </c>
      <c r="G891" s="222" t="s">
        <v>260</v>
      </c>
      <c r="H891" s="223">
        <v>9</v>
      </c>
      <c r="I891" s="224"/>
      <c r="J891" s="225">
        <f>ROUND(I891*H891,2)</f>
        <v>0</v>
      </c>
      <c r="K891" s="226"/>
      <c r="L891" s="49"/>
      <c r="M891" s="227" t="s">
        <v>32</v>
      </c>
      <c r="N891" s="228" t="s">
        <v>49</v>
      </c>
      <c r="O891" s="89"/>
      <c r="P891" s="229">
        <f>O891*H891</f>
        <v>0</v>
      </c>
      <c r="Q891" s="229">
        <v>0</v>
      </c>
      <c r="R891" s="229">
        <f>Q891*H891</f>
        <v>0</v>
      </c>
      <c r="S891" s="229">
        <v>0</v>
      </c>
      <c r="T891" s="230">
        <f>S891*H891</f>
        <v>0</v>
      </c>
      <c r="U891" s="43"/>
      <c r="V891" s="43"/>
      <c r="W891" s="43"/>
      <c r="X891" s="43"/>
      <c r="Y891" s="43"/>
      <c r="Z891" s="43"/>
      <c r="AA891" s="43"/>
      <c r="AB891" s="43"/>
      <c r="AC891" s="43"/>
      <c r="AD891" s="43"/>
      <c r="AE891" s="43"/>
      <c r="AR891" s="231" t="s">
        <v>223</v>
      </c>
      <c r="AT891" s="231" t="s">
        <v>219</v>
      </c>
      <c r="AU891" s="231" t="s">
        <v>223</v>
      </c>
      <c r="AY891" s="21" t="s">
        <v>217</v>
      </c>
      <c r="BE891" s="232">
        <f>IF(N891="základní",J891,0)</f>
        <v>0</v>
      </c>
      <c r="BF891" s="232">
        <f>IF(N891="snížená",J891,0)</f>
        <v>0</v>
      </c>
      <c r="BG891" s="232">
        <f>IF(N891="zákl. přenesená",J891,0)</f>
        <v>0</v>
      </c>
      <c r="BH891" s="232">
        <f>IF(N891="sníž. přenesená",J891,0)</f>
        <v>0</v>
      </c>
      <c r="BI891" s="232">
        <f>IF(N891="nulová",J891,0)</f>
        <v>0</v>
      </c>
      <c r="BJ891" s="21" t="s">
        <v>85</v>
      </c>
      <c r="BK891" s="232">
        <f>ROUND(I891*H891,2)</f>
        <v>0</v>
      </c>
      <c r="BL891" s="21" t="s">
        <v>223</v>
      </c>
      <c r="BM891" s="231" t="s">
        <v>2290</v>
      </c>
    </row>
    <row r="892" s="2" customFormat="1">
      <c r="A892" s="43"/>
      <c r="B892" s="44"/>
      <c r="C892" s="45"/>
      <c r="D892" s="233" t="s">
        <v>225</v>
      </c>
      <c r="E892" s="45"/>
      <c r="F892" s="234" t="s">
        <v>2291</v>
      </c>
      <c r="G892" s="45"/>
      <c r="H892" s="45"/>
      <c r="I892" s="235"/>
      <c r="J892" s="45"/>
      <c r="K892" s="45"/>
      <c r="L892" s="49"/>
      <c r="M892" s="236"/>
      <c r="N892" s="237"/>
      <c r="O892" s="89"/>
      <c r="P892" s="89"/>
      <c r="Q892" s="89"/>
      <c r="R892" s="89"/>
      <c r="S892" s="89"/>
      <c r="T892" s="90"/>
      <c r="U892" s="43"/>
      <c r="V892" s="43"/>
      <c r="W892" s="43"/>
      <c r="X892" s="43"/>
      <c r="Y892" s="43"/>
      <c r="Z892" s="43"/>
      <c r="AA892" s="43"/>
      <c r="AB892" s="43"/>
      <c r="AC892" s="43"/>
      <c r="AD892" s="43"/>
      <c r="AE892" s="43"/>
      <c r="AT892" s="21" t="s">
        <v>225</v>
      </c>
      <c r="AU892" s="21" t="s">
        <v>223</v>
      </c>
    </row>
    <row r="893" s="2" customFormat="1">
      <c r="A893" s="43"/>
      <c r="B893" s="44"/>
      <c r="C893" s="45"/>
      <c r="D893" s="238" t="s">
        <v>227</v>
      </c>
      <c r="E893" s="45"/>
      <c r="F893" s="239" t="s">
        <v>2292</v>
      </c>
      <c r="G893" s="45"/>
      <c r="H893" s="45"/>
      <c r="I893" s="235"/>
      <c r="J893" s="45"/>
      <c r="K893" s="45"/>
      <c r="L893" s="49"/>
      <c r="M893" s="236"/>
      <c r="N893" s="237"/>
      <c r="O893" s="89"/>
      <c r="P893" s="89"/>
      <c r="Q893" s="89"/>
      <c r="R893" s="89"/>
      <c r="S893" s="89"/>
      <c r="T893" s="90"/>
      <c r="U893" s="43"/>
      <c r="V893" s="43"/>
      <c r="W893" s="43"/>
      <c r="X893" s="43"/>
      <c r="Y893" s="43"/>
      <c r="Z893" s="43"/>
      <c r="AA893" s="43"/>
      <c r="AB893" s="43"/>
      <c r="AC893" s="43"/>
      <c r="AD893" s="43"/>
      <c r="AE893" s="43"/>
      <c r="AT893" s="21" t="s">
        <v>227</v>
      </c>
      <c r="AU893" s="21" t="s">
        <v>223</v>
      </c>
    </row>
    <row r="894" s="2" customFormat="1">
      <c r="A894" s="43"/>
      <c r="B894" s="44"/>
      <c r="C894" s="45"/>
      <c r="D894" s="233" t="s">
        <v>1605</v>
      </c>
      <c r="E894" s="45"/>
      <c r="F894" s="304" t="s">
        <v>1702</v>
      </c>
      <c r="G894" s="45"/>
      <c r="H894" s="45"/>
      <c r="I894" s="235"/>
      <c r="J894" s="45"/>
      <c r="K894" s="45"/>
      <c r="L894" s="49"/>
      <c r="M894" s="236"/>
      <c r="N894" s="237"/>
      <c r="O894" s="89"/>
      <c r="P894" s="89"/>
      <c r="Q894" s="89"/>
      <c r="R894" s="89"/>
      <c r="S894" s="89"/>
      <c r="T894" s="90"/>
      <c r="U894" s="43"/>
      <c r="V894" s="43"/>
      <c r="W894" s="43"/>
      <c r="X894" s="43"/>
      <c r="Y894" s="43"/>
      <c r="Z894" s="43"/>
      <c r="AA894" s="43"/>
      <c r="AB894" s="43"/>
      <c r="AC894" s="43"/>
      <c r="AD894" s="43"/>
      <c r="AE894" s="43"/>
      <c r="AT894" s="21" t="s">
        <v>1605</v>
      </c>
      <c r="AU894" s="21" t="s">
        <v>223</v>
      </c>
    </row>
    <row r="895" s="13" customFormat="1">
      <c r="A895" s="13"/>
      <c r="B895" s="240"/>
      <c r="C895" s="241"/>
      <c r="D895" s="233" t="s">
        <v>229</v>
      </c>
      <c r="E895" s="242" t="s">
        <v>32</v>
      </c>
      <c r="F895" s="243" t="s">
        <v>2293</v>
      </c>
      <c r="G895" s="241"/>
      <c r="H895" s="244">
        <v>9</v>
      </c>
      <c r="I895" s="245"/>
      <c r="J895" s="241"/>
      <c r="K895" s="241"/>
      <c r="L895" s="246"/>
      <c r="M895" s="247"/>
      <c r="N895" s="248"/>
      <c r="O895" s="248"/>
      <c r="P895" s="248"/>
      <c r="Q895" s="248"/>
      <c r="R895" s="248"/>
      <c r="S895" s="248"/>
      <c r="T895" s="249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T895" s="250" t="s">
        <v>229</v>
      </c>
      <c r="AU895" s="250" t="s">
        <v>223</v>
      </c>
      <c r="AV895" s="13" t="s">
        <v>21</v>
      </c>
      <c r="AW895" s="13" t="s">
        <v>39</v>
      </c>
      <c r="AX895" s="13" t="s">
        <v>85</v>
      </c>
      <c r="AY895" s="250" t="s">
        <v>217</v>
      </c>
    </row>
    <row r="896" s="2" customFormat="1" ht="16.5" customHeight="1">
      <c r="A896" s="43"/>
      <c r="B896" s="44"/>
      <c r="C896" s="219" t="s">
        <v>2294</v>
      </c>
      <c r="D896" s="219" t="s">
        <v>219</v>
      </c>
      <c r="E896" s="220" t="s">
        <v>1704</v>
      </c>
      <c r="F896" s="221" t="s">
        <v>1705</v>
      </c>
      <c r="G896" s="222" t="s">
        <v>260</v>
      </c>
      <c r="H896" s="223">
        <v>10.800000000000001</v>
      </c>
      <c r="I896" s="224"/>
      <c r="J896" s="225">
        <f>ROUND(I896*H896,2)</f>
        <v>0</v>
      </c>
      <c r="K896" s="226"/>
      <c r="L896" s="49"/>
      <c r="M896" s="227" t="s">
        <v>32</v>
      </c>
      <c r="N896" s="228" t="s">
        <v>49</v>
      </c>
      <c r="O896" s="89"/>
      <c r="P896" s="229">
        <f>O896*H896</f>
        <v>0</v>
      </c>
      <c r="Q896" s="229">
        <v>0</v>
      </c>
      <c r="R896" s="229">
        <f>Q896*H896</f>
        <v>0</v>
      </c>
      <c r="S896" s="229">
        <v>0</v>
      </c>
      <c r="T896" s="230">
        <f>S896*H896</f>
        <v>0</v>
      </c>
      <c r="U896" s="43"/>
      <c r="V896" s="43"/>
      <c r="W896" s="43"/>
      <c r="X896" s="43"/>
      <c r="Y896" s="43"/>
      <c r="Z896" s="43"/>
      <c r="AA896" s="43"/>
      <c r="AB896" s="43"/>
      <c r="AC896" s="43"/>
      <c r="AD896" s="43"/>
      <c r="AE896" s="43"/>
      <c r="AR896" s="231" t="s">
        <v>223</v>
      </c>
      <c r="AT896" s="231" t="s">
        <v>219</v>
      </c>
      <c r="AU896" s="231" t="s">
        <v>223</v>
      </c>
      <c r="AY896" s="21" t="s">
        <v>217</v>
      </c>
      <c r="BE896" s="232">
        <f>IF(N896="základní",J896,0)</f>
        <v>0</v>
      </c>
      <c r="BF896" s="232">
        <f>IF(N896="snížená",J896,0)</f>
        <v>0</v>
      </c>
      <c r="BG896" s="232">
        <f>IF(N896="zákl. přenesená",J896,0)</f>
        <v>0</v>
      </c>
      <c r="BH896" s="232">
        <f>IF(N896="sníž. přenesená",J896,0)</f>
        <v>0</v>
      </c>
      <c r="BI896" s="232">
        <f>IF(N896="nulová",J896,0)</f>
        <v>0</v>
      </c>
      <c r="BJ896" s="21" t="s">
        <v>85</v>
      </c>
      <c r="BK896" s="232">
        <f>ROUND(I896*H896,2)</f>
        <v>0</v>
      </c>
      <c r="BL896" s="21" t="s">
        <v>223</v>
      </c>
      <c r="BM896" s="231" t="s">
        <v>2295</v>
      </c>
    </row>
    <row r="897" s="2" customFormat="1">
      <c r="A897" s="43"/>
      <c r="B897" s="44"/>
      <c r="C897" s="45"/>
      <c r="D897" s="233" t="s">
        <v>225</v>
      </c>
      <c r="E897" s="45"/>
      <c r="F897" s="234" t="s">
        <v>1707</v>
      </c>
      <c r="G897" s="45"/>
      <c r="H897" s="45"/>
      <c r="I897" s="235"/>
      <c r="J897" s="45"/>
      <c r="K897" s="45"/>
      <c r="L897" s="49"/>
      <c r="M897" s="236"/>
      <c r="N897" s="237"/>
      <c r="O897" s="89"/>
      <c r="P897" s="89"/>
      <c r="Q897" s="89"/>
      <c r="R897" s="89"/>
      <c r="S897" s="89"/>
      <c r="T897" s="90"/>
      <c r="U897" s="43"/>
      <c r="V897" s="43"/>
      <c r="W897" s="43"/>
      <c r="X897" s="43"/>
      <c r="Y897" s="43"/>
      <c r="Z897" s="43"/>
      <c r="AA897" s="43"/>
      <c r="AB897" s="43"/>
      <c r="AC897" s="43"/>
      <c r="AD897" s="43"/>
      <c r="AE897" s="43"/>
      <c r="AT897" s="21" t="s">
        <v>225</v>
      </c>
      <c r="AU897" s="21" t="s">
        <v>223</v>
      </c>
    </row>
    <row r="898" s="2" customFormat="1">
      <c r="A898" s="43"/>
      <c r="B898" s="44"/>
      <c r="C898" s="45"/>
      <c r="D898" s="238" t="s">
        <v>227</v>
      </c>
      <c r="E898" s="45"/>
      <c r="F898" s="239" t="s">
        <v>1708</v>
      </c>
      <c r="G898" s="45"/>
      <c r="H898" s="45"/>
      <c r="I898" s="235"/>
      <c r="J898" s="45"/>
      <c r="K898" s="45"/>
      <c r="L898" s="49"/>
      <c r="M898" s="236"/>
      <c r="N898" s="237"/>
      <c r="O898" s="89"/>
      <c r="P898" s="89"/>
      <c r="Q898" s="89"/>
      <c r="R898" s="89"/>
      <c r="S898" s="89"/>
      <c r="T898" s="90"/>
      <c r="U898" s="43"/>
      <c r="V898" s="43"/>
      <c r="W898" s="43"/>
      <c r="X898" s="43"/>
      <c r="Y898" s="43"/>
      <c r="Z898" s="43"/>
      <c r="AA898" s="43"/>
      <c r="AB898" s="43"/>
      <c r="AC898" s="43"/>
      <c r="AD898" s="43"/>
      <c r="AE898" s="43"/>
      <c r="AT898" s="21" t="s">
        <v>227</v>
      </c>
      <c r="AU898" s="21" t="s">
        <v>223</v>
      </c>
    </row>
    <row r="899" s="13" customFormat="1">
      <c r="A899" s="13"/>
      <c r="B899" s="240"/>
      <c r="C899" s="241"/>
      <c r="D899" s="233" t="s">
        <v>229</v>
      </c>
      <c r="E899" s="242" t="s">
        <v>32</v>
      </c>
      <c r="F899" s="243" t="s">
        <v>2296</v>
      </c>
      <c r="G899" s="241"/>
      <c r="H899" s="244">
        <v>1.8</v>
      </c>
      <c r="I899" s="245"/>
      <c r="J899" s="241"/>
      <c r="K899" s="241"/>
      <c r="L899" s="246"/>
      <c r="M899" s="247"/>
      <c r="N899" s="248"/>
      <c r="O899" s="248"/>
      <c r="P899" s="248"/>
      <c r="Q899" s="248"/>
      <c r="R899" s="248"/>
      <c r="S899" s="248"/>
      <c r="T899" s="249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T899" s="250" t="s">
        <v>229</v>
      </c>
      <c r="AU899" s="250" t="s">
        <v>223</v>
      </c>
      <c r="AV899" s="13" t="s">
        <v>21</v>
      </c>
      <c r="AW899" s="13" t="s">
        <v>39</v>
      </c>
      <c r="AX899" s="13" t="s">
        <v>78</v>
      </c>
      <c r="AY899" s="250" t="s">
        <v>217</v>
      </c>
    </row>
    <row r="900" s="13" customFormat="1">
      <c r="A900" s="13"/>
      <c r="B900" s="240"/>
      <c r="C900" s="241"/>
      <c r="D900" s="233" t="s">
        <v>229</v>
      </c>
      <c r="E900" s="242" t="s">
        <v>32</v>
      </c>
      <c r="F900" s="243" t="s">
        <v>2297</v>
      </c>
      <c r="G900" s="241"/>
      <c r="H900" s="244">
        <v>9</v>
      </c>
      <c r="I900" s="245"/>
      <c r="J900" s="241"/>
      <c r="K900" s="241"/>
      <c r="L900" s="246"/>
      <c r="M900" s="247"/>
      <c r="N900" s="248"/>
      <c r="O900" s="248"/>
      <c r="P900" s="248"/>
      <c r="Q900" s="248"/>
      <c r="R900" s="248"/>
      <c r="S900" s="248"/>
      <c r="T900" s="249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T900" s="250" t="s">
        <v>229</v>
      </c>
      <c r="AU900" s="250" t="s">
        <v>223</v>
      </c>
      <c r="AV900" s="13" t="s">
        <v>21</v>
      </c>
      <c r="AW900" s="13" t="s">
        <v>39</v>
      </c>
      <c r="AX900" s="13" t="s">
        <v>78</v>
      </c>
      <c r="AY900" s="250" t="s">
        <v>217</v>
      </c>
    </row>
    <row r="901" s="14" customFormat="1">
      <c r="A901" s="14"/>
      <c r="B901" s="251"/>
      <c r="C901" s="252"/>
      <c r="D901" s="233" t="s">
        <v>229</v>
      </c>
      <c r="E901" s="253" t="s">
        <v>32</v>
      </c>
      <c r="F901" s="254" t="s">
        <v>249</v>
      </c>
      <c r="G901" s="252"/>
      <c r="H901" s="255">
        <v>10.800000000000001</v>
      </c>
      <c r="I901" s="256"/>
      <c r="J901" s="252"/>
      <c r="K901" s="252"/>
      <c r="L901" s="257"/>
      <c r="M901" s="258"/>
      <c r="N901" s="259"/>
      <c r="O901" s="259"/>
      <c r="P901" s="259"/>
      <c r="Q901" s="259"/>
      <c r="R901" s="259"/>
      <c r="S901" s="259"/>
      <c r="T901" s="260"/>
      <c r="U901" s="14"/>
      <c r="V901" s="14"/>
      <c r="W901" s="14"/>
      <c r="X901" s="14"/>
      <c r="Y901" s="14"/>
      <c r="Z901" s="14"/>
      <c r="AA901" s="14"/>
      <c r="AB901" s="14"/>
      <c r="AC901" s="14"/>
      <c r="AD901" s="14"/>
      <c r="AE901" s="14"/>
      <c r="AT901" s="261" t="s">
        <v>229</v>
      </c>
      <c r="AU901" s="261" t="s">
        <v>223</v>
      </c>
      <c r="AV901" s="14" t="s">
        <v>223</v>
      </c>
      <c r="AW901" s="14" t="s">
        <v>39</v>
      </c>
      <c r="AX901" s="14" t="s">
        <v>85</v>
      </c>
      <c r="AY901" s="261" t="s">
        <v>217</v>
      </c>
    </row>
    <row r="902" s="2" customFormat="1" ht="16.5" customHeight="1">
      <c r="A902" s="43"/>
      <c r="B902" s="44"/>
      <c r="C902" s="219" t="s">
        <v>2298</v>
      </c>
      <c r="D902" s="219" t="s">
        <v>219</v>
      </c>
      <c r="E902" s="220" t="s">
        <v>2299</v>
      </c>
      <c r="F902" s="221" t="s">
        <v>2300</v>
      </c>
      <c r="G902" s="222" t="s">
        <v>222</v>
      </c>
      <c r="H902" s="223">
        <v>180</v>
      </c>
      <c r="I902" s="224"/>
      <c r="J902" s="225">
        <f>ROUND(I902*H902,2)</f>
        <v>0</v>
      </c>
      <c r="K902" s="226"/>
      <c r="L902" s="49"/>
      <c r="M902" s="227" t="s">
        <v>32</v>
      </c>
      <c r="N902" s="228" t="s">
        <v>49</v>
      </c>
      <c r="O902" s="89"/>
      <c r="P902" s="229">
        <f>O902*H902</f>
        <v>0</v>
      </c>
      <c r="Q902" s="229">
        <v>0</v>
      </c>
      <c r="R902" s="229">
        <f>Q902*H902</f>
        <v>0</v>
      </c>
      <c r="S902" s="229">
        <v>0</v>
      </c>
      <c r="T902" s="230">
        <f>S902*H902</f>
        <v>0</v>
      </c>
      <c r="U902" s="43"/>
      <c r="V902" s="43"/>
      <c r="W902" s="43"/>
      <c r="X902" s="43"/>
      <c r="Y902" s="43"/>
      <c r="Z902" s="43"/>
      <c r="AA902" s="43"/>
      <c r="AB902" s="43"/>
      <c r="AC902" s="43"/>
      <c r="AD902" s="43"/>
      <c r="AE902" s="43"/>
      <c r="AR902" s="231" t="s">
        <v>223</v>
      </c>
      <c r="AT902" s="231" t="s">
        <v>219</v>
      </c>
      <c r="AU902" s="231" t="s">
        <v>223</v>
      </c>
      <c r="AY902" s="21" t="s">
        <v>217</v>
      </c>
      <c r="BE902" s="232">
        <f>IF(N902="základní",J902,0)</f>
        <v>0</v>
      </c>
      <c r="BF902" s="232">
        <f>IF(N902="snížená",J902,0)</f>
        <v>0</v>
      </c>
      <c r="BG902" s="232">
        <f>IF(N902="zákl. přenesená",J902,0)</f>
        <v>0</v>
      </c>
      <c r="BH902" s="232">
        <f>IF(N902="sníž. přenesená",J902,0)</f>
        <v>0</v>
      </c>
      <c r="BI902" s="232">
        <f>IF(N902="nulová",J902,0)</f>
        <v>0</v>
      </c>
      <c r="BJ902" s="21" t="s">
        <v>85</v>
      </c>
      <c r="BK902" s="232">
        <f>ROUND(I902*H902,2)</f>
        <v>0</v>
      </c>
      <c r="BL902" s="21" t="s">
        <v>223</v>
      </c>
      <c r="BM902" s="231" t="s">
        <v>2301</v>
      </c>
    </row>
    <row r="903" s="2" customFormat="1">
      <c r="A903" s="43"/>
      <c r="B903" s="44"/>
      <c r="C903" s="45"/>
      <c r="D903" s="233" t="s">
        <v>225</v>
      </c>
      <c r="E903" s="45"/>
      <c r="F903" s="234" t="s">
        <v>2302</v>
      </c>
      <c r="G903" s="45"/>
      <c r="H903" s="45"/>
      <c r="I903" s="235"/>
      <c r="J903" s="45"/>
      <c r="K903" s="45"/>
      <c r="L903" s="49"/>
      <c r="M903" s="236"/>
      <c r="N903" s="237"/>
      <c r="O903" s="89"/>
      <c r="P903" s="89"/>
      <c r="Q903" s="89"/>
      <c r="R903" s="89"/>
      <c r="S903" s="89"/>
      <c r="T903" s="90"/>
      <c r="U903" s="43"/>
      <c r="V903" s="43"/>
      <c r="W903" s="43"/>
      <c r="X903" s="43"/>
      <c r="Y903" s="43"/>
      <c r="Z903" s="43"/>
      <c r="AA903" s="43"/>
      <c r="AB903" s="43"/>
      <c r="AC903" s="43"/>
      <c r="AD903" s="43"/>
      <c r="AE903" s="43"/>
      <c r="AT903" s="21" t="s">
        <v>225</v>
      </c>
      <c r="AU903" s="21" t="s">
        <v>223</v>
      </c>
    </row>
    <row r="904" s="2" customFormat="1">
      <c r="A904" s="43"/>
      <c r="B904" s="44"/>
      <c r="C904" s="45"/>
      <c r="D904" s="238" t="s">
        <v>227</v>
      </c>
      <c r="E904" s="45"/>
      <c r="F904" s="239" t="s">
        <v>2303</v>
      </c>
      <c r="G904" s="45"/>
      <c r="H904" s="45"/>
      <c r="I904" s="235"/>
      <c r="J904" s="45"/>
      <c r="K904" s="45"/>
      <c r="L904" s="49"/>
      <c r="M904" s="236"/>
      <c r="N904" s="237"/>
      <c r="O904" s="89"/>
      <c r="P904" s="89"/>
      <c r="Q904" s="89"/>
      <c r="R904" s="89"/>
      <c r="S904" s="89"/>
      <c r="T904" s="90"/>
      <c r="U904" s="43"/>
      <c r="V904" s="43"/>
      <c r="W904" s="43"/>
      <c r="X904" s="43"/>
      <c r="Y904" s="43"/>
      <c r="Z904" s="43"/>
      <c r="AA904" s="43"/>
      <c r="AB904" s="43"/>
      <c r="AC904" s="43"/>
      <c r="AD904" s="43"/>
      <c r="AE904" s="43"/>
      <c r="AT904" s="21" t="s">
        <v>227</v>
      </c>
      <c r="AU904" s="21" t="s">
        <v>223</v>
      </c>
    </row>
    <row r="905" s="17" customFormat="1" ht="20.88" customHeight="1">
      <c r="A905" s="17"/>
      <c r="B905" s="305"/>
      <c r="C905" s="306"/>
      <c r="D905" s="307" t="s">
        <v>77</v>
      </c>
      <c r="E905" s="307" t="s">
        <v>2304</v>
      </c>
      <c r="F905" s="307" t="s">
        <v>2305</v>
      </c>
      <c r="G905" s="306"/>
      <c r="H905" s="306"/>
      <c r="I905" s="308"/>
      <c r="J905" s="309">
        <f>BK905</f>
        <v>0</v>
      </c>
      <c r="K905" s="306"/>
      <c r="L905" s="310"/>
      <c r="M905" s="311"/>
      <c r="N905" s="312"/>
      <c r="O905" s="312"/>
      <c r="P905" s="313">
        <f>SUM(P906:P970)</f>
        <v>0</v>
      </c>
      <c r="Q905" s="312"/>
      <c r="R905" s="313">
        <f>SUM(R906:R970)</f>
        <v>172.142312</v>
      </c>
      <c r="S905" s="312"/>
      <c r="T905" s="314">
        <f>SUM(T906:T970)</f>
        <v>0</v>
      </c>
      <c r="U905" s="17"/>
      <c r="V905" s="17"/>
      <c r="W905" s="17"/>
      <c r="X905" s="17"/>
      <c r="Y905" s="17"/>
      <c r="Z905" s="17"/>
      <c r="AA905" s="17"/>
      <c r="AB905" s="17"/>
      <c r="AC905" s="17"/>
      <c r="AD905" s="17"/>
      <c r="AE905" s="17"/>
      <c r="AR905" s="315" t="s">
        <v>85</v>
      </c>
      <c r="AT905" s="316" t="s">
        <v>77</v>
      </c>
      <c r="AU905" s="316" t="s">
        <v>129</v>
      </c>
      <c r="AY905" s="315" t="s">
        <v>217</v>
      </c>
      <c r="BK905" s="317">
        <f>SUM(BK906:BK970)</f>
        <v>0</v>
      </c>
    </row>
    <row r="906" s="2" customFormat="1" ht="21.75" customHeight="1">
      <c r="A906" s="43"/>
      <c r="B906" s="44"/>
      <c r="C906" s="219" t="s">
        <v>2306</v>
      </c>
      <c r="D906" s="219" t="s">
        <v>219</v>
      </c>
      <c r="E906" s="220" t="s">
        <v>1625</v>
      </c>
      <c r="F906" s="221" t="s">
        <v>1626</v>
      </c>
      <c r="G906" s="222" t="s">
        <v>222</v>
      </c>
      <c r="H906" s="223">
        <v>324</v>
      </c>
      <c r="I906" s="224"/>
      <c r="J906" s="225">
        <f>ROUND(I906*H906,2)</f>
        <v>0</v>
      </c>
      <c r="K906" s="226"/>
      <c r="L906" s="49"/>
      <c r="M906" s="227" t="s">
        <v>32</v>
      </c>
      <c r="N906" s="228" t="s">
        <v>49</v>
      </c>
      <c r="O906" s="89"/>
      <c r="P906" s="229">
        <f>O906*H906</f>
        <v>0</v>
      </c>
      <c r="Q906" s="229">
        <v>0</v>
      </c>
      <c r="R906" s="229">
        <f>Q906*H906</f>
        <v>0</v>
      </c>
      <c r="S906" s="229">
        <v>0</v>
      </c>
      <c r="T906" s="230">
        <f>S906*H906</f>
        <v>0</v>
      </c>
      <c r="U906" s="43"/>
      <c r="V906" s="43"/>
      <c r="W906" s="43"/>
      <c r="X906" s="43"/>
      <c r="Y906" s="43"/>
      <c r="Z906" s="43"/>
      <c r="AA906" s="43"/>
      <c r="AB906" s="43"/>
      <c r="AC906" s="43"/>
      <c r="AD906" s="43"/>
      <c r="AE906" s="43"/>
      <c r="AR906" s="231" t="s">
        <v>223</v>
      </c>
      <c r="AT906" s="231" t="s">
        <v>219</v>
      </c>
      <c r="AU906" s="231" t="s">
        <v>223</v>
      </c>
      <c r="AY906" s="21" t="s">
        <v>217</v>
      </c>
      <c r="BE906" s="232">
        <f>IF(N906="základní",J906,0)</f>
        <v>0</v>
      </c>
      <c r="BF906" s="232">
        <f>IF(N906="snížená",J906,0)</f>
        <v>0</v>
      </c>
      <c r="BG906" s="232">
        <f>IF(N906="zákl. přenesená",J906,0)</f>
        <v>0</v>
      </c>
      <c r="BH906" s="232">
        <f>IF(N906="sníž. přenesená",J906,0)</f>
        <v>0</v>
      </c>
      <c r="BI906" s="232">
        <f>IF(N906="nulová",J906,0)</f>
        <v>0</v>
      </c>
      <c r="BJ906" s="21" t="s">
        <v>85</v>
      </c>
      <c r="BK906" s="232">
        <f>ROUND(I906*H906,2)</f>
        <v>0</v>
      </c>
      <c r="BL906" s="21" t="s">
        <v>223</v>
      </c>
      <c r="BM906" s="231" t="s">
        <v>2307</v>
      </c>
    </row>
    <row r="907" s="2" customFormat="1">
      <c r="A907" s="43"/>
      <c r="B907" s="44"/>
      <c r="C907" s="45"/>
      <c r="D907" s="233" t="s">
        <v>225</v>
      </c>
      <c r="E907" s="45"/>
      <c r="F907" s="234" t="s">
        <v>1628</v>
      </c>
      <c r="G907" s="45"/>
      <c r="H907" s="45"/>
      <c r="I907" s="235"/>
      <c r="J907" s="45"/>
      <c r="K907" s="45"/>
      <c r="L907" s="49"/>
      <c r="M907" s="236"/>
      <c r="N907" s="237"/>
      <c r="O907" s="89"/>
      <c r="P907" s="89"/>
      <c r="Q907" s="89"/>
      <c r="R907" s="89"/>
      <c r="S907" s="89"/>
      <c r="T907" s="90"/>
      <c r="U907" s="43"/>
      <c r="V907" s="43"/>
      <c r="W907" s="43"/>
      <c r="X907" s="43"/>
      <c r="Y907" s="43"/>
      <c r="Z907" s="43"/>
      <c r="AA907" s="43"/>
      <c r="AB907" s="43"/>
      <c r="AC907" s="43"/>
      <c r="AD907" s="43"/>
      <c r="AE907" s="43"/>
      <c r="AT907" s="21" t="s">
        <v>225</v>
      </c>
      <c r="AU907" s="21" t="s">
        <v>223</v>
      </c>
    </row>
    <row r="908" s="2" customFormat="1">
      <c r="A908" s="43"/>
      <c r="B908" s="44"/>
      <c r="C908" s="45"/>
      <c r="D908" s="238" t="s">
        <v>227</v>
      </c>
      <c r="E908" s="45"/>
      <c r="F908" s="239" t="s">
        <v>1629</v>
      </c>
      <c r="G908" s="45"/>
      <c r="H908" s="45"/>
      <c r="I908" s="235"/>
      <c r="J908" s="45"/>
      <c r="K908" s="45"/>
      <c r="L908" s="49"/>
      <c r="M908" s="236"/>
      <c r="N908" s="237"/>
      <c r="O908" s="89"/>
      <c r="P908" s="89"/>
      <c r="Q908" s="89"/>
      <c r="R908" s="89"/>
      <c r="S908" s="89"/>
      <c r="T908" s="90"/>
      <c r="U908" s="43"/>
      <c r="V908" s="43"/>
      <c r="W908" s="43"/>
      <c r="X908" s="43"/>
      <c r="Y908" s="43"/>
      <c r="Z908" s="43"/>
      <c r="AA908" s="43"/>
      <c r="AB908" s="43"/>
      <c r="AC908" s="43"/>
      <c r="AD908" s="43"/>
      <c r="AE908" s="43"/>
      <c r="AT908" s="21" t="s">
        <v>227</v>
      </c>
      <c r="AU908" s="21" t="s">
        <v>223</v>
      </c>
    </row>
    <row r="909" s="2" customFormat="1">
      <c r="A909" s="43"/>
      <c r="B909" s="44"/>
      <c r="C909" s="45"/>
      <c r="D909" s="233" t="s">
        <v>1605</v>
      </c>
      <c r="E909" s="45"/>
      <c r="F909" s="304" t="s">
        <v>2227</v>
      </c>
      <c r="G909" s="45"/>
      <c r="H909" s="45"/>
      <c r="I909" s="235"/>
      <c r="J909" s="45"/>
      <c r="K909" s="45"/>
      <c r="L909" s="49"/>
      <c r="M909" s="236"/>
      <c r="N909" s="237"/>
      <c r="O909" s="89"/>
      <c r="P909" s="89"/>
      <c r="Q909" s="89"/>
      <c r="R909" s="89"/>
      <c r="S909" s="89"/>
      <c r="T909" s="90"/>
      <c r="U909" s="43"/>
      <c r="V909" s="43"/>
      <c r="W909" s="43"/>
      <c r="X909" s="43"/>
      <c r="Y909" s="43"/>
      <c r="Z909" s="43"/>
      <c r="AA909" s="43"/>
      <c r="AB909" s="43"/>
      <c r="AC909" s="43"/>
      <c r="AD909" s="43"/>
      <c r="AE909" s="43"/>
      <c r="AT909" s="21" t="s">
        <v>1605</v>
      </c>
      <c r="AU909" s="21" t="s">
        <v>223</v>
      </c>
    </row>
    <row r="910" s="13" customFormat="1">
      <c r="A910" s="13"/>
      <c r="B910" s="240"/>
      <c r="C910" s="241"/>
      <c r="D910" s="233" t="s">
        <v>229</v>
      </c>
      <c r="E910" s="242" t="s">
        <v>32</v>
      </c>
      <c r="F910" s="243" t="s">
        <v>2308</v>
      </c>
      <c r="G910" s="241"/>
      <c r="H910" s="244">
        <v>324</v>
      </c>
      <c r="I910" s="245"/>
      <c r="J910" s="241"/>
      <c r="K910" s="241"/>
      <c r="L910" s="246"/>
      <c r="M910" s="247"/>
      <c r="N910" s="248"/>
      <c r="O910" s="248"/>
      <c r="P910" s="248"/>
      <c r="Q910" s="248"/>
      <c r="R910" s="248"/>
      <c r="S910" s="248"/>
      <c r="T910" s="249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T910" s="250" t="s">
        <v>229</v>
      </c>
      <c r="AU910" s="250" t="s">
        <v>223</v>
      </c>
      <c r="AV910" s="13" t="s">
        <v>21</v>
      </c>
      <c r="AW910" s="13" t="s">
        <v>39</v>
      </c>
      <c r="AX910" s="13" t="s">
        <v>85</v>
      </c>
      <c r="AY910" s="250" t="s">
        <v>217</v>
      </c>
    </row>
    <row r="911" s="2" customFormat="1" ht="16.5" customHeight="1">
      <c r="A911" s="43"/>
      <c r="B911" s="44"/>
      <c r="C911" s="219" t="s">
        <v>2309</v>
      </c>
      <c r="D911" s="219" t="s">
        <v>219</v>
      </c>
      <c r="E911" s="220" t="s">
        <v>2230</v>
      </c>
      <c r="F911" s="221" t="s">
        <v>2231</v>
      </c>
      <c r="G911" s="222" t="s">
        <v>222</v>
      </c>
      <c r="H911" s="223">
        <v>324</v>
      </c>
      <c r="I911" s="224"/>
      <c r="J911" s="225">
        <f>ROUND(I911*H911,2)</f>
        <v>0</v>
      </c>
      <c r="K911" s="226"/>
      <c r="L911" s="49"/>
      <c r="M911" s="227" t="s">
        <v>32</v>
      </c>
      <c r="N911" s="228" t="s">
        <v>49</v>
      </c>
      <c r="O911" s="89"/>
      <c r="P911" s="229">
        <f>O911*H911</f>
        <v>0</v>
      </c>
      <c r="Q911" s="229">
        <v>0</v>
      </c>
      <c r="R911" s="229">
        <f>Q911*H911</f>
        <v>0</v>
      </c>
      <c r="S911" s="229">
        <v>0</v>
      </c>
      <c r="T911" s="230">
        <f>S911*H911</f>
        <v>0</v>
      </c>
      <c r="U911" s="43"/>
      <c r="V911" s="43"/>
      <c r="W911" s="43"/>
      <c r="X911" s="43"/>
      <c r="Y911" s="43"/>
      <c r="Z911" s="43"/>
      <c r="AA911" s="43"/>
      <c r="AB911" s="43"/>
      <c r="AC911" s="43"/>
      <c r="AD911" s="43"/>
      <c r="AE911" s="43"/>
      <c r="AR911" s="231" t="s">
        <v>223</v>
      </c>
      <c r="AT911" s="231" t="s">
        <v>219</v>
      </c>
      <c r="AU911" s="231" t="s">
        <v>223</v>
      </c>
      <c r="AY911" s="21" t="s">
        <v>217</v>
      </c>
      <c r="BE911" s="232">
        <f>IF(N911="základní",J911,0)</f>
        <v>0</v>
      </c>
      <c r="BF911" s="232">
        <f>IF(N911="snížená",J911,0)</f>
        <v>0</v>
      </c>
      <c r="BG911" s="232">
        <f>IF(N911="zákl. přenesená",J911,0)</f>
        <v>0</v>
      </c>
      <c r="BH911" s="232">
        <f>IF(N911="sníž. přenesená",J911,0)</f>
        <v>0</v>
      </c>
      <c r="BI911" s="232">
        <f>IF(N911="nulová",J911,0)</f>
        <v>0</v>
      </c>
      <c r="BJ911" s="21" t="s">
        <v>85</v>
      </c>
      <c r="BK911" s="232">
        <f>ROUND(I911*H911,2)</f>
        <v>0</v>
      </c>
      <c r="BL911" s="21" t="s">
        <v>223</v>
      </c>
      <c r="BM911" s="231" t="s">
        <v>2310</v>
      </c>
    </row>
    <row r="912" s="2" customFormat="1">
      <c r="A912" s="43"/>
      <c r="B912" s="44"/>
      <c r="C912" s="45"/>
      <c r="D912" s="233" t="s">
        <v>225</v>
      </c>
      <c r="E912" s="45"/>
      <c r="F912" s="234" t="s">
        <v>2233</v>
      </c>
      <c r="G912" s="45"/>
      <c r="H912" s="45"/>
      <c r="I912" s="235"/>
      <c r="J912" s="45"/>
      <c r="K912" s="45"/>
      <c r="L912" s="49"/>
      <c r="M912" s="236"/>
      <c r="N912" s="237"/>
      <c r="O912" s="89"/>
      <c r="P912" s="89"/>
      <c r="Q912" s="89"/>
      <c r="R912" s="89"/>
      <c r="S912" s="89"/>
      <c r="T912" s="90"/>
      <c r="U912" s="43"/>
      <c r="V912" s="43"/>
      <c r="W912" s="43"/>
      <c r="X912" s="43"/>
      <c r="Y912" s="43"/>
      <c r="Z912" s="43"/>
      <c r="AA912" s="43"/>
      <c r="AB912" s="43"/>
      <c r="AC912" s="43"/>
      <c r="AD912" s="43"/>
      <c r="AE912" s="43"/>
      <c r="AT912" s="21" t="s">
        <v>225</v>
      </c>
      <c r="AU912" s="21" t="s">
        <v>223</v>
      </c>
    </row>
    <row r="913" s="2" customFormat="1">
      <c r="A913" s="43"/>
      <c r="B913" s="44"/>
      <c r="C913" s="45"/>
      <c r="D913" s="233" t="s">
        <v>1605</v>
      </c>
      <c r="E913" s="45"/>
      <c r="F913" s="304" t="s">
        <v>2234</v>
      </c>
      <c r="G913" s="45"/>
      <c r="H913" s="45"/>
      <c r="I913" s="235"/>
      <c r="J913" s="45"/>
      <c r="K913" s="45"/>
      <c r="L913" s="49"/>
      <c r="M913" s="236"/>
      <c r="N913" s="237"/>
      <c r="O913" s="89"/>
      <c r="P913" s="89"/>
      <c r="Q913" s="89"/>
      <c r="R913" s="89"/>
      <c r="S913" s="89"/>
      <c r="T913" s="90"/>
      <c r="U913" s="43"/>
      <c r="V913" s="43"/>
      <c r="W913" s="43"/>
      <c r="X913" s="43"/>
      <c r="Y913" s="43"/>
      <c r="Z913" s="43"/>
      <c r="AA913" s="43"/>
      <c r="AB913" s="43"/>
      <c r="AC913" s="43"/>
      <c r="AD913" s="43"/>
      <c r="AE913" s="43"/>
      <c r="AT913" s="21" t="s">
        <v>1605</v>
      </c>
      <c r="AU913" s="21" t="s">
        <v>223</v>
      </c>
    </row>
    <row r="914" s="2" customFormat="1" ht="16.5" customHeight="1">
      <c r="A914" s="43"/>
      <c r="B914" s="44"/>
      <c r="C914" s="219" t="s">
        <v>2311</v>
      </c>
      <c r="D914" s="219" t="s">
        <v>219</v>
      </c>
      <c r="E914" s="220" t="s">
        <v>1630</v>
      </c>
      <c r="F914" s="221" t="s">
        <v>1631</v>
      </c>
      <c r="G914" s="222" t="s">
        <v>260</v>
      </c>
      <c r="H914" s="223">
        <v>87.5</v>
      </c>
      <c r="I914" s="224"/>
      <c r="J914" s="225">
        <f>ROUND(I914*H914,2)</f>
        <v>0</v>
      </c>
      <c r="K914" s="226"/>
      <c r="L914" s="49"/>
      <c r="M914" s="227" t="s">
        <v>32</v>
      </c>
      <c r="N914" s="228" t="s">
        <v>49</v>
      </c>
      <c r="O914" s="89"/>
      <c r="P914" s="229">
        <f>O914*H914</f>
        <v>0</v>
      </c>
      <c r="Q914" s="229">
        <v>0</v>
      </c>
      <c r="R914" s="229">
        <f>Q914*H914</f>
        <v>0</v>
      </c>
      <c r="S914" s="229">
        <v>0</v>
      </c>
      <c r="T914" s="230">
        <f>S914*H914</f>
        <v>0</v>
      </c>
      <c r="U914" s="43"/>
      <c r="V914" s="43"/>
      <c r="W914" s="43"/>
      <c r="X914" s="43"/>
      <c r="Y914" s="43"/>
      <c r="Z914" s="43"/>
      <c r="AA914" s="43"/>
      <c r="AB914" s="43"/>
      <c r="AC914" s="43"/>
      <c r="AD914" s="43"/>
      <c r="AE914" s="43"/>
      <c r="AR914" s="231" t="s">
        <v>223</v>
      </c>
      <c r="AT914" s="231" t="s">
        <v>219</v>
      </c>
      <c r="AU914" s="231" t="s">
        <v>223</v>
      </c>
      <c r="AY914" s="21" t="s">
        <v>217</v>
      </c>
      <c r="BE914" s="232">
        <f>IF(N914="základní",J914,0)</f>
        <v>0</v>
      </c>
      <c r="BF914" s="232">
        <f>IF(N914="snížená",J914,0)</f>
        <v>0</v>
      </c>
      <c r="BG914" s="232">
        <f>IF(N914="zákl. přenesená",J914,0)</f>
        <v>0</v>
      </c>
      <c r="BH914" s="232">
        <f>IF(N914="sníž. přenesená",J914,0)</f>
        <v>0</v>
      </c>
      <c r="BI914" s="232">
        <f>IF(N914="nulová",J914,0)</f>
        <v>0</v>
      </c>
      <c r="BJ914" s="21" t="s">
        <v>85</v>
      </c>
      <c r="BK914" s="232">
        <f>ROUND(I914*H914,2)</f>
        <v>0</v>
      </c>
      <c r="BL914" s="21" t="s">
        <v>223</v>
      </c>
      <c r="BM914" s="231" t="s">
        <v>2312</v>
      </c>
    </row>
    <row r="915" s="2" customFormat="1">
      <c r="A915" s="43"/>
      <c r="B915" s="44"/>
      <c r="C915" s="45"/>
      <c r="D915" s="233" t="s">
        <v>225</v>
      </c>
      <c r="E915" s="45"/>
      <c r="F915" s="234" t="s">
        <v>1631</v>
      </c>
      <c r="G915" s="45"/>
      <c r="H915" s="45"/>
      <c r="I915" s="235"/>
      <c r="J915" s="45"/>
      <c r="K915" s="45"/>
      <c r="L915" s="49"/>
      <c r="M915" s="236"/>
      <c r="N915" s="237"/>
      <c r="O915" s="89"/>
      <c r="P915" s="89"/>
      <c r="Q915" s="89"/>
      <c r="R915" s="89"/>
      <c r="S915" s="89"/>
      <c r="T915" s="90"/>
      <c r="U915" s="43"/>
      <c r="V915" s="43"/>
      <c r="W915" s="43"/>
      <c r="X915" s="43"/>
      <c r="Y915" s="43"/>
      <c r="Z915" s="43"/>
      <c r="AA915" s="43"/>
      <c r="AB915" s="43"/>
      <c r="AC915" s="43"/>
      <c r="AD915" s="43"/>
      <c r="AE915" s="43"/>
      <c r="AT915" s="21" t="s">
        <v>225</v>
      </c>
      <c r="AU915" s="21" t="s">
        <v>223</v>
      </c>
    </row>
    <row r="916" s="2" customFormat="1">
      <c r="A916" s="43"/>
      <c r="B916" s="44"/>
      <c r="C916" s="45"/>
      <c r="D916" s="238" t="s">
        <v>227</v>
      </c>
      <c r="E916" s="45"/>
      <c r="F916" s="239" t="s">
        <v>1633</v>
      </c>
      <c r="G916" s="45"/>
      <c r="H916" s="45"/>
      <c r="I916" s="235"/>
      <c r="J916" s="45"/>
      <c r="K916" s="45"/>
      <c r="L916" s="49"/>
      <c r="M916" s="236"/>
      <c r="N916" s="237"/>
      <c r="O916" s="89"/>
      <c r="P916" s="89"/>
      <c r="Q916" s="89"/>
      <c r="R916" s="89"/>
      <c r="S916" s="89"/>
      <c r="T916" s="90"/>
      <c r="U916" s="43"/>
      <c r="V916" s="43"/>
      <c r="W916" s="43"/>
      <c r="X916" s="43"/>
      <c r="Y916" s="43"/>
      <c r="Z916" s="43"/>
      <c r="AA916" s="43"/>
      <c r="AB916" s="43"/>
      <c r="AC916" s="43"/>
      <c r="AD916" s="43"/>
      <c r="AE916" s="43"/>
      <c r="AT916" s="21" t="s">
        <v>227</v>
      </c>
      <c r="AU916" s="21" t="s">
        <v>223</v>
      </c>
    </row>
    <row r="917" s="13" customFormat="1">
      <c r="A917" s="13"/>
      <c r="B917" s="240"/>
      <c r="C917" s="241"/>
      <c r="D917" s="233" t="s">
        <v>229</v>
      </c>
      <c r="E917" s="242" t="s">
        <v>32</v>
      </c>
      <c r="F917" s="243" t="s">
        <v>2313</v>
      </c>
      <c r="G917" s="241"/>
      <c r="H917" s="244">
        <v>62.799999999999997</v>
      </c>
      <c r="I917" s="245"/>
      <c r="J917" s="241"/>
      <c r="K917" s="241"/>
      <c r="L917" s="246"/>
      <c r="M917" s="247"/>
      <c r="N917" s="248"/>
      <c r="O917" s="248"/>
      <c r="P917" s="248"/>
      <c r="Q917" s="248"/>
      <c r="R917" s="248"/>
      <c r="S917" s="248"/>
      <c r="T917" s="249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T917" s="250" t="s">
        <v>229</v>
      </c>
      <c r="AU917" s="250" t="s">
        <v>223</v>
      </c>
      <c r="AV917" s="13" t="s">
        <v>21</v>
      </c>
      <c r="AW917" s="13" t="s">
        <v>39</v>
      </c>
      <c r="AX917" s="13" t="s">
        <v>78</v>
      </c>
      <c r="AY917" s="250" t="s">
        <v>217</v>
      </c>
    </row>
    <row r="918" s="13" customFormat="1">
      <c r="A918" s="13"/>
      <c r="B918" s="240"/>
      <c r="C918" s="241"/>
      <c r="D918" s="233" t="s">
        <v>229</v>
      </c>
      <c r="E918" s="242" t="s">
        <v>32</v>
      </c>
      <c r="F918" s="243" t="s">
        <v>2314</v>
      </c>
      <c r="G918" s="241"/>
      <c r="H918" s="244">
        <v>8.3000000000000007</v>
      </c>
      <c r="I918" s="245"/>
      <c r="J918" s="241"/>
      <c r="K918" s="241"/>
      <c r="L918" s="246"/>
      <c r="M918" s="247"/>
      <c r="N918" s="248"/>
      <c r="O918" s="248"/>
      <c r="P918" s="248"/>
      <c r="Q918" s="248"/>
      <c r="R918" s="248"/>
      <c r="S918" s="248"/>
      <c r="T918" s="249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T918" s="250" t="s">
        <v>229</v>
      </c>
      <c r="AU918" s="250" t="s">
        <v>223</v>
      </c>
      <c r="AV918" s="13" t="s">
        <v>21</v>
      </c>
      <c r="AW918" s="13" t="s">
        <v>39</v>
      </c>
      <c r="AX918" s="13" t="s">
        <v>78</v>
      </c>
      <c r="AY918" s="250" t="s">
        <v>217</v>
      </c>
    </row>
    <row r="919" s="13" customFormat="1">
      <c r="A919" s="13"/>
      <c r="B919" s="240"/>
      <c r="C919" s="241"/>
      <c r="D919" s="233" t="s">
        <v>229</v>
      </c>
      <c r="E919" s="242" t="s">
        <v>32</v>
      </c>
      <c r="F919" s="243" t="s">
        <v>2315</v>
      </c>
      <c r="G919" s="241"/>
      <c r="H919" s="244">
        <v>12</v>
      </c>
      <c r="I919" s="245"/>
      <c r="J919" s="241"/>
      <c r="K919" s="241"/>
      <c r="L919" s="246"/>
      <c r="M919" s="247"/>
      <c r="N919" s="248"/>
      <c r="O919" s="248"/>
      <c r="P919" s="248"/>
      <c r="Q919" s="248"/>
      <c r="R919" s="248"/>
      <c r="S919" s="248"/>
      <c r="T919" s="249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T919" s="250" t="s">
        <v>229</v>
      </c>
      <c r="AU919" s="250" t="s">
        <v>223</v>
      </c>
      <c r="AV919" s="13" t="s">
        <v>21</v>
      </c>
      <c r="AW919" s="13" t="s">
        <v>39</v>
      </c>
      <c r="AX919" s="13" t="s">
        <v>78</v>
      </c>
      <c r="AY919" s="250" t="s">
        <v>217</v>
      </c>
    </row>
    <row r="920" s="13" customFormat="1">
      <c r="A920" s="13"/>
      <c r="B920" s="240"/>
      <c r="C920" s="241"/>
      <c r="D920" s="233" t="s">
        <v>229</v>
      </c>
      <c r="E920" s="242" t="s">
        <v>32</v>
      </c>
      <c r="F920" s="243" t="s">
        <v>2316</v>
      </c>
      <c r="G920" s="241"/>
      <c r="H920" s="244">
        <v>4.4000000000000004</v>
      </c>
      <c r="I920" s="245"/>
      <c r="J920" s="241"/>
      <c r="K920" s="241"/>
      <c r="L920" s="246"/>
      <c r="M920" s="247"/>
      <c r="N920" s="248"/>
      <c r="O920" s="248"/>
      <c r="P920" s="248"/>
      <c r="Q920" s="248"/>
      <c r="R920" s="248"/>
      <c r="S920" s="248"/>
      <c r="T920" s="249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T920" s="250" t="s">
        <v>229</v>
      </c>
      <c r="AU920" s="250" t="s">
        <v>223</v>
      </c>
      <c r="AV920" s="13" t="s">
        <v>21</v>
      </c>
      <c r="AW920" s="13" t="s">
        <v>39</v>
      </c>
      <c r="AX920" s="13" t="s">
        <v>78</v>
      </c>
      <c r="AY920" s="250" t="s">
        <v>217</v>
      </c>
    </row>
    <row r="921" s="14" customFormat="1">
      <c r="A921" s="14"/>
      <c r="B921" s="251"/>
      <c r="C921" s="252"/>
      <c r="D921" s="233" t="s">
        <v>229</v>
      </c>
      <c r="E921" s="253" t="s">
        <v>32</v>
      </c>
      <c r="F921" s="254" t="s">
        <v>249</v>
      </c>
      <c r="G921" s="252"/>
      <c r="H921" s="255">
        <v>87.5</v>
      </c>
      <c r="I921" s="256"/>
      <c r="J921" s="252"/>
      <c r="K921" s="252"/>
      <c r="L921" s="257"/>
      <c r="M921" s="258"/>
      <c r="N921" s="259"/>
      <c r="O921" s="259"/>
      <c r="P921" s="259"/>
      <c r="Q921" s="259"/>
      <c r="R921" s="259"/>
      <c r="S921" s="259"/>
      <c r="T921" s="260"/>
      <c r="U921" s="14"/>
      <c r="V921" s="14"/>
      <c r="W921" s="14"/>
      <c r="X921" s="14"/>
      <c r="Y921" s="14"/>
      <c r="Z921" s="14"/>
      <c r="AA921" s="14"/>
      <c r="AB921" s="14"/>
      <c r="AC921" s="14"/>
      <c r="AD921" s="14"/>
      <c r="AE921" s="14"/>
      <c r="AT921" s="261" t="s">
        <v>229</v>
      </c>
      <c r="AU921" s="261" t="s">
        <v>223</v>
      </c>
      <c r="AV921" s="14" t="s">
        <v>223</v>
      </c>
      <c r="AW921" s="14" t="s">
        <v>39</v>
      </c>
      <c r="AX921" s="14" t="s">
        <v>85</v>
      </c>
      <c r="AY921" s="261" t="s">
        <v>217</v>
      </c>
    </row>
    <row r="922" s="2" customFormat="1" ht="16.5" customHeight="1">
      <c r="A922" s="43"/>
      <c r="B922" s="44"/>
      <c r="C922" s="219" t="s">
        <v>2317</v>
      </c>
      <c r="D922" s="219" t="s">
        <v>219</v>
      </c>
      <c r="E922" s="220" t="s">
        <v>2239</v>
      </c>
      <c r="F922" s="221" t="s">
        <v>2240</v>
      </c>
      <c r="G922" s="222" t="s">
        <v>222</v>
      </c>
      <c r="H922" s="223">
        <v>2004</v>
      </c>
      <c r="I922" s="224"/>
      <c r="J922" s="225">
        <f>ROUND(I922*H922,2)</f>
        <v>0</v>
      </c>
      <c r="K922" s="226"/>
      <c r="L922" s="49"/>
      <c r="M922" s="227" t="s">
        <v>32</v>
      </c>
      <c r="N922" s="228" t="s">
        <v>49</v>
      </c>
      <c r="O922" s="89"/>
      <c r="P922" s="229">
        <f>O922*H922</f>
        <v>0</v>
      </c>
      <c r="Q922" s="229">
        <v>0</v>
      </c>
      <c r="R922" s="229">
        <f>Q922*H922</f>
        <v>0</v>
      </c>
      <c r="S922" s="229">
        <v>0</v>
      </c>
      <c r="T922" s="230">
        <f>S922*H922</f>
        <v>0</v>
      </c>
      <c r="U922" s="43"/>
      <c r="V922" s="43"/>
      <c r="W922" s="43"/>
      <c r="X922" s="43"/>
      <c r="Y922" s="43"/>
      <c r="Z922" s="43"/>
      <c r="AA922" s="43"/>
      <c r="AB922" s="43"/>
      <c r="AC922" s="43"/>
      <c r="AD922" s="43"/>
      <c r="AE922" s="43"/>
      <c r="AR922" s="231" t="s">
        <v>223</v>
      </c>
      <c r="AT922" s="231" t="s">
        <v>219</v>
      </c>
      <c r="AU922" s="231" t="s">
        <v>223</v>
      </c>
      <c r="AY922" s="21" t="s">
        <v>217</v>
      </c>
      <c r="BE922" s="232">
        <f>IF(N922="základní",J922,0)</f>
        <v>0</v>
      </c>
      <c r="BF922" s="232">
        <f>IF(N922="snížená",J922,0)</f>
        <v>0</v>
      </c>
      <c r="BG922" s="232">
        <f>IF(N922="zákl. přenesená",J922,0)</f>
        <v>0</v>
      </c>
      <c r="BH922" s="232">
        <f>IF(N922="sníž. přenesená",J922,0)</f>
        <v>0</v>
      </c>
      <c r="BI922" s="232">
        <f>IF(N922="nulová",J922,0)</f>
        <v>0</v>
      </c>
      <c r="BJ922" s="21" t="s">
        <v>85</v>
      </c>
      <c r="BK922" s="232">
        <f>ROUND(I922*H922,2)</f>
        <v>0</v>
      </c>
      <c r="BL922" s="21" t="s">
        <v>223</v>
      </c>
      <c r="BM922" s="231" t="s">
        <v>2318</v>
      </c>
    </row>
    <row r="923" s="2" customFormat="1">
      <c r="A923" s="43"/>
      <c r="B923" s="44"/>
      <c r="C923" s="45"/>
      <c r="D923" s="233" t="s">
        <v>225</v>
      </c>
      <c r="E923" s="45"/>
      <c r="F923" s="234" t="s">
        <v>2240</v>
      </c>
      <c r="G923" s="45"/>
      <c r="H923" s="45"/>
      <c r="I923" s="235"/>
      <c r="J923" s="45"/>
      <c r="K923" s="45"/>
      <c r="L923" s="49"/>
      <c r="M923" s="236"/>
      <c r="N923" s="237"/>
      <c r="O923" s="89"/>
      <c r="P923" s="89"/>
      <c r="Q923" s="89"/>
      <c r="R923" s="89"/>
      <c r="S923" s="89"/>
      <c r="T923" s="90"/>
      <c r="U923" s="43"/>
      <c r="V923" s="43"/>
      <c r="W923" s="43"/>
      <c r="X923" s="43"/>
      <c r="Y923" s="43"/>
      <c r="Z923" s="43"/>
      <c r="AA923" s="43"/>
      <c r="AB923" s="43"/>
      <c r="AC923" s="43"/>
      <c r="AD923" s="43"/>
      <c r="AE923" s="43"/>
      <c r="AT923" s="21" t="s">
        <v>225</v>
      </c>
      <c r="AU923" s="21" t="s">
        <v>223</v>
      </c>
    </row>
    <row r="924" s="13" customFormat="1">
      <c r="A924" s="13"/>
      <c r="B924" s="240"/>
      <c r="C924" s="241"/>
      <c r="D924" s="233" t="s">
        <v>229</v>
      </c>
      <c r="E924" s="242" t="s">
        <v>32</v>
      </c>
      <c r="F924" s="243" t="s">
        <v>2319</v>
      </c>
      <c r="G924" s="241"/>
      <c r="H924" s="244">
        <v>254</v>
      </c>
      <c r="I924" s="245"/>
      <c r="J924" s="241"/>
      <c r="K924" s="241"/>
      <c r="L924" s="246"/>
      <c r="M924" s="247"/>
      <c r="N924" s="248"/>
      <c r="O924" s="248"/>
      <c r="P924" s="248"/>
      <c r="Q924" s="248"/>
      <c r="R924" s="248"/>
      <c r="S924" s="248"/>
      <c r="T924" s="249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T924" s="250" t="s">
        <v>229</v>
      </c>
      <c r="AU924" s="250" t="s">
        <v>223</v>
      </c>
      <c r="AV924" s="13" t="s">
        <v>21</v>
      </c>
      <c r="AW924" s="13" t="s">
        <v>39</v>
      </c>
      <c r="AX924" s="13" t="s">
        <v>78</v>
      </c>
      <c r="AY924" s="250" t="s">
        <v>217</v>
      </c>
    </row>
    <row r="925" s="13" customFormat="1">
      <c r="A925" s="13"/>
      <c r="B925" s="240"/>
      <c r="C925" s="241"/>
      <c r="D925" s="233" t="s">
        <v>229</v>
      </c>
      <c r="E925" s="242" t="s">
        <v>32</v>
      </c>
      <c r="F925" s="243" t="s">
        <v>2320</v>
      </c>
      <c r="G925" s="241"/>
      <c r="H925" s="244">
        <v>254</v>
      </c>
      <c r="I925" s="245"/>
      <c r="J925" s="241"/>
      <c r="K925" s="241"/>
      <c r="L925" s="246"/>
      <c r="M925" s="247"/>
      <c r="N925" s="248"/>
      <c r="O925" s="248"/>
      <c r="P925" s="248"/>
      <c r="Q925" s="248"/>
      <c r="R925" s="248"/>
      <c r="S925" s="248"/>
      <c r="T925" s="249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T925" s="250" t="s">
        <v>229</v>
      </c>
      <c r="AU925" s="250" t="s">
        <v>223</v>
      </c>
      <c r="AV925" s="13" t="s">
        <v>21</v>
      </c>
      <c r="AW925" s="13" t="s">
        <v>39</v>
      </c>
      <c r="AX925" s="13" t="s">
        <v>78</v>
      </c>
      <c r="AY925" s="250" t="s">
        <v>217</v>
      </c>
    </row>
    <row r="926" s="13" customFormat="1">
      <c r="A926" s="13"/>
      <c r="B926" s="240"/>
      <c r="C926" s="241"/>
      <c r="D926" s="233" t="s">
        <v>229</v>
      </c>
      <c r="E926" s="242" t="s">
        <v>32</v>
      </c>
      <c r="F926" s="243" t="s">
        <v>2321</v>
      </c>
      <c r="G926" s="241"/>
      <c r="H926" s="244">
        <v>240</v>
      </c>
      <c r="I926" s="245"/>
      <c r="J926" s="241"/>
      <c r="K926" s="241"/>
      <c r="L926" s="246"/>
      <c r="M926" s="247"/>
      <c r="N926" s="248"/>
      <c r="O926" s="248"/>
      <c r="P926" s="248"/>
      <c r="Q926" s="248"/>
      <c r="R926" s="248"/>
      <c r="S926" s="248"/>
      <c r="T926" s="249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T926" s="250" t="s">
        <v>229</v>
      </c>
      <c r="AU926" s="250" t="s">
        <v>223</v>
      </c>
      <c r="AV926" s="13" t="s">
        <v>21</v>
      </c>
      <c r="AW926" s="13" t="s">
        <v>39</v>
      </c>
      <c r="AX926" s="13" t="s">
        <v>78</v>
      </c>
      <c r="AY926" s="250" t="s">
        <v>217</v>
      </c>
    </row>
    <row r="927" s="13" customFormat="1">
      <c r="A927" s="13"/>
      <c r="B927" s="240"/>
      <c r="C927" s="241"/>
      <c r="D927" s="233" t="s">
        <v>229</v>
      </c>
      <c r="E927" s="242" t="s">
        <v>32</v>
      </c>
      <c r="F927" s="243" t="s">
        <v>2322</v>
      </c>
      <c r="G927" s="241"/>
      <c r="H927" s="244">
        <v>1256</v>
      </c>
      <c r="I927" s="245"/>
      <c r="J927" s="241"/>
      <c r="K927" s="241"/>
      <c r="L927" s="246"/>
      <c r="M927" s="247"/>
      <c r="N927" s="248"/>
      <c r="O927" s="248"/>
      <c r="P927" s="248"/>
      <c r="Q927" s="248"/>
      <c r="R927" s="248"/>
      <c r="S927" s="248"/>
      <c r="T927" s="249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T927" s="250" t="s">
        <v>229</v>
      </c>
      <c r="AU927" s="250" t="s">
        <v>223</v>
      </c>
      <c r="AV927" s="13" t="s">
        <v>21</v>
      </c>
      <c r="AW927" s="13" t="s">
        <v>39</v>
      </c>
      <c r="AX927" s="13" t="s">
        <v>78</v>
      </c>
      <c r="AY927" s="250" t="s">
        <v>217</v>
      </c>
    </row>
    <row r="928" s="14" customFormat="1">
      <c r="A928" s="14"/>
      <c r="B928" s="251"/>
      <c r="C928" s="252"/>
      <c r="D928" s="233" t="s">
        <v>229</v>
      </c>
      <c r="E928" s="253" t="s">
        <v>32</v>
      </c>
      <c r="F928" s="254" t="s">
        <v>249</v>
      </c>
      <c r="G928" s="252"/>
      <c r="H928" s="255">
        <v>2004</v>
      </c>
      <c r="I928" s="256"/>
      <c r="J928" s="252"/>
      <c r="K928" s="252"/>
      <c r="L928" s="257"/>
      <c r="M928" s="258"/>
      <c r="N928" s="259"/>
      <c r="O928" s="259"/>
      <c r="P928" s="259"/>
      <c r="Q928" s="259"/>
      <c r="R928" s="259"/>
      <c r="S928" s="259"/>
      <c r="T928" s="260"/>
      <c r="U928" s="14"/>
      <c r="V928" s="14"/>
      <c r="W928" s="14"/>
      <c r="X928" s="14"/>
      <c r="Y928" s="14"/>
      <c r="Z928" s="14"/>
      <c r="AA928" s="14"/>
      <c r="AB928" s="14"/>
      <c r="AC928" s="14"/>
      <c r="AD928" s="14"/>
      <c r="AE928" s="14"/>
      <c r="AT928" s="261" t="s">
        <v>229</v>
      </c>
      <c r="AU928" s="261" t="s">
        <v>223</v>
      </c>
      <c r="AV928" s="14" t="s">
        <v>223</v>
      </c>
      <c r="AW928" s="14" t="s">
        <v>39</v>
      </c>
      <c r="AX928" s="14" t="s">
        <v>85</v>
      </c>
      <c r="AY928" s="261" t="s">
        <v>217</v>
      </c>
    </row>
    <row r="929" s="2" customFormat="1" ht="16.5" customHeight="1">
      <c r="A929" s="43"/>
      <c r="B929" s="44"/>
      <c r="C929" s="288" t="s">
        <v>2323</v>
      </c>
      <c r="D929" s="288" t="s">
        <v>473</v>
      </c>
      <c r="E929" s="289" t="s">
        <v>2246</v>
      </c>
      <c r="F929" s="290" t="s">
        <v>2247</v>
      </c>
      <c r="G929" s="291" t="s">
        <v>260</v>
      </c>
      <c r="H929" s="292">
        <v>105</v>
      </c>
      <c r="I929" s="293"/>
      <c r="J929" s="294">
        <f>ROUND(I929*H929,2)</f>
        <v>0</v>
      </c>
      <c r="K929" s="295"/>
      <c r="L929" s="296"/>
      <c r="M929" s="297" t="s">
        <v>32</v>
      </c>
      <c r="N929" s="298" t="s">
        <v>49</v>
      </c>
      <c r="O929" s="89"/>
      <c r="P929" s="229">
        <f>O929*H929</f>
        <v>0</v>
      </c>
      <c r="Q929" s="229">
        <v>1.45</v>
      </c>
      <c r="R929" s="229">
        <f>Q929*H929</f>
        <v>152.25</v>
      </c>
      <c r="S929" s="229">
        <v>0</v>
      </c>
      <c r="T929" s="230">
        <f>S929*H929</f>
        <v>0</v>
      </c>
      <c r="U929" s="43"/>
      <c r="V929" s="43"/>
      <c r="W929" s="43"/>
      <c r="X929" s="43"/>
      <c r="Y929" s="43"/>
      <c r="Z929" s="43"/>
      <c r="AA929" s="43"/>
      <c r="AB929" s="43"/>
      <c r="AC929" s="43"/>
      <c r="AD929" s="43"/>
      <c r="AE929" s="43"/>
      <c r="AR929" s="231" t="s">
        <v>269</v>
      </c>
      <c r="AT929" s="231" t="s">
        <v>473</v>
      </c>
      <c r="AU929" s="231" t="s">
        <v>223</v>
      </c>
      <c r="AY929" s="21" t="s">
        <v>217</v>
      </c>
      <c r="BE929" s="232">
        <f>IF(N929="základní",J929,0)</f>
        <v>0</v>
      </c>
      <c r="BF929" s="232">
        <f>IF(N929="snížená",J929,0)</f>
        <v>0</v>
      </c>
      <c r="BG929" s="232">
        <f>IF(N929="zákl. přenesená",J929,0)</f>
        <v>0</v>
      </c>
      <c r="BH929" s="232">
        <f>IF(N929="sníž. přenesená",J929,0)</f>
        <v>0</v>
      </c>
      <c r="BI929" s="232">
        <f>IF(N929="nulová",J929,0)</f>
        <v>0</v>
      </c>
      <c r="BJ929" s="21" t="s">
        <v>85</v>
      </c>
      <c r="BK929" s="232">
        <f>ROUND(I929*H929,2)</f>
        <v>0</v>
      </c>
      <c r="BL929" s="21" t="s">
        <v>223</v>
      </c>
      <c r="BM929" s="231" t="s">
        <v>2324</v>
      </c>
    </row>
    <row r="930" s="2" customFormat="1">
      <c r="A930" s="43"/>
      <c r="B930" s="44"/>
      <c r="C930" s="45"/>
      <c r="D930" s="233" t="s">
        <v>225</v>
      </c>
      <c r="E930" s="45"/>
      <c r="F930" s="234" t="s">
        <v>2247</v>
      </c>
      <c r="G930" s="45"/>
      <c r="H930" s="45"/>
      <c r="I930" s="235"/>
      <c r="J930" s="45"/>
      <c r="K930" s="45"/>
      <c r="L930" s="49"/>
      <c r="M930" s="236"/>
      <c r="N930" s="237"/>
      <c r="O930" s="89"/>
      <c r="P930" s="89"/>
      <c r="Q930" s="89"/>
      <c r="R930" s="89"/>
      <c r="S930" s="89"/>
      <c r="T930" s="90"/>
      <c r="U930" s="43"/>
      <c r="V930" s="43"/>
      <c r="W930" s="43"/>
      <c r="X930" s="43"/>
      <c r="Y930" s="43"/>
      <c r="Z930" s="43"/>
      <c r="AA930" s="43"/>
      <c r="AB930" s="43"/>
      <c r="AC930" s="43"/>
      <c r="AD930" s="43"/>
      <c r="AE930" s="43"/>
      <c r="AT930" s="21" t="s">
        <v>225</v>
      </c>
      <c r="AU930" s="21" t="s">
        <v>223</v>
      </c>
    </row>
    <row r="931" s="2" customFormat="1">
      <c r="A931" s="43"/>
      <c r="B931" s="44"/>
      <c r="C931" s="45"/>
      <c r="D931" s="233" t="s">
        <v>1605</v>
      </c>
      <c r="E931" s="45"/>
      <c r="F931" s="304" t="s">
        <v>2249</v>
      </c>
      <c r="G931" s="45"/>
      <c r="H931" s="45"/>
      <c r="I931" s="235"/>
      <c r="J931" s="45"/>
      <c r="K931" s="45"/>
      <c r="L931" s="49"/>
      <c r="M931" s="236"/>
      <c r="N931" s="237"/>
      <c r="O931" s="89"/>
      <c r="P931" s="89"/>
      <c r="Q931" s="89"/>
      <c r="R931" s="89"/>
      <c r="S931" s="89"/>
      <c r="T931" s="90"/>
      <c r="U931" s="43"/>
      <c r="V931" s="43"/>
      <c r="W931" s="43"/>
      <c r="X931" s="43"/>
      <c r="Y931" s="43"/>
      <c r="Z931" s="43"/>
      <c r="AA931" s="43"/>
      <c r="AB931" s="43"/>
      <c r="AC931" s="43"/>
      <c r="AD931" s="43"/>
      <c r="AE931" s="43"/>
      <c r="AT931" s="21" t="s">
        <v>1605</v>
      </c>
      <c r="AU931" s="21" t="s">
        <v>223</v>
      </c>
    </row>
    <row r="932" s="13" customFormat="1">
      <c r="A932" s="13"/>
      <c r="B932" s="240"/>
      <c r="C932" s="241"/>
      <c r="D932" s="233" t="s">
        <v>229</v>
      </c>
      <c r="E932" s="241"/>
      <c r="F932" s="243" t="s">
        <v>2325</v>
      </c>
      <c r="G932" s="241"/>
      <c r="H932" s="244">
        <v>105</v>
      </c>
      <c r="I932" s="245"/>
      <c r="J932" s="241"/>
      <c r="K932" s="241"/>
      <c r="L932" s="246"/>
      <c r="M932" s="247"/>
      <c r="N932" s="248"/>
      <c r="O932" s="248"/>
      <c r="P932" s="248"/>
      <c r="Q932" s="248"/>
      <c r="R932" s="248"/>
      <c r="S932" s="248"/>
      <c r="T932" s="249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T932" s="250" t="s">
        <v>229</v>
      </c>
      <c r="AU932" s="250" t="s">
        <v>223</v>
      </c>
      <c r="AV932" s="13" t="s">
        <v>21</v>
      </c>
      <c r="AW932" s="13" t="s">
        <v>4</v>
      </c>
      <c r="AX932" s="13" t="s">
        <v>85</v>
      </c>
      <c r="AY932" s="250" t="s">
        <v>217</v>
      </c>
    </row>
    <row r="933" s="2" customFormat="1" ht="16.5" customHeight="1">
      <c r="A933" s="43"/>
      <c r="B933" s="44"/>
      <c r="C933" s="288" t="s">
        <v>2326</v>
      </c>
      <c r="D933" s="288" t="s">
        <v>473</v>
      </c>
      <c r="E933" s="289" t="s">
        <v>2252</v>
      </c>
      <c r="F933" s="290" t="s">
        <v>2253</v>
      </c>
      <c r="G933" s="291" t="s">
        <v>260</v>
      </c>
      <c r="H933" s="292">
        <v>15.24</v>
      </c>
      <c r="I933" s="293"/>
      <c r="J933" s="294">
        <f>ROUND(I933*H933,2)</f>
        <v>0</v>
      </c>
      <c r="K933" s="295"/>
      <c r="L933" s="296"/>
      <c r="M933" s="297" t="s">
        <v>32</v>
      </c>
      <c r="N933" s="298" t="s">
        <v>49</v>
      </c>
      <c r="O933" s="89"/>
      <c r="P933" s="229">
        <f>O933*H933</f>
        <v>0</v>
      </c>
      <c r="Q933" s="229">
        <v>1.3</v>
      </c>
      <c r="R933" s="229">
        <f>Q933*H933</f>
        <v>19.812000000000001</v>
      </c>
      <c r="S933" s="229">
        <v>0</v>
      </c>
      <c r="T933" s="230">
        <f>S933*H933</f>
        <v>0</v>
      </c>
      <c r="U933" s="43"/>
      <c r="V933" s="43"/>
      <c r="W933" s="43"/>
      <c r="X933" s="43"/>
      <c r="Y933" s="43"/>
      <c r="Z933" s="43"/>
      <c r="AA933" s="43"/>
      <c r="AB933" s="43"/>
      <c r="AC933" s="43"/>
      <c r="AD933" s="43"/>
      <c r="AE933" s="43"/>
      <c r="AR933" s="231" t="s">
        <v>269</v>
      </c>
      <c r="AT933" s="231" t="s">
        <v>473</v>
      </c>
      <c r="AU933" s="231" t="s">
        <v>223</v>
      </c>
      <c r="AY933" s="21" t="s">
        <v>217</v>
      </c>
      <c r="BE933" s="232">
        <f>IF(N933="základní",J933,0)</f>
        <v>0</v>
      </c>
      <c r="BF933" s="232">
        <f>IF(N933="snížená",J933,0)</f>
        <v>0</v>
      </c>
      <c r="BG933" s="232">
        <f>IF(N933="zákl. přenesená",J933,0)</f>
        <v>0</v>
      </c>
      <c r="BH933" s="232">
        <f>IF(N933="sníž. přenesená",J933,0)</f>
        <v>0</v>
      </c>
      <c r="BI933" s="232">
        <f>IF(N933="nulová",J933,0)</f>
        <v>0</v>
      </c>
      <c r="BJ933" s="21" t="s">
        <v>85</v>
      </c>
      <c r="BK933" s="232">
        <f>ROUND(I933*H933,2)</f>
        <v>0</v>
      </c>
      <c r="BL933" s="21" t="s">
        <v>223</v>
      </c>
      <c r="BM933" s="231" t="s">
        <v>2327</v>
      </c>
    </row>
    <row r="934" s="2" customFormat="1">
      <c r="A934" s="43"/>
      <c r="B934" s="44"/>
      <c r="C934" s="45"/>
      <c r="D934" s="233" t="s">
        <v>225</v>
      </c>
      <c r="E934" s="45"/>
      <c r="F934" s="234" t="s">
        <v>2253</v>
      </c>
      <c r="G934" s="45"/>
      <c r="H934" s="45"/>
      <c r="I934" s="235"/>
      <c r="J934" s="45"/>
      <c r="K934" s="45"/>
      <c r="L934" s="49"/>
      <c r="M934" s="236"/>
      <c r="N934" s="237"/>
      <c r="O934" s="89"/>
      <c r="P934" s="89"/>
      <c r="Q934" s="89"/>
      <c r="R934" s="89"/>
      <c r="S934" s="89"/>
      <c r="T934" s="90"/>
      <c r="U934" s="43"/>
      <c r="V934" s="43"/>
      <c r="W934" s="43"/>
      <c r="X934" s="43"/>
      <c r="Y934" s="43"/>
      <c r="Z934" s="43"/>
      <c r="AA934" s="43"/>
      <c r="AB934" s="43"/>
      <c r="AC934" s="43"/>
      <c r="AD934" s="43"/>
      <c r="AE934" s="43"/>
      <c r="AT934" s="21" t="s">
        <v>225</v>
      </c>
      <c r="AU934" s="21" t="s">
        <v>223</v>
      </c>
    </row>
    <row r="935" s="2" customFormat="1">
      <c r="A935" s="43"/>
      <c r="B935" s="44"/>
      <c r="C935" s="45"/>
      <c r="D935" s="233" t="s">
        <v>1605</v>
      </c>
      <c r="E935" s="45"/>
      <c r="F935" s="304" t="s">
        <v>2249</v>
      </c>
      <c r="G935" s="45"/>
      <c r="H935" s="45"/>
      <c r="I935" s="235"/>
      <c r="J935" s="45"/>
      <c r="K935" s="45"/>
      <c r="L935" s="49"/>
      <c r="M935" s="236"/>
      <c r="N935" s="237"/>
      <c r="O935" s="89"/>
      <c r="P935" s="89"/>
      <c r="Q935" s="89"/>
      <c r="R935" s="89"/>
      <c r="S935" s="89"/>
      <c r="T935" s="90"/>
      <c r="U935" s="43"/>
      <c r="V935" s="43"/>
      <c r="W935" s="43"/>
      <c r="X935" s="43"/>
      <c r="Y935" s="43"/>
      <c r="Z935" s="43"/>
      <c r="AA935" s="43"/>
      <c r="AB935" s="43"/>
      <c r="AC935" s="43"/>
      <c r="AD935" s="43"/>
      <c r="AE935" s="43"/>
      <c r="AT935" s="21" t="s">
        <v>1605</v>
      </c>
      <c r="AU935" s="21" t="s">
        <v>223</v>
      </c>
    </row>
    <row r="936" s="13" customFormat="1">
      <c r="A936" s="13"/>
      <c r="B936" s="240"/>
      <c r="C936" s="241"/>
      <c r="D936" s="233" t="s">
        <v>229</v>
      </c>
      <c r="E936" s="242" t="s">
        <v>32</v>
      </c>
      <c r="F936" s="243" t="s">
        <v>2328</v>
      </c>
      <c r="G936" s="241"/>
      <c r="H936" s="244">
        <v>12.699999999999999</v>
      </c>
      <c r="I936" s="245"/>
      <c r="J936" s="241"/>
      <c r="K936" s="241"/>
      <c r="L936" s="246"/>
      <c r="M936" s="247"/>
      <c r="N936" s="248"/>
      <c r="O936" s="248"/>
      <c r="P936" s="248"/>
      <c r="Q936" s="248"/>
      <c r="R936" s="248"/>
      <c r="S936" s="248"/>
      <c r="T936" s="249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T936" s="250" t="s">
        <v>229</v>
      </c>
      <c r="AU936" s="250" t="s">
        <v>223</v>
      </c>
      <c r="AV936" s="13" t="s">
        <v>21</v>
      </c>
      <c r="AW936" s="13" t="s">
        <v>39</v>
      </c>
      <c r="AX936" s="13" t="s">
        <v>85</v>
      </c>
      <c r="AY936" s="250" t="s">
        <v>217</v>
      </c>
    </row>
    <row r="937" s="13" customFormat="1">
      <c r="A937" s="13"/>
      <c r="B937" s="240"/>
      <c r="C937" s="241"/>
      <c r="D937" s="233" t="s">
        <v>229</v>
      </c>
      <c r="E937" s="241"/>
      <c r="F937" s="243" t="s">
        <v>2329</v>
      </c>
      <c r="G937" s="241"/>
      <c r="H937" s="244">
        <v>15.24</v>
      </c>
      <c r="I937" s="245"/>
      <c r="J937" s="241"/>
      <c r="K937" s="241"/>
      <c r="L937" s="246"/>
      <c r="M937" s="247"/>
      <c r="N937" s="248"/>
      <c r="O937" s="248"/>
      <c r="P937" s="248"/>
      <c r="Q937" s="248"/>
      <c r="R937" s="248"/>
      <c r="S937" s="248"/>
      <c r="T937" s="249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T937" s="250" t="s">
        <v>229</v>
      </c>
      <c r="AU937" s="250" t="s">
        <v>223</v>
      </c>
      <c r="AV937" s="13" t="s">
        <v>21</v>
      </c>
      <c r="AW937" s="13" t="s">
        <v>4</v>
      </c>
      <c r="AX937" s="13" t="s">
        <v>85</v>
      </c>
      <c r="AY937" s="250" t="s">
        <v>217</v>
      </c>
    </row>
    <row r="938" s="2" customFormat="1" ht="16.5" customHeight="1">
      <c r="A938" s="43"/>
      <c r="B938" s="44"/>
      <c r="C938" s="219" t="s">
        <v>2330</v>
      </c>
      <c r="D938" s="219" t="s">
        <v>219</v>
      </c>
      <c r="E938" s="220" t="s">
        <v>2256</v>
      </c>
      <c r="F938" s="221" t="s">
        <v>2257</v>
      </c>
      <c r="G938" s="222" t="s">
        <v>222</v>
      </c>
      <c r="H938" s="223">
        <v>324</v>
      </c>
      <c r="I938" s="224"/>
      <c r="J938" s="225">
        <f>ROUND(I938*H938,2)</f>
        <v>0</v>
      </c>
      <c r="K938" s="226"/>
      <c r="L938" s="49"/>
      <c r="M938" s="227" t="s">
        <v>32</v>
      </c>
      <c r="N938" s="228" t="s">
        <v>49</v>
      </c>
      <c r="O938" s="89"/>
      <c r="P938" s="229">
        <f>O938*H938</f>
        <v>0</v>
      </c>
      <c r="Q938" s="229">
        <v>0</v>
      </c>
      <c r="R938" s="229">
        <f>Q938*H938</f>
        <v>0</v>
      </c>
      <c r="S938" s="229">
        <v>0</v>
      </c>
      <c r="T938" s="230">
        <f>S938*H938</f>
        <v>0</v>
      </c>
      <c r="U938" s="43"/>
      <c r="V938" s="43"/>
      <c r="W938" s="43"/>
      <c r="X938" s="43"/>
      <c r="Y938" s="43"/>
      <c r="Z938" s="43"/>
      <c r="AA938" s="43"/>
      <c r="AB938" s="43"/>
      <c r="AC938" s="43"/>
      <c r="AD938" s="43"/>
      <c r="AE938" s="43"/>
      <c r="AR938" s="231" t="s">
        <v>223</v>
      </c>
      <c r="AT938" s="231" t="s">
        <v>219</v>
      </c>
      <c r="AU938" s="231" t="s">
        <v>223</v>
      </c>
      <c r="AY938" s="21" t="s">
        <v>217</v>
      </c>
      <c r="BE938" s="232">
        <f>IF(N938="základní",J938,0)</f>
        <v>0</v>
      </c>
      <c r="BF938" s="232">
        <f>IF(N938="snížená",J938,0)</f>
        <v>0</v>
      </c>
      <c r="BG938" s="232">
        <f>IF(N938="zákl. přenesená",J938,0)</f>
        <v>0</v>
      </c>
      <c r="BH938" s="232">
        <f>IF(N938="sníž. přenesená",J938,0)</f>
        <v>0</v>
      </c>
      <c r="BI938" s="232">
        <f>IF(N938="nulová",J938,0)</f>
        <v>0</v>
      </c>
      <c r="BJ938" s="21" t="s">
        <v>85</v>
      </c>
      <c r="BK938" s="232">
        <f>ROUND(I938*H938,2)</f>
        <v>0</v>
      </c>
      <c r="BL938" s="21" t="s">
        <v>223</v>
      </c>
      <c r="BM938" s="231" t="s">
        <v>2331</v>
      </c>
    </row>
    <row r="939" s="2" customFormat="1">
      <c r="A939" s="43"/>
      <c r="B939" s="44"/>
      <c r="C939" s="45"/>
      <c r="D939" s="233" t="s">
        <v>225</v>
      </c>
      <c r="E939" s="45"/>
      <c r="F939" s="234" t="s">
        <v>2259</v>
      </c>
      <c r="G939" s="45"/>
      <c r="H939" s="45"/>
      <c r="I939" s="235"/>
      <c r="J939" s="45"/>
      <c r="K939" s="45"/>
      <c r="L939" s="49"/>
      <c r="M939" s="236"/>
      <c r="N939" s="237"/>
      <c r="O939" s="89"/>
      <c r="P939" s="89"/>
      <c r="Q939" s="89"/>
      <c r="R939" s="89"/>
      <c r="S939" s="89"/>
      <c r="T939" s="90"/>
      <c r="U939" s="43"/>
      <c r="V939" s="43"/>
      <c r="W939" s="43"/>
      <c r="X939" s="43"/>
      <c r="Y939" s="43"/>
      <c r="Z939" s="43"/>
      <c r="AA939" s="43"/>
      <c r="AB939" s="43"/>
      <c r="AC939" s="43"/>
      <c r="AD939" s="43"/>
      <c r="AE939" s="43"/>
      <c r="AT939" s="21" t="s">
        <v>225</v>
      </c>
      <c r="AU939" s="21" t="s">
        <v>223</v>
      </c>
    </row>
    <row r="940" s="2" customFormat="1">
      <c r="A940" s="43"/>
      <c r="B940" s="44"/>
      <c r="C940" s="45"/>
      <c r="D940" s="238" t="s">
        <v>227</v>
      </c>
      <c r="E940" s="45"/>
      <c r="F940" s="239" t="s">
        <v>2260</v>
      </c>
      <c r="G940" s="45"/>
      <c r="H940" s="45"/>
      <c r="I940" s="235"/>
      <c r="J940" s="45"/>
      <c r="K940" s="45"/>
      <c r="L940" s="49"/>
      <c r="M940" s="236"/>
      <c r="N940" s="237"/>
      <c r="O940" s="89"/>
      <c r="P940" s="89"/>
      <c r="Q940" s="89"/>
      <c r="R940" s="89"/>
      <c r="S940" s="89"/>
      <c r="T940" s="90"/>
      <c r="U940" s="43"/>
      <c r="V940" s="43"/>
      <c r="W940" s="43"/>
      <c r="X940" s="43"/>
      <c r="Y940" s="43"/>
      <c r="Z940" s="43"/>
      <c r="AA940" s="43"/>
      <c r="AB940" s="43"/>
      <c r="AC940" s="43"/>
      <c r="AD940" s="43"/>
      <c r="AE940" s="43"/>
      <c r="AT940" s="21" t="s">
        <v>227</v>
      </c>
      <c r="AU940" s="21" t="s">
        <v>223</v>
      </c>
    </row>
    <row r="941" s="2" customFormat="1" ht="16.5" customHeight="1">
      <c r="A941" s="43"/>
      <c r="B941" s="44"/>
      <c r="C941" s="288" t="s">
        <v>2332</v>
      </c>
      <c r="D941" s="288" t="s">
        <v>473</v>
      </c>
      <c r="E941" s="289" t="s">
        <v>2333</v>
      </c>
      <c r="F941" s="290" t="s">
        <v>2334</v>
      </c>
      <c r="G941" s="291" t="s">
        <v>595</v>
      </c>
      <c r="H941" s="292">
        <v>10.012000000000001</v>
      </c>
      <c r="I941" s="293"/>
      <c r="J941" s="294">
        <f>ROUND(I941*H941,2)</f>
        <v>0</v>
      </c>
      <c r="K941" s="295"/>
      <c r="L941" s="296"/>
      <c r="M941" s="297" t="s">
        <v>32</v>
      </c>
      <c r="N941" s="298" t="s">
        <v>49</v>
      </c>
      <c r="O941" s="89"/>
      <c r="P941" s="229">
        <f>O941*H941</f>
        <v>0</v>
      </c>
      <c r="Q941" s="229">
        <v>0.001</v>
      </c>
      <c r="R941" s="229">
        <f>Q941*H941</f>
        <v>0.010012</v>
      </c>
      <c r="S941" s="229">
        <v>0</v>
      </c>
      <c r="T941" s="230">
        <f>S941*H941</f>
        <v>0</v>
      </c>
      <c r="U941" s="43"/>
      <c r="V941" s="43"/>
      <c r="W941" s="43"/>
      <c r="X941" s="43"/>
      <c r="Y941" s="43"/>
      <c r="Z941" s="43"/>
      <c r="AA941" s="43"/>
      <c r="AB941" s="43"/>
      <c r="AC941" s="43"/>
      <c r="AD941" s="43"/>
      <c r="AE941" s="43"/>
      <c r="AR941" s="231" t="s">
        <v>269</v>
      </c>
      <c r="AT941" s="231" t="s">
        <v>473</v>
      </c>
      <c r="AU941" s="231" t="s">
        <v>223</v>
      </c>
      <c r="AY941" s="21" t="s">
        <v>217</v>
      </c>
      <c r="BE941" s="232">
        <f>IF(N941="základní",J941,0)</f>
        <v>0</v>
      </c>
      <c r="BF941" s="232">
        <f>IF(N941="snížená",J941,0)</f>
        <v>0</v>
      </c>
      <c r="BG941" s="232">
        <f>IF(N941="zákl. přenesená",J941,0)</f>
        <v>0</v>
      </c>
      <c r="BH941" s="232">
        <f>IF(N941="sníž. přenesená",J941,0)</f>
        <v>0</v>
      </c>
      <c r="BI941" s="232">
        <f>IF(N941="nulová",J941,0)</f>
        <v>0</v>
      </c>
      <c r="BJ941" s="21" t="s">
        <v>85</v>
      </c>
      <c r="BK941" s="232">
        <f>ROUND(I941*H941,2)</f>
        <v>0</v>
      </c>
      <c r="BL941" s="21" t="s">
        <v>223</v>
      </c>
      <c r="BM941" s="231" t="s">
        <v>2335</v>
      </c>
    </row>
    <row r="942" s="2" customFormat="1">
      <c r="A942" s="43"/>
      <c r="B942" s="44"/>
      <c r="C942" s="45"/>
      <c r="D942" s="233" t="s">
        <v>225</v>
      </c>
      <c r="E942" s="45"/>
      <c r="F942" s="234" t="s">
        <v>2334</v>
      </c>
      <c r="G942" s="45"/>
      <c r="H942" s="45"/>
      <c r="I942" s="235"/>
      <c r="J942" s="45"/>
      <c r="K942" s="45"/>
      <c r="L942" s="49"/>
      <c r="M942" s="236"/>
      <c r="N942" s="237"/>
      <c r="O942" s="89"/>
      <c r="P942" s="89"/>
      <c r="Q942" s="89"/>
      <c r="R942" s="89"/>
      <c r="S942" s="89"/>
      <c r="T942" s="90"/>
      <c r="U942" s="43"/>
      <c r="V942" s="43"/>
      <c r="W942" s="43"/>
      <c r="X942" s="43"/>
      <c r="Y942" s="43"/>
      <c r="Z942" s="43"/>
      <c r="AA942" s="43"/>
      <c r="AB942" s="43"/>
      <c r="AC942" s="43"/>
      <c r="AD942" s="43"/>
      <c r="AE942" s="43"/>
      <c r="AT942" s="21" t="s">
        <v>225</v>
      </c>
      <c r="AU942" s="21" t="s">
        <v>223</v>
      </c>
    </row>
    <row r="943" s="2" customFormat="1">
      <c r="A943" s="43"/>
      <c r="B943" s="44"/>
      <c r="C943" s="45"/>
      <c r="D943" s="233" t="s">
        <v>1605</v>
      </c>
      <c r="E943" s="45"/>
      <c r="F943" s="304" t="s">
        <v>2336</v>
      </c>
      <c r="G943" s="45"/>
      <c r="H943" s="45"/>
      <c r="I943" s="235"/>
      <c r="J943" s="45"/>
      <c r="K943" s="45"/>
      <c r="L943" s="49"/>
      <c r="M943" s="236"/>
      <c r="N943" s="237"/>
      <c r="O943" s="89"/>
      <c r="P943" s="89"/>
      <c r="Q943" s="89"/>
      <c r="R943" s="89"/>
      <c r="S943" s="89"/>
      <c r="T943" s="90"/>
      <c r="U943" s="43"/>
      <c r="V943" s="43"/>
      <c r="W943" s="43"/>
      <c r="X943" s="43"/>
      <c r="Y943" s="43"/>
      <c r="Z943" s="43"/>
      <c r="AA943" s="43"/>
      <c r="AB943" s="43"/>
      <c r="AC943" s="43"/>
      <c r="AD943" s="43"/>
      <c r="AE943" s="43"/>
      <c r="AT943" s="21" t="s">
        <v>1605</v>
      </c>
      <c r="AU943" s="21" t="s">
        <v>223</v>
      </c>
    </row>
    <row r="944" s="13" customFormat="1">
      <c r="A944" s="13"/>
      <c r="B944" s="240"/>
      <c r="C944" s="241"/>
      <c r="D944" s="233" t="s">
        <v>229</v>
      </c>
      <c r="E944" s="241"/>
      <c r="F944" s="243" t="s">
        <v>2337</v>
      </c>
      <c r="G944" s="241"/>
      <c r="H944" s="244">
        <v>10.012000000000001</v>
      </c>
      <c r="I944" s="245"/>
      <c r="J944" s="241"/>
      <c r="K944" s="241"/>
      <c r="L944" s="246"/>
      <c r="M944" s="247"/>
      <c r="N944" s="248"/>
      <c r="O944" s="248"/>
      <c r="P944" s="248"/>
      <c r="Q944" s="248"/>
      <c r="R944" s="248"/>
      <c r="S944" s="248"/>
      <c r="T944" s="249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T944" s="250" t="s">
        <v>229</v>
      </c>
      <c r="AU944" s="250" t="s">
        <v>223</v>
      </c>
      <c r="AV944" s="13" t="s">
        <v>21</v>
      </c>
      <c r="AW944" s="13" t="s">
        <v>4</v>
      </c>
      <c r="AX944" s="13" t="s">
        <v>85</v>
      </c>
      <c r="AY944" s="250" t="s">
        <v>217</v>
      </c>
    </row>
    <row r="945" s="2" customFormat="1" ht="16.5" customHeight="1">
      <c r="A945" s="43"/>
      <c r="B945" s="44"/>
      <c r="C945" s="288" t="s">
        <v>2338</v>
      </c>
      <c r="D945" s="288" t="s">
        <v>473</v>
      </c>
      <c r="E945" s="289" t="s">
        <v>2269</v>
      </c>
      <c r="F945" s="290" t="s">
        <v>2270</v>
      </c>
      <c r="G945" s="291" t="s">
        <v>260</v>
      </c>
      <c r="H945" s="292">
        <v>0.036999999999999998</v>
      </c>
      <c r="I945" s="293"/>
      <c r="J945" s="294">
        <f>ROUND(I945*H945,2)</f>
        <v>0</v>
      </c>
      <c r="K945" s="295"/>
      <c r="L945" s="296"/>
      <c r="M945" s="297" t="s">
        <v>32</v>
      </c>
      <c r="N945" s="298" t="s">
        <v>49</v>
      </c>
      <c r="O945" s="89"/>
      <c r="P945" s="229">
        <f>O945*H945</f>
        <v>0</v>
      </c>
      <c r="Q945" s="229">
        <v>1.8999999999999999</v>
      </c>
      <c r="R945" s="229">
        <f>Q945*H945</f>
        <v>0.070299999999999988</v>
      </c>
      <c r="S945" s="229">
        <v>0</v>
      </c>
      <c r="T945" s="230">
        <f>S945*H945</f>
        <v>0</v>
      </c>
      <c r="U945" s="43"/>
      <c r="V945" s="43"/>
      <c r="W945" s="43"/>
      <c r="X945" s="43"/>
      <c r="Y945" s="43"/>
      <c r="Z945" s="43"/>
      <c r="AA945" s="43"/>
      <c r="AB945" s="43"/>
      <c r="AC945" s="43"/>
      <c r="AD945" s="43"/>
      <c r="AE945" s="43"/>
      <c r="AR945" s="231" t="s">
        <v>269</v>
      </c>
      <c r="AT945" s="231" t="s">
        <v>473</v>
      </c>
      <c r="AU945" s="231" t="s">
        <v>223</v>
      </c>
      <c r="AY945" s="21" t="s">
        <v>217</v>
      </c>
      <c r="BE945" s="232">
        <f>IF(N945="základní",J945,0)</f>
        <v>0</v>
      </c>
      <c r="BF945" s="232">
        <f>IF(N945="snížená",J945,0)</f>
        <v>0</v>
      </c>
      <c r="BG945" s="232">
        <f>IF(N945="zákl. přenesená",J945,0)</f>
        <v>0</v>
      </c>
      <c r="BH945" s="232">
        <f>IF(N945="sníž. přenesená",J945,0)</f>
        <v>0</v>
      </c>
      <c r="BI945" s="232">
        <f>IF(N945="nulová",J945,0)</f>
        <v>0</v>
      </c>
      <c r="BJ945" s="21" t="s">
        <v>85</v>
      </c>
      <c r="BK945" s="232">
        <f>ROUND(I945*H945,2)</f>
        <v>0</v>
      </c>
      <c r="BL945" s="21" t="s">
        <v>223</v>
      </c>
      <c r="BM945" s="231" t="s">
        <v>2339</v>
      </c>
    </row>
    <row r="946" s="2" customFormat="1">
      <c r="A946" s="43"/>
      <c r="B946" s="44"/>
      <c r="C946" s="45"/>
      <c r="D946" s="233" t="s">
        <v>225</v>
      </c>
      <c r="E946" s="45"/>
      <c r="F946" s="234" t="s">
        <v>2270</v>
      </c>
      <c r="G946" s="45"/>
      <c r="H946" s="45"/>
      <c r="I946" s="235"/>
      <c r="J946" s="45"/>
      <c r="K946" s="45"/>
      <c r="L946" s="49"/>
      <c r="M946" s="236"/>
      <c r="N946" s="237"/>
      <c r="O946" s="89"/>
      <c r="P946" s="89"/>
      <c r="Q946" s="89"/>
      <c r="R946" s="89"/>
      <c r="S946" s="89"/>
      <c r="T946" s="90"/>
      <c r="U946" s="43"/>
      <c r="V946" s="43"/>
      <c r="W946" s="43"/>
      <c r="X946" s="43"/>
      <c r="Y946" s="43"/>
      <c r="Z946" s="43"/>
      <c r="AA946" s="43"/>
      <c r="AB946" s="43"/>
      <c r="AC946" s="43"/>
      <c r="AD946" s="43"/>
      <c r="AE946" s="43"/>
      <c r="AT946" s="21" t="s">
        <v>225</v>
      </c>
      <c r="AU946" s="21" t="s">
        <v>223</v>
      </c>
    </row>
    <row r="947" s="2" customFormat="1">
      <c r="A947" s="43"/>
      <c r="B947" s="44"/>
      <c r="C947" s="45"/>
      <c r="D947" s="233" t="s">
        <v>1605</v>
      </c>
      <c r="E947" s="45"/>
      <c r="F947" s="304" t="s">
        <v>2272</v>
      </c>
      <c r="G947" s="45"/>
      <c r="H947" s="45"/>
      <c r="I947" s="235"/>
      <c r="J947" s="45"/>
      <c r="K947" s="45"/>
      <c r="L947" s="49"/>
      <c r="M947" s="236"/>
      <c r="N947" s="237"/>
      <c r="O947" s="89"/>
      <c r="P947" s="89"/>
      <c r="Q947" s="89"/>
      <c r="R947" s="89"/>
      <c r="S947" s="89"/>
      <c r="T947" s="90"/>
      <c r="U947" s="43"/>
      <c r="V947" s="43"/>
      <c r="W947" s="43"/>
      <c r="X947" s="43"/>
      <c r="Y947" s="43"/>
      <c r="Z947" s="43"/>
      <c r="AA947" s="43"/>
      <c r="AB947" s="43"/>
      <c r="AC947" s="43"/>
      <c r="AD947" s="43"/>
      <c r="AE947" s="43"/>
      <c r="AT947" s="21" t="s">
        <v>1605</v>
      </c>
      <c r="AU947" s="21" t="s">
        <v>223</v>
      </c>
    </row>
    <row r="948" s="13" customFormat="1">
      <c r="A948" s="13"/>
      <c r="B948" s="240"/>
      <c r="C948" s="241"/>
      <c r="D948" s="233" t="s">
        <v>229</v>
      </c>
      <c r="E948" s="241"/>
      <c r="F948" s="243" t="s">
        <v>2340</v>
      </c>
      <c r="G948" s="241"/>
      <c r="H948" s="244">
        <v>0.036999999999999998</v>
      </c>
      <c r="I948" s="245"/>
      <c r="J948" s="241"/>
      <c r="K948" s="241"/>
      <c r="L948" s="246"/>
      <c r="M948" s="247"/>
      <c r="N948" s="248"/>
      <c r="O948" s="248"/>
      <c r="P948" s="248"/>
      <c r="Q948" s="248"/>
      <c r="R948" s="248"/>
      <c r="S948" s="248"/>
      <c r="T948" s="249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T948" s="250" t="s">
        <v>229</v>
      </c>
      <c r="AU948" s="250" t="s">
        <v>223</v>
      </c>
      <c r="AV948" s="13" t="s">
        <v>21</v>
      </c>
      <c r="AW948" s="13" t="s">
        <v>4</v>
      </c>
      <c r="AX948" s="13" t="s">
        <v>85</v>
      </c>
      <c r="AY948" s="250" t="s">
        <v>217</v>
      </c>
    </row>
    <row r="949" s="2" customFormat="1" ht="16.5" customHeight="1">
      <c r="A949" s="43"/>
      <c r="B949" s="44"/>
      <c r="C949" s="219" t="s">
        <v>2341</v>
      </c>
      <c r="D949" s="219" t="s">
        <v>219</v>
      </c>
      <c r="E949" s="220" t="s">
        <v>2275</v>
      </c>
      <c r="F949" s="221" t="s">
        <v>2276</v>
      </c>
      <c r="G949" s="222" t="s">
        <v>222</v>
      </c>
      <c r="H949" s="223">
        <v>972</v>
      </c>
      <c r="I949" s="224"/>
      <c r="J949" s="225">
        <f>ROUND(I949*H949,2)</f>
        <v>0</v>
      </c>
      <c r="K949" s="226"/>
      <c r="L949" s="49"/>
      <c r="M949" s="227" t="s">
        <v>32</v>
      </c>
      <c r="N949" s="228" t="s">
        <v>49</v>
      </c>
      <c r="O949" s="89"/>
      <c r="P949" s="229">
        <f>O949*H949</f>
        <v>0</v>
      </c>
      <c r="Q949" s="229">
        <v>0</v>
      </c>
      <c r="R949" s="229">
        <f>Q949*H949</f>
        <v>0</v>
      </c>
      <c r="S949" s="229">
        <v>0</v>
      </c>
      <c r="T949" s="230">
        <f>S949*H949</f>
        <v>0</v>
      </c>
      <c r="U949" s="43"/>
      <c r="V949" s="43"/>
      <c r="W949" s="43"/>
      <c r="X949" s="43"/>
      <c r="Y949" s="43"/>
      <c r="Z949" s="43"/>
      <c r="AA949" s="43"/>
      <c r="AB949" s="43"/>
      <c r="AC949" s="43"/>
      <c r="AD949" s="43"/>
      <c r="AE949" s="43"/>
      <c r="AR949" s="231" t="s">
        <v>223</v>
      </c>
      <c r="AT949" s="231" t="s">
        <v>219</v>
      </c>
      <c r="AU949" s="231" t="s">
        <v>223</v>
      </c>
      <c r="AY949" s="21" t="s">
        <v>217</v>
      </c>
      <c r="BE949" s="232">
        <f>IF(N949="základní",J949,0)</f>
        <v>0</v>
      </c>
      <c r="BF949" s="232">
        <f>IF(N949="snížená",J949,0)</f>
        <v>0</v>
      </c>
      <c r="BG949" s="232">
        <f>IF(N949="zákl. přenesená",J949,0)</f>
        <v>0</v>
      </c>
      <c r="BH949" s="232">
        <f>IF(N949="sníž. přenesená",J949,0)</f>
        <v>0</v>
      </c>
      <c r="BI949" s="232">
        <f>IF(N949="nulová",J949,0)</f>
        <v>0</v>
      </c>
      <c r="BJ949" s="21" t="s">
        <v>85</v>
      </c>
      <c r="BK949" s="232">
        <f>ROUND(I949*H949,2)</f>
        <v>0</v>
      </c>
      <c r="BL949" s="21" t="s">
        <v>223</v>
      </c>
      <c r="BM949" s="231" t="s">
        <v>2342</v>
      </c>
    </row>
    <row r="950" s="2" customFormat="1">
      <c r="A950" s="43"/>
      <c r="B950" s="44"/>
      <c r="C950" s="45"/>
      <c r="D950" s="233" t="s">
        <v>225</v>
      </c>
      <c r="E950" s="45"/>
      <c r="F950" s="234" t="s">
        <v>2278</v>
      </c>
      <c r="G950" s="45"/>
      <c r="H950" s="45"/>
      <c r="I950" s="235"/>
      <c r="J950" s="45"/>
      <c r="K950" s="45"/>
      <c r="L950" s="49"/>
      <c r="M950" s="236"/>
      <c r="N950" s="237"/>
      <c r="O950" s="89"/>
      <c r="P950" s="89"/>
      <c r="Q950" s="89"/>
      <c r="R950" s="89"/>
      <c r="S950" s="89"/>
      <c r="T950" s="90"/>
      <c r="U950" s="43"/>
      <c r="V950" s="43"/>
      <c r="W950" s="43"/>
      <c r="X950" s="43"/>
      <c r="Y950" s="43"/>
      <c r="Z950" s="43"/>
      <c r="AA950" s="43"/>
      <c r="AB950" s="43"/>
      <c r="AC950" s="43"/>
      <c r="AD950" s="43"/>
      <c r="AE950" s="43"/>
      <c r="AT950" s="21" t="s">
        <v>225</v>
      </c>
      <c r="AU950" s="21" t="s">
        <v>223</v>
      </c>
    </row>
    <row r="951" s="2" customFormat="1">
      <c r="A951" s="43"/>
      <c r="B951" s="44"/>
      <c r="C951" s="45"/>
      <c r="D951" s="238" t="s">
        <v>227</v>
      </c>
      <c r="E951" s="45"/>
      <c r="F951" s="239" t="s">
        <v>2279</v>
      </c>
      <c r="G951" s="45"/>
      <c r="H951" s="45"/>
      <c r="I951" s="235"/>
      <c r="J951" s="45"/>
      <c r="K951" s="45"/>
      <c r="L951" s="49"/>
      <c r="M951" s="236"/>
      <c r="N951" s="237"/>
      <c r="O951" s="89"/>
      <c r="P951" s="89"/>
      <c r="Q951" s="89"/>
      <c r="R951" s="89"/>
      <c r="S951" s="89"/>
      <c r="T951" s="90"/>
      <c r="U951" s="43"/>
      <c r="V951" s="43"/>
      <c r="W951" s="43"/>
      <c r="X951" s="43"/>
      <c r="Y951" s="43"/>
      <c r="Z951" s="43"/>
      <c r="AA951" s="43"/>
      <c r="AB951" s="43"/>
      <c r="AC951" s="43"/>
      <c r="AD951" s="43"/>
      <c r="AE951" s="43"/>
      <c r="AT951" s="21" t="s">
        <v>227</v>
      </c>
      <c r="AU951" s="21" t="s">
        <v>223</v>
      </c>
    </row>
    <row r="952" s="13" customFormat="1">
      <c r="A952" s="13"/>
      <c r="B952" s="240"/>
      <c r="C952" s="241"/>
      <c r="D952" s="233" t="s">
        <v>229</v>
      </c>
      <c r="E952" s="242" t="s">
        <v>32</v>
      </c>
      <c r="F952" s="243" t="s">
        <v>2343</v>
      </c>
      <c r="G952" s="241"/>
      <c r="H952" s="244">
        <v>972</v>
      </c>
      <c r="I952" s="245"/>
      <c r="J952" s="241"/>
      <c r="K952" s="241"/>
      <c r="L952" s="246"/>
      <c r="M952" s="247"/>
      <c r="N952" s="248"/>
      <c r="O952" s="248"/>
      <c r="P952" s="248"/>
      <c r="Q952" s="248"/>
      <c r="R952" s="248"/>
      <c r="S952" s="248"/>
      <c r="T952" s="249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T952" s="250" t="s">
        <v>229</v>
      </c>
      <c r="AU952" s="250" t="s">
        <v>223</v>
      </c>
      <c r="AV952" s="13" t="s">
        <v>21</v>
      </c>
      <c r="AW952" s="13" t="s">
        <v>39</v>
      </c>
      <c r="AX952" s="13" t="s">
        <v>85</v>
      </c>
      <c r="AY952" s="250" t="s">
        <v>217</v>
      </c>
    </row>
    <row r="953" s="2" customFormat="1" ht="16.5" customHeight="1">
      <c r="A953" s="43"/>
      <c r="B953" s="44"/>
      <c r="C953" s="219" t="s">
        <v>2344</v>
      </c>
      <c r="D953" s="219" t="s">
        <v>219</v>
      </c>
      <c r="E953" s="220" t="s">
        <v>2282</v>
      </c>
      <c r="F953" s="221" t="s">
        <v>2283</v>
      </c>
      <c r="G953" s="222" t="s">
        <v>222</v>
      </c>
      <c r="H953" s="223">
        <v>972</v>
      </c>
      <c r="I953" s="224"/>
      <c r="J953" s="225">
        <f>ROUND(I953*H953,2)</f>
        <v>0</v>
      </c>
      <c r="K953" s="226"/>
      <c r="L953" s="49"/>
      <c r="M953" s="227" t="s">
        <v>32</v>
      </c>
      <c r="N953" s="228" t="s">
        <v>49</v>
      </c>
      <c r="O953" s="89"/>
      <c r="P953" s="229">
        <f>O953*H953</f>
        <v>0</v>
      </c>
      <c r="Q953" s="229">
        <v>0</v>
      </c>
      <c r="R953" s="229">
        <f>Q953*H953</f>
        <v>0</v>
      </c>
      <c r="S953" s="229">
        <v>0</v>
      </c>
      <c r="T953" s="230">
        <f>S953*H953</f>
        <v>0</v>
      </c>
      <c r="U953" s="43"/>
      <c r="V953" s="43"/>
      <c r="W953" s="43"/>
      <c r="X953" s="43"/>
      <c r="Y953" s="43"/>
      <c r="Z953" s="43"/>
      <c r="AA953" s="43"/>
      <c r="AB953" s="43"/>
      <c r="AC953" s="43"/>
      <c r="AD953" s="43"/>
      <c r="AE953" s="43"/>
      <c r="AR953" s="231" t="s">
        <v>223</v>
      </c>
      <c r="AT953" s="231" t="s">
        <v>219</v>
      </c>
      <c r="AU953" s="231" t="s">
        <v>223</v>
      </c>
      <c r="AY953" s="21" t="s">
        <v>217</v>
      </c>
      <c r="BE953" s="232">
        <f>IF(N953="základní",J953,0)</f>
        <v>0</v>
      </c>
      <c r="BF953" s="232">
        <f>IF(N953="snížená",J953,0)</f>
        <v>0</v>
      </c>
      <c r="BG953" s="232">
        <f>IF(N953="zákl. přenesená",J953,0)</f>
        <v>0</v>
      </c>
      <c r="BH953" s="232">
        <f>IF(N953="sníž. přenesená",J953,0)</f>
        <v>0</v>
      </c>
      <c r="BI953" s="232">
        <f>IF(N953="nulová",J953,0)</f>
        <v>0</v>
      </c>
      <c r="BJ953" s="21" t="s">
        <v>85</v>
      </c>
      <c r="BK953" s="232">
        <f>ROUND(I953*H953,2)</f>
        <v>0</v>
      </c>
      <c r="BL953" s="21" t="s">
        <v>223</v>
      </c>
      <c r="BM953" s="231" t="s">
        <v>2345</v>
      </c>
    </row>
    <row r="954" s="2" customFormat="1">
      <c r="A954" s="43"/>
      <c r="B954" s="44"/>
      <c r="C954" s="45"/>
      <c r="D954" s="233" t="s">
        <v>225</v>
      </c>
      <c r="E954" s="45"/>
      <c r="F954" s="234" t="s">
        <v>2285</v>
      </c>
      <c r="G954" s="45"/>
      <c r="H954" s="45"/>
      <c r="I954" s="235"/>
      <c r="J954" s="45"/>
      <c r="K954" s="45"/>
      <c r="L954" s="49"/>
      <c r="M954" s="236"/>
      <c r="N954" s="237"/>
      <c r="O954" s="89"/>
      <c r="P954" s="89"/>
      <c r="Q954" s="89"/>
      <c r="R954" s="89"/>
      <c r="S954" s="89"/>
      <c r="T954" s="90"/>
      <c r="U954" s="43"/>
      <c r="V954" s="43"/>
      <c r="W954" s="43"/>
      <c r="X954" s="43"/>
      <c r="Y954" s="43"/>
      <c r="Z954" s="43"/>
      <c r="AA954" s="43"/>
      <c r="AB954" s="43"/>
      <c r="AC954" s="43"/>
      <c r="AD954" s="43"/>
      <c r="AE954" s="43"/>
      <c r="AT954" s="21" t="s">
        <v>225</v>
      </c>
      <c r="AU954" s="21" t="s">
        <v>223</v>
      </c>
    </row>
    <row r="955" s="2" customFormat="1">
      <c r="A955" s="43"/>
      <c r="B955" s="44"/>
      <c r="C955" s="45"/>
      <c r="D955" s="238" t="s">
        <v>227</v>
      </c>
      <c r="E955" s="45"/>
      <c r="F955" s="239" t="s">
        <v>2286</v>
      </c>
      <c r="G955" s="45"/>
      <c r="H955" s="45"/>
      <c r="I955" s="235"/>
      <c r="J955" s="45"/>
      <c r="K955" s="45"/>
      <c r="L955" s="49"/>
      <c r="M955" s="236"/>
      <c r="N955" s="237"/>
      <c r="O955" s="89"/>
      <c r="P955" s="89"/>
      <c r="Q955" s="89"/>
      <c r="R955" s="89"/>
      <c r="S955" s="89"/>
      <c r="T955" s="90"/>
      <c r="U955" s="43"/>
      <c r="V955" s="43"/>
      <c r="W955" s="43"/>
      <c r="X955" s="43"/>
      <c r="Y955" s="43"/>
      <c r="Z955" s="43"/>
      <c r="AA955" s="43"/>
      <c r="AB955" s="43"/>
      <c r="AC955" s="43"/>
      <c r="AD955" s="43"/>
      <c r="AE955" s="43"/>
      <c r="AT955" s="21" t="s">
        <v>227</v>
      </c>
      <c r="AU955" s="21" t="s">
        <v>223</v>
      </c>
    </row>
    <row r="956" s="13" customFormat="1">
      <c r="A956" s="13"/>
      <c r="B956" s="240"/>
      <c r="C956" s="241"/>
      <c r="D956" s="233" t="s">
        <v>229</v>
      </c>
      <c r="E956" s="242" t="s">
        <v>32</v>
      </c>
      <c r="F956" s="243" t="s">
        <v>2343</v>
      </c>
      <c r="G956" s="241"/>
      <c r="H956" s="244">
        <v>972</v>
      </c>
      <c r="I956" s="245"/>
      <c r="J956" s="241"/>
      <c r="K956" s="241"/>
      <c r="L956" s="246"/>
      <c r="M956" s="247"/>
      <c r="N956" s="248"/>
      <c r="O956" s="248"/>
      <c r="P956" s="248"/>
      <c r="Q956" s="248"/>
      <c r="R956" s="248"/>
      <c r="S956" s="248"/>
      <c r="T956" s="249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T956" s="250" t="s">
        <v>229</v>
      </c>
      <c r="AU956" s="250" t="s">
        <v>223</v>
      </c>
      <c r="AV956" s="13" t="s">
        <v>21</v>
      </c>
      <c r="AW956" s="13" t="s">
        <v>39</v>
      </c>
      <c r="AX956" s="13" t="s">
        <v>85</v>
      </c>
      <c r="AY956" s="250" t="s">
        <v>217</v>
      </c>
    </row>
    <row r="957" s="2" customFormat="1" ht="16.5" customHeight="1">
      <c r="A957" s="43"/>
      <c r="B957" s="44"/>
      <c r="C957" s="219" t="s">
        <v>2346</v>
      </c>
      <c r="D957" s="219" t="s">
        <v>219</v>
      </c>
      <c r="E957" s="220" t="s">
        <v>2288</v>
      </c>
      <c r="F957" s="221" t="s">
        <v>2289</v>
      </c>
      <c r="G957" s="222" t="s">
        <v>260</v>
      </c>
      <c r="H957" s="223">
        <v>16.199999999999999</v>
      </c>
      <c r="I957" s="224"/>
      <c r="J957" s="225">
        <f>ROUND(I957*H957,2)</f>
        <v>0</v>
      </c>
      <c r="K957" s="226"/>
      <c r="L957" s="49"/>
      <c r="M957" s="227" t="s">
        <v>32</v>
      </c>
      <c r="N957" s="228" t="s">
        <v>49</v>
      </c>
      <c r="O957" s="89"/>
      <c r="P957" s="229">
        <f>O957*H957</f>
        <v>0</v>
      </c>
      <c r="Q957" s="229">
        <v>0</v>
      </c>
      <c r="R957" s="229">
        <f>Q957*H957</f>
        <v>0</v>
      </c>
      <c r="S957" s="229">
        <v>0</v>
      </c>
      <c r="T957" s="230">
        <f>S957*H957</f>
        <v>0</v>
      </c>
      <c r="U957" s="43"/>
      <c r="V957" s="43"/>
      <c r="W957" s="43"/>
      <c r="X957" s="43"/>
      <c r="Y957" s="43"/>
      <c r="Z957" s="43"/>
      <c r="AA957" s="43"/>
      <c r="AB957" s="43"/>
      <c r="AC957" s="43"/>
      <c r="AD957" s="43"/>
      <c r="AE957" s="43"/>
      <c r="AR957" s="231" t="s">
        <v>223</v>
      </c>
      <c r="AT957" s="231" t="s">
        <v>219</v>
      </c>
      <c r="AU957" s="231" t="s">
        <v>223</v>
      </c>
      <c r="AY957" s="21" t="s">
        <v>217</v>
      </c>
      <c r="BE957" s="232">
        <f>IF(N957="základní",J957,0)</f>
        <v>0</v>
      </c>
      <c r="BF957" s="232">
        <f>IF(N957="snížená",J957,0)</f>
        <v>0</v>
      </c>
      <c r="BG957" s="232">
        <f>IF(N957="zákl. přenesená",J957,0)</f>
        <v>0</v>
      </c>
      <c r="BH957" s="232">
        <f>IF(N957="sníž. přenesená",J957,0)</f>
        <v>0</v>
      </c>
      <c r="BI957" s="232">
        <f>IF(N957="nulová",J957,0)</f>
        <v>0</v>
      </c>
      <c r="BJ957" s="21" t="s">
        <v>85</v>
      </c>
      <c r="BK957" s="232">
        <f>ROUND(I957*H957,2)</f>
        <v>0</v>
      </c>
      <c r="BL957" s="21" t="s">
        <v>223</v>
      </c>
      <c r="BM957" s="231" t="s">
        <v>2347</v>
      </c>
    </row>
    <row r="958" s="2" customFormat="1">
      <c r="A958" s="43"/>
      <c r="B958" s="44"/>
      <c r="C958" s="45"/>
      <c r="D958" s="233" t="s">
        <v>225</v>
      </c>
      <c r="E958" s="45"/>
      <c r="F958" s="234" t="s">
        <v>2291</v>
      </c>
      <c r="G958" s="45"/>
      <c r="H958" s="45"/>
      <c r="I958" s="235"/>
      <c r="J958" s="45"/>
      <c r="K958" s="45"/>
      <c r="L958" s="49"/>
      <c r="M958" s="236"/>
      <c r="N958" s="237"/>
      <c r="O958" s="89"/>
      <c r="P958" s="89"/>
      <c r="Q958" s="89"/>
      <c r="R958" s="89"/>
      <c r="S958" s="89"/>
      <c r="T958" s="90"/>
      <c r="U958" s="43"/>
      <c r="V958" s="43"/>
      <c r="W958" s="43"/>
      <c r="X958" s="43"/>
      <c r="Y958" s="43"/>
      <c r="Z958" s="43"/>
      <c r="AA958" s="43"/>
      <c r="AB958" s="43"/>
      <c r="AC958" s="43"/>
      <c r="AD958" s="43"/>
      <c r="AE958" s="43"/>
      <c r="AT958" s="21" t="s">
        <v>225</v>
      </c>
      <c r="AU958" s="21" t="s">
        <v>223</v>
      </c>
    </row>
    <row r="959" s="2" customFormat="1">
      <c r="A959" s="43"/>
      <c r="B959" s="44"/>
      <c r="C959" s="45"/>
      <c r="D959" s="238" t="s">
        <v>227</v>
      </c>
      <c r="E959" s="45"/>
      <c r="F959" s="239" t="s">
        <v>2292</v>
      </c>
      <c r="G959" s="45"/>
      <c r="H959" s="45"/>
      <c r="I959" s="235"/>
      <c r="J959" s="45"/>
      <c r="K959" s="45"/>
      <c r="L959" s="49"/>
      <c r="M959" s="236"/>
      <c r="N959" s="237"/>
      <c r="O959" s="89"/>
      <c r="P959" s="89"/>
      <c r="Q959" s="89"/>
      <c r="R959" s="89"/>
      <c r="S959" s="89"/>
      <c r="T959" s="90"/>
      <c r="U959" s="43"/>
      <c r="V959" s="43"/>
      <c r="W959" s="43"/>
      <c r="X959" s="43"/>
      <c r="Y959" s="43"/>
      <c r="Z959" s="43"/>
      <c r="AA959" s="43"/>
      <c r="AB959" s="43"/>
      <c r="AC959" s="43"/>
      <c r="AD959" s="43"/>
      <c r="AE959" s="43"/>
      <c r="AT959" s="21" t="s">
        <v>227</v>
      </c>
      <c r="AU959" s="21" t="s">
        <v>223</v>
      </c>
    </row>
    <row r="960" s="2" customFormat="1">
      <c r="A960" s="43"/>
      <c r="B960" s="44"/>
      <c r="C960" s="45"/>
      <c r="D960" s="233" t="s">
        <v>1605</v>
      </c>
      <c r="E960" s="45"/>
      <c r="F960" s="304" t="s">
        <v>1702</v>
      </c>
      <c r="G960" s="45"/>
      <c r="H960" s="45"/>
      <c r="I960" s="235"/>
      <c r="J960" s="45"/>
      <c r="K960" s="45"/>
      <c r="L960" s="49"/>
      <c r="M960" s="236"/>
      <c r="N960" s="237"/>
      <c r="O960" s="89"/>
      <c r="P960" s="89"/>
      <c r="Q960" s="89"/>
      <c r="R960" s="89"/>
      <c r="S960" s="89"/>
      <c r="T960" s="90"/>
      <c r="U960" s="43"/>
      <c r="V960" s="43"/>
      <c r="W960" s="43"/>
      <c r="X960" s="43"/>
      <c r="Y960" s="43"/>
      <c r="Z960" s="43"/>
      <c r="AA960" s="43"/>
      <c r="AB960" s="43"/>
      <c r="AC960" s="43"/>
      <c r="AD960" s="43"/>
      <c r="AE960" s="43"/>
      <c r="AT960" s="21" t="s">
        <v>1605</v>
      </c>
      <c r="AU960" s="21" t="s">
        <v>223</v>
      </c>
    </row>
    <row r="961" s="13" customFormat="1">
      <c r="A961" s="13"/>
      <c r="B961" s="240"/>
      <c r="C961" s="241"/>
      <c r="D961" s="233" t="s">
        <v>229</v>
      </c>
      <c r="E961" s="242" t="s">
        <v>32</v>
      </c>
      <c r="F961" s="243" t="s">
        <v>2348</v>
      </c>
      <c r="G961" s="241"/>
      <c r="H961" s="244">
        <v>16.199999999999999</v>
      </c>
      <c r="I961" s="245"/>
      <c r="J961" s="241"/>
      <c r="K961" s="241"/>
      <c r="L961" s="246"/>
      <c r="M961" s="247"/>
      <c r="N961" s="248"/>
      <c r="O961" s="248"/>
      <c r="P961" s="248"/>
      <c r="Q961" s="248"/>
      <c r="R961" s="248"/>
      <c r="S961" s="248"/>
      <c r="T961" s="249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T961" s="250" t="s">
        <v>229</v>
      </c>
      <c r="AU961" s="250" t="s">
        <v>223</v>
      </c>
      <c r="AV961" s="13" t="s">
        <v>21</v>
      </c>
      <c r="AW961" s="13" t="s">
        <v>39</v>
      </c>
      <c r="AX961" s="13" t="s">
        <v>85</v>
      </c>
      <c r="AY961" s="250" t="s">
        <v>217</v>
      </c>
    </row>
    <row r="962" s="2" customFormat="1" ht="16.5" customHeight="1">
      <c r="A962" s="43"/>
      <c r="B962" s="44"/>
      <c r="C962" s="219" t="s">
        <v>2349</v>
      </c>
      <c r="D962" s="219" t="s">
        <v>219</v>
      </c>
      <c r="E962" s="220" t="s">
        <v>1704</v>
      </c>
      <c r="F962" s="221" t="s">
        <v>1705</v>
      </c>
      <c r="G962" s="222" t="s">
        <v>260</v>
      </c>
      <c r="H962" s="223">
        <v>19.440000000000001</v>
      </c>
      <c r="I962" s="224"/>
      <c r="J962" s="225">
        <f>ROUND(I962*H962,2)</f>
        <v>0</v>
      </c>
      <c r="K962" s="226"/>
      <c r="L962" s="49"/>
      <c r="M962" s="227" t="s">
        <v>32</v>
      </c>
      <c r="N962" s="228" t="s">
        <v>49</v>
      </c>
      <c r="O962" s="89"/>
      <c r="P962" s="229">
        <f>O962*H962</f>
        <v>0</v>
      </c>
      <c r="Q962" s="229">
        <v>0</v>
      </c>
      <c r="R962" s="229">
        <f>Q962*H962</f>
        <v>0</v>
      </c>
      <c r="S962" s="229">
        <v>0</v>
      </c>
      <c r="T962" s="230">
        <f>S962*H962</f>
        <v>0</v>
      </c>
      <c r="U962" s="43"/>
      <c r="V962" s="43"/>
      <c r="W962" s="43"/>
      <c r="X962" s="43"/>
      <c r="Y962" s="43"/>
      <c r="Z962" s="43"/>
      <c r="AA962" s="43"/>
      <c r="AB962" s="43"/>
      <c r="AC962" s="43"/>
      <c r="AD962" s="43"/>
      <c r="AE962" s="43"/>
      <c r="AR962" s="231" t="s">
        <v>223</v>
      </c>
      <c r="AT962" s="231" t="s">
        <v>219</v>
      </c>
      <c r="AU962" s="231" t="s">
        <v>223</v>
      </c>
      <c r="AY962" s="21" t="s">
        <v>217</v>
      </c>
      <c r="BE962" s="232">
        <f>IF(N962="základní",J962,0)</f>
        <v>0</v>
      </c>
      <c r="BF962" s="232">
        <f>IF(N962="snížená",J962,0)</f>
        <v>0</v>
      </c>
      <c r="BG962" s="232">
        <f>IF(N962="zákl. přenesená",J962,0)</f>
        <v>0</v>
      </c>
      <c r="BH962" s="232">
        <f>IF(N962="sníž. přenesená",J962,0)</f>
        <v>0</v>
      </c>
      <c r="BI962" s="232">
        <f>IF(N962="nulová",J962,0)</f>
        <v>0</v>
      </c>
      <c r="BJ962" s="21" t="s">
        <v>85</v>
      </c>
      <c r="BK962" s="232">
        <f>ROUND(I962*H962,2)</f>
        <v>0</v>
      </c>
      <c r="BL962" s="21" t="s">
        <v>223</v>
      </c>
      <c r="BM962" s="231" t="s">
        <v>2350</v>
      </c>
    </row>
    <row r="963" s="2" customFormat="1">
      <c r="A963" s="43"/>
      <c r="B963" s="44"/>
      <c r="C963" s="45"/>
      <c r="D963" s="233" t="s">
        <v>225</v>
      </c>
      <c r="E963" s="45"/>
      <c r="F963" s="234" t="s">
        <v>1707</v>
      </c>
      <c r="G963" s="45"/>
      <c r="H963" s="45"/>
      <c r="I963" s="235"/>
      <c r="J963" s="45"/>
      <c r="K963" s="45"/>
      <c r="L963" s="49"/>
      <c r="M963" s="236"/>
      <c r="N963" s="237"/>
      <c r="O963" s="89"/>
      <c r="P963" s="89"/>
      <c r="Q963" s="89"/>
      <c r="R963" s="89"/>
      <c r="S963" s="89"/>
      <c r="T963" s="90"/>
      <c r="U963" s="43"/>
      <c r="V963" s="43"/>
      <c r="W963" s="43"/>
      <c r="X963" s="43"/>
      <c r="Y963" s="43"/>
      <c r="Z963" s="43"/>
      <c r="AA963" s="43"/>
      <c r="AB963" s="43"/>
      <c r="AC963" s="43"/>
      <c r="AD963" s="43"/>
      <c r="AE963" s="43"/>
      <c r="AT963" s="21" t="s">
        <v>225</v>
      </c>
      <c r="AU963" s="21" t="s">
        <v>223</v>
      </c>
    </row>
    <row r="964" s="2" customFormat="1">
      <c r="A964" s="43"/>
      <c r="B964" s="44"/>
      <c r="C964" s="45"/>
      <c r="D964" s="238" t="s">
        <v>227</v>
      </c>
      <c r="E964" s="45"/>
      <c r="F964" s="239" t="s">
        <v>1708</v>
      </c>
      <c r="G964" s="45"/>
      <c r="H964" s="45"/>
      <c r="I964" s="235"/>
      <c r="J964" s="45"/>
      <c r="K964" s="45"/>
      <c r="L964" s="49"/>
      <c r="M964" s="236"/>
      <c r="N964" s="237"/>
      <c r="O964" s="89"/>
      <c r="P964" s="89"/>
      <c r="Q964" s="89"/>
      <c r="R964" s="89"/>
      <c r="S964" s="89"/>
      <c r="T964" s="90"/>
      <c r="U964" s="43"/>
      <c r="V964" s="43"/>
      <c r="W964" s="43"/>
      <c r="X964" s="43"/>
      <c r="Y964" s="43"/>
      <c r="Z964" s="43"/>
      <c r="AA964" s="43"/>
      <c r="AB964" s="43"/>
      <c r="AC964" s="43"/>
      <c r="AD964" s="43"/>
      <c r="AE964" s="43"/>
      <c r="AT964" s="21" t="s">
        <v>227</v>
      </c>
      <c r="AU964" s="21" t="s">
        <v>223</v>
      </c>
    </row>
    <row r="965" s="13" customFormat="1">
      <c r="A965" s="13"/>
      <c r="B965" s="240"/>
      <c r="C965" s="241"/>
      <c r="D965" s="233" t="s">
        <v>229</v>
      </c>
      <c r="E965" s="242" t="s">
        <v>32</v>
      </c>
      <c r="F965" s="243" t="s">
        <v>2351</v>
      </c>
      <c r="G965" s="241"/>
      <c r="H965" s="244">
        <v>3.2400000000000002</v>
      </c>
      <c r="I965" s="245"/>
      <c r="J965" s="241"/>
      <c r="K965" s="241"/>
      <c r="L965" s="246"/>
      <c r="M965" s="247"/>
      <c r="N965" s="248"/>
      <c r="O965" s="248"/>
      <c r="P965" s="248"/>
      <c r="Q965" s="248"/>
      <c r="R965" s="248"/>
      <c r="S965" s="248"/>
      <c r="T965" s="249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T965" s="250" t="s">
        <v>229</v>
      </c>
      <c r="AU965" s="250" t="s">
        <v>223</v>
      </c>
      <c r="AV965" s="13" t="s">
        <v>21</v>
      </c>
      <c r="AW965" s="13" t="s">
        <v>39</v>
      </c>
      <c r="AX965" s="13" t="s">
        <v>78</v>
      </c>
      <c r="AY965" s="250" t="s">
        <v>217</v>
      </c>
    </row>
    <row r="966" s="13" customFormat="1">
      <c r="A966" s="13"/>
      <c r="B966" s="240"/>
      <c r="C966" s="241"/>
      <c r="D966" s="233" t="s">
        <v>229</v>
      </c>
      <c r="E966" s="242" t="s">
        <v>32</v>
      </c>
      <c r="F966" s="243" t="s">
        <v>2352</v>
      </c>
      <c r="G966" s="241"/>
      <c r="H966" s="244">
        <v>16.199999999999999</v>
      </c>
      <c r="I966" s="245"/>
      <c r="J966" s="241"/>
      <c r="K966" s="241"/>
      <c r="L966" s="246"/>
      <c r="M966" s="247"/>
      <c r="N966" s="248"/>
      <c r="O966" s="248"/>
      <c r="P966" s="248"/>
      <c r="Q966" s="248"/>
      <c r="R966" s="248"/>
      <c r="S966" s="248"/>
      <c r="T966" s="249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T966" s="250" t="s">
        <v>229</v>
      </c>
      <c r="AU966" s="250" t="s">
        <v>223</v>
      </c>
      <c r="AV966" s="13" t="s">
        <v>21</v>
      </c>
      <c r="AW966" s="13" t="s">
        <v>39</v>
      </c>
      <c r="AX966" s="13" t="s">
        <v>78</v>
      </c>
      <c r="AY966" s="250" t="s">
        <v>217</v>
      </c>
    </row>
    <row r="967" s="14" customFormat="1">
      <c r="A967" s="14"/>
      <c r="B967" s="251"/>
      <c r="C967" s="252"/>
      <c r="D967" s="233" t="s">
        <v>229</v>
      </c>
      <c r="E967" s="253" t="s">
        <v>32</v>
      </c>
      <c r="F967" s="254" t="s">
        <v>249</v>
      </c>
      <c r="G967" s="252"/>
      <c r="H967" s="255">
        <v>19.440000000000001</v>
      </c>
      <c r="I967" s="256"/>
      <c r="J967" s="252"/>
      <c r="K967" s="252"/>
      <c r="L967" s="257"/>
      <c r="M967" s="258"/>
      <c r="N967" s="259"/>
      <c r="O967" s="259"/>
      <c r="P967" s="259"/>
      <c r="Q967" s="259"/>
      <c r="R967" s="259"/>
      <c r="S967" s="259"/>
      <c r="T967" s="260"/>
      <c r="U967" s="14"/>
      <c r="V967" s="14"/>
      <c r="W967" s="14"/>
      <c r="X967" s="14"/>
      <c r="Y967" s="14"/>
      <c r="Z967" s="14"/>
      <c r="AA967" s="14"/>
      <c r="AB967" s="14"/>
      <c r="AC967" s="14"/>
      <c r="AD967" s="14"/>
      <c r="AE967" s="14"/>
      <c r="AT967" s="261" t="s">
        <v>229</v>
      </c>
      <c r="AU967" s="261" t="s">
        <v>223</v>
      </c>
      <c r="AV967" s="14" t="s">
        <v>223</v>
      </c>
      <c r="AW967" s="14" t="s">
        <v>39</v>
      </c>
      <c r="AX967" s="14" t="s">
        <v>85</v>
      </c>
      <c r="AY967" s="261" t="s">
        <v>217</v>
      </c>
    </row>
    <row r="968" s="2" customFormat="1" ht="16.5" customHeight="1">
      <c r="A968" s="43"/>
      <c r="B968" s="44"/>
      <c r="C968" s="219" t="s">
        <v>2353</v>
      </c>
      <c r="D968" s="219" t="s">
        <v>219</v>
      </c>
      <c r="E968" s="220" t="s">
        <v>2299</v>
      </c>
      <c r="F968" s="221" t="s">
        <v>2300</v>
      </c>
      <c r="G968" s="222" t="s">
        <v>222</v>
      </c>
      <c r="H968" s="223">
        <v>324</v>
      </c>
      <c r="I968" s="224"/>
      <c r="J968" s="225">
        <f>ROUND(I968*H968,2)</f>
        <v>0</v>
      </c>
      <c r="K968" s="226"/>
      <c r="L968" s="49"/>
      <c r="M968" s="227" t="s">
        <v>32</v>
      </c>
      <c r="N968" s="228" t="s">
        <v>49</v>
      </c>
      <c r="O968" s="89"/>
      <c r="P968" s="229">
        <f>O968*H968</f>
        <v>0</v>
      </c>
      <c r="Q968" s="229">
        <v>0</v>
      </c>
      <c r="R968" s="229">
        <f>Q968*H968</f>
        <v>0</v>
      </c>
      <c r="S968" s="229">
        <v>0</v>
      </c>
      <c r="T968" s="230">
        <f>S968*H968</f>
        <v>0</v>
      </c>
      <c r="U968" s="43"/>
      <c r="V968" s="43"/>
      <c r="W968" s="43"/>
      <c r="X968" s="43"/>
      <c r="Y968" s="43"/>
      <c r="Z968" s="43"/>
      <c r="AA968" s="43"/>
      <c r="AB968" s="43"/>
      <c r="AC968" s="43"/>
      <c r="AD968" s="43"/>
      <c r="AE968" s="43"/>
      <c r="AR968" s="231" t="s">
        <v>223</v>
      </c>
      <c r="AT968" s="231" t="s">
        <v>219</v>
      </c>
      <c r="AU968" s="231" t="s">
        <v>223</v>
      </c>
      <c r="AY968" s="21" t="s">
        <v>217</v>
      </c>
      <c r="BE968" s="232">
        <f>IF(N968="základní",J968,0)</f>
        <v>0</v>
      </c>
      <c r="BF968" s="232">
        <f>IF(N968="snížená",J968,0)</f>
        <v>0</v>
      </c>
      <c r="BG968" s="232">
        <f>IF(N968="zákl. přenesená",J968,0)</f>
        <v>0</v>
      </c>
      <c r="BH968" s="232">
        <f>IF(N968="sníž. přenesená",J968,0)</f>
        <v>0</v>
      </c>
      <c r="BI968" s="232">
        <f>IF(N968="nulová",J968,0)</f>
        <v>0</v>
      </c>
      <c r="BJ968" s="21" t="s">
        <v>85</v>
      </c>
      <c r="BK968" s="232">
        <f>ROUND(I968*H968,2)</f>
        <v>0</v>
      </c>
      <c r="BL968" s="21" t="s">
        <v>223</v>
      </c>
      <c r="BM968" s="231" t="s">
        <v>2354</v>
      </c>
    </row>
    <row r="969" s="2" customFormat="1">
      <c r="A969" s="43"/>
      <c r="B969" s="44"/>
      <c r="C969" s="45"/>
      <c r="D969" s="233" t="s">
        <v>225</v>
      </c>
      <c r="E969" s="45"/>
      <c r="F969" s="234" t="s">
        <v>2302</v>
      </c>
      <c r="G969" s="45"/>
      <c r="H969" s="45"/>
      <c r="I969" s="235"/>
      <c r="J969" s="45"/>
      <c r="K969" s="45"/>
      <c r="L969" s="49"/>
      <c r="M969" s="236"/>
      <c r="N969" s="237"/>
      <c r="O969" s="89"/>
      <c r="P969" s="89"/>
      <c r="Q969" s="89"/>
      <c r="R969" s="89"/>
      <c r="S969" s="89"/>
      <c r="T969" s="90"/>
      <c r="U969" s="43"/>
      <c r="V969" s="43"/>
      <c r="W969" s="43"/>
      <c r="X969" s="43"/>
      <c r="Y969" s="43"/>
      <c r="Z969" s="43"/>
      <c r="AA969" s="43"/>
      <c r="AB969" s="43"/>
      <c r="AC969" s="43"/>
      <c r="AD969" s="43"/>
      <c r="AE969" s="43"/>
      <c r="AT969" s="21" t="s">
        <v>225</v>
      </c>
      <c r="AU969" s="21" t="s">
        <v>223</v>
      </c>
    </row>
    <row r="970" s="2" customFormat="1">
      <c r="A970" s="43"/>
      <c r="B970" s="44"/>
      <c r="C970" s="45"/>
      <c r="D970" s="238" t="s">
        <v>227</v>
      </c>
      <c r="E970" s="45"/>
      <c r="F970" s="239" t="s">
        <v>2303</v>
      </c>
      <c r="G970" s="45"/>
      <c r="H970" s="45"/>
      <c r="I970" s="235"/>
      <c r="J970" s="45"/>
      <c r="K970" s="45"/>
      <c r="L970" s="49"/>
      <c r="M970" s="236"/>
      <c r="N970" s="237"/>
      <c r="O970" s="89"/>
      <c r="P970" s="89"/>
      <c r="Q970" s="89"/>
      <c r="R970" s="89"/>
      <c r="S970" s="89"/>
      <c r="T970" s="90"/>
      <c r="U970" s="43"/>
      <c r="V970" s="43"/>
      <c r="W970" s="43"/>
      <c r="X970" s="43"/>
      <c r="Y970" s="43"/>
      <c r="Z970" s="43"/>
      <c r="AA970" s="43"/>
      <c r="AB970" s="43"/>
      <c r="AC970" s="43"/>
      <c r="AD970" s="43"/>
      <c r="AE970" s="43"/>
      <c r="AT970" s="21" t="s">
        <v>227</v>
      </c>
      <c r="AU970" s="21" t="s">
        <v>223</v>
      </c>
    </row>
    <row r="971" s="12" customFormat="1" ht="20.88" customHeight="1">
      <c r="A971" s="12"/>
      <c r="B971" s="203"/>
      <c r="C971" s="204"/>
      <c r="D971" s="205" t="s">
        <v>77</v>
      </c>
      <c r="E971" s="217" t="s">
        <v>2355</v>
      </c>
      <c r="F971" s="217" t="s">
        <v>2356</v>
      </c>
      <c r="G971" s="204"/>
      <c r="H971" s="204"/>
      <c r="I971" s="207"/>
      <c r="J971" s="218">
        <f>BK971</f>
        <v>0</v>
      </c>
      <c r="K971" s="204"/>
      <c r="L971" s="209"/>
      <c r="M971" s="210"/>
      <c r="N971" s="211"/>
      <c r="O971" s="211"/>
      <c r="P971" s="212">
        <f>SUM(P972:P1004)</f>
        <v>0</v>
      </c>
      <c r="Q971" s="211"/>
      <c r="R971" s="212">
        <f>SUM(R972:R1004)</f>
        <v>0.40089999999999998</v>
      </c>
      <c r="S971" s="211"/>
      <c r="T971" s="213">
        <f>SUM(T972:T1004)</f>
        <v>0</v>
      </c>
      <c r="U971" s="12"/>
      <c r="V971" s="12"/>
      <c r="W971" s="12"/>
      <c r="X971" s="12"/>
      <c r="Y971" s="12"/>
      <c r="Z971" s="12"/>
      <c r="AA971" s="12"/>
      <c r="AB971" s="12"/>
      <c r="AC971" s="12"/>
      <c r="AD971" s="12"/>
      <c r="AE971" s="12"/>
      <c r="AR971" s="214" t="s">
        <v>85</v>
      </c>
      <c r="AT971" s="215" t="s">
        <v>77</v>
      </c>
      <c r="AU971" s="215" t="s">
        <v>21</v>
      </c>
      <c r="AY971" s="214" t="s">
        <v>217</v>
      </c>
      <c r="BK971" s="216">
        <f>SUM(BK972:BK1004)</f>
        <v>0</v>
      </c>
    </row>
    <row r="972" s="2" customFormat="1" ht="16.5" customHeight="1">
      <c r="A972" s="43"/>
      <c r="B972" s="44"/>
      <c r="C972" s="219" t="s">
        <v>2357</v>
      </c>
      <c r="D972" s="219" t="s">
        <v>219</v>
      </c>
      <c r="E972" s="220" t="s">
        <v>2256</v>
      </c>
      <c r="F972" s="221" t="s">
        <v>2257</v>
      </c>
      <c r="G972" s="222" t="s">
        <v>222</v>
      </c>
      <c r="H972" s="223">
        <v>865</v>
      </c>
      <c r="I972" s="224"/>
      <c r="J972" s="225">
        <f>ROUND(I972*H972,2)</f>
        <v>0</v>
      </c>
      <c r="K972" s="226"/>
      <c r="L972" s="49"/>
      <c r="M972" s="227" t="s">
        <v>32</v>
      </c>
      <c r="N972" s="228" t="s">
        <v>49</v>
      </c>
      <c r="O972" s="89"/>
      <c r="P972" s="229">
        <f>O972*H972</f>
        <v>0</v>
      </c>
      <c r="Q972" s="229">
        <v>0</v>
      </c>
      <c r="R972" s="229">
        <f>Q972*H972</f>
        <v>0</v>
      </c>
      <c r="S972" s="229">
        <v>0</v>
      </c>
      <c r="T972" s="230">
        <f>S972*H972</f>
        <v>0</v>
      </c>
      <c r="U972" s="43"/>
      <c r="V972" s="43"/>
      <c r="W972" s="43"/>
      <c r="X972" s="43"/>
      <c r="Y972" s="43"/>
      <c r="Z972" s="43"/>
      <c r="AA972" s="43"/>
      <c r="AB972" s="43"/>
      <c r="AC972" s="43"/>
      <c r="AD972" s="43"/>
      <c r="AE972" s="43"/>
      <c r="AR972" s="231" t="s">
        <v>223</v>
      </c>
      <c r="AT972" s="231" t="s">
        <v>219</v>
      </c>
      <c r="AU972" s="231" t="s">
        <v>129</v>
      </c>
      <c r="AY972" s="21" t="s">
        <v>217</v>
      </c>
      <c r="BE972" s="232">
        <f>IF(N972="základní",J972,0)</f>
        <v>0</v>
      </c>
      <c r="BF972" s="232">
        <f>IF(N972="snížená",J972,0)</f>
        <v>0</v>
      </c>
      <c r="BG972" s="232">
        <f>IF(N972="zákl. přenesená",J972,0)</f>
        <v>0</v>
      </c>
      <c r="BH972" s="232">
        <f>IF(N972="sníž. přenesená",J972,0)</f>
        <v>0</v>
      </c>
      <c r="BI972" s="232">
        <f>IF(N972="nulová",J972,0)</f>
        <v>0</v>
      </c>
      <c r="BJ972" s="21" t="s">
        <v>85</v>
      </c>
      <c r="BK972" s="232">
        <f>ROUND(I972*H972,2)</f>
        <v>0</v>
      </c>
      <c r="BL972" s="21" t="s">
        <v>223</v>
      </c>
      <c r="BM972" s="231" t="s">
        <v>2358</v>
      </c>
    </row>
    <row r="973" s="2" customFormat="1">
      <c r="A973" s="43"/>
      <c r="B973" s="44"/>
      <c r="C973" s="45"/>
      <c r="D973" s="233" t="s">
        <v>225</v>
      </c>
      <c r="E973" s="45"/>
      <c r="F973" s="234" t="s">
        <v>2259</v>
      </c>
      <c r="G973" s="45"/>
      <c r="H973" s="45"/>
      <c r="I973" s="235"/>
      <c r="J973" s="45"/>
      <c r="K973" s="45"/>
      <c r="L973" s="49"/>
      <c r="M973" s="236"/>
      <c r="N973" s="237"/>
      <c r="O973" s="89"/>
      <c r="P973" s="89"/>
      <c r="Q973" s="89"/>
      <c r="R973" s="89"/>
      <c r="S973" s="89"/>
      <c r="T973" s="90"/>
      <c r="U973" s="43"/>
      <c r="V973" s="43"/>
      <c r="W973" s="43"/>
      <c r="X973" s="43"/>
      <c r="Y973" s="43"/>
      <c r="Z973" s="43"/>
      <c r="AA973" s="43"/>
      <c r="AB973" s="43"/>
      <c r="AC973" s="43"/>
      <c r="AD973" s="43"/>
      <c r="AE973" s="43"/>
      <c r="AT973" s="21" t="s">
        <v>225</v>
      </c>
      <c r="AU973" s="21" t="s">
        <v>129</v>
      </c>
    </row>
    <row r="974" s="2" customFormat="1">
      <c r="A974" s="43"/>
      <c r="B974" s="44"/>
      <c r="C974" s="45"/>
      <c r="D974" s="238" t="s">
        <v>227</v>
      </c>
      <c r="E974" s="45"/>
      <c r="F974" s="239" t="s">
        <v>2260</v>
      </c>
      <c r="G974" s="45"/>
      <c r="H974" s="45"/>
      <c r="I974" s="235"/>
      <c r="J974" s="45"/>
      <c r="K974" s="45"/>
      <c r="L974" s="49"/>
      <c r="M974" s="236"/>
      <c r="N974" s="237"/>
      <c r="O974" s="89"/>
      <c r="P974" s="89"/>
      <c r="Q974" s="89"/>
      <c r="R974" s="89"/>
      <c r="S974" s="89"/>
      <c r="T974" s="90"/>
      <c r="U974" s="43"/>
      <c r="V974" s="43"/>
      <c r="W974" s="43"/>
      <c r="X974" s="43"/>
      <c r="Y974" s="43"/>
      <c r="Z974" s="43"/>
      <c r="AA974" s="43"/>
      <c r="AB974" s="43"/>
      <c r="AC974" s="43"/>
      <c r="AD974" s="43"/>
      <c r="AE974" s="43"/>
      <c r="AT974" s="21" t="s">
        <v>227</v>
      </c>
      <c r="AU974" s="21" t="s">
        <v>129</v>
      </c>
    </row>
    <row r="975" s="2" customFormat="1" ht="16.5" customHeight="1">
      <c r="A975" s="43"/>
      <c r="B975" s="44"/>
      <c r="C975" s="288" t="s">
        <v>2359</v>
      </c>
      <c r="D975" s="288" t="s">
        <v>473</v>
      </c>
      <c r="E975" s="289" t="s">
        <v>2360</v>
      </c>
      <c r="F975" s="290" t="s">
        <v>2361</v>
      </c>
      <c r="G975" s="291" t="s">
        <v>595</v>
      </c>
      <c r="H975" s="292">
        <v>26.728999999999999</v>
      </c>
      <c r="I975" s="293"/>
      <c r="J975" s="294">
        <f>ROUND(I975*H975,2)</f>
        <v>0</v>
      </c>
      <c r="K975" s="295"/>
      <c r="L975" s="296"/>
      <c r="M975" s="297" t="s">
        <v>32</v>
      </c>
      <c r="N975" s="298" t="s">
        <v>49</v>
      </c>
      <c r="O975" s="89"/>
      <c r="P975" s="229">
        <f>O975*H975</f>
        <v>0</v>
      </c>
      <c r="Q975" s="229">
        <v>0</v>
      </c>
      <c r="R975" s="229">
        <f>Q975*H975</f>
        <v>0</v>
      </c>
      <c r="S975" s="229">
        <v>0</v>
      </c>
      <c r="T975" s="230">
        <f>S975*H975</f>
        <v>0</v>
      </c>
      <c r="U975" s="43"/>
      <c r="V975" s="43"/>
      <c r="W975" s="43"/>
      <c r="X975" s="43"/>
      <c r="Y975" s="43"/>
      <c r="Z975" s="43"/>
      <c r="AA975" s="43"/>
      <c r="AB975" s="43"/>
      <c r="AC975" s="43"/>
      <c r="AD975" s="43"/>
      <c r="AE975" s="43"/>
      <c r="AR975" s="231" t="s">
        <v>269</v>
      </c>
      <c r="AT975" s="231" t="s">
        <v>473</v>
      </c>
      <c r="AU975" s="231" t="s">
        <v>129</v>
      </c>
      <c r="AY975" s="21" t="s">
        <v>217</v>
      </c>
      <c r="BE975" s="232">
        <f>IF(N975="základní",J975,0)</f>
        <v>0</v>
      </c>
      <c r="BF975" s="232">
        <f>IF(N975="snížená",J975,0)</f>
        <v>0</v>
      </c>
      <c r="BG975" s="232">
        <f>IF(N975="zákl. přenesená",J975,0)</f>
        <v>0</v>
      </c>
      <c r="BH975" s="232">
        <f>IF(N975="sníž. přenesená",J975,0)</f>
        <v>0</v>
      </c>
      <c r="BI975" s="232">
        <f>IF(N975="nulová",J975,0)</f>
        <v>0</v>
      </c>
      <c r="BJ975" s="21" t="s">
        <v>85</v>
      </c>
      <c r="BK975" s="232">
        <f>ROUND(I975*H975,2)</f>
        <v>0</v>
      </c>
      <c r="BL975" s="21" t="s">
        <v>223</v>
      </c>
      <c r="BM975" s="231" t="s">
        <v>2362</v>
      </c>
    </row>
    <row r="976" s="2" customFormat="1">
      <c r="A976" s="43"/>
      <c r="B976" s="44"/>
      <c r="C976" s="45"/>
      <c r="D976" s="233" t="s">
        <v>225</v>
      </c>
      <c r="E976" s="45"/>
      <c r="F976" s="234" t="s">
        <v>2361</v>
      </c>
      <c r="G976" s="45"/>
      <c r="H976" s="45"/>
      <c r="I976" s="235"/>
      <c r="J976" s="45"/>
      <c r="K976" s="45"/>
      <c r="L976" s="49"/>
      <c r="M976" s="236"/>
      <c r="N976" s="237"/>
      <c r="O976" s="89"/>
      <c r="P976" s="89"/>
      <c r="Q976" s="89"/>
      <c r="R976" s="89"/>
      <c r="S976" s="89"/>
      <c r="T976" s="90"/>
      <c r="U976" s="43"/>
      <c r="V976" s="43"/>
      <c r="W976" s="43"/>
      <c r="X976" s="43"/>
      <c r="Y976" s="43"/>
      <c r="Z976" s="43"/>
      <c r="AA976" s="43"/>
      <c r="AB976" s="43"/>
      <c r="AC976" s="43"/>
      <c r="AD976" s="43"/>
      <c r="AE976" s="43"/>
      <c r="AT976" s="21" t="s">
        <v>225</v>
      </c>
      <c r="AU976" s="21" t="s">
        <v>129</v>
      </c>
    </row>
    <row r="977" s="2" customFormat="1">
      <c r="A977" s="43"/>
      <c r="B977" s="44"/>
      <c r="C977" s="45"/>
      <c r="D977" s="233" t="s">
        <v>1605</v>
      </c>
      <c r="E977" s="45"/>
      <c r="F977" s="304" t="s">
        <v>2363</v>
      </c>
      <c r="G977" s="45"/>
      <c r="H977" s="45"/>
      <c r="I977" s="235"/>
      <c r="J977" s="45"/>
      <c r="K977" s="45"/>
      <c r="L977" s="49"/>
      <c r="M977" s="236"/>
      <c r="N977" s="237"/>
      <c r="O977" s="89"/>
      <c r="P977" s="89"/>
      <c r="Q977" s="89"/>
      <c r="R977" s="89"/>
      <c r="S977" s="89"/>
      <c r="T977" s="90"/>
      <c r="U977" s="43"/>
      <c r="V977" s="43"/>
      <c r="W977" s="43"/>
      <c r="X977" s="43"/>
      <c r="Y977" s="43"/>
      <c r="Z977" s="43"/>
      <c r="AA977" s="43"/>
      <c r="AB977" s="43"/>
      <c r="AC977" s="43"/>
      <c r="AD977" s="43"/>
      <c r="AE977" s="43"/>
      <c r="AT977" s="21" t="s">
        <v>1605</v>
      </c>
      <c r="AU977" s="21" t="s">
        <v>129</v>
      </c>
    </row>
    <row r="978" s="13" customFormat="1">
      <c r="A978" s="13"/>
      <c r="B978" s="240"/>
      <c r="C978" s="241"/>
      <c r="D978" s="233" t="s">
        <v>229</v>
      </c>
      <c r="E978" s="241"/>
      <c r="F978" s="243" t="s">
        <v>2364</v>
      </c>
      <c r="G978" s="241"/>
      <c r="H978" s="244">
        <v>26.728999999999999</v>
      </c>
      <c r="I978" s="245"/>
      <c r="J978" s="241"/>
      <c r="K978" s="241"/>
      <c r="L978" s="246"/>
      <c r="M978" s="247"/>
      <c r="N978" s="248"/>
      <c r="O978" s="248"/>
      <c r="P978" s="248"/>
      <c r="Q978" s="248"/>
      <c r="R978" s="248"/>
      <c r="S978" s="248"/>
      <c r="T978" s="249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T978" s="250" t="s">
        <v>229</v>
      </c>
      <c r="AU978" s="250" t="s">
        <v>129</v>
      </c>
      <c r="AV978" s="13" t="s">
        <v>21</v>
      </c>
      <c r="AW978" s="13" t="s">
        <v>4</v>
      </c>
      <c r="AX978" s="13" t="s">
        <v>85</v>
      </c>
      <c r="AY978" s="250" t="s">
        <v>217</v>
      </c>
    </row>
    <row r="979" s="2" customFormat="1" ht="16.5" customHeight="1">
      <c r="A979" s="43"/>
      <c r="B979" s="44"/>
      <c r="C979" s="288" t="s">
        <v>2365</v>
      </c>
      <c r="D979" s="288" t="s">
        <v>473</v>
      </c>
      <c r="E979" s="289" t="s">
        <v>2269</v>
      </c>
      <c r="F979" s="290" t="s">
        <v>2270</v>
      </c>
      <c r="G979" s="291" t="s">
        <v>260</v>
      </c>
      <c r="H979" s="292">
        <v>0.21099999999999999</v>
      </c>
      <c r="I979" s="293"/>
      <c r="J979" s="294">
        <f>ROUND(I979*H979,2)</f>
        <v>0</v>
      </c>
      <c r="K979" s="295"/>
      <c r="L979" s="296"/>
      <c r="M979" s="297" t="s">
        <v>32</v>
      </c>
      <c r="N979" s="298" t="s">
        <v>49</v>
      </c>
      <c r="O979" s="89"/>
      <c r="P979" s="229">
        <f>O979*H979</f>
        <v>0</v>
      </c>
      <c r="Q979" s="229">
        <v>1.8999999999999999</v>
      </c>
      <c r="R979" s="229">
        <f>Q979*H979</f>
        <v>0.40089999999999998</v>
      </c>
      <c r="S979" s="229">
        <v>0</v>
      </c>
      <c r="T979" s="230">
        <f>S979*H979</f>
        <v>0</v>
      </c>
      <c r="U979" s="43"/>
      <c r="V979" s="43"/>
      <c r="W979" s="43"/>
      <c r="X979" s="43"/>
      <c r="Y979" s="43"/>
      <c r="Z979" s="43"/>
      <c r="AA979" s="43"/>
      <c r="AB979" s="43"/>
      <c r="AC979" s="43"/>
      <c r="AD979" s="43"/>
      <c r="AE979" s="43"/>
      <c r="AR979" s="231" t="s">
        <v>269</v>
      </c>
      <c r="AT979" s="231" t="s">
        <v>473</v>
      </c>
      <c r="AU979" s="231" t="s">
        <v>129</v>
      </c>
      <c r="AY979" s="21" t="s">
        <v>217</v>
      </c>
      <c r="BE979" s="232">
        <f>IF(N979="základní",J979,0)</f>
        <v>0</v>
      </c>
      <c r="BF979" s="232">
        <f>IF(N979="snížená",J979,0)</f>
        <v>0</v>
      </c>
      <c r="BG979" s="232">
        <f>IF(N979="zákl. přenesená",J979,0)</f>
        <v>0</v>
      </c>
      <c r="BH979" s="232">
        <f>IF(N979="sníž. přenesená",J979,0)</f>
        <v>0</v>
      </c>
      <c r="BI979" s="232">
        <f>IF(N979="nulová",J979,0)</f>
        <v>0</v>
      </c>
      <c r="BJ979" s="21" t="s">
        <v>85</v>
      </c>
      <c r="BK979" s="232">
        <f>ROUND(I979*H979,2)</f>
        <v>0</v>
      </c>
      <c r="BL979" s="21" t="s">
        <v>223</v>
      </c>
      <c r="BM979" s="231" t="s">
        <v>2366</v>
      </c>
    </row>
    <row r="980" s="2" customFormat="1">
      <c r="A980" s="43"/>
      <c r="B980" s="44"/>
      <c r="C980" s="45"/>
      <c r="D980" s="233" t="s">
        <v>225</v>
      </c>
      <c r="E980" s="45"/>
      <c r="F980" s="234" t="s">
        <v>2270</v>
      </c>
      <c r="G980" s="45"/>
      <c r="H980" s="45"/>
      <c r="I980" s="235"/>
      <c r="J980" s="45"/>
      <c r="K980" s="45"/>
      <c r="L980" s="49"/>
      <c r="M980" s="236"/>
      <c r="N980" s="237"/>
      <c r="O980" s="89"/>
      <c r="P980" s="89"/>
      <c r="Q980" s="89"/>
      <c r="R980" s="89"/>
      <c r="S980" s="89"/>
      <c r="T980" s="90"/>
      <c r="U980" s="43"/>
      <c r="V980" s="43"/>
      <c r="W980" s="43"/>
      <c r="X980" s="43"/>
      <c r="Y980" s="43"/>
      <c r="Z980" s="43"/>
      <c r="AA980" s="43"/>
      <c r="AB980" s="43"/>
      <c r="AC980" s="43"/>
      <c r="AD980" s="43"/>
      <c r="AE980" s="43"/>
      <c r="AT980" s="21" t="s">
        <v>225</v>
      </c>
      <c r="AU980" s="21" t="s">
        <v>129</v>
      </c>
    </row>
    <row r="981" s="2" customFormat="1">
      <c r="A981" s="43"/>
      <c r="B981" s="44"/>
      <c r="C981" s="45"/>
      <c r="D981" s="233" t="s">
        <v>1605</v>
      </c>
      <c r="E981" s="45"/>
      <c r="F981" s="304" t="s">
        <v>2272</v>
      </c>
      <c r="G981" s="45"/>
      <c r="H981" s="45"/>
      <c r="I981" s="235"/>
      <c r="J981" s="45"/>
      <c r="K981" s="45"/>
      <c r="L981" s="49"/>
      <c r="M981" s="236"/>
      <c r="N981" s="237"/>
      <c r="O981" s="89"/>
      <c r="P981" s="89"/>
      <c r="Q981" s="89"/>
      <c r="R981" s="89"/>
      <c r="S981" s="89"/>
      <c r="T981" s="90"/>
      <c r="U981" s="43"/>
      <c r="V981" s="43"/>
      <c r="W981" s="43"/>
      <c r="X981" s="43"/>
      <c r="Y981" s="43"/>
      <c r="Z981" s="43"/>
      <c r="AA981" s="43"/>
      <c r="AB981" s="43"/>
      <c r="AC981" s="43"/>
      <c r="AD981" s="43"/>
      <c r="AE981" s="43"/>
      <c r="AT981" s="21" t="s">
        <v>1605</v>
      </c>
      <c r="AU981" s="21" t="s">
        <v>129</v>
      </c>
    </row>
    <row r="982" s="13" customFormat="1">
      <c r="A982" s="13"/>
      <c r="B982" s="240"/>
      <c r="C982" s="241"/>
      <c r="D982" s="233" t="s">
        <v>229</v>
      </c>
      <c r="E982" s="241"/>
      <c r="F982" s="243" t="s">
        <v>2367</v>
      </c>
      <c r="G982" s="241"/>
      <c r="H982" s="244">
        <v>0.21099999999999999</v>
      </c>
      <c r="I982" s="245"/>
      <c r="J982" s="241"/>
      <c r="K982" s="241"/>
      <c r="L982" s="246"/>
      <c r="M982" s="247"/>
      <c r="N982" s="248"/>
      <c r="O982" s="248"/>
      <c r="P982" s="248"/>
      <c r="Q982" s="248"/>
      <c r="R982" s="248"/>
      <c r="S982" s="248"/>
      <c r="T982" s="249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T982" s="250" t="s">
        <v>229</v>
      </c>
      <c r="AU982" s="250" t="s">
        <v>129</v>
      </c>
      <c r="AV982" s="13" t="s">
        <v>21</v>
      </c>
      <c r="AW982" s="13" t="s">
        <v>4</v>
      </c>
      <c r="AX982" s="13" t="s">
        <v>85</v>
      </c>
      <c r="AY982" s="250" t="s">
        <v>217</v>
      </c>
    </row>
    <row r="983" s="2" customFormat="1" ht="16.5" customHeight="1">
      <c r="A983" s="43"/>
      <c r="B983" s="44"/>
      <c r="C983" s="219" t="s">
        <v>2368</v>
      </c>
      <c r="D983" s="219" t="s">
        <v>219</v>
      </c>
      <c r="E983" s="220" t="s">
        <v>2275</v>
      </c>
      <c r="F983" s="221" t="s">
        <v>2276</v>
      </c>
      <c r="G983" s="222" t="s">
        <v>222</v>
      </c>
      <c r="H983" s="223">
        <v>1730</v>
      </c>
      <c r="I983" s="224"/>
      <c r="J983" s="225">
        <f>ROUND(I983*H983,2)</f>
        <v>0</v>
      </c>
      <c r="K983" s="226"/>
      <c r="L983" s="49"/>
      <c r="M983" s="227" t="s">
        <v>32</v>
      </c>
      <c r="N983" s="228" t="s">
        <v>49</v>
      </c>
      <c r="O983" s="89"/>
      <c r="P983" s="229">
        <f>O983*H983</f>
        <v>0</v>
      </c>
      <c r="Q983" s="229">
        <v>0</v>
      </c>
      <c r="R983" s="229">
        <f>Q983*H983</f>
        <v>0</v>
      </c>
      <c r="S983" s="229">
        <v>0</v>
      </c>
      <c r="T983" s="230">
        <f>S983*H983</f>
        <v>0</v>
      </c>
      <c r="U983" s="43"/>
      <c r="V983" s="43"/>
      <c r="W983" s="43"/>
      <c r="X983" s="43"/>
      <c r="Y983" s="43"/>
      <c r="Z983" s="43"/>
      <c r="AA983" s="43"/>
      <c r="AB983" s="43"/>
      <c r="AC983" s="43"/>
      <c r="AD983" s="43"/>
      <c r="AE983" s="43"/>
      <c r="AR983" s="231" t="s">
        <v>223</v>
      </c>
      <c r="AT983" s="231" t="s">
        <v>219</v>
      </c>
      <c r="AU983" s="231" t="s">
        <v>129</v>
      </c>
      <c r="AY983" s="21" t="s">
        <v>217</v>
      </c>
      <c r="BE983" s="232">
        <f>IF(N983="základní",J983,0)</f>
        <v>0</v>
      </c>
      <c r="BF983" s="232">
        <f>IF(N983="snížená",J983,0)</f>
        <v>0</v>
      </c>
      <c r="BG983" s="232">
        <f>IF(N983="zákl. přenesená",J983,0)</f>
        <v>0</v>
      </c>
      <c r="BH983" s="232">
        <f>IF(N983="sníž. přenesená",J983,0)</f>
        <v>0</v>
      </c>
      <c r="BI983" s="232">
        <f>IF(N983="nulová",J983,0)</f>
        <v>0</v>
      </c>
      <c r="BJ983" s="21" t="s">
        <v>85</v>
      </c>
      <c r="BK983" s="232">
        <f>ROUND(I983*H983,2)</f>
        <v>0</v>
      </c>
      <c r="BL983" s="21" t="s">
        <v>223</v>
      </c>
      <c r="BM983" s="231" t="s">
        <v>2369</v>
      </c>
    </row>
    <row r="984" s="2" customFormat="1">
      <c r="A984" s="43"/>
      <c r="B984" s="44"/>
      <c r="C984" s="45"/>
      <c r="D984" s="233" t="s">
        <v>225</v>
      </c>
      <c r="E984" s="45"/>
      <c r="F984" s="234" t="s">
        <v>2278</v>
      </c>
      <c r="G984" s="45"/>
      <c r="H984" s="45"/>
      <c r="I984" s="235"/>
      <c r="J984" s="45"/>
      <c r="K984" s="45"/>
      <c r="L984" s="49"/>
      <c r="M984" s="236"/>
      <c r="N984" s="237"/>
      <c r="O984" s="89"/>
      <c r="P984" s="89"/>
      <c r="Q984" s="89"/>
      <c r="R984" s="89"/>
      <c r="S984" s="89"/>
      <c r="T984" s="90"/>
      <c r="U984" s="43"/>
      <c r="V984" s="43"/>
      <c r="W984" s="43"/>
      <c r="X984" s="43"/>
      <c r="Y984" s="43"/>
      <c r="Z984" s="43"/>
      <c r="AA984" s="43"/>
      <c r="AB984" s="43"/>
      <c r="AC984" s="43"/>
      <c r="AD984" s="43"/>
      <c r="AE984" s="43"/>
      <c r="AT984" s="21" t="s">
        <v>225</v>
      </c>
      <c r="AU984" s="21" t="s">
        <v>129</v>
      </c>
    </row>
    <row r="985" s="2" customFormat="1">
      <c r="A985" s="43"/>
      <c r="B985" s="44"/>
      <c r="C985" s="45"/>
      <c r="D985" s="238" t="s">
        <v>227</v>
      </c>
      <c r="E985" s="45"/>
      <c r="F985" s="239" t="s">
        <v>2279</v>
      </c>
      <c r="G985" s="45"/>
      <c r="H985" s="45"/>
      <c r="I985" s="235"/>
      <c r="J985" s="45"/>
      <c r="K985" s="45"/>
      <c r="L985" s="49"/>
      <c r="M985" s="236"/>
      <c r="N985" s="237"/>
      <c r="O985" s="89"/>
      <c r="P985" s="89"/>
      <c r="Q985" s="89"/>
      <c r="R985" s="89"/>
      <c r="S985" s="89"/>
      <c r="T985" s="90"/>
      <c r="U985" s="43"/>
      <c r="V985" s="43"/>
      <c r="W985" s="43"/>
      <c r="X985" s="43"/>
      <c r="Y985" s="43"/>
      <c r="Z985" s="43"/>
      <c r="AA985" s="43"/>
      <c r="AB985" s="43"/>
      <c r="AC985" s="43"/>
      <c r="AD985" s="43"/>
      <c r="AE985" s="43"/>
      <c r="AT985" s="21" t="s">
        <v>227</v>
      </c>
      <c r="AU985" s="21" t="s">
        <v>129</v>
      </c>
    </row>
    <row r="986" s="13" customFormat="1">
      <c r="A986" s="13"/>
      <c r="B986" s="240"/>
      <c r="C986" s="241"/>
      <c r="D986" s="233" t="s">
        <v>229</v>
      </c>
      <c r="E986" s="242" t="s">
        <v>32</v>
      </c>
      <c r="F986" s="243" t="s">
        <v>2370</v>
      </c>
      <c r="G986" s="241"/>
      <c r="H986" s="244">
        <v>1730</v>
      </c>
      <c r="I986" s="245"/>
      <c r="J986" s="241"/>
      <c r="K986" s="241"/>
      <c r="L986" s="246"/>
      <c r="M986" s="247"/>
      <c r="N986" s="248"/>
      <c r="O986" s="248"/>
      <c r="P986" s="248"/>
      <c r="Q986" s="248"/>
      <c r="R986" s="248"/>
      <c r="S986" s="248"/>
      <c r="T986" s="249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T986" s="250" t="s">
        <v>229</v>
      </c>
      <c r="AU986" s="250" t="s">
        <v>129</v>
      </c>
      <c r="AV986" s="13" t="s">
        <v>21</v>
      </c>
      <c r="AW986" s="13" t="s">
        <v>39</v>
      </c>
      <c r="AX986" s="13" t="s">
        <v>85</v>
      </c>
      <c r="AY986" s="250" t="s">
        <v>217</v>
      </c>
    </row>
    <row r="987" s="2" customFormat="1" ht="16.5" customHeight="1">
      <c r="A987" s="43"/>
      <c r="B987" s="44"/>
      <c r="C987" s="219" t="s">
        <v>2371</v>
      </c>
      <c r="D987" s="219" t="s">
        <v>219</v>
      </c>
      <c r="E987" s="220" t="s">
        <v>2282</v>
      </c>
      <c r="F987" s="221" t="s">
        <v>2283</v>
      </c>
      <c r="G987" s="222" t="s">
        <v>222</v>
      </c>
      <c r="H987" s="223">
        <v>1730</v>
      </c>
      <c r="I987" s="224"/>
      <c r="J987" s="225">
        <f>ROUND(I987*H987,2)</f>
        <v>0</v>
      </c>
      <c r="K987" s="226"/>
      <c r="L987" s="49"/>
      <c r="M987" s="227" t="s">
        <v>32</v>
      </c>
      <c r="N987" s="228" t="s">
        <v>49</v>
      </c>
      <c r="O987" s="89"/>
      <c r="P987" s="229">
        <f>O987*H987</f>
        <v>0</v>
      </c>
      <c r="Q987" s="229">
        <v>0</v>
      </c>
      <c r="R987" s="229">
        <f>Q987*H987</f>
        <v>0</v>
      </c>
      <c r="S987" s="229">
        <v>0</v>
      </c>
      <c r="T987" s="230">
        <f>S987*H987</f>
        <v>0</v>
      </c>
      <c r="U987" s="43"/>
      <c r="V987" s="43"/>
      <c r="W987" s="43"/>
      <c r="X987" s="43"/>
      <c r="Y987" s="43"/>
      <c r="Z987" s="43"/>
      <c r="AA987" s="43"/>
      <c r="AB987" s="43"/>
      <c r="AC987" s="43"/>
      <c r="AD987" s="43"/>
      <c r="AE987" s="43"/>
      <c r="AR987" s="231" t="s">
        <v>223</v>
      </c>
      <c r="AT987" s="231" t="s">
        <v>219</v>
      </c>
      <c r="AU987" s="231" t="s">
        <v>129</v>
      </c>
      <c r="AY987" s="21" t="s">
        <v>217</v>
      </c>
      <c r="BE987" s="232">
        <f>IF(N987="základní",J987,0)</f>
        <v>0</v>
      </c>
      <c r="BF987" s="232">
        <f>IF(N987="snížená",J987,0)</f>
        <v>0</v>
      </c>
      <c r="BG987" s="232">
        <f>IF(N987="zákl. přenesená",J987,0)</f>
        <v>0</v>
      </c>
      <c r="BH987" s="232">
        <f>IF(N987="sníž. přenesená",J987,0)</f>
        <v>0</v>
      </c>
      <c r="BI987" s="232">
        <f>IF(N987="nulová",J987,0)</f>
        <v>0</v>
      </c>
      <c r="BJ987" s="21" t="s">
        <v>85</v>
      </c>
      <c r="BK987" s="232">
        <f>ROUND(I987*H987,2)</f>
        <v>0</v>
      </c>
      <c r="BL987" s="21" t="s">
        <v>223</v>
      </c>
      <c r="BM987" s="231" t="s">
        <v>2372</v>
      </c>
    </row>
    <row r="988" s="2" customFormat="1">
      <c r="A988" s="43"/>
      <c r="B988" s="44"/>
      <c r="C988" s="45"/>
      <c r="D988" s="233" t="s">
        <v>225</v>
      </c>
      <c r="E988" s="45"/>
      <c r="F988" s="234" t="s">
        <v>2285</v>
      </c>
      <c r="G988" s="45"/>
      <c r="H988" s="45"/>
      <c r="I988" s="235"/>
      <c r="J988" s="45"/>
      <c r="K988" s="45"/>
      <c r="L988" s="49"/>
      <c r="M988" s="236"/>
      <c r="N988" s="237"/>
      <c r="O988" s="89"/>
      <c r="P988" s="89"/>
      <c r="Q988" s="89"/>
      <c r="R988" s="89"/>
      <c r="S988" s="89"/>
      <c r="T988" s="90"/>
      <c r="U988" s="43"/>
      <c r="V988" s="43"/>
      <c r="W988" s="43"/>
      <c r="X988" s="43"/>
      <c r="Y988" s="43"/>
      <c r="Z988" s="43"/>
      <c r="AA988" s="43"/>
      <c r="AB988" s="43"/>
      <c r="AC988" s="43"/>
      <c r="AD988" s="43"/>
      <c r="AE988" s="43"/>
      <c r="AT988" s="21" t="s">
        <v>225</v>
      </c>
      <c r="AU988" s="21" t="s">
        <v>129</v>
      </c>
    </row>
    <row r="989" s="2" customFormat="1">
      <c r="A989" s="43"/>
      <c r="B989" s="44"/>
      <c r="C989" s="45"/>
      <c r="D989" s="238" t="s">
        <v>227</v>
      </c>
      <c r="E989" s="45"/>
      <c r="F989" s="239" t="s">
        <v>2286</v>
      </c>
      <c r="G989" s="45"/>
      <c r="H989" s="45"/>
      <c r="I989" s="235"/>
      <c r="J989" s="45"/>
      <c r="K989" s="45"/>
      <c r="L989" s="49"/>
      <c r="M989" s="236"/>
      <c r="N989" s="237"/>
      <c r="O989" s="89"/>
      <c r="P989" s="89"/>
      <c r="Q989" s="89"/>
      <c r="R989" s="89"/>
      <c r="S989" s="89"/>
      <c r="T989" s="90"/>
      <c r="U989" s="43"/>
      <c r="V989" s="43"/>
      <c r="W989" s="43"/>
      <c r="X989" s="43"/>
      <c r="Y989" s="43"/>
      <c r="Z989" s="43"/>
      <c r="AA989" s="43"/>
      <c r="AB989" s="43"/>
      <c r="AC989" s="43"/>
      <c r="AD989" s="43"/>
      <c r="AE989" s="43"/>
      <c r="AT989" s="21" t="s">
        <v>227</v>
      </c>
      <c r="AU989" s="21" t="s">
        <v>129</v>
      </c>
    </row>
    <row r="990" s="13" customFormat="1">
      <c r="A990" s="13"/>
      <c r="B990" s="240"/>
      <c r="C990" s="241"/>
      <c r="D990" s="233" t="s">
        <v>229</v>
      </c>
      <c r="E990" s="242" t="s">
        <v>32</v>
      </c>
      <c r="F990" s="243" t="s">
        <v>2370</v>
      </c>
      <c r="G990" s="241"/>
      <c r="H990" s="244">
        <v>1730</v>
      </c>
      <c r="I990" s="245"/>
      <c r="J990" s="241"/>
      <c r="K990" s="241"/>
      <c r="L990" s="246"/>
      <c r="M990" s="247"/>
      <c r="N990" s="248"/>
      <c r="O990" s="248"/>
      <c r="P990" s="248"/>
      <c r="Q990" s="248"/>
      <c r="R990" s="248"/>
      <c r="S990" s="248"/>
      <c r="T990" s="249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T990" s="250" t="s">
        <v>229</v>
      </c>
      <c r="AU990" s="250" t="s">
        <v>129</v>
      </c>
      <c r="AV990" s="13" t="s">
        <v>21</v>
      </c>
      <c r="AW990" s="13" t="s">
        <v>39</v>
      </c>
      <c r="AX990" s="13" t="s">
        <v>85</v>
      </c>
      <c r="AY990" s="250" t="s">
        <v>217</v>
      </c>
    </row>
    <row r="991" s="2" customFormat="1" ht="16.5" customHeight="1">
      <c r="A991" s="43"/>
      <c r="B991" s="44"/>
      <c r="C991" s="219" t="s">
        <v>2373</v>
      </c>
      <c r="D991" s="219" t="s">
        <v>219</v>
      </c>
      <c r="E991" s="220" t="s">
        <v>2288</v>
      </c>
      <c r="F991" s="221" t="s">
        <v>2289</v>
      </c>
      <c r="G991" s="222" t="s">
        <v>260</v>
      </c>
      <c r="H991" s="223">
        <v>43.25</v>
      </c>
      <c r="I991" s="224"/>
      <c r="J991" s="225">
        <f>ROUND(I991*H991,2)</f>
        <v>0</v>
      </c>
      <c r="K991" s="226"/>
      <c r="L991" s="49"/>
      <c r="M991" s="227" t="s">
        <v>32</v>
      </c>
      <c r="N991" s="228" t="s">
        <v>49</v>
      </c>
      <c r="O991" s="89"/>
      <c r="P991" s="229">
        <f>O991*H991</f>
        <v>0</v>
      </c>
      <c r="Q991" s="229">
        <v>0</v>
      </c>
      <c r="R991" s="229">
        <f>Q991*H991</f>
        <v>0</v>
      </c>
      <c r="S991" s="229">
        <v>0</v>
      </c>
      <c r="T991" s="230">
        <f>S991*H991</f>
        <v>0</v>
      </c>
      <c r="U991" s="43"/>
      <c r="V991" s="43"/>
      <c r="W991" s="43"/>
      <c r="X991" s="43"/>
      <c r="Y991" s="43"/>
      <c r="Z991" s="43"/>
      <c r="AA991" s="43"/>
      <c r="AB991" s="43"/>
      <c r="AC991" s="43"/>
      <c r="AD991" s="43"/>
      <c r="AE991" s="43"/>
      <c r="AR991" s="231" t="s">
        <v>223</v>
      </c>
      <c r="AT991" s="231" t="s">
        <v>219</v>
      </c>
      <c r="AU991" s="231" t="s">
        <v>129</v>
      </c>
      <c r="AY991" s="21" t="s">
        <v>217</v>
      </c>
      <c r="BE991" s="232">
        <f>IF(N991="základní",J991,0)</f>
        <v>0</v>
      </c>
      <c r="BF991" s="232">
        <f>IF(N991="snížená",J991,0)</f>
        <v>0</v>
      </c>
      <c r="BG991" s="232">
        <f>IF(N991="zákl. přenesená",J991,0)</f>
        <v>0</v>
      </c>
      <c r="BH991" s="232">
        <f>IF(N991="sníž. přenesená",J991,0)</f>
        <v>0</v>
      </c>
      <c r="BI991" s="232">
        <f>IF(N991="nulová",J991,0)</f>
        <v>0</v>
      </c>
      <c r="BJ991" s="21" t="s">
        <v>85</v>
      </c>
      <c r="BK991" s="232">
        <f>ROUND(I991*H991,2)</f>
        <v>0</v>
      </c>
      <c r="BL991" s="21" t="s">
        <v>223</v>
      </c>
      <c r="BM991" s="231" t="s">
        <v>2374</v>
      </c>
    </row>
    <row r="992" s="2" customFormat="1">
      <c r="A992" s="43"/>
      <c r="B992" s="44"/>
      <c r="C992" s="45"/>
      <c r="D992" s="233" t="s">
        <v>225</v>
      </c>
      <c r="E992" s="45"/>
      <c r="F992" s="234" t="s">
        <v>2291</v>
      </c>
      <c r="G992" s="45"/>
      <c r="H992" s="45"/>
      <c r="I992" s="235"/>
      <c r="J992" s="45"/>
      <c r="K992" s="45"/>
      <c r="L992" s="49"/>
      <c r="M992" s="236"/>
      <c r="N992" s="237"/>
      <c r="O992" s="89"/>
      <c r="P992" s="89"/>
      <c r="Q992" s="89"/>
      <c r="R992" s="89"/>
      <c r="S992" s="89"/>
      <c r="T992" s="90"/>
      <c r="U992" s="43"/>
      <c r="V992" s="43"/>
      <c r="W992" s="43"/>
      <c r="X992" s="43"/>
      <c r="Y992" s="43"/>
      <c r="Z992" s="43"/>
      <c r="AA992" s="43"/>
      <c r="AB992" s="43"/>
      <c r="AC992" s="43"/>
      <c r="AD992" s="43"/>
      <c r="AE992" s="43"/>
      <c r="AT992" s="21" t="s">
        <v>225</v>
      </c>
      <c r="AU992" s="21" t="s">
        <v>129</v>
      </c>
    </row>
    <row r="993" s="2" customFormat="1">
      <c r="A993" s="43"/>
      <c r="B993" s="44"/>
      <c r="C993" s="45"/>
      <c r="D993" s="238" t="s">
        <v>227</v>
      </c>
      <c r="E993" s="45"/>
      <c r="F993" s="239" t="s">
        <v>2292</v>
      </c>
      <c r="G993" s="45"/>
      <c r="H993" s="45"/>
      <c r="I993" s="235"/>
      <c r="J993" s="45"/>
      <c r="K993" s="45"/>
      <c r="L993" s="49"/>
      <c r="M993" s="236"/>
      <c r="N993" s="237"/>
      <c r="O993" s="89"/>
      <c r="P993" s="89"/>
      <c r="Q993" s="89"/>
      <c r="R993" s="89"/>
      <c r="S993" s="89"/>
      <c r="T993" s="90"/>
      <c r="U993" s="43"/>
      <c r="V993" s="43"/>
      <c r="W993" s="43"/>
      <c r="X993" s="43"/>
      <c r="Y993" s="43"/>
      <c r="Z993" s="43"/>
      <c r="AA993" s="43"/>
      <c r="AB993" s="43"/>
      <c r="AC993" s="43"/>
      <c r="AD993" s="43"/>
      <c r="AE993" s="43"/>
      <c r="AT993" s="21" t="s">
        <v>227</v>
      </c>
      <c r="AU993" s="21" t="s">
        <v>129</v>
      </c>
    </row>
    <row r="994" s="2" customFormat="1">
      <c r="A994" s="43"/>
      <c r="B994" s="44"/>
      <c r="C994" s="45"/>
      <c r="D994" s="233" t="s">
        <v>1605</v>
      </c>
      <c r="E994" s="45"/>
      <c r="F994" s="304" t="s">
        <v>1702</v>
      </c>
      <c r="G994" s="45"/>
      <c r="H994" s="45"/>
      <c r="I994" s="235"/>
      <c r="J994" s="45"/>
      <c r="K994" s="45"/>
      <c r="L994" s="49"/>
      <c r="M994" s="236"/>
      <c r="N994" s="237"/>
      <c r="O994" s="89"/>
      <c r="P994" s="89"/>
      <c r="Q994" s="89"/>
      <c r="R994" s="89"/>
      <c r="S994" s="89"/>
      <c r="T994" s="90"/>
      <c r="U994" s="43"/>
      <c r="V994" s="43"/>
      <c r="W994" s="43"/>
      <c r="X994" s="43"/>
      <c r="Y994" s="43"/>
      <c r="Z994" s="43"/>
      <c r="AA994" s="43"/>
      <c r="AB994" s="43"/>
      <c r="AC994" s="43"/>
      <c r="AD994" s="43"/>
      <c r="AE994" s="43"/>
      <c r="AT994" s="21" t="s">
        <v>1605</v>
      </c>
      <c r="AU994" s="21" t="s">
        <v>129</v>
      </c>
    </row>
    <row r="995" s="13" customFormat="1">
      <c r="A995" s="13"/>
      <c r="B995" s="240"/>
      <c r="C995" s="241"/>
      <c r="D995" s="233" t="s">
        <v>229</v>
      </c>
      <c r="E995" s="242" t="s">
        <v>32</v>
      </c>
      <c r="F995" s="243" t="s">
        <v>2375</v>
      </c>
      <c r="G995" s="241"/>
      <c r="H995" s="244">
        <v>43.25</v>
      </c>
      <c r="I995" s="245"/>
      <c r="J995" s="241"/>
      <c r="K995" s="241"/>
      <c r="L995" s="246"/>
      <c r="M995" s="247"/>
      <c r="N995" s="248"/>
      <c r="O995" s="248"/>
      <c r="P995" s="248"/>
      <c r="Q995" s="248"/>
      <c r="R995" s="248"/>
      <c r="S995" s="248"/>
      <c r="T995" s="249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T995" s="250" t="s">
        <v>229</v>
      </c>
      <c r="AU995" s="250" t="s">
        <v>129</v>
      </c>
      <c r="AV995" s="13" t="s">
        <v>21</v>
      </c>
      <c r="AW995" s="13" t="s">
        <v>39</v>
      </c>
      <c r="AX995" s="13" t="s">
        <v>85</v>
      </c>
      <c r="AY995" s="250" t="s">
        <v>217</v>
      </c>
    </row>
    <row r="996" s="2" customFormat="1" ht="16.5" customHeight="1">
      <c r="A996" s="43"/>
      <c r="B996" s="44"/>
      <c r="C996" s="219" t="s">
        <v>2376</v>
      </c>
      <c r="D996" s="219" t="s">
        <v>219</v>
      </c>
      <c r="E996" s="220" t="s">
        <v>1704</v>
      </c>
      <c r="F996" s="221" t="s">
        <v>1705</v>
      </c>
      <c r="G996" s="222" t="s">
        <v>260</v>
      </c>
      <c r="H996" s="223">
        <v>51.899999999999999</v>
      </c>
      <c r="I996" s="224"/>
      <c r="J996" s="225">
        <f>ROUND(I996*H996,2)</f>
        <v>0</v>
      </c>
      <c r="K996" s="226"/>
      <c r="L996" s="49"/>
      <c r="M996" s="227" t="s">
        <v>32</v>
      </c>
      <c r="N996" s="228" t="s">
        <v>49</v>
      </c>
      <c r="O996" s="89"/>
      <c r="P996" s="229">
        <f>O996*H996</f>
        <v>0</v>
      </c>
      <c r="Q996" s="229">
        <v>0</v>
      </c>
      <c r="R996" s="229">
        <f>Q996*H996</f>
        <v>0</v>
      </c>
      <c r="S996" s="229">
        <v>0</v>
      </c>
      <c r="T996" s="230">
        <f>S996*H996</f>
        <v>0</v>
      </c>
      <c r="U996" s="43"/>
      <c r="V996" s="43"/>
      <c r="W996" s="43"/>
      <c r="X996" s="43"/>
      <c r="Y996" s="43"/>
      <c r="Z996" s="43"/>
      <c r="AA996" s="43"/>
      <c r="AB996" s="43"/>
      <c r="AC996" s="43"/>
      <c r="AD996" s="43"/>
      <c r="AE996" s="43"/>
      <c r="AR996" s="231" t="s">
        <v>223</v>
      </c>
      <c r="AT996" s="231" t="s">
        <v>219</v>
      </c>
      <c r="AU996" s="231" t="s">
        <v>129</v>
      </c>
      <c r="AY996" s="21" t="s">
        <v>217</v>
      </c>
      <c r="BE996" s="232">
        <f>IF(N996="základní",J996,0)</f>
        <v>0</v>
      </c>
      <c r="BF996" s="232">
        <f>IF(N996="snížená",J996,0)</f>
        <v>0</v>
      </c>
      <c r="BG996" s="232">
        <f>IF(N996="zákl. přenesená",J996,0)</f>
        <v>0</v>
      </c>
      <c r="BH996" s="232">
        <f>IF(N996="sníž. přenesená",J996,0)</f>
        <v>0</v>
      </c>
      <c r="BI996" s="232">
        <f>IF(N996="nulová",J996,0)</f>
        <v>0</v>
      </c>
      <c r="BJ996" s="21" t="s">
        <v>85</v>
      </c>
      <c r="BK996" s="232">
        <f>ROUND(I996*H996,2)</f>
        <v>0</v>
      </c>
      <c r="BL996" s="21" t="s">
        <v>223</v>
      </c>
      <c r="BM996" s="231" t="s">
        <v>2377</v>
      </c>
    </row>
    <row r="997" s="2" customFormat="1">
      <c r="A997" s="43"/>
      <c r="B997" s="44"/>
      <c r="C997" s="45"/>
      <c r="D997" s="233" t="s">
        <v>225</v>
      </c>
      <c r="E997" s="45"/>
      <c r="F997" s="234" t="s">
        <v>1707</v>
      </c>
      <c r="G997" s="45"/>
      <c r="H997" s="45"/>
      <c r="I997" s="235"/>
      <c r="J997" s="45"/>
      <c r="K997" s="45"/>
      <c r="L997" s="49"/>
      <c r="M997" s="236"/>
      <c r="N997" s="237"/>
      <c r="O997" s="89"/>
      <c r="P997" s="89"/>
      <c r="Q997" s="89"/>
      <c r="R997" s="89"/>
      <c r="S997" s="89"/>
      <c r="T997" s="90"/>
      <c r="U997" s="43"/>
      <c r="V997" s="43"/>
      <c r="W997" s="43"/>
      <c r="X997" s="43"/>
      <c r="Y997" s="43"/>
      <c r="Z997" s="43"/>
      <c r="AA997" s="43"/>
      <c r="AB997" s="43"/>
      <c r="AC997" s="43"/>
      <c r="AD997" s="43"/>
      <c r="AE997" s="43"/>
      <c r="AT997" s="21" t="s">
        <v>225</v>
      </c>
      <c r="AU997" s="21" t="s">
        <v>129</v>
      </c>
    </row>
    <row r="998" s="2" customFormat="1">
      <c r="A998" s="43"/>
      <c r="B998" s="44"/>
      <c r="C998" s="45"/>
      <c r="D998" s="238" t="s">
        <v>227</v>
      </c>
      <c r="E998" s="45"/>
      <c r="F998" s="239" t="s">
        <v>1708</v>
      </c>
      <c r="G998" s="45"/>
      <c r="H998" s="45"/>
      <c r="I998" s="235"/>
      <c r="J998" s="45"/>
      <c r="K998" s="45"/>
      <c r="L998" s="49"/>
      <c r="M998" s="236"/>
      <c r="N998" s="237"/>
      <c r="O998" s="89"/>
      <c r="P998" s="89"/>
      <c r="Q998" s="89"/>
      <c r="R998" s="89"/>
      <c r="S998" s="89"/>
      <c r="T998" s="90"/>
      <c r="U998" s="43"/>
      <c r="V998" s="43"/>
      <c r="W998" s="43"/>
      <c r="X998" s="43"/>
      <c r="Y998" s="43"/>
      <c r="Z998" s="43"/>
      <c r="AA998" s="43"/>
      <c r="AB998" s="43"/>
      <c r="AC998" s="43"/>
      <c r="AD998" s="43"/>
      <c r="AE998" s="43"/>
      <c r="AT998" s="21" t="s">
        <v>227</v>
      </c>
      <c r="AU998" s="21" t="s">
        <v>129</v>
      </c>
    </row>
    <row r="999" s="13" customFormat="1">
      <c r="A999" s="13"/>
      <c r="B999" s="240"/>
      <c r="C999" s="241"/>
      <c r="D999" s="233" t="s">
        <v>229</v>
      </c>
      <c r="E999" s="242" t="s">
        <v>32</v>
      </c>
      <c r="F999" s="243" t="s">
        <v>2378</v>
      </c>
      <c r="G999" s="241"/>
      <c r="H999" s="244">
        <v>8.6500000000000004</v>
      </c>
      <c r="I999" s="245"/>
      <c r="J999" s="241"/>
      <c r="K999" s="241"/>
      <c r="L999" s="246"/>
      <c r="M999" s="247"/>
      <c r="N999" s="248"/>
      <c r="O999" s="248"/>
      <c r="P999" s="248"/>
      <c r="Q999" s="248"/>
      <c r="R999" s="248"/>
      <c r="S999" s="248"/>
      <c r="T999" s="249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T999" s="250" t="s">
        <v>229</v>
      </c>
      <c r="AU999" s="250" t="s">
        <v>129</v>
      </c>
      <c r="AV999" s="13" t="s">
        <v>21</v>
      </c>
      <c r="AW999" s="13" t="s">
        <v>39</v>
      </c>
      <c r="AX999" s="13" t="s">
        <v>78</v>
      </c>
      <c r="AY999" s="250" t="s">
        <v>217</v>
      </c>
    </row>
    <row r="1000" s="13" customFormat="1">
      <c r="A1000" s="13"/>
      <c r="B1000" s="240"/>
      <c r="C1000" s="241"/>
      <c r="D1000" s="233" t="s">
        <v>229</v>
      </c>
      <c r="E1000" s="242" t="s">
        <v>32</v>
      </c>
      <c r="F1000" s="243" t="s">
        <v>2379</v>
      </c>
      <c r="G1000" s="241"/>
      <c r="H1000" s="244">
        <v>43.25</v>
      </c>
      <c r="I1000" s="245"/>
      <c r="J1000" s="241"/>
      <c r="K1000" s="241"/>
      <c r="L1000" s="246"/>
      <c r="M1000" s="247"/>
      <c r="N1000" s="248"/>
      <c r="O1000" s="248"/>
      <c r="P1000" s="248"/>
      <c r="Q1000" s="248"/>
      <c r="R1000" s="248"/>
      <c r="S1000" s="248"/>
      <c r="T1000" s="249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T1000" s="250" t="s">
        <v>229</v>
      </c>
      <c r="AU1000" s="250" t="s">
        <v>129</v>
      </c>
      <c r="AV1000" s="13" t="s">
        <v>21</v>
      </c>
      <c r="AW1000" s="13" t="s">
        <v>39</v>
      </c>
      <c r="AX1000" s="13" t="s">
        <v>78</v>
      </c>
      <c r="AY1000" s="250" t="s">
        <v>217</v>
      </c>
    </row>
    <row r="1001" s="14" customFormat="1">
      <c r="A1001" s="14"/>
      <c r="B1001" s="251"/>
      <c r="C1001" s="252"/>
      <c r="D1001" s="233" t="s">
        <v>229</v>
      </c>
      <c r="E1001" s="253" t="s">
        <v>32</v>
      </c>
      <c r="F1001" s="254" t="s">
        <v>249</v>
      </c>
      <c r="G1001" s="252"/>
      <c r="H1001" s="255">
        <v>51.899999999999999</v>
      </c>
      <c r="I1001" s="256"/>
      <c r="J1001" s="252"/>
      <c r="K1001" s="252"/>
      <c r="L1001" s="257"/>
      <c r="M1001" s="258"/>
      <c r="N1001" s="259"/>
      <c r="O1001" s="259"/>
      <c r="P1001" s="259"/>
      <c r="Q1001" s="259"/>
      <c r="R1001" s="259"/>
      <c r="S1001" s="259"/>
      <c r="T1001" s="260"/>
      <c r="U1001" s="14"/>
      <c r="V1001" s="14"/>
      <c r="W1001" s="14"/>
      <c r="X1001" s="14"/>
      <c r="Y1001" s="14"/>
      <c r="Z1001" s="14"/>
      <c r="AA1001" s="14"/>
      <c r="AB1001" s="14"/>
      <c r="AC1001" s="14"/>
      <c r="AD1001" s="14"/>
      <c r="AE1001" s="14"/>
      <c r="AT1001" s="261" t="s">
        <v>229</v>
      </c>
      <c r="AU1001" s="261" t="s">
        <v>129</v>
      </c>
      <c r="AV1001" s="14" t="s">
        <v>223</v>
      </c>
      <c r="AW1001" s="14" t="s">
        <v>39</v>
      </c>
      <c r="AX1001" s="14" t="s">
        <v>85</v>
      </c>
      <c r="AY1001" s="261" t="s">
        <v>217</v>
      </c>
    </row>
    <row r="1002" s="2" customFormat="1" ht="16.5" customHeight="1">
      <c r="A1002" s="43"/>
      <c r="B1002" s="44"/>
      <c r="C1002" s="219" t="s">
        <v>2380</v>
      </c>
      <c r="D1002" s="219" t="s">
        <v>219</v>
      </c>
      <c r="E1002" s="220" t="s">
        <v>2299</v>
      </c>
      <c r="F1002" s="221" t="s">
        <v>2300</v>
      </c>
      <c r="G1002" s="222" t="s">
        <v>222</v>
      </c>
      <c r="H1002" s="223">
        <v>865</v>
      </c>
      <c r="I1002" s="224"/>
      <c r="J1002" s="225">
        <f>ROUND(I1002*H1002,2)</f>
        <v>0</v>
      </c>
      <c r="K1002" s="226"/>
      <c r="L1002" s="49"/>
      <c r="M1002" s="227" t="s">
        <v>32</v>
      </c>
      <c r="N1002" s="228" t="s">
        <v>49</v>
      </c>
      <c r="O1002" s="89"/>
      <c r="P1002" s="229">
        <f>O1002*H1002</f>
        <v>0</v>
      </c>
      <c r="Q1002" s="229">
        <v>0</v>
      </c>
      <c r="R1002" s="229">
        <f>Q1002*H1002</f>
        <v>0</v>
      </c>
      <c r="S1002" s="229">
        <v>0</v>
      </c>
      <c r="T1002" s="230">
        <f>S1002*H1002</f>
        <v>0</v>
      </c>
      <c r="U1002" s="43"/>
      <c r="V1002" s="43"/>
      <c r="W1002" s="43"/>
      <c r="X1002" s="43"/>
      <c r="Y1002" s="43"/>
      <c r="Z1002" s="43"/>
      <c r="AA1002" s="43"/>
      <c r="AB1002" s="43"/>
      <c r="AC1002" s="43"/>
      <c r="AD1002" s="43"/>
      <c r="AE1002" s="43"/>
      <c r="AR1002" s="231" t="s">
        <v>223</v>
      </c>
      <c r="AT1002" s="231" t="s">
        <v>219</v>
      </c>
      <c r="AU1002" s="231" t="s">
        <v>129</v>
      </c>
      <c r="AY1002" s="21" t="s">
        <v>217</v>
      </c>
      <c r="BE1002" s="232">
        <f>IF(N1002="základní",J1002,0)</f>
        <v>0</v>
      </c>
      <c r="BF1002" s="232">
        <f>IF(N1002="snížená",J1002,0)</f>
        <v>0</v>
      </c>
      <c r="BG1002" s="232">
        <f>IF(N1002="zákl. přenesená",J1002,0)</f>
        <v>0</v>
      </c>
      <c r="BH1002" s="232">
        <f>IF(N1002="sníž. přenesená",J1002,0)</f>
        <v>0</v>
      </c>
      <c r="BI1002" s="232">
        <f>IF(N1002="nulová",J1002,0)</f>
        <v>0</v>
      </c>
      <c r="BJ1002" s="21" t="s">
        <v>85</v>
      </c>
      <c r="BK1002" s="232">
        <f>ROUND(I1002*H1002,2)</f>
        <v>0</v>
      </c>
      <c r="BL1002" s="21" t="s">
        <v>223</v>
      </c>
      <c r="BM1002" s="231" t="s">
        <v>2381</v>
      </c>
    </row>
    <row r="1003" s="2" customFormat="1">
      <c r="A1003" s="43"/>
      <c r="B1003" s="44"/>
      <c r="C1003" s="45"/>
      <c r="D1003" s="233" t="s">
        <v>225</v>
      </c>
      <c r="E1003" s="45"/>
      <c r="F1003" s="234" t="s">
        <v>2302</v>
      </c>
      <c r="G1003" s="45"/>
      <c r="H1003" s="45"/>
      <c r="I1003" s="235"/>
      <c r="J1003" s="45"/>
      <c r="K1003" s="45"/>
      <c r="L1003" s="49"/>
      <c r="M1003" s="236"/>
      <c r="N1003" s="237"/>
      <c r="O1003" s="89"/>
      <c r="P1003" s="89"/>
      <c r="Q1003" s="89"/>
      <c r="R1003" s="89"/>
      <c r="S1003" s="89"/>
      <c r="T1003" s="90"/>
      <c r="U1003" s="43"/>
      <c r="V1003" s="43"/>
      <c r="W1003" s="43"/>
      <c r="X1003" s="43"/>
      <c r="Y1003" s="43"/>
      <c r="Z1003" s="43"/>
      <c r="AA1003" s="43"/>
      <c r="AB1003" s="43"/>
      <c r="AC1003" s="43"/>
      <c r="AD1003" s="43"/>
      <c r="AE1003" s="43"/>
      <c r="AT1003" s="21" t="s">
        <v>225</v>
      </c>
      <c r="AU1003" s="21" t="s">
        <v>129</v>
      </c>
    </row>
    <row r="1004" s="2" customFormat="1">
      <c r="A1004" s="43"/>
      <c r="B1004" s="44"/>
      <c r="C1004" s="45"/>
      <c r="D1004" s="238" t="s">
        <v>227</v>
      </c>
      <c r="E1004" s="45"/>
      <c r="F1004" s="239" t="s">
        <v>2303</v>
      </c>
      <c r="G1004" s="45"/>
      <c r="H1004" s="45"/>
      <c r="I1004" s="235"/>
      <c r="J1004" s="45"/>
      <c r="K1004" s="45"/>
      <c r="L1004" s="49"/>
      <c r="M1004" s="236"/>
      <c r="N1004" s="237"/>
      <c r="O1004" s="89"/>
      <c r="P1004" s="89"/>
      <c r="Q1004" s="89"/>
      <c r="R1004" s="89"/>
      <c r="S1004" s="89"/>
      <c r="T1004" s="90"/>
      <c r="U1004" s="43"/>
      <c r="V1004" s="43"/>
      <c r="W1004" s="43"/>
      <c r="X1004" s="43"/>
      <c r="Y1004" s="43"/>
      <c r="Z1004" s="43"/>
      <c r="AA1004" s="43"/>
      <c r="AB1004" s="43"/>
      <c r="AC1004" s="43"/>
      <c r="AD1004" s="43"/>
      <c r="AE1004" s="43"/>
      <c r="AT1004" s="21" t="s">
        <v>227</v>
      </c>
      <c r="AU1004" s="21" t="s">
        <v>129</v>
      </c>
    </row>
    <row r="1005" s="12" customFormat="1" ht="20.88" customHeight="1">
      <c r="A1005" s="12"/>
      <c r="B1005" s="203"/>
      <c r="C1005" s="204"/>
      <c r="D1005" s="205" t="s">
        <v>77</v>
      </c>
      <c r="E1005" s="217" t="s">
        <v>2382</v>
      </c>
      <c r="F1005" s="217" t="s">
        <v>2383</v>
      </c>
      <c r="G1005" s="204"/>
      <c r="H1005" s="204"/>
      <c r="I1005" s="207"/>
      <c r="J1005" s="218">
        <f>BK1005</f>
        <v>0</v>
      </c>
      <c r="K1005" s="204"/>
      <c r="L1005" s="209"/>
      <c r="M1005" s="210"/>
      <c r="N1005" s="211"/>
      <c r="O1005" s="211"/>
      <c r="P1005" s="212">
        <f>SUM(P1006:P1197)</f>
        <v>0</v>
      </c>
      <c r="Q1005" s="211"/>
      <c r="R1005" s="212">
        <f>SUM(R1006:R1197)</f>
        <v>129.75841245000001</v>
      </c>
      <c r="S1005" s="211"/>
      <c r="T1005" s="213">
        <f>SUM(T1006:T1197)</f>
        <v>0</v>
      </c>
      <c r="U1005" s="12"/>
      <c r="V1005" s="12"/>
      <c r="W1005" s="12"/>
      <c r="X1005" s="12"/>
      <c r="Y1005" s="12"/>
      <c r="Z1005" s="12"/>
      <c r="AA1005" s="12"/>
      <c r="AB1005" s="12"/>
      <c r="AC1005" s="12"/>
      <c r="AD1005" s="12"/>
      <c r="AE1005" s="12"/>
      <c r="AR1005" s="214" t="s">
        <v>85</v>
      </c>
      <c r="AT1005" s="215" t="s">
        <v>77</v>
      </c>
      <c r="AU1005" s="215" t="s">
        <v>21</v>
      </c>
      <c r="AY1005" s="214" t="s">
        <v>217</v>
      </c>
      <c r="BK1005" s="216">
        <f>SUM(BK1006:BK1197)</f>
        <v>0</v>
      </c>
    </row>
    <row r="1006" s="2" customFormat="1" ht="21.75" customHeight="1">
      <c r="A1006" s="43"/>
      <c r="B1006" s="44"/>
      <c r="C1006" s="219" t="s">
        <v>2384</v>
      </c>
      <c r="D1006" s="219" t="s">
        <v>219</v>
      </c>
      <c r="E1006" s="220" t="s">
        <v>1625</v>
      </c>
      <c r="F1006" s="221" t="s">
        <v>1626</v>
      </c>
      <c r="G1006" s="222" t="s">
        <v>222</v>
      </c>
      <c r="H1006" s="223">
        <v>276.5</v>
      </c>
      <c r="I1006" s="224"/>
      <c r="J1006" s="225">
        <f>ROUND(I1006*H1006,2)</f>
        <v>0</v>
      </c>
      <c r="K1006" s="226"/>
      <c r="L1006" s="49"/>
      <c r="M1006" s="227" t="s">
        <v>32</v>
      </c>
      <c r="N1006" s="228" t="s">
        <v>49</v>
      </c>
      <c r="O1006" s="89"/>
      <c r="P1006" s="229">
        <f>O1006*H1006</f>
        <v>0</v>
      </c>
      <c r="Q1006" s="229">
        <v>0</v>
      </c>
      <c r="R1006" s="229">
        <f>Q1006*H1006</f>
        <v>0</v>
      </c>
      <c r="S1006" s="229">
        <v>0</v>
      </c>
      <c r="T1006" s="230">
        <f>S1006*H1006</f>
        <v>0</v>
      </c>
      <c r="U1006" s="43"/>
      <c r="V1006" s="43"/>
      <c r="W1006" s="43"/>
      <c r="X1006" s="43"/>
      <c r="Y1006" s="43"/>
      <c r="Z1006" s="43"/>
      <c r="AA1006" s="43"/>
      <c r="AB1006" s="43"/>
      <c r="AC1006" s="43"/>
      <c r="AD1006" s="43"/>
      <c r="AE1006" s="43"/>
      <c r="AR1006" s="231" t="s">
        <v>223</v>
      </c>
      <c r="AT1006" s="231" t="s">
        <v>219</v>
      </c>
      <c r="AU1006" s="231" t="s">
        <v>129</v>
      </c>
      <c r="AY1006" s="21" t="s">
        <v>217</v>
      </c>
      <c r="BE1006" s="232">
        <f>IF(N1006="základní",J1006,0)</f>
        <v>0</v>
      </c>
      <c r="BF1006" s="232">
        <f>IF(N1006="snížená",J1006,0)</f>
        <v>0</v>
      </c>
      <c r="BG1006" s="232">
        <f>IF(N1006="zákl. přenesená",J1006,0)</f>
        <v>0</v>
      </c>
      <c r="BH1006" s="232">
        <f>IF(N1006="sníž. přenesená",J1006,0)</f>
        <v>0</v>
      </c>
      <c r="BI1006" s="232">
        <f>IF(N1006="nulová",J1006,0)</f>
        <v>0</v>
      </c>
      <c r="BJ1006" s="21" t="s">
        <v>85</v>
      </c>
      <c r="BK1006" s="232">
        <f>ROUND(I1006*H1006,2)</f>
        <v>0</v>
      </c>
      <c r="BL1006" s="21" t="s">
        <v>223</v>
      </c>
      <c r="BM1006" s="231" t="s">
        <v>2385</v>
      </c>
    </row>
    <row r="1007" s="2" customFormat="1">
      <c r="A1007" s="43"/>
      <c r="B1007" s="44"/>
      <c r="C1007" s="45"/>
      <c r="D1007" s="233" t="s">
        <v>225</v>
      </c>
      <c r="E1007" s="45"/>
      <c r="F1007" s="234" t="s">
        <v>1628</v>
      </c>
      <c r="G1007" s="45"/>
      <c r="H1007" s="45"/>
      <c r="I1007" s="235"/>
      <c r="J1007" s="45"/>
      <c r="K1007" s="45"/>
      <c r="L1007" s="49"/>
      <c r="M1007" s="236"/>
      <c r="N1007" s="237"/>
      <c r="O1007" s="89"/>
      <c r="P1007" s="89"/>
      <c r="Q1007" s="89"/>
      <c r="R1007" s="89"/>
      <c r="S1007" s="89"/>
      <c r="T1007" s="90"/>
      <c r="U1007" s="43"/>
      <c r="V1007" s="43"/>
      <c r="W1007" s="43"/>
      <c r="X1007" s="43"/>
      <c r="Y1007" s="43"/>
      <c r="Z1007" s="43"/>
      <c r="AA1007" s="43"/>
      <c r="AB1007" s="43"/>
      <c r="AC1007" s="43"/>
      <c r="AD1007" s="43"/>
      <c r="AE1007" s="43"/>
      <c r="AT1007" s="21" t="s">
        <v>225</v>
      </c>
      <c r="AU1007" s="21" t="s">
        <v>129</v>
      </c>
    </row>
    <row r="1008" s="2" customFormat="1">
      <c r="A1008" s="43"/>
      <c r="B1008" s="44"/>
      <c r="C1008" s="45"/>
      <c r="D1008" s="238" t="s">
        <v>227</v>
      </c>
      <c r="E1008" s="45"/>
      <c r="F1008" s="239" t="s">
        <v>1629</v>
      </c>
      <c r="G1008" s="45"/>
      <c r="H1008" s="45"/>
      <c r="I1008" s="235"/>
      <c r="J1008" s="45"/>
      <c r="K1008" s="45"/>
      <c r="L1008" s="49"/>
      <c r="M1008" s="236"/>
      <c r="N1008" s="237"/>
      <c r="O1008" s="89"/>
      <c r="P1008" s="89"/>
      <c r="Q1008" s="89"/>
      <c r="R1008" s="89"/>
      <c r="S1008" s="89"/>
      <c r="T1008" s="90"/>
      <c r="U1008" s="43"/>
      <c r="V1008" s="43"/>
      <c r="W1008" s="43"/>
      <c r="X1008" s="43"/>
      <c r="Y1008" s="43"/>
      <c r="Z1008" s="43"/>
      <c r="AA1008" s="43"/>
      <c r="AB1008" s="43"/>
      <c r="AC1008" s="43"/>
      <c r="AD1008" s="43"/>
      <c r="AE1008" s="43"/>
      <c r="AT1008" s="21" t="s">
        <v>227</v>
      </c>
      <c r="AU1008" s="21" t="s">
        <v>129</v>
      </c>
    </row>
    <row r="1009" s="2" customFormat="1">
      <c r="A1009" s="43"/>
      <c r="B1009" s="44"/>
      <c r="C1009" s="45"/>
      <c r="D1009" s="233" t="s">
        <v>1605</v>
      </c>
      <c r="E1009" s="45"/>
      <c r="F1009" s="304" t="s">
        <v>2386</v>
      </c>
      <c r="G1009" s="45"/>
      <c r="H1009" s="45"/>
      <c r="I1009" s="235"/>
      <c r="J1009" s="45"/>
      <c r="K1009" s="45"/>
      <c r="L1009" s="49"/>
      <c r="M1009" s="236"/>
      <c r="N1009" s="237"/>
      <c r="O1009" s="89"/>
      <c r="P1009" s="89"/>
      <c r="Q1009" s="89"/>
      <c r="R1009" s="89"/>
      <c r="S1009" s="89"/>
      <c r="T1009" s="90"/>
      <c r="U1009" s="43"/>
      <c r="V1009" s="43"/>
      <c r="W1009" s="43"/>
      <c r="X1009" s="43"/>
      <c r="Y1009" s="43"/>
      <c r="Z1009" s="43"/>
      <c r="AA1009" s="43"/>
      <c r="AB1009" s="43"/>
      <c r="AC1009" s="43"/>
      <c r="AD1009" s="43"/>
      <c r="AE1009" s="43"/>
      <c r="AT1009" s="21" t="s">
        <v>1605</v>
      </c>
      <c r="AU1009" s="21" t="s">
        <v>129</v>
      </c>
    </row>
    <row r="1010" s="13" customFormat="1">
      <c r="A1010" s="13"/>
      <c r="B1010" s="240"/>
      <c r="C1010" s="241"/>
      <c r="D1010" s="233" t="s">
        <v>229</v>
      </c>
      <c r="E1010" s="242" t="s">
        <v>32</v>
      </c>
      <c r="F1010" s="243" t="s">
        <v>2387</v>
      </c>
      <c r="G1010" s="241"/>
      <c r="H1010" s="244">
        <v>276.5</v>
      </c>
      <c r="I1010" s="245"/>
      <c r="J1010" s="241"/>
      <c r="K1010" s="241"/>
      <c r="L1010" s="246"/>
      <c r="M1010" s="247"/>
      <c r="N1010" s="248"/>
      <c r="O1010" s="248"/>
      <c r="P1010" s="248"/>
      <c r="Q1010" s="248"/>
      <c r="R1010" s="248"/>
      <c r="S1010" s="248"/>
      <c r="T1010" s="249"/>
      <c r="U1010" s="13"/>
      <c r="V1010" s="13"/>
      <c r="W1010" s="13"/>
      <c r="X1010" s="13"/>
      <c r="Y1010" s="13"/>
      <c r="Z1010" s="13"/>
      <c r="AA1010" s="13"/>
      <c r="AB1010" s="13"/>
      <c r="AC1010" s="13"/>
      <c r="AD1010" s="13"/>
      <c r="AE1010" s="13"/>
      <c r="AT1010" s="250" t="s">
        <v>229</v>
      </c>
      <c r="AU1010" s="250" t="s">
        <v>129</v>
      </c>
      <c r="AV1010" s="13" t="s">
        <v>21</v>
      </c>
      <c r="AW1010" s="13" t="s">
        <v>39</v>
      </c>
      <c r="AX1010" s="13" t="s">
        <v>85</v>
      </c>
      <c r="AY1010" s="250" t="s">
        <v>217</v>
      </c>
    </row>
    <row r="1011" s="2" customFormat="1" ht="16.5" customHeight="1">
      <c r="A1011" s="43"/>
      <c r="B1011" s="44"/>
      <c r="C1011" s="219" t="s">
        <v>2388</v>
      </c>
      <c r="D1011" s="219" t="s">
        <v>219</v>
      </c>
      <c r="E1011" s="220" t="s">
        <v>2230</v>
      </c>
      <c r="F1011" s="221" t="s">
        <v>2231</v>
      </c>
      <c r="G1011" s="222" t="s">
        <v>222</v>
      </c>
      <c r="H1011" s="223">
        <v>553</v>
      </c>
      <c r="I1011" s="224"/>
      <c r="J1011" s="225">
        <f>ROUND(I1011*H1011,2)</f>
        <v>0</v>
      </c>
      <c r="K1011" s="226"/>
      <c r="L1011" s="49"/>
      <c r="M1011" s="227" t="s">
        <v>32</v>
      </c>
      <c r="N1011" s="228" t="s">
        <v>49</v>
      </c>
      <c r="O1011" s="89"/>
      <c r="P1011" s="229">
        <f>O1011*H1011</f>
        <v>0</v>
      </c>
      <c r="Q1011" s="229">
        <v>0</v>
      </c>
      <c r="R1011" s="229">
        <f>Q1011*H1011</f>
        <v>0</v>
      </c>
      <c r="S1011" s="229">
        <v>0</v>
      </c>
      <c r="T1011" s="230">
        <f>S1011*H1011</f>
        <v>0</v>
      </c>
      <c r="U1011" s="43"/>
      <c r="V1011" s="43"/>
      <c r="W1011" s="43"/>
      <c r="X1011" s="43"/>
      <c r="Y1011" s="43"/>
      <c r="Z1011" s="43"/>
      <c r="AA1011" s="43"/>
      <c r="AB1011" s="43"/>
      <c r="AC1011" s="43"/>
      <c r="AD1011" s="43"/>
      <c r="AE1011" s="43"/>
      <c r="AR1011" s="231" t="s">
        <v>223</v>
      </c>
      <c r="AT1011" s="231" t="s">
        <v>219</v>
      </c>
      <c r="AU1011" s="231" t="s">
        <v>129</v>
      </c>
      <c r="AY1011" s="21" t="s">
        <v>217</v>
      </c>
      <c r="BE1011" s="232">
        <f>IF(N1011="základní",J1011,0)</f>
        <v>0</v>
      </c>
      <c r="BF1011" s="232">
        <f>IF(N1011="snížená",J1011,0)</f>
        <v>0</v>
      </c>
      <c r="BG1011" s="232">
        <f>IF(N1011="zákl. přenesená",J1011,0)</f>
        <v>0</v>
      </c>
      <c r="BH1011" s="232">
        <f>IF(N1011="sníž. přenesená",J1011,0)</f>
        <v>0</v>
      </c>
      <c r="BI1011" s="232">
        <f>IF(N1011="nulová",J1011,0)</f>
        <v>0</v>
      </c>
      <c r="BJ1011" s="21" t="s">
        <v>85</v>
      </c>
      <c r="BK1011" s="232">
        <f>ROUND(I1011*H1011,2)</f>
        <v>0</v>
      </c>
      <c r="BL1011" s="21" t="s">
        <v>223</v>
      </c>
      <c r="BM1011" s="231" t="s">
        <v>2389</v>
      </c>
    </row>
    <row r="1012" s="2" customFormat="1">
      <c r="A1012" s="43"/>
      <c r="B1012" s="44"/>
      <c r="C1012" s="45"/>
      <c r="D1012" s="233" t="s">
        <v>225</v>
      </c>
      <c r="E1012" s="45"/>
      <c r="F1012" s="234" t="s">
        <v>2233</v>
      </c>
      <c r="G1012" s="45"/>
      <c r="H1012" s="45"/>
      <c r="I1012" s="235"/>
      <c r="J1012" s="45"/>
      <c r="K1012" s="45"/>
      <c r="L1012" s="49"/>
      <c r="M1012" s="236"/>
      <c r="N1012" s="237"/>
      <c r="O1012" s="89"/>
      <c r="P1012" s="89"/>
      <c r="Q1012" s="89"/>
      <c r="R1012" s="89"/>
      <c r="S1012" s="89"/>
      <c r="T1012" s="90"/>
      <c r="U1012" s="43"/>
      <c r="V1012" s="43"/>
      <c r="W1012" s="43"/>
      <c r="X1012" s="43"/>
      <c r="Y1012" s="43"/>
      <c r="Z1012" s="43"/>
      <c r="AA1012" s="43"/>
      <c r="AB1012" s="43"/>
      <c r="AC1012" s="43"/>
      <c r="AD1012" s="43"/>
      <c r="AE1012" s="43"/>
      <c r="AT1012" s="21" t="s">
        <v>225</v>
      </c>
      <c r="AU1012" s="21" t="s">
        <v>129</v>
      </c>
    </row>
    <row r="1013" s="2" customFormat="1">
      <c r="A1013" s="43"/>
      <c r="B1013" s="44"/>
      <c r="C1013" s="45"/>
      <c r="D1013" s="233" t="s">
        <v>1605</v>
      </c>
      <c r="E1013" s="45"/>
      <c r="F1013" s="304" t="s">
        <v>2390</v>
      </c>
      <c r="G1013" s="45"/>
      <c r="H1013" s="45"/>
      <c r="I1013" s="235"/>
      <c r="J1013" s="45"/>
      <c r="K1013" s="45"/>
      <c r="L1013" s="49"/>
      <c r="M1013" s="236"/>
      <c r="N1013" s="237"/>
      <c r="O1013" s="89"/>
      <c r="P1013" s="89"/>
      <c r="Q1013" s="89"/>
      <c r="R1013" s="89"/>
      <c r="S1013" s="89"/>
      <c r="T1013" s="90"/>
      <c r="U1013" s="43"/>
      <c r="V1013" s="43"/>
      <c r="W1013" s="43"/>
      <c r="X1013" s="43"/>
      <c r="Y1013" s="43"/>
      <c r="Z1013" s="43"/>
      <c r="AA1013" s="43"/>
      <c r="AB1013" s="43"/>
      <c r="AC1013" s="43"/>
      <c r="AD1013" s="43"/>
      <c r="AE1013" s="43"/>
      <c r="AT1013" s="21" t="s">
        <v>1605</v>
      </c>
      <c r="AU1013" s="21" t="s">
        <v>129</v>
      </c>
    </row>
    <row r="1014" s="13" customFormat="1">
      <c r="A1014" s="13"/>
      <c r="B1014" s="240"/>
      <c r="C1014" s="241"/>
      <c r="D1014" s="233" t="s">
        <v>229</v>
      </c>
      <c r="E1014" s="242" t="s">
        <v>32</v>
      </c>
      <c r="F1014" s="243" t="s">
        <v>2391</v>
      </c>
      <c r="G1014" s="241"/>
      <c r="H1014" s="244">
        <v>553</v>
      </c>
      <c r="I1014" s="245"/>
      <c r="J1014" s="241"/>
      <c r="K1014" s="241"/>
      <c r="L1014" s="246"/>
      <c r="M1014" s="247"/>
      <c r="N1014" s="248"/>
      <c r="O1014" s="248"/>
      <c r="P1014" s="248"/>
      <c r="Q1014" s="248"/>
      <c r="R1014" s="248"/>
      <c r="S1014" s="248"/>
      <c r="T1014" s="249"/>
      <c r="U1014" s="13"/>
      <c r="V1014" s="13"/>
      <c r="W1014" s="13"/>
      <c r="X1014" s="13"/>
      <c r="Y1014" s="13"/>
      <c r="Z1014" s="13"/>
      <c r="AA1014" s="13"/>
      <c r="AB1014" s="13"/>
      <c r="AC1014" s="13"/>
      <c r="AD1014" s="13"/>
      <c r="AE1014" s="13"/>
      <c r="AT1014" s="250" t="s">
        <v>229</v>
      </c>
      <c r="AU1014" s="250" t="s">
        <v>129</v>
      </c>
      <c r="AV1014" s="13" t="s">
        <v>21</v>
      </c>
      <c r="AW1014" s="13" t="s">
        <v>39</v>
      </c>
      <c r="AX1014" s="13" t="s">
        <v>85</v>
      </c>
      <c r="AY1014" s="250" t="s">
        <v>217</v>
      </c>
    </row>
    <row r="1015" s="2" customFormat="1" ht="16.5" customHeight="1">
      <c r="A1015" s="43"/>
      <c r="B1015" s="44"/>
      <c r="C1015" s="219" t="s">
        <v>2392</v>
      </c>
      <c r="D1015" s="219" t="s">
        <v>219</v>
      </c>
      <c r="E1015" s="220" t="s">
        <v>2239</v>
      </c>
      <c r="F1015" s="221" t="s">
        <v>2240</v>
      </c>
      <c r="G1015" s="222" t="s">
        <v>222</v>
      </c>
      <c r="H1015" s="223">
        <v>1616.5</v>
      </c>
      <c r="I1015" s="224"/>
      <c r="J1015" s="225">
        <f>ROUND(I1015*H1015,2)</f>
        <v>0</v>
      </c>
      <c r="K1015" s="226"/>
      <c r="L1015" s="49"/>
      <c r="M1015" s="227" t="s">
        <v>32</v>
      </c>
      <c r="N1015" s="228" t="s">
        <v>49</v>
      </c>
      <c r="O1015" s="89"/>
      <c r="P1015" s="229">
        <f>O1015*H1015</f>
        <v>0</v>
      </c>
      <c r="Q1015" s="229">
        <v>0</v>
      </c>
      <c r="R1015" s="229">
        <f>Q1015*H1015</f>
        <v>0</v>
      </c>
      <c r="S1015" s="229">
        <v>0</v>
      </c>
      <c r="T1015" s="230">
        <f>S1015*H1015</f>
        <v>0</v>
      </c>
      <c r="U1015" s="43"/>
      <c r="V1015" s="43"/>
      <c r="W1015" s="43"/>
      <c r="X1015" s="43"/>
      <c r="Y1015" s="43"/>
      <c r="Z1015" s="43"/>
      <c r="AA1015" s="43"/>
      <c r="AB1015" s="43"/>
      <c r="AC1015" s="43"/>
      <c r="AD1015" s="43"/>
      <c r="AE1015" s="43"/>
      <c r="AR1015" s="231" t="s">
        <v>223</v>
      </c>
      <c r="AT1015" s="231" t="s">
        <v>219</v>
      </c>
      <c r="AU1015" s="231" t="s">
        <v>129</v>
      </c>
      <c r="AY1015" s="21" t="s">
        <v>217</v>
      </c>
      <c r="BE1015" s="232">
        <f>IF(N1015="základní",J1015,0)</f>
        <v>0</v>
      </c>
      <c r="BF1015" s="232">
        <f>IF(N1015="snížená",J1015,0)</f>
        <v>0</v>
      </c>
      <c r="BG1015" s="232">
        <f>IF(N1015="zákl. přenesená",J1015,0)</f>
        <v>0</v>
      </c>
      <c r="BH1015" s="232">
        <f>IF(N1015="sníž. přenesená",J1015,0)</f>
        <v>0</v>
      </c>
      <c r="BI1015" s="232">
        <f>IF(N1015="nulová",J1015,0)</f>
        <v>0</v>
      </c>
      <c r="BJ1015" s="21" t="s">
        <v>85</v>
      </c>
      <c r="BK1015" s="232">
        <f>ROUND(I1015*H1015,2)</f>
        <v>0</v>
      </c>
      <c r="BL1015" s="21" t="s">
        <v>223</v>
      </c>
      <c r="BM1015" s="231" t="s">
        <v>2393</v>
      </c>
    </row>
    <row r="1016" s="2" customFormat="1">
      <c r="A1016" s="43"/>
      <c r="B1016" s="44"/>
      <c r="C1016" s="45"/>
      <c r="D1016" s="233" t="s">
        <v>225</v>
      </c>
      <c r="E1016" s="45"/>
      <c r="F1016" s="234" t="s">
        <v>2240</v>
      </c>
      <c r="G1016" s="45"/>
      <c r="H1016" s="45"/>
      <c r="I1016" s="235"/>
      <c r="J1016" s="45"/>
      <c r="K1016" s="45"/>
      <c r="L1016" s="49"/>
      <c r="M1016" s="236"/>
      <c r="N1016" s="237"/>
      <c r="O1016" s="89"/>
      <c r="P1016" s="89"/>
      <c r="Q1016" s="89"/>
      <c r="R1016" s="89"/>
      <c r="S1016" s="89"/>
      <c r="T1016" s="90"/>
      <c r="U1016" s="43"/>
      <c r="V1016" s="43"/>
      <c r="W1016" s="43"/>
      <c r="X1016" s="43"/>
      <c r="Y1016" s="43"/>
      <c r="Z1016" s="43"/>
      <c r="AA1016" s="43"/>
      <c r="AB1016" s="43"/>
      <c r="AC1016" s="43"/>
      <c r="AD1016" s="43"/>
      <c r="AE1016" s="43"/>
      <c r="AT1016" s="21" t="s">
        <v>225</v>
      </c>
      <c r="AU1016" s="21" t="s">
        <v>129</v>
      </c>
    </row>
    <row r="1017" s="13" customFormat="1">
      <c r="A1017" s="13"/>
      <c r="B1017" s="240"/>
      <c r="C1017" s="241"/>
      <c r="D1017" s="233" t="s">
        <v>229</v>
      </c>
      <c r="E1017" s="242" t="s">
        <v>32</v>
      </c>
      <c r="F1017" s="243" t="s">
        <v>2394</v>
      </c>
      <c r="G1017" s="241"/>
      <c r="H1017" s="244">
        <v>1404</v>
      </c>
      <c r="I1017" s="245"/>
      <c r="J1017" s="241"/>
      <c r="K1017" s="241"/>
      <c r="L1017" s="246"/>
      <c r="M1017" s="247"/>
      <c r="N1017" s="248"/>
      <c r="O1017" s="248"/>
      <c r="P1017" s="248"/>
      <c r="Q1017" s="248"/>
      <c r="R1017" s="248"/>
      <c r="S1017" s="248"/>
      <c r="T1017" s="249"/>
      <c r="U1017" s="13"/>
      <c r="V1017" s="13"/>
      <c r="W1017" s="13"/>
      <c r="X1017" s="13"/>
      <c r="Y1017" s="13"/>
      <c r="Z1017" s="13"/>
      <c r="AA1017" s="13"/>
      <c r="AB1017" s="13"/>
      <c r="AC1017" s="13"/>
      <c r="AD1017" s="13"/>
      <c r="AE1017" s="13"/>
      <c r="AT1017" s="250" t="s">
        <v>229</v>
      </c>
      <c r="AU1017" s="250" t="s">
        <v>129</v>
      </c>
      <c r="AV1017" s="13" t="s">
        <v>21</v>
      </c>
      <c r="AW1017" s="13" t="s">
        <v>39</v>
      </c>
      <c r="AX1017" s="13" t="s">
        <v>78</v>
      </c>
      <c r="AY1017" s="250" t="s">
        <v>217</v>
      </c>
    </row>
    <row r="1018" s="13" customFormat="1">
      <c r="A1018" s="13"/>
      <c r="B1018" s="240"/>
      <c r="C1018" s="241"/>
      <c r="D1018" s="233" t="s">
        <v>229</v>
      </c>
      <c r="E1018" s="242" t="s">
        <v>32</v>
      </c>
      <c r="F1018" s="243" t="s">
        <v>2395</v>
      </c>
      <c r="G1018" s="241"/>
      <c r="H1018" s="244">
        <v>212.5</v>
      </c>
      <c r="I1018" s="245"/>
      <c r="J1018" s="241"/>
      <c r="K1018" s="241"/>
      <c r="L1018" s="246"/>
      <c r="M1018" s="247"/>
      <c r="N1018" s="248"/>
      <c r="O1018" s="248"/>
      <c r="P1018" s="248"/>
      <c r="Q1018" s="248"/>
      <c r="R1018" s="248"/>
      <c r="S1018" s="248"/>
      <c r="T1018" s="249"/>
      <c r="U1018" s="13"/>
      <c r="V1018" s="13"/>
      <c r="W1018" s="13"/>
      <c r="X1018" s="13"/>
      <c r="Y1018" s="13"/>
      <c r="Z1018" s="13"/>
      <c r="AA1018" s="13"/>
      <c r="AB1018" s="13"/>
      <c r="AC1018" s="13"/>
      <c r="AD1018" s="13"/>
      <c r="AE1018" s="13"/>
      <c r="AT1018" s="250" t="s">
        <v>229</v>
      </c>
      <c r="AU1018" s="250" t="s">
        <v>129</v>
      </c>
      <c r="AV1018" s="13" t="s">
        <v>21</v>
      </c>
      <c r="AW1018" s="13" t="s">
        <v>39</v>
      </c>
      <c r="AX1018" s="13" t="s">
        <v>78</v>
      </c>
      <c r="AY1018" s="250" t="s">
        <v>217</v>
      </c>
    </row>
    <row r="1019" s="14" customFormat="1">
      <c r="A1019" s="14"/>
      <c r="B1019" s="251"/>
      <c r="C1019" s="252"/>
      <c r="D1019" s="233" t="s">
        <v>229</v>
      </c>
      <c r="E1019" s="253" t="s">
        <v>32</v>
      </c>
      <c r="F1019" s="254" t="s">
        <v>249</v>
      </c>
      <c r="G1019" s="252"/>
      <c r="H1019" s="255">
        <v>1616.5</v>
      </c>
      <c r="I1019" s="256"/>
      <c r="J1019" s="252"/>
      <c r="K1019" s="252"/>
      <c r="L1019" s="257"/>
      <c r="M1019" s="258"/>
      <c r="N1019" s="259"/>
      <c r="O1019" s="259"/>
      <c r="P1019" s="259"/>
      <c r="Q1019" s="259"/>
      <c r="R1019" s="259"/>
      <c r="S1019" s="259"/>
      <c r="T1019" s="260"/>
      <c r="U1019" s="14"/>
      <c r="V1019" s="14"/>
      <c r="W1019" s="14"/>
      <c r="X1019" s="14"/>
      <c r="Y1019" s="14"/>
      <c r="Z1019" s="14"/>
      <c r="AA1019" s="14"/>
      <c r="AB1019" s="14"/>
      <c r="AC1019" s="14"/>
      <c r="AD1019" s="14"/>
      <c r="AE1019" s="14"/>
      <c r="AT1019" s="261" t="s">
        <v>229</v>
      </c>
      <c r="AU1019" s="261" t="s">
        <v>129</v>
      </c>
      <c r="AV1019" s="14" t="s">
        <v>223</v>
      </c>
      <c r="AW1019" s="14" t="s">
        <v>39</v>
      </c>
      <c r="AX1019" s="14" t="s">
        <v>85</v>
      </c>
      <c r="AY1019" s="261" t="s">
        <v>217</v>
      </c>
    </row>
    <row r="1020" s="2" customFormat="1" ht="16.5" customHeight="1">
      <c r="A1020" s="43"/>
      <c r="B1020" s="44"/>
      <c r="C1020" s="288" t="s">
        <v>2396</v>
      </c>
      <c r="D1020" s="288" t="s">
        <v>473</v>
      </c>
      <c r="E1020" s="289" t="s">
        <v>2397</v>
      </c>
      <c r="F1020" s="290" t="s">
        <v>2398</v>
      </c>
      <c r="G1020" s="291" t="s">
        <v>260</v>
      </c>
      <c r="H1020" s="292">
        <v>88.908000000000001</v>
      </c>
      <c r="I1020" s="293"/>
      <c r="J1020" s="294">
        <f>ROUND(I1020*H1020,2)</f>
        <v>0</v>
      </c>
      <c r="K1020" s="295"/>
      <c r="L1020" s="296"/>
      <c r="M1020" s="297" t="s">
        <v>32</v>
      </c>
      <c r="N1020" s="298" t="s">
        <v>49</v>
      </c>
      <c r="O1020" s="89"/>
      <c r="P1020" s="229">
        <f>O1020*H1020</f>
        <v>0</v>
      </c>
      <c r="Q1020" s="229">
        <v>1.2</v>
      </c>
      <c r="R1020" s="229">
        <f>Q1020*H1020</f>
        <v>106.6896</v>
      </c>
      <c r="S1020" s="229">
        <v>0</v>
      </c>
      <c r="T1020" s="230">
        <f>S1020*H1020</f>
        <v>0</v>
      </c>
      <c r="U1020" s="43"/>
      <c r="V1020" s="43"/>
      <c r="W1020" s="43"/>
      <c r="X1020" s="43"/>
      <c r="Y1020" s="43"/>
      <c r="Z1020" s="43"/>
      <c r="AA1020" s="43"/>
      <c r="AB1020" s="43"/>
      <c r="AC1020" s="43"/>
      <c r="AD1020" s="43"/>
      <c r="AE1020" s="43"/>
      <c r="AR1020" s="231" t="s">
        <v>269</v>
      </c>
      <c r="AT1020" s="231" t="s">
        <v>473</v>
      </c>
      <c r="AU1020" s="231" t="s">
        <v>129</v>
      </c>
      <c r="AY1020" s="21" t="s">
        <v>217</v>
      </c>
      <c r="BE1020" s="232">
        <f>IF(N1020="základní",J1020,0)</f>
        <v>0</v>
      </c>
      <c r="BF1020" s="232">
        <f>IF(N1020="snížená",J1020,0)</f>
        <v>0</v>
      </c>
      <c r="BG1020" s="232">
        <f>IF(N1020="zákl. přenesená",J1020,0)</f>
        <v>0</v>
      </c>
      <c r="BH1020" s="232">
        <f>IF(N1020="sníž. přenesená",J1020,0)</f>
        <v>0</v>
      </c>
      <c r="BI1020" s="232">
        <f>IF(N1020="nulová",J1020,0)</f>
        <v>0</v>
      </c>
      <c r="BJ1020" s="21" t="s">
        <v>85</v>
      </c>
      <c r="BK1020" s="232">
        <f>ROUND(I1020*H1020,2)</f>
        <v>0</v>
      </c>
      <c r="BL1020" s="21" t="s">
        <v>223</v>
      </c>
      <c r="BM1020" s="231" t="s">
        <v>2399</v>
      </c>
    </row>
    <row r="1021" s="2" customFormat="1">
      <c r="A1021" s="43"/>
      <c r="B1021" s="44"/>
      <c r="C1021" s="45"/>
      <c r="D1021" s="233" t="s">
        <v>225</v>
      </c>
      <c r="E1021" s="45"/>
      <c r="F1021" s="234" t="s">
        <v>2398</v>
      </c>
      <c r="G1021" s="45"/>
      <c r="H1021" s="45"/>
      <c r="I1021" s="235"/>
      <c r="J1021" s="45"/>
      <c r="K1021" s="45"/>
      <c r="L1021" s="49"/>
      <c r="M1021" s="236"/>
      <c r="N1021" s="237"/>
      <c r="O1021" s="89"/>
      <c r="P1021" s="89"/>
      <c r="Q1021" s="89"/>
      <c r="R1021" s="89"/>
      <c r="S1021" s="89"/>
      <c r="T1021" s="90"/>
      <c r="U1021" s="43"/>
      <c r="V1021" s="43"/>
      <c r="W1021" s="43"/>
      <c r="X1021" s="43"/>
      <c r="Y1021" s="43"/>
      <c r="Z1021" s="43"/>
      <c r="AA1021" s="43"/>
      <c r="AB1021" s="43"/>
      <c r="AC1021" s="43"/>
      <c r="AD1021" s="43"/>
      <c r="AE1021" s="43"/>
      <c r="AT1021" s="21" t="s">
        <v>225</v>
      </c>
      <c r="AU1021" s="21" t="s">
        <v>129</v>
      </c>
    </row>
    <row r="1022" s="2" customFormat="1">
      <c r="A1022" s="43"/>
      <c r="B1022" s="44"/>
      <c r="C1022" s="45"/>
      <c r="D1022" s="233" t="s">
        <v>1605</v>
      </c>
      <c r="E1022" s="45"/>
      <c r="F1022" s="304" t="s">
        <v>2400</v>
      </c>
      <c r="G1022" s="45"/>
      <c r="H1022" s="45"/>
      <c r="I1022" s="235"/>
      <c r="J1022" s="45"/>
      <c r="K1022" s="45"/>
      <c r="L1022" s="49"/>
      <c r="M1022" s="236"/>
      <c r="N1022" s="237"/>
      <c r="O1022" s="89"/>
      <c r="P1022" s="89"/>
      <c r="Q1022" s="89"/>
      <c r="R1022" s="89"/>
      <c r="S1022" s="89"/>
      <c r="T1022" s="90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T1022" s="21" t="s">
        <v>1605</v>
      </c>
      <c r="AU1022" s="21" t="s">
        <v>129</v>
      </c>
    </row>
    <row r="1023" s="13" customFormat="1">
      <c r="A1023" s="13"/>
      <c r="B1023" s="240"/>
      <c r="C1023" s="241"/>
      <c r="D1023" s="233" t="s">
        <v>229</v>
      </c>
      <c r="E1023" s="242" t="s">
        <v>32</v>
      </c>
      <c r="F1023" s="243" t="s">
        <v>2401</v>
      </c>
      <c r="G1023" s="241"/>
      <c r="H1023" s="244">
        <v>70.200000000000003</v>
      </c>
      <c r="I1023" s="245"/>
      <c r="J1023" s="241"/>
      <c r="K1023" s="241"/>
      <c r="L1023" s="246"/>
      <c r="M1023" s="247"/>
      <c r="N1023" s="248"/>
      <c r="O1023" s="248"/>
      <c r="P1023" s="248"/>
      <c r="Q1023" s="248"/>
      <c r="R1023" s="248"/>
      <c r="S1023" s="248"/>
      <c r="T1023" s="249"/>
      <c r="U1023" s="13"/>
      <c r="V1023" s="13"/>
      <c r="W1023" s="13"/>
      <c r="X1023" s="13"/>
      <c r="Y1023" s="13"/>
      <c r="Z1023" s="13"/>
      <c r="AA1023" s="13"/>
      <c r="AB1023" s="13"/>
      <c r="AC1023" s="13"/>
      <c r="AD1023" s="13"/>
      <c r="AE1023" s="13"/>
      <c r="AT1023" s="250" t="s">
        <v>229</v>
      </c>
      <c r="AU1023" s="250" t="s">
        <v>129</v>
      </c>
      <c r="AV1023" s="13" t="s">
        <v>21</v>
      </c>
      <c r="AW1023" s="13" t="s">
        <v>39</v>
      </c>
      <c r="AX1023" s="13" t="s">
        <v>78</v>
      </c>
      <c r="AY1023" s="250" t="s">
        <v>217</v>
      </c>
    </row>
    <row r="1024" s="13" customFormat="1">
      <c r="A1024" s="13"/>
      <c r="B1024" s="240"/>
      <c r="C1024" s="241"/>
      <c r="D1024" s="233" t="s">
        <v>229</v>
      </c>
      <c r="E1024" s="242" t="s">
        <v>32</v>
      </c>
      <c r="F1024" s="243" t="s">
        <v>2402</v>
      </c>
      <c r="G1024" s="241"/>
      <c r="H1024" s="244">
        <v>10.625</v>
      </c>
      <c r="I1024" s="245"/>
      <c r="J1024" s="241"/>
      <c r="K1024" s="241"/>
      <c r="L1024" s="246"/>
      <c r="M1024" s="247"/>
      <c r="N1024" s="248"/>
      <c r="O1024" s="248"/>
      <c r="P1024" s="248"/>
      <c r="Q1024" s="248"/>
      <c r="R1024" s="248"/>
      <c r="S1024" s="248"/>
      <c r="T1024" s="249"/>
      <c r="U1024" s="13"/>
      <c r="V1024" s="13"/>
      <c r="W1024" s="13"/>
      <c r="X1024" s="13"/>
      <c r="Y1024" s="13"/>
      <c r="Z1024" s="13"/>
      <c r="AA1024" s="13"/>
      <c r="AB1024" s="13"/>
      <c r="AC1024" s="13"/>
      <c r="AD1024" s="13"/>
      <c r="AE1024" s="13"/>
      <c r="AT1024" s="250" t="s">
        <v>229</v>
      </c>
      <c r="AU1024" s="250" t="s">
        <v>129</v>
      </c>
      <c r="AV1024" s="13" t="s">
        <v>21</v>
      </c>
      <c r="AW1024" s="13" t="s">
        <v>39</v>
      </c>
      <c r="AX1024" s="13" t="s">
        <v>78</v>
      </c>
      <c r="AY1024" s="250" t="s">
        <v>217</v>
      </c>
    </row>
    <row r="1025" s="14" customFormat="1">
      <c r="A1025" s="14"/>
      <c r="B1025" s="251"/>
      <c r="C1025" s="252"/>
      <c r="D1025" s="233" t="s">
        <v>229</v>
      </c>
      <c r="E1025" s="253" t="s">
        <v>32</v>
      </c>
      <c r="F1025" s="254" t="s">
        <v>249</v>
      </c>
      <c r="G1025" s="252"/>
      <c r="H1025" s="255">
        <v>80.825000000000003</v>
      </c>
      <c r="I1025" s="256"/>
      <c r="J1025" s="252"/>
      <c r="K1025" s="252"/>
      <c r="L1025" s="257"/>
      <c r="M1025" s="258"/>
      <c r="N1025" s="259"/>
      <c r="O1025" s="259"/>
      <c r="P1025" s="259"/>
      <c r="Q1025" s="259"/>
      <c r="R1025" s="259"/>
      <c r="S1025" s="259"/>
      <c r="T1025" s="260"/>
      <c r="U1025" s="14"/>
      <c r="V1025" s="14"/>
      <c r="W1025" s="14"/>
      <c r="X1025" s="14"/>
      <c r="Y1025" s="14"/>
      <c r="Z1025" s="14"/>
      <c r="AA1025" s="14"/>
      <c r="AB1025" s="14"/>
      <c r="AC1025" s="14"/>
      <c r="AD1025" s="14"/>
      <c r="AE1025" s="14"/>
      <c r="AT1025" s="261" t="s">
        <v>229</v>
      </c>
      <c r="AU1025" s="261" t="s">
        <v>129</v>
      </c>
      <c r="AV1025" s="14" t="s">
        <v>223</v>
      </c>
      <c r="AW1025" s="14" t="s">
        <v>39</v>
      </c>
      <c r="AX1025" s="14" t="s">
        <v>85</v>
      </c>
      <c r="AY1025" s="261" t="s">
        <v>217</v>
      </c>
    </row>
    <row r="1026" s="13" customFormat="1">
      <c r="A1026" s="13"/>
      <c r="B1026" s="240"/>
      <c r="C1026" s="241"/>
      <c r="D1026" s="233" t="s">
        <v>229</v>
      </c>
      <c r="E1026" s="241"/>
      <c r="F1026" s="243" t="s">
        <v>2403</v>
      </c>
      <c r="G1026" s="241"/>
      <c r="H1026" s="244">
        <v>88.908000000000001</v>
      </c>
      <c r="I1026" s="245"/>
      <c r="J1026" s="241"/>
      <c r="K1026" s="241"/>
      <c r="L1026" s="246"/>
      <c r="M1026" s="247"/>
      <c r="N1026" s="248"/>
      <c r="O1026" s="248"/>
      <c r="P1026" s="248"/>
      <c r="Q1026" s="248"/>
      <c r="R1026" s="248"/>
      <c r="S1026" s="248"/>
      <c r="T1026" s="249"/>
      <c r="U1026" s="13"/>
      <c r="V1026" s="13"/>
      <c r="W1026" s="13"/>
      <c r="X1026" s="13"/>
      <c r="Y1026" s="13"/>
      <c r="Z1026" s="13"/>
      <c r="AA1026" s="13"/>
      <c r="AB1026" s="13"/>
      <c r="AC1026" s="13"/>
      <c r="AD1026" s="13"/>
      <c r="AE1026" s="13"/>
      <c r="AT1026" s="250" t="s">
        <v>229</v>
      </c>
      <c r="AU1026" s="250" t="s">
        <v>129</v>
      </c>
      <c r="AV1026" s="13" t="s">
        <v>21</v>
      </c>
      <c r="AW1026" s="13" t="s">
        <v>4</v>
      </c>
      <c r="AX1026" s="13" t="s">
        <v>85</v>
      </c>
      <c r="AY1026" s="250" t="s">
        <v>217</v>
      </c>
    </row>
    <row r="1027" s="2" customFormat="1" ht="16.5" customHeight="1">
      <c r="A1027" s="43"/>
      <c r="B1027" s="44"/>
      <c r="C1027" s="219" t="s">
        <v>2404</v>
      </c>
      <c r="D1027" s="219" t="s">
        <v>219</v>
      </c>
      <c r="E1027" s="220" t="s">
        <v>2282</v>
      </c>
      <c r="F1027" s="221" t="s">
        <v>2283</v>
      </c>
      <c r="G1027" s="222" t="s">
        <v>222</v>
      </c>
      <c r="H1027" s="223">
        <v>553</v>
      </c>
      <c r="I1027" s="224"/>
      <c r="J1027" s="225">
        <f>ROUND(I1027*H1027,2)</f>
        <v>0</v>
      </c>
      <c r="K1027" s="226"/>
      <c r="L1027" s="49"/>
      <c r="M1027" s="227" t="s">
        <v>32</v>
      </c>
      <c r="N1027" s="228" t="s">
        <v>49</v>
      </c>
      <c r="O1027" s="89"/>
      <c r="P1027" s="229">
        <f>O1027*H1027</f>
        <v>0</v>
      </c>
      <c r="Q1027" s="229">
        <v>0</v>
      </c>
      <c r="R1027" s="229">
        <f>Q1027*H1027</f>
        <v>0</v>
      </c>
      <c r="S1027" s="229">
        <v>0</v>
      </c>
      <c r="T1027" s="230">
        <f>S1027*H1027</f>
        <v>0</v>
      </c>
      <c r="U1027" s="43"/>
      <c r="V1027" s="43"/>
      <c r="W1027" s="43"/>
      <c r="X1027" s="43"/>
      <c r="Y1027" s="43"/>
      <c r="Z1027" s="43"/>
      <c r="AA1027" s="43"/>
      <c r="AB1027" s="43"/>
      <c r="AC1027" s="43"/>
      <c r="AD1027" s="43"/>
      <c r="AE1027" s="43"/>
      <c r="AR1027" s="231" t="s">
        <v>223</v>
      </c>
      <c r="AT1027" s="231" t="s">
        <v>219</v>
      </c>
      <c r="AU1027" s="231" t="s">
        <v>129</v>
      </c>
      <c r="AY1027" s="21" t="s">
        <v>217</v>
      </c>
      <c r="BE1027" s="232">
        <f>IF(N1027="základní",J1027,0)</f>
        <v>0</v>
      </c>
      <c r="BF1027" s="232">
        <f>IF(N1027="snížená",J1027,0)</f>
        <v>0</v>
      </c>
      <c r="BG1027" s="232">
        <f>IF(N1027="zákl. přenesená",J1027,0)</f>
        <v>0</v>
      </c>
      <c r="BH1027" s="232">
        <f>IF(N1027="sníž. přenesená",J1027,0)</f>
        <v>0</v>
      </c>
      <c r="BI1027" s="232">
        <f>IF(N1027="nulová",J1027,0)</f>
        <v>0</v>
      </c>
      <c r="BJ1027" s="21" t="s">
        <v>85</v>
      </c>
      <c r="BK1027" s="232">
        <f>ROUND(I1027*H1027,2)</f>
        <v>0</v>
      </c>
      <c r="BL1027" s="21" t="s">
        <v>223</v>
      </c>
      <c r="BM1027" s="231" t="s">
        <v>2405</v>
      </c>
    </row>
    <row r="1028" s="2" customFormat="1">
      <c r="A1028" s="43"/>
      <c r="B1028" s="44"/>
      <c r="C1028" s="45"/>
      <c r="D1028" s="233" t="s">
        <v>225</v>
      </c>
      <c r="E1028" s="45"/>
      <c r="F1028" s="234" t="s">
        <v>2285</v>
      </c>
      <c r="G1028" s="45"/>
      <c r="H1028" s="45"/>
      <c r="I1028" s="235"/>
      <c r="J1028" s="45"/>
      <c r="K1028" s="45"/>
      <c r="L1028" s="49"/>
      <c r="M1028" s="236"/>
      <c r="N1028" s="237"/>
      <c r="O1028" s="89"/>
      <c r="P1028" s="89"/>
      <c r="Q1028" s="89"/>
      <c r="R1028" s="89"/>
      <c r="S1028" s="89"/>
      <c r="T1028" s="90"/>
      <c r="U1028" s="43"/>
      <c r="V1028" s="43"/>
      <c r="W1028" s="43"/>
      <c r="X1028" s="43"/>
      <c r="Y1028" s="43"/>
      <c r="Z1028" s="43"/>
      <c r="AA1028" s="43"/>
      <c r="AB1028" s="43"/>
      <c r="AC1028" s="43"/>
      <c r="AD1028" s="43"/>
      <c r="AE1028" s="43"/>
      <c r="AT1028" s="21" t="s">
        <v>225</v>
      </c>
      <c r="AU1028" s="21" t="s">
        <v>129</v>
      </c>
    </row>
    <row r="1029" s="2" customFormat="1">
      <c r="A1029" s="43"/>
      <c r="B1029" s="44"/>
      <c r="C1029" s="45"/>
      <c r="D1029" s="238" t="s">
        <v>227</v>
      </c>
      <c r="E1029" s="45"/>
      <c r="F1029" s="239" t="s">
        <v>2286</v>
      </c>
      <c r="G1029" s="45"/>
      <c r="H1029" s="45"/>
      <c r="I1029" s="235"/>
      <c r="J1029" s="45"/>
      <c r="K1029" s="45"/>
      <c r="L1029" s="49"/>
      <c r="M1029" s="236"/>
      <c r="N1029" s="237"/>
      <c r="O1029" s="89"/>
      <c r="P1029" s="89"/>
      <c r="Q1029" s="89"/>
      <c r="R1029" s="89"/>
      <c r="S1029" s="89"/>
      <c r="T1029" s="90"/>
      <c r="U1029" s="43"/>
      <c r="V1029" s="43"/>
      <c r="W1029" s="43"/>
      <c r="X1029" s="43"/>
      <c r="Y1029" s="43"/>
      <c r="Z1029" s="43"/>
      <c r="AA1029" s="43"/>
      <c r="AB1029" s="43"/>
      <c r="AC1029" s="43"/>
      <c r="AD1029" s="43"/>
      <c r="AE1029" s="43"/>
      <c r="AT1029" s="21" t="s">
        <v>227</v>
      </c>
      <c r="AU1029" s="21" t="s">
        <v>129</v>
      </c>
    </row>
    <row r="1030" s="13" customFormat="1">
      <c r="A1030" s="13"/>
      <c r="B1030" s="240"/>
      <c r="C1030" s="241"/>
      <c r="D1030" s="233" t="s">
        <v>229</v>
      </c>
      <c r="E1030" s="242" t="s">
        <v>32</v>
      </c>
      <c r="F1030" s="243" t="s">
        <v>2391</v>
      </c>
      <c r="G1030" s="241"/>
      <c r="H1030" s="244">
        <v>553</v>
      </c>
      <c r="I1030" s="245"/>
      <c r="J1030" s="241"/>
      <c r="K1030" s="241"/>
      <c r="L1030" s="246"/>
      <c r="M1030" s="247"/>
      <c r="N1030" s="248"/>
      <c r="O1030" s="248"/>
      <c r="P1030" s="248"/>
      <c r="Q1030" s="248"/>
      <c r="R1030" s="248"/>
      <c r="S1030" s="248"/>
      <c r="T1030" s="249"/>
      <c r="U1030" s="13"/>
      <c r="V1030" s="13"/>
      <c r="W1030" s="13"/>
      <c r="X1030" s="13"/>
      <c r="Y1030" s="13"/>
      <c r="Z1030" s="13"/>
      <c r="AA1030" s="13"/>
      <c r="AB1030" s="13"/>
      <c r="AC1030" s="13"/>
      <c r="AD1030" s="13"/>
      <c r="AE1030" s="13"/>
      <c r="AT1030" s="250" t="s">
        <v>229</v>
      </c>
      <c r="AU1030" s="250" t="s">
        <v>129</v>
      </c>
      <c r="AV1030" s="13" t="s">
        <v>21</v>
      </c>
      <c r="AW1030" s="13" t="s">
        <v>39</v>
      </c>
      <c r="AX1030" s="13" t="s">
        <v>85</v>
      </c>
      <c r="AY1030" s="250" t="s">
        <v>217</v>
      </c>
    </row>
    <row r="1031" s="2" customFormat="1" ht="21.75" customHeight="1">
      <c r="A1031" s="43"/>
      <c r="B1031" s="44"/>
      <c r="C1031" s="219" t="s">
        <v>2406</v>
      </c>
      <c r="D1031" s="219" t="s">
        <v>219</v>
      </c>
      <c r="E1031" s="220" t="s">
        <v>2407</v>
      </c>
      <c r="F1031" s="221" t="s">
        <v>2408</v>
      </c>
      <c r="G1031" s="222" t="s">
        <v>222</v>
      </c>
      <c r="H1031" s="223">
        <v>276.5</v>
      </c>
      <c r="I1031" s="224"/>
      <c r="J1031" s="225">
        <f>ROUND(I1031*H1031,2)</f>
        <v>0</v>
      </c>
      <c r="K1031" s="226"/>
      <c r="L1031" s="49"/>
      <c r="M1031" s="227" t="s">
        <v>32</v>
      </c>
      <c r="N1031" s="228" t="s">
        <v>49</v>
      </c>
      <c r="O1031" s="89"/>
      <c r="P1031" s="229">
        <f>O1031*H1031</f>
        <v>0</v>
      </c>
      <c r="Q1031" s="229">
        <v>3.3000000000000002E-06</v>
      </c>
      <c r="R1031" s="229">
        <f>Q1031*H1031</f>
        <v>0.00091245000000000009</v>
      </c>
      <c r="S1031" s="229">
        <v>0</v>
      </c>
      <c r="T1031" s="230">
        <f>S1031*H1031</f>
        <v>0</v>
      </c>
      <c r="U1031" s="43"/>
      <c r="V1031" s="43"/>
      <c r="W1031" s="43"/>
      <c r="X1031" s="43"/>
      <c r="Y1031" s="43"/>
      <c r="Z1031" s="43"/>
      <c r="AA1031" s="43"/>
      <c r="AB1031" s="43"/>
      <c r="AC1031" s="43"/>
      <c r="AD1031" s="43"/>
      <c r="AE1031" s="43"/>
      <c r="AR1031" s="231" t="s">
        <v>223</v>
      </c>
      <c r="AT1031" s="231" t="s">
        <v>219</v>
      </c>
      <c r="AU1031" s="231" t="s">
        <v>129</v>
      </c>
      <c r="AY1031" s="21" t="s">
        <v>217</v>
      </c>
      <c r="BE1031" s="232">
        <f>IF(N1031="základní",J1031,0)</f>
        <v>0</v>
      </c>
      <c r="BF1031" s="232">
        <f>IF(N1031="snížená",J1031,0)</f>
        <v>0</v>
      </c>
      <c r="BG1031" s="232">
        <f>IF(N1031="zákl. přenesená",J1031,0)</f>
        <v>0</v>
      </c>
      <c r="BH1031" s="232">
        <f>IF(N1031="sníž. přenesená",J1031,0)</f>
        <v>0</v>
      </c>
      <c r="BI1031" s="232">
        <f>IF(N1031="nulová",J1031,0)</f>
        <v>0</v>
      </c>
      <c r="BJ1031" s="21" t="s">
        <v>85</v>
      </c>
      <c r="BK1031" s="232">
        <f>ROUND(I1031*H1031,2)</f>
        <v>0</v>
      </c>
      <c r="BL1031" s="21" t="s">
        <v>223</v>
      </c>
      <c r="BM1031" s="231" t="s">
        <v>2409</v>
      </c>
    </row>
    <row r="1032" s="2" customFormat="1">
      <c r="A1032" s="43"/>
      <c r="B1032" s="44"/>
      <c r="C1032" s="45"/>
      <c r="D1032" s="233" t="s">
        <v>225</v>
      </c>
      <c r="E1032" s="45"/>
      <c r="F1032" s="234" t="s">
        <v>2410</v>
      </c>
      <c r="G1032" s="45"/>
      <c r="H1032" s="45"/>
      <c r="I1032" s="235"/>
      <c r="J1032" s="45"/>
      <c r="K1032" s="45"/>
      <c r="L1032" s="49"/>
      <c r="M1032" s="236"/>
      <c r="N1032" s="237"/>
      <c r="O1032" s="89"/>
      <c r="P1032" s="89"/>
      <c r="Q1032" s="89"/>
      <c r="R1032" s="89"/>
      <c r="S1032" s="89"/>
      <c r="T1032" s="90"/>
      <c r="U1032" s="43"/>
      <c r="V1032" s="43"/>
      <c r="W1032" s="43"/>
      <c r="X1032" s="43"/>
      <c r="Y1032" s="43"/>
      <c r="Z1032" s="43"/>
      <c r="AA1032" s="43"/>
      <c r="AB1032" s="43"/>
      <c r="AC1032" s="43"/>
      <c r="AD1032" s="43"/>
      <c r="AE1032" s="43"/>
      <c r="AT1032" s="21" t="s">
        <v>225</v>
      </c>
      <c r="AU1032" s="21" t="s">
        <v>129</v>
      </c>
    </row>
    <row r="1033" s="2" customFormat="1">
      <c r="A1033" s="43"/>
      <c r="B1033" s="44"/>
      <c r="C1033" s="45"/>
      <c r="D1033" s="238" t="s">
        <v>227</v>
      </c>
      <c r="E1033" s="45"/>
      <c r="F1033" s="239" t="s">
        <v>2411</v>
      </c>
      <c r="G1033" s="45"/>
      <c r="H1033" s="45"/>
      <c r="I1033" s="235"/>
      <c r="J1033" s="45"/>
      <c r="K1033" s="45"/>
      <c r="L1033" s="49"/>
      <c r="M1033" s="236"/>
      <c r="N1033" s="237"/>
      <c r="O1033" s="89"/>
      <c r="P1033" s="89"/>
      <c r="Q1033" s="89"/>
      <c r="R1033" s="89"/>
      <c r="S1033" s="89"/>
      <c r="T1033" s="90"/>
      <c r="U1033" s="43"/>
      <c r="V1033" s="43"/>
      <c r="W1033" s="43"/>
      <c r="X1033" s="43"/>
      <c r="Y1033" s="43"/>
      <c r="Z1033" s="43"/>
      <c r="AA1033" s="43"/>
      <c r="AB1033" s="43"/>
      <c r="AC1033" s="43"/>
      <c r="AD1033" s="43"/>
      <c r="AE1033" s="43"/>
      <c r="AT1033" s="21" t="s">
        <v>227</v>
      </c>
      <c r="AU1033" s="21" t="s">
        <v>129</v>
      </c>
    </row>
    <row r="1034" s="2" customFormat="1">
      <c r="A1034" s="43"/>
      <c r="B1034" s="44"/>
      <c r="C1034" s="45"/>
      <c r="D1034" s="233" t="s">
        <v>1605</v>
      </c>
      <c r="E1034" s="45"/>
      <c r="F1034" s="304" t="s">
        <v>2412</v>
      </c>
      <c r="G1034" s="45"/>
      <c r="H1034" s="45"/>
      <c r="I1034" s="235"/>
      <c r="J1034" s="45"/>
      <c r="K1034" s="45"/>
      <c r="L1034" s="49"/>
      <c r="M1034" s="236"/>
      <c r="N1034" s="237"/>
      <c r="O1034" s="89"/>
      <c r="P1034" s="89"/>
      <c r="Q1034" s="89"/>
      <c r="R1034" s="89"/>
      <c r="S1034" s="89"/>
      <c r="T1034" s="90"/>
      <c r="U1034" s="43"/>
      <c r="V1034" s="43"/>
      <c r="W1034" s="43"/>
      <c r="X1034" s="43"/>
      <c r="Y1034" s="43"/>
      <c r="Z1034" s="43"/>
      <c r="AA1034" s="43"/>
      <c r="AB1034" s="43"/>
      <c r="AC1034" s="43"/>
      <c r="AD1034" s="43"/>
      <c r="AE1034" s="43"/>
      <c r="AT1034" s="21" t="s">
        <v>1605</v>
      </c>
      <c r="AU1034" s="21" t="s">
        <v>129</v>
      </c>
    </row>
    <row r="1035" s="2" customFormat="1" ht="21.75" customHeight="1">
      <c r="A1035" s="43"/>
      <c r="B1035" s="44"/>
      <c r="C1035" s="219" t="s">
        <v>2413</v>
      </c>
      <c r="D1035" s="219" t="s">
        <v>219</v>
      </c>
      <c r="E1035" s="220" t="s">
        <v>2414</v>
      </c>
      <c r="F1035" s="221" t="s">
        <v>2415</v>
      </c>
      <c r="G1035" s="222" t="s">
        <v>266</v>
      </c>
      <c r="H1035" s="223">
        <v>2605</v>
      </c>
      <c r="I1035" s="224"/>
      <c r="J1035" s="225">
        <f>ROUND(I1035*H1035,2)</f>
        <v>0</v>
      </c>
      <c r="K1035" s="226"/>
      <c r="L1035" s="49"/>
      <c r="M1035" s="227" t="s">
        <v>32</v>
      </c>
      <c r="N1035" s="228" t="s">
        <v>49</v>
      </c>
      <c r="O1035" s="89"/>
      <c r="P1035" s="229">
        <f>O1035*H1035</f>
        <v>0</v>
      </c>
      <c r="Q1035" s="229">
        <v>0</v>
      </c>
      <c r="R1035" s="229">
        <f>Q1035*H1035</f>
        <v>0</v>
      </c>
      <c r="S1035" s="229">
        <v>0</v>
      </c>
      <c r="T1035" s="230">
        <f>S1035*H1035</f>
        <v>0</v>
      </c>
      <c r="U1035" s="43"/>
      <c r="V1035" s="43"/>
      <c r="W1035" s="43"/>
      <c r="X1035" s="43"/>
      <c r="Y1035" s="43"/>
      <c r="Z1035" s="43"/>
      <c r="AA1035" s="43"/>
      <c r="AB1035" s="43"/>
      <c r="AC1035" s="43"/>
      <c r="AD1035" s="43"/>
      <c r="AE1035" s="43"/>
      <c r="AR1035" s="231" t="s">
        <v>223</v>
      </c>
      <c r="AT1035" s="231" t="s">
        <v>219</v>
      </c>
      <c r="AU1035" s="231" t="s">
        <v>129</v>
      </c>
      <c r="AY1035" s="21" t="s">
        <v>217</v>
      </c>
      <c r="BE1035" s="232">
        <f>IF(N1035="základní",J1035,0)</f>
        <v>0</v>
      </c>
      <c r="BF1035" s="232">
        <f>IF(N1035="snížená",J1035,0)</f>
        <v>0</v>
      </c>
      <c r="BG1035" s="232">
        <f>IF(N1035="zákl. přenesená",J1035,0)</f>
        <v>0</v>
      </c>
      <c r="BH1035" s="232">
        <f>IF(N1035="sníž. přenesená",J1035,0)</f>
        <v>0</v>
      </c>
      <c r="BI1035" s="232">
        <f>IF(N1035="nulová",J1035,0)</f>
        <v>0</v>
      </c>
      <c r="BJ1035" s="21" t="s">
        <v>85</v>
      </c>
      <c r="BK1035" s="232">
        <f>ROUND(I1035*H1035,2)</f>
        <v>0</v>
      </c>
      <c r="BL1035" s="21" t="s">
        <v>223</v>
      </c>
      <c r="BM1035" s="231" t="s">
        <v>2416</v>
      </c>
    </row>
    <row r="1036" s="2" customFormat="1">
      <c r="A1036" s="43"/>
      <c r="B1036" s="44"/>
      <c r="C1036" s="45"/>
      <c r="D1036" s="233" t="s">
        <v>225</v>
      </c>
      <c r="E1036" s="45"/>
      <c r="F1036" s="234" t="s">
        <v>2417</v>
      </c>
      <c r="G1036" s="45"/>
      <c r="H1036" s="45"/>
      <c r="I1036" s="235"/>
      <c r="J1036" s="45"/>
      <c r="K1036" s="45"/>
      <c r="L1036" s="49"/>
      <c r="M1036" s="236"/>
      <c r="N1036" s="237"/>
      <c r="O1036" s="89"/>
      <c r="P1036" s="89"/>
      <c r="Q1036" s="89"/>
      <c r="R1036" s="89"/>
      <c r="S1036" s="89"/>
      <c r="T1036" s="90"/>
      <c r="U1036" s="43"/>
      <c r="V1036" s="43"/>
      <c r="W1036" s="43"/>
      <c r="X1036" s="43"/>
      <c r="Y1036" s="43"/>
      <c r="Z1036" s="43"/>
      <c r="AA1036" s="43"/>
      <c r="AB1036" s="43"/>
      <c r="AC1036" s="43"/>
      <c r="AD1036" s="43"/>
      <c r="AE1036" s="43"/>
      <c r="AT1036" s="21" t="s">
        <v>225</v>
      </c>
      <c r="AU1036" s="21" t="s">
        <v>129</v>
      </c>
    </row>
    <row r="1037" s="2" customFormat="1">
      <c r="A1037" s="43"/>
      <c r="B1037" s="44"/>
      <c r="C1037" s="45"/>
      <c r="D1037" s="238" t="s">
        <v>227</v>
      </c>
      <c r="E1037" s="45"/>
      <c r="F1037" s="239" t="s">
        <v>2418</v>
      </c>
      <c r="G1037" s="45"/>
      <c r="H1037" s="45"/>
      <c r="I1037" s="235"/>
      <c r="J1037" s="45"/>
      <c r="K1037" s="45"/>
      <c r="L1037" s="49"/>
      <c r="M1037" s="236"/>
      <c r="N1037" s="237"/>
      <c r="O1037" s="89"/>
      <c r="P1037" s="89"/>
      <c r="Q1037" s="89"/>
      <c r="R1037" s="89"/>
      <c r="S1037" s="89"/>
      <c r="T1037" s="90"/>
      <c r="U1037" s="43"/>
      <c r="V1037" s="43"/>
      <c r="W1037" s="43"/>
      <c r="X1037" s="43"/>
      <c r="Y1037" s="43"/>
      <c r="Z1037" s="43"/>
      <c r="AA1037" s="43"/>
      <c r="AB1037" s="43"/>
      <c r="AC1037" s="43"/>
      <c r="AD1037" s="43"/>
      <c r="AE1037" s="43"/>
      <c r="AT1037" s="21" t="s">
        <v>227</v>
      </c>
      <c r="AU1037" s="21" t="s">
        <v>129</v>
      </c>
    </row>
    <row r="1038" s="2" customFormat="1" ht="16.5" customHeight="1">
      <c r="A1038" s="43"/>
      <c r="B1038" s="44"/>
      <c r="C1038" s="219" t="s">
        <v>2419</v>
      </c>
      <c r="D1038" s="219" t="s">
        <v>219</v>
      </c>
      <c r="E1038" s="220" t="s">
        <v>2420</v>
      </c>
      <c r="F1038" s="221" t="s">
        <v>2421</v>
      </c>
      <c r="G1038" s="222" t="s">
        <v>266</v>
      </c>
      <c r="H1038" s="223">
        <v>2605</v>
      </c>
      <c r="I1038" s="224"/>
      <c r="J1038" s="225">
        <f>ROUND(I1038*H1038,2)</f>
        <v>0</v>
      </c>
      <c r="K1038" s="226"/>
      <c r="L1038" s="49"/>
      <c r="M1038" s="227" t="s">
        <v>32</v>
      </c>
      <c r="N1038" s="228" t="s">
        <v>49</v>
      </c>
      <c r="O1038" s="89"/>
      <c r="P1038" s="229">
        <f>O1038*H1038</f>
        <v>0</v>
      </c>
      <c r="Q1038" s="229">
        <v>0</v>
      </c>
      <c r="R1038" s="229">
        <f>Q1038*H1038</f>
        <v>0</v>
      </c>
      <c r="S1038" s="229">
        <v>0</v>
      </c>
      <c r="T1038" s="230">
        <f>S1038*H1038</f>
        <v>0</v>
      </c>
      <c r="U1038" s="43"/>
      <c r="V1038" s="43"/>
      <c r="W1038" s="43"/>
      <c r="X1038" s="43"/>
      <c r="Y1038" s="43"/>
      <c r="Z1038" s="43"/>
      <c r="AA1038" s="43"/>
      <c r="AB1038" s="43"/>
      <c r="AC1038" s="43"/>
      <c r="AD1038" s="43"/>
      <c r="AE1038" s="43"/>
      <c r="AR1038" s="231" t="s">
        <v>223</v>
      </c>
      <c r="AT1038" s="231" t="s">
        <v>219</v>
      </c>
      <c r="AU1038" s="231" t="s">
        <v>129</v>
      </c>
      <c r="AY1038" s="21" t="s">
        <v>217</v>
      </c>
      <c r="BE1038" s="232">
        <f>IF(N1038="základní",J1038,0)</f>
        <v>0</v>
      </c>
      <c r="BF1038" s="232">
        <f>IF(N1038="snížená",J1038,0)</f>
        <v>0</v>
      </c>
      <c r="BG1038" s="232">
        <f>IF(N1038="zákl. přenesená",J1038,0)</f>
        <v>0</v>
      </c>
      <c r="BH1038" s="232">
        <f>IF(N1038="sníž. přenesená",J1038,0)</f>
        <v>0</v>
      </c>
      <c r="BI1038" s="232">
        <f>IF(N1038="nulová",J1038,0)</f>
        <v>0</v>
      </c>
      <c r="BJ1038" s="21" t="s">
        <v>85</v>
      </c>
      <c r="BK1038" s="232">
        <f>ROUND(I1038*H1038,2)</f>
        <v>0</v>
      </c>
      <c r="BL1038" s="21" t="s">
        <v>223</v>
      </c>
      <c r="BM1038" s="231" t="s">
        <v>2422</v>
      </c>
    </row>
    <row r="1039" s="2" customFormat="1">
      <c r="A1039" s="43"/>
      <c r="B1039" s="44"/>
      <c r="C1039" s="45"/>
      <c r="D1039" s="233" t="s">
        <v>225</v>
      </c>
      <c r="E1039" s="45"/>
      <c r="F1039" s="234" t="s">
        <v>2423</v>
      </c>
      <c r="G1039" s="45"/>
      <c r="H1039" s="45"/>
      <c r="I1039" s="235"/>
      <c r="J1039" s="45"/>
      <c r="K1039" s="45"/>
      <c r="L1039" s="49"/>
      <c r="M1039" s="236"/>
      <c r="N1039" s="237"/>
      <c r="O1039" s="89"/>
      <c r="P1039" s="89"/>
      <c r="Q1039" s="89"/>
      <c r="R1039" s="89"/>
      <c r="S1039" s="89"/>
      <c r="T1039" s="90"/>
      <c r="U1039" s="43"/>
      <c r="V1039" s="43"/>
      <c r="W1039" s="43"/>
      <c r="X1039" s="43"/>
      <c r="Y1039" s="43"/>
      <c r="Z1039" s="43"/>
      <c r="AA1039" s="43"/>
      <c r="AB1039" s="43"/>
      <c r="AC1039" s="43"/>
      <c r="AD1039" s="43"/>
      <c r="AE1039" s="43"/>
      <c r="AT1039" s="21" t="s">
        <v>225</v>
      </c>
      <c r="AU1039" s="21" t="s">
        <v>129</v>
      </c>
    </row>
    <row r="1040" s="2" customFormat="1">
      <c r="A1040" s="43"/>
      <c r="B1040" s="44"/>
      <c r="C1040" s="45"/>
      <c r="D1040" s="238" t="s">
        <v>227</v>
      </c>
      <c r="E1040" s="45"/>
      <c r="F1040" s="239" t="s">
        <v>2424</v>
      </c>
      <c r="G1040" s="45"/>
      <c r="H1040" s="45"/>
      <c r="I1040" s="235"/>
      <c r="J1040" s="45"/>
      <c r="K1040" s="45"/>
      <c r="L1040" s="49"/>
      <c r="M1040" s="236"/>
      <c r="N1040" s="237"/>
      <c r="O1040" s="89"/>
      <c r="P1040" s="89"/>
      <c r="Q1040" s="89"/>
      <c r="R1040" s="89"/>
      <c r="S1040" s="89"/>
      <c r="T1040" s="90"/>
      <c r="U1040" s="43"/>
      <c r="V1040" s="43"/>
      <c r="W1040" s="43"/>
      <c r="X1040" s="43"/>
      <c r="Y1040" s="43"/>
      <c r="Z1040" s="43"/>
      <c r="AA1040" s="43"/>
      <c r="AB1040" s="43"/>
      <c r="AC1040" s="43"/>
      <c r="AD1040" s="43"/>
      <c r="AE1040" s="43"/>
      <c r="AT1040" s="21" t="s">
        <v>227</v>
      </c>
      <c r="AU1040" s="21" t="s">
        <v>129</v>
      </c>
    </row>
    <row r="1041" s="2" customFormat="1">
      <c r="A1041" s="43"/>
      <c r="B1041" s="44"/>
      <c r="C1041" s="45"/>
      <c r="D1041" s="233" t="s">
        <v>1605</v>
      </c>
      <c r="E1041" s="45"/>
      <c r="F1041" s="304" t="s">
        <v>2425</v>
      </c>
      <c r="G1041" s="45"/>
      <c r="H1041" s="45"/>
      <c r="I1041" s="235"/>
      <c r="J1041" s="45"/>
      <c r="K1041" s="45"/>
      <c r="L1041" s="49"/>
      <c r="M1041" s="236"/>
      <c r="N1041" s="237"/>
      <c r="O1041" s="89"/>
      <c r="P1041" s="89"/>
      <c r="Q1041" s="89"/>
      <c r="R1041" s="89"/>
      <c r="S1041" s="89"/>
      <c r="T1041" s="90"/>
      <c r="U1041" s="43"/>
      <c r="V1041" s="43"/>
      <c r="W1041" s="43"/>
      <c r="X1041" s="43"/>
      <c r="Y1041" s="43"/>
      <c r="Z1041" s="43"/>
      <c r="AA1041" s="43"/>
      <c r="AB1041" s="43"/>
      <c r="AC1041" s="43"/>
      <c r="AD1041" s="43"/>
      <c r="AE1041" s="43"/>
      <c r="AT1041" s="21" t="s">
        <v>1605</v>
      </c>
      <c r="AU1041" s="21" t="s">
        <v>129</v>
      </c>
    </row>
    <row r="1042" s="2" customFormat="1" ht="16.5" customHeight="1">
      <c r="A1042" s="43"/>
      <c r="B1042" s="44"/>
      <c r="C1042" s="288" t="s">
        <v>2426</v>
      </c>
      <c r="D1042" s="288" t="s">
        <v>473</v>
      </c>
      <c r="E1042" s="289" t="s">
        <v>2103</v>
      </c>
      <c r="F1042" s="290" t="s">
        <v>2104</v>
      </c>
      <c r="G1042" s="291" t="s">
        <v>595</v>
      </c>
      <c r="H1042" s="292">
        <v>26.050000000000001</v>
      </c>
      <c r="I1042" s="293"/>
      <c r="J1042" s="294">
        <f>ROUND(I1042*H1042,2)</f>
        <v>0</v>
      </c>
      <c r="K1042" s="295"/>
      <c r="L1042" s="296"/>
      <c r="M1042" s="297" t="s">
        <v>32</v>
      </c>
      <c r="N1042" s="298" t="s">
        <v>49</v>
      </c>
      <c r="O1042" s="89"/>
      <c r="P1042" s="229">
        <f>O1042*H1042</f>
        <v>0</v>
      </c>
      <c r="Q1042" s="229">
        <v>0</v>
      </c>
      <c r="R1042" s="229">
        <f>Q1042*H1042</f>
        <v>0</v>
      </c>
      <c r="S1042" s="229">
        <v>0</v>
      </c>
      <c r="T1042" s="230">
        <f>S1042*H1042</f>
        <v>0</v>
      </c>
      <c r="U1042" s="43"/>
      <c r="V1042" s="43"/>
      <c r="W1042" s="43"/>
      <c r="X1042" s="43"/>
      <c r="Y1042" s="43"/>
      <c r="Z1042" s="43"/>
      <c r="AA1042" s="43"/>
      <c r="AB1042" s="43"/>
      <c r="AC1042" s="43"/>
      <c r="AD1042" s="43"/>
      <c r="AE1042" s="43"/>
      <c r="AR1042" s="231" t="s">
        <v>269</v>
      </c>
      <c r="AT1042" s="231" t="s">
        <v>473</v>
      </c>
      <c r="AU1042" s="231" t="s">
        <v>129</v>
      </c>
      <c r="AY1042" s="21" t="s">
        <v>217</v>
      </c>
      <c r="BE1042" s="232">
        <f>IF(N1042="základní",J1042,0)</f>
        <v>0</v>
      </c>
      <c r="BF1042" s="232">
        <f>IF(N1042="snížená",J1042,0)</f>
        <v>0</v>
      </c>
      <c r="BG1042" s="232">
        <f>IF(N1042="zákl. přenesená",J1042,0)</f>
        <v>0</v>
      </c>
      <c r="BH1042" s="232">
        <f>IF(N1042="sníž. přenesená",J1042,0)</f>
        <v>0</v>
      </c>
      <c r="BI1042" s="232">
        <f>IF(N1042="nulová",J1042,0)</f>
        <v>0</v>
      </c>
      <c r="BJ1042" s="21" t="s">
        <v>85</v>
      </c>
      <c r="BK1042" s="232">
        <f>ROUND(I1042*H1042,2)</f>
        <v>0</v>
      </c>
      <c r="BL1042" s="21" t="s">
        <v>223</v>
      </c>
      <c r="BM1042" s="231" t="s">
        <v>2427</v>
      </c>
    </row>
    <row r="1043" s="2" customFormat="1">
      <c r="A1043" s="43"/>
      <c r="B1043" s="44"/>
      <c r="C1043" s="45"/>
      <c r="D1043" s="233" t="s">
        <v>225</v>
      </c>
      <c r="E1043" s="45"/>
      <c r="F1043" s="234" t="s">
        <v>2104</v>
      </c>
      <c r="G1043" s="45"/>
      <c r="H1043" s="45"/>
      <c r="I1043" s="235"/>
      <c r="J1043" s="45"/>
      <c r="K1043" s="45"/>
      <c r="L1043" s="49"/>
      <c r="M1043" s="236"/>
      <c r="N1043" s="237"/>
      <c r="O1043" s="89"/>
      <c r="P1043" s="89"/>
      <c r="Q1043" s="89"/>
      <c r="R1043" s="89"/>
      <c r="S1043" s="89"/>
      <c r="T1043" s="90"/>
      <c r="U1043" s="43"/>
      <c r="V1043" s="43"/>
      <c r="W1043" s="43"/>
      <c r="X1043" s="43"/>
      <c r="Y1043" s="43"/>
      <c r="Z1043" s="43"/>
      <c r="AA1043" s="43"/>
      <c r="AB1043" s="43"/>
      <c r="AC1043" s="43"/>
      <c r="AD1043" s="43"/>
      <c r="AE1043" s="43"/>
      <c r="AT1043" s="21" t="s">
        <v>225</v>
      </c>
      <c r="AU1043" s="21" t="s">
        <v>129</v>
      </c>
    </row>
    <row r="1044" s="2" customFormat="1">
      <c r="A1044" s="43"/>
      <c r="B1044" s="44"/>
      <c r="C1044" s="45"/>
      <c r="D1044" s="233" t="s">
        <v>1605</v>
      </c>
      <c r="E1044" s="45"/>
      <c r="F1044" s="304" t="s">
        <v>2106</v>
      </c>
      <c r="G1044" s="45"/>
      <c r="H1044" s="45"/>
      <c r="I1044" s="235"/>
      <c r="J1044" s="45"/>
      <c r="K1044" s="45"/>
      <c r="L1044" s="49"/>
      <c r="M1044" s="236"/>
      <c r="N1044" s="237"/>
      <c r="O1044" s="89"/>
      <c r="P1044" s="89"/>
      <c r="Q1044" s="89"/>
      <c r="R1044" s="89"/>
      <c r="S1044" s="89"/>
      <c r="T1044" s="90"/>
      <c r="U1044" s="43"/>
      <c r="V1044" s="43"/>
      <c r="W1044" s="43"/>
      <c r="X1044" s="43"/>
      <c r="Y1044" s="43"/>
      <c r="Z1044" s="43"/>
      <c r="AA1044" s="43"/>
      <c r="AB1044" s="43"/>
      <c r="AC1044" s="43"/>
      <c r="AD1044" s="43"/>
      <c r="AE1044" s="43"/>
      <c r="AT1044" s="21" t="s">
        <v>1605</v>
      </c>
      <c r="AU1044" s="21" t="s">
        <v>129</v>
      </c>
    </row>
    <row r="1045" s="13" customFormat="1">
      <c r="A1045" s="13"/>
      <c r="B1045" s="240"/>
      <c r="C1045" s="241"/>
      <c r="D1045" s="233" t="s">
        <v>229</v>
      </c>
      <c r="E1045" s="242" t="s">
        <v>32</v>
      </c>
      <c r="F1045" s="243" t="s">
        <v>2428</v>
      </c>
      <c r="G1045" s="241"/>
      <c r="H1045" s="244">
        <v>26.050000000000001</v>
      </c>
      <c r="I1045" s="245"/>
      <c r="J1045" s="241"/>
      <c r="K1045" s="241"/>
      <c r="L1045" s="246"/>
      <c r="M1045" s="247"/>
      <c r="N1045" s="248"/>
      <c r="O1045" s="248"/>
      <c r="P1045" s="248"/>
      <c r="Q1045" s="248"/>
      <c r="R1045" s="248"/>
      <c r="S1045" s="248"/>
      <c r="T1045" s="249"/>
      <c r="U1045" s="13"/>
      <c r="V1045" s="13"/>
      <c r="W1045" s="13"/>
      <c r="X1045" s="13"/>
      <c r="Y1045" s="13"/>
      <c r="Z1045" s="13"/>
      <c r="AA1045" s="13"/>
      <c r="AB1045" s="13"/>
      <c r="AC1045" s="13"/>
      <c r="AD1045" s="13"/>
      <c r="AE1045" s="13"/>
      <c r="AT1045" s="250" t="s">
        <v>229</v>
      </c>
      <c r="AU1045" s="250" t="s">
        <v>129</v>
      </c>
      <c r="AV1045" s="13" t="s">
        <v>21</v>
      </c>
      <c r="AW1045" s="13" t="s">
        <v>39</v>
      </c>
      <c r="AX1045" s="13" t="s">
        <v>85</v>
      </c>
      <c r="AY1045" s="250" t="s">
        <v>217</v>
      </c>
    </row>
    <row r="1046" s="2" customFormat="1" ht="16.5" customHeight="1">
      <c r="A1046" s="43"/>
      <c r="B1046" s="44"/>
      <c r="C1046" s="288" t="s">
        <v>2429</v>
      </c>
      <c r="D1046" s="288" t="s">
        <v>473</v>
      </c>
      <c r="E1046" s="289" t="s">
        <v>2430</v>
      </c>
      <c r="F1046" s="290" t="s">
        <v>2431</v>
      </c>
      <c r="G1046" s="291" t="s">
        <v>266</v>
      </c>
      <c r="H1046" s="292">
        <v>146</v>
      </c>
      <c r="I1046" s="293"/>
      <c r="J1046" s="294">
        <f>ROUND(I1046*H1046,2)</f>
        <v>0</v>
      </c>
      <c r="K1046" s="295"/>
      <c r="L1046" s="296"/>
      <c r="M1046" s="297" t="s">
        <v>32</v>
      </c>
      <c r="N1046" s="298" t="s">
        <v>49</v>
      </c>
      <c r="O1046" s="89"/>
      <c r="P1046" s="229">
        <f>O1046*H1046</f>
        <v>0</v>
      </c>
      <c r="Q1046" s="229">
        <v>0</v>
      </c>
      <c r="R1046" s="229">
        <f>Q1046*H1046</f>
        <v>0</v>
      </c>
      <c r="S1046" s="229">
        <v>0</v>
      </c>
      <c r="T1046" s="230">
        <f>S1046*H1046</f>
        <v>0</v>
      </c>
      <c r="U1046" s="43"/>
      <c r="V1046" s="43"/>
      <c r="W1046" s="43"/>
      <c r="X1046" s="43"/>
      <c r="Y1046" s="43"/>
      <c r="Z1046" s="43"/>
      <c r="AA1046" s="43"/>
      <c r="AB1046" s="43"/>
      <c r="AC1046" s="43"/>
      <c r="AD1046" s="43"/>
      <c r="AE1046" s="43"/>
      <c r="AR1046" s="231" t="s">
        <v>269</v>
      </c>
      <c r="AT1046" s="231" t="s">
        <v>473</v>
      </c>
      <c r="AU1046" s="231" t="s">
        <v>129</v>
      </c>
      <c r="AY1046" s="21" t="s">
        <v>217</v>
      </c>
      <c r="BE1046" s="232">
        <f>IF(N1046="základní",J1046,0)</f>
        <v>0</v>
      </c>
      <c r="BF1046" s="232">
        <f>IF(N1046="snížená",J1046,0)</f>
        <v>0</v>
      </c>
      <c r="BG1046" s="232">
        <f>IF(N1046="zákl. přenesená",J1046,0)</f>
        <v>0</v>
      </c>
      <c r="BH1046" s="232">
        <f>IF(N1046="sníž. přenesená",J1046,0)</f>
        <v>0</v>
      </c>
      <c r="BI1046" s="232">
        <f>IF(N1046="nulová",J1046,0)</f>
        <v>0</v>
      </c>
      <c r="BJ1046" s="21" t="s">
        <v>85</v>
      </c>
      <c r="BK1046" s="232">
        <f>ROUND(I1046*H1046,2)</f>
        <v>0</v>
      </c>
      <c r="BL1046" s="21" t="s">
        <v>223</v>
      </c>
      <c r="BM1046" s="231" t="s">
        <v>2432</v>
      </c>
    </row>
    <row r="1047" s="2" customFormat="1">
      <c r="A1047" s="43"/>
      <c r="B1047" s="44"/>
      <c r="C1047" s="45"/>
      <c r="D1047" s="233" t="s">
        <v>225</v>
      </c>
      <c r="E1047" s="45"/>
      <c r="F1047" s="234" t="s">
        <v>2431</v>
      </c>
      <c r="G1047" s="45"/>
      <c r="H1047" s="45"/>
      <c r="I1047" s="235"/>
      <c r="J1047" s="45"/>
      <c r="K1047" s="45"/>
      <c r="L1047" s="49"/>
      <c r="M1047" s="236"/>
      <c r="N1047" s="237"/>
      <c r="O1047" s="89"/>
      <c r="P1047" s="89"/>
      <c r="Q1047" s="89"/>
      <c r="R1047" s="89"/>
      <c r="S1047" s="89"/>
      <c r="T1047" s="90"/>
      <c r="U1047" s="43"/>
      <c r="V1047" s="43"/>
      <c r="W1047" s="43"/>
      <c r="X1047" s="43"/>
      <c r="Y1047" s="43"/>
      <c r="Z1047" s="43"/>
      <c r="AA1047" s="43"/>
      <c r="AB1047" s="43"/>
      <c r="AC1047" s="43"/>
      <c r="AD1047" s="43"/>
      <c r="AE1047" s="43"/>
      <c r="AT1047" s="21" t="s">
        <v>225</v>
      </c>
      <c r="AU1047" s="21" t="s">
        <v>129</v>
      </c>
    </row>
    <row r="1048" s="13" customFormat="1">
      <c r="A1048" s="13"/>
      <c r="B1048" s="240"/>
      <c r="C1048" s="241"/>
      <c r="D1048" s="233" t="s">
        <v>229</v>
      </c>
      <c r="E1048" s="242" t="s">
        <v>32</v>
      </c>
      <c r="F1048" s="243" t="s">
        <v>2433</v>
      </c>
      <c r="G1048" s="241"/>
      <c r="H1048" s="244">
        <v>146</v>
      </c>
      <c r="I1048" s="245"/>
      <c r="J1048" s="241"/>
      <c r="K1048" s="241"/>
      <c r="L1048" s="246"/>
      <c r="M1048" s="247"/>
      <c r="N1048" s="248"/>
      <c r="O1048" s="248"/>
      <c r="P1048" s="248"/>
      <c r="Q1048" s="248"/>
      <c r="R1048" s="248"/>
      <c r="S1048" s="248"/>
      <c r="T1048" s="249"/>
      <c r="U1048" s="13"/>
      <c r="V1048" s="13"/>
      <c r="W1048" s="13"/>
      <c r="X1048" s="13"/>
      <c r="Y1048" s="13"/>
      <c r="Z1048" s="13"/>
      <c r="AA1048" s="13"/>
      <c r="AB1048" s="13"/>
      <c r="AC1048" s="13"/>
      <c r="AD1048" s="13"/>
      <c r="AE1048" s="13"/>
      <c r="AT1048" s="250" t="s">
        <v>229</v>
      </c>
      <c r="AU1048" s="250" t="s">
        <v>129</v>
      </c>
      <c r="AV1048" s="13" t="s">
        <v>21</v>
      </c>
      <c r="AW1048" s="13" t="s">
        <v>39</v>
      </c>
      <c r="AX1048" s="13" t="s">
        <v>85</v>
      </c>
      <c r="AY1048" s="250" t="s">
        <v>217</v>
      </c>
    </row>
    <row r="1049" s="2" customFormat="1" ht="16.5" customHeight="1">
      <c r="A1049" s="43"/>
      <c r="B1049" s="44"/>
      <c r="C1049" s="288" t="s">
        <v>2434</v>
      </c>
      <c r="D1049" s="288" t="s">
        <v>473</v>
      </c>
      <c r="E1049" s="289" t="s">
        <v>2435</v>
      </c>
      <c r="F1049" s="290" t="s">
        <v>2436</v>
      </c>
      <c r="G1049" s="291" t="s">
        <v>266</v>
      </c>
      <c r="H1049" s="292">
        <v>12</v>
      </c>
      <c r="I1049" s="293"/>
      <c r="J1049" s="294">
        <f>ROUND(I1049*H1049,2)</f>
        <v>0</v>
      </c>
      <c r="K1049" s="295"/>
      <c r="L1049" s="296"/>
      <c r="M1049" s="297" t="s">
        <v>32</v>
      </c>
      <c r="N1049" s="298" t="s">
        <v>49</v>
      </c>
      <c r="O1049" s="89"/>
      <c r="P1049" s="229">
        <f>O1049*H1049</f>
        <v>0</v>
      </c>
      <c r="Q1049" s="229">
        <v>0</v>
      </c>
      <c r="R1049" s="229">
        <f>Q1049*H1049</f>
        <v>0</v>
      </c>
      <c r="S1049" s="229">
        <v>0</v>
      </c>
      <c r="T1049" s="230">
        <f>S1049*H1049</f>
        <v>0</v>
      </c>
      <c r="U1049" s="43"/>
      <c r="V1049" s="43"/>
      <c r="W1049" s="43"/>
      <c r="X1049" s="43"/>
      <c r="Y1049" s="43"/>
      <c r="Z1049" s="43"/>
      <c r="AA1049" s="43"/>
      <c r="AB1049" s="43"/>
      <c r="AC1049" s="43"/>
      <c r="AD1049" s="43"/>
      <c r="AE1049" s="43"/>
      <c r="AR1049" s="231" t="s">
        <v>269</v>
      </c>
      <c r="AT1049" s="231" t="s">
        <v>473</v>
      </c>
      <c r="AU1049" s="231" t="s">
        <v>129</v>
      </c>
      <c r="AY1049" s="21" t="s">
        <v>217</v>
      </c>
      <c r="BE1049" s="232">
        <f>IF(N1049="základní",J1049,0)</f>
        <v>0</v>
      </c>
      <c r="BF1049" s="232">
        <f>IF(N1049="snížená",J1049,0)</f>
        <v>0</v>
      </c>
      <c r="BG1049" s="232">
        <f>IF(N1049="zákl. přenesená",J1049,0)</f>
        <v>0</v>
      </c>
      <c r="BH1049" s="232">
        <f>IF(N1049="sníž. přenesená",J1049,0)</f>
        <v>0</v>
      </c>
      <c r="BI1049" s="232">
        <f>IF(N1049="nulová",J1049,0)</f>
        <v>0</v>
      </c>
      <c r="BJ1049" s="21" t="s">
        <v>85</v>
      </c>
      <c r="BK1049" s="232">
        <f>ROUND(I1049*H1049,2)</f>
        <v>0</v>
      </c>
      <c r="BL1049" s="21" t="s">
        <v>223</v>
      </c>
      <c r="BM1049" s="231" t="s">
        <v>2437</v>
      </c>
    </row>
    <row r="1050" s="2" customFormat="1">
      <c r="A1050" s="43"/>
      <c r="B1050" s="44"/>
      <c r="C1050" s="45"/>
      <c r="D1050" s="233" t="s">
        <v>225</v>
      </c>
      <c r="E1050" s="45"/>
      <c r="F1050" s="234" t="s">
        <v>2436</v>
      </c>
      <c r="G1050" s="45"/>
      <c r="H1050" s="45"/>
      <c r="I1050" s="235"/>
      <c r="J1050" s="45"/>
      <c r="K1050" s="45"/>
      <c r="L1050" s="49"/>
      <c r="M1050" s="236"/>
      <c r="N1050" s="237"/>
      <c r="O1050" s="89"/>
      <c r="P1050" s="89"/>
      <c r="Q1050" s="89"/>
      <c r="R1050" s="89"/>
      <c r="S1050" s="89"/>
      <c r="T1050" s="90"/>
      <c r="U1050" s="43"/>
      <c r="V1050" s="43"/>
      <c r="W1050" s="43"/>
      <c r="X1050" s="43"/>
      <c r="Y1050" s="43"/>
      <c r="Z1050" s="43"/>
      <c r="AA1050" s="43"/>
      <c r="AB1050" s="43"/>
      <c r="AC1050" s="43"/>
      <c r="AD1050" s="43"/>
      <c r="AE1050" s="43"/>
      <c r="AT1050" s="21" t="s">
        <v>225</v>
      </c>
      <c r="AU1050" s="21" t="s">
        <v>129</v>
      </c>
    </row>
    <row r="1051" s="13" customFormat="1">
      <c r="A1051" s="13"/>
      <c r="B1051" s="240"/>
      <c r="C1051" s="241"/>
      <c r="D1051" s="233" t="s">
        <v>229</v>
      </c>
      <c r="E1051" s="242" t="s">
        <v>32</v>
      </c>
      <c r="F1051" s="243" t="s">
        <v>2438</v>
      </c>
      <c r="G1051" s="241"/>
      <c r="H1051" s="244">
        <v>12</v>
      </c>
      <c r="I1051" s="245"/>
      <c r="J1051" s="241"/>
      <c r="K1051" s="241"/>
      <c r="L1051" s="246"/>
      <c r="M1051" s="247"/>
      <c r="N1051" s="248"/>
      <c r="O1051" s="248"/>
      <c r="P1051" s="248"/>
      <c r="Q1051" s="248"/>
      <c r="R1051" s="248"/>
      <c r="S1051" s="248"/>
      <c r="T1051" s="249"/>
      <c r="U1051" s="13"/>
      <c r="V1051" s="13"/>
      <c r="W1051" s="13"/>
      <c r="X1051" s="13"/>
      <c r="Y1051" s="13"/>
      <c r="Z1051" s="13"/>
      <c r="AA1051" s="13"/>
      <c r="AB1051" s="13"/>
      <c r="AC1051" s="13"/>
      <c r="AD1051" s="13"/>
      <c r="AE1051" s="13"/>
      <c r="AT1051" s="250" t="s">
        <v>229</v>
      </c>
      <c r="AU1051" s="250" t="s">
        <v>129</v>
      </c>
      <c r="AV1051" s="13" t="s">
        <v>21</v>
      </c>
      <c r="AW1051" s="13" t="s">
        <v>39</v>
      </c>
      <c r="AX1051" s="13" t="s">
        <v>85</v>
      </c>
      <c r="AY1051" s="250" t="s">
        <v>217</v>
      </c>
    </row>
    <row r="1052" s="2" customFormat="1" ht="16.5" customHeight="1">
      <c r="A1052" s="43"/>
      <c r="B1052" s="44"/>
      <c r="C1052" s="288" t="s">
        <v>2439</v>
      </c>
      <c r="D1052" s="288" t="s">
        <v>473</v>
      </c>
      <c r="E1052" s="289" t="s">
        <v>2440</v>
      </c>
      <c r="F1052" s="290" t="s">
        <v>2441</v>
      </c>
      <c r="G1052" s="291" t="s">
        <v>266</v>
      </c>
      <c r="H1052" s="292">
        <v>12</v>
      </c>
      <c r="I1052" s="293"/>
      <c r="J1052" s="294">
        <f>ROUND(I1052*H1052,2)</f>
        <v>0</v>
      </c>
      <c r="K1052" s="295"/>
      <c r="L1052" s="296"/>
      <c r="M1052" s="297" t="s">
        <v>32</v>
      </c>
      <c r="N1052" s="298" t="s">
        <v>49</v>
      </c>
      <c r="O1052" s="89"/>
      <c r="P1052" s="229">
        <f>O1052*H1052</f>
        <v>0</v>
      </c>
      <c r="Q1052" s="229">
        <v>0</v>
      </c>
      <c r="R1052" s="229">
        <f>Q1052*H1052</f>
        <v>0</v>
      </c>
      <c r="S1052" s="229">
        <v>0</v>
      </c>
      <c r="T1052" s="230">
        <f>S1052*H1052</f>
        <v>0</v>
      </c>
      <c r="U1052" s="43"/>
      <c r="V1052" s="43"/>
      <c r="W1052" s="43"/>
      <c r="X1052" s="43"/>
      <c r="Y1052" s="43"/>
      <c r="Z1052" s="43"/>
      <c r="AA1052" s="43"/>
      <c r="AB1052" s="43"/>
      <c r="AC1052" s="43"/>
      <c r="AD1052" s="43"/>
      <c r="AE1052" s="43"/>
      <c r="AR1052" s="231" t="s">
        <v>269</v>
      </c>
      <c r="AT1052" s="231" t="s">
        <v>473</v>
      </c>
      <c r="AU1052" s="231" t="s">
        <v>129</v>
      </c>
      <c r="AY1052" s="21" t="s">
        <v>217</v>
      </c>
      <c r="BE1052" s="232">
        <f>IF(N1052="základní",J1052,0)</f>
        <v>0</v>
      </c>
      <c r="BF1052" s="232">
        <f>IF(N1052="snížená",J1052,0)</f>
        <v>0</v>
      </c>
      <c r="BG1052" s="232">
        <f>IF(N1052="zákl. přenesená",J1052,0)</f>
        <v>0</v>
      </c>
      <c r="BH1052" s="232">
        <f>IF(N1052="sníž. přenesená",J1052,0)</f>
        <v>0</v>
      </c>
      <c r="BI1052" s="232">
        <f>IF(N1052="nulová",J1052,0)</f>
        <v>0</v>
      </c>
      <c r="BJ1052" s="21" t="s">
        <v>85</v>
      </c>
      <c r="BK1052" s="232">
        <f>ROUND(I1052*H1052,2)</f>
        <v>0</v>
      </c>
      <c r="BL1052" s="21" t="s">
        <v>223</v>
      </c>
      <c r="BM1052" s="231" t="s">
        <v>2442</v>
      </c>
    </row>
    <row r="1053" s="2" customFormat="1">
      <c r="A1053" s="43"/>
      <c r="B1053" s="44"/>
      <c r="C1053" s="45"/>
      <c r="D1053" s="233" t="s">
        <v>225</v>
      </c>
      <c r="E1053" s="45"/>
      <c r="F1053" s="234" t="s">
        <v>2441</v>
      </c>
      <c r="G1053" s="45"/>
      <c r="H1053" s="45"/>
      <c r="I1053" s="235"/>
      <c r="J1053" s="45"/>
      <c r="K1053" s="45"/>
      <c r="L1053" s="49"/>
      <c r="M1053" s="236"/>
      <c r="N1053" s="237"/>
      <c r="O1053" s="89"/>
      <c r="P1053" s="89"/>
      <c r="Q1053" s="89"/>
      <c r="R1053" s="89"/>
      <c r="S1053" s="89"/>
      <c r="T1053" s="90"/>
      <c r="U1053" s="43"/>
      <c r="V1053" s="43"/>
      <c r="W1053" s="43"/>
      <c r="X1053" s="43"/>
      <c r="Y1053" s="43"/>
      <c r="Z1053" s="43"/>
      <c r="AA1053" s="43"/>
      <c r="AB1053" s="43"/>
      <c r="AC1053" s="43"/>
      <c r="AD1053" s="43"/>
      <c r="AE1053" s="43"/>
      <c r="AT1053" s="21" t="s">
        <v>225</v>
      </c>
      <c r="AU1053" s="21" t="s">
        <v>129</v>
      </c>
    </row>
    <row r="1054" s="13" customFormat="1">
      <c r="A1054" s="13"/>
      <c r="B1054" s="240"/>
      <c r="C1054" s="241"/>
      <c r="D1054" s="233" t="s">
        <v>229</v>
      </c>
      <c r="E1054" s="242" t="s">
        <v>32</v>
      </c>
      <c r="F1054" s="243" t="s">
        <v>2438</v>
      </c>
      <c r="G1054" s="241"/>
      <c r="H1054" s="244">
        <v>12</v>
      </c>
      <c r="I1054" s="245"/>
      <c r="J1054" s="241"/>
      <c r="K1054" s="241"/>
      <c r="L1054" s="246"/>
      <c r="M1054" s="247"/>
      <c r="N1054" s="248"/>
      <c r="O1054" s="248"/>
      <c r="P1054" s="248"/>
      <c r="Q1054" s="248"/>
      <c r="R1054" s="248"/>
      <c r="S1054" s="248"/>
      <c r="T1054" s="249"/>
      <c r="U1054" s="13"/>
      <c r="V1054" s="13"/>
      <c r="W1054" s="13"/>
      <c r="X1054" s="13"/>
      <c r="Y1054" s="13"/>
      <c r="Z1054" s="13"/>
      <c r="AA1054" s="13"/>
      <c r="AB1054" s="13"/>
      <c r="AC1054" s="13"/>
      <c r="AD1054" s="13"/>
      <c r="AE1054" s="13"/>
      <c r="AT1054" s="250" t="s">
        <v>229</v>
      </c>
      <c r="AU1054" s="250" t="s">
        <v>129</v>
      </c>
      <c r="AV1054" s="13" t="s">
        <v>21</v>
      </c>
      <c r="AW1054" s="13" t="s">
        <v>39</v>
      </c>
      <c r="AX1054" s="13" t="s">
        <v>85</v>
      </c>
      <c r="AY1054" s="250" t="s">
        <v>217</v>
      </c>
    </row>
    <row r="1055" s="2" customFormat="1" ht="16.5" customHeight="1">
      <c r="A1055" s="43"/>
      <c r="B1055" s="44"/>
      <c r="C1055" s="288" t="s">
        <v>2443</v>
      </c>
      <c r="D1055" s="288" t="s">
        <v>473</v>
      </c>
      <c r="E1055" s="289" t="s">
        <v>2444</v>
      </c>
      <c r="F1055" s="290" t="s">
        <v>2445</v>
      </c>
      <c r="G1055" s="291" t="s">
        <v>266</v>
      </c>
      <c r="H1055" s="292">
        <v>294</v>
      </c>
      <c r="I1055" s="293"/>
      <c r="J1055" s="294">
        <f>ROUND(I1055*H1055,2)</f>
        <v>0</v>
      </c>
      <c r="K1055" s="295"/>
      <c r="L1055" s="296"/>
      <c r="M1055" s="297" t="s">
        <v>32</v>
      </c>
      <c r="N1055" s="298" t="s">
        <v>49</v>
      </c>
      <c r="O1055" s="89"/>
      <c r="P1055" s="229">
        <f>O1055*H1055</f>
        <v>0</v>
      </c>
      <c r="Q1055" s="229">
        <v>0</v>
      </c>
      <c r="R1055" s="229">
        <f>Q1055*H1055</f>
        <v>0</v>
      </c>
      <c r="S1055" s="229">
        <v>0</v>
      </c>
      <c r="T1055" s="230">
        <f>S1055*H1055</f>
        <v>0</v>
      </c>
      <c r="U1055" s="43"/>
      <c r="V1055" s="43"/>
      <c r="W1055" s="43"/>
      <c r="X1055" s="43"/>
      <c r="Y1055" s="43"/>
      <c r="Z1055" s="43"/>
      <c r="AA1055" s="43"/>
      <c r="AB1055" s="43"/>
      <c r="AC1055" s="43"/>
      <c r="AD1055" s="43"/>
      <c r="AE1055" s="43"/>
      <c r="AR1055" s="231" t="s">
        <v>269</v>
      </c>
      <c r="AT1055" s="231" t="s">
        <v>473</v>
      </c>
      <c r="AU1055" s="231" t="s">
        <v>129</v>
      </c>
      <c r="AY1055" s="21" t="s">
        <v>217</v>
      </c>
      <c r="BE1055" s="232">
        <f>IF(N1055="základní",J1055,0)</f>
        <v>0</v>
      </c>
      <c r="BF1055" s="232">
        <f>IF(N1055="snížená",J1055,0)</f>
        <v>0</v>
      </c>
      <c r="BG1055" s="232">
        <f>IF(N1055="zákl. přenesená",J1055,0)</f>
        <v>0</v>
      </c>
      <c r="BH1055" s="232">
        <f>IF(N1055="sníž. přenesená",J1055,0)</f>
        <v>0</v>
      </c>
      <c r="BI1055" s="232">
        <f>IF(N1055="nulová",J1055,0)</f>
        <v>0</v>
      </c>
      <c r="BJ1055" s="21" t="s">
        <v>85</v>
      </c>
      <c r="BK1055" s="232">
        <f>ROUND(I1055*H1055,2)</f>
        <v>0</v>
      </c>
      <c r="BL1055" s="21" t="s">
        <v>223</v>
      </c>
      <c r="BM1055" s="231" t="s">
        <v>2446</v>
      </c>
    </row>
    <row r="1056" s="2" customFormat="1">
      <c r="A1056" s="43"/>
      <c r="B1056" s="44"/>
      <c r="C1056" s="45"/>
      <c r="D1056" s="233" t="s">
        <v>225</v>
      </c>
      <c r="E1056" s="45"/>
      <c r="F1056" s="234" t="s">
        <v>2445</v>
      </c>
      <c r="G1056" s="45"/>
      <c r="H1056" s="45"/>
      <c r="I1056" s="235"/>
      <c r="J1056" s="45"/>
      <c r="K1056" s="45"/>
      <c r="L1056" s="49"/>
      <c r="M1056" s="236"/>
      <c r="N1056" s="237"/>
      <c r="O1056" s="89"/>
      <c r="P1056" s="89"/>
      <c r="Q1056" s="89"/>
      <c r="R1056" s="89"/>
      <c r="S1056" s="89"/>
      <c r="T1056" s="90"/>
      <c r="U1056" s="43"/>
      <c r="V1056" s="43"/>
      <c r="W1056" s="43"/>
      <c r="X1056" s="43"/>
      <c r="Y1056" s="43"/>
      <c r="Z1056" s="43"/>
      <c r="AA1056" s="43"/>
      <c r="AB1056" s="43"/>
      <c r="AC1056" s="43"/>
      <c r="AD1056" s="43"/>
      <c r="AE1056" s="43"/>
      <c r="AT1056" s="21" t="s">
        <v>225</v>
      </c>
      <c r="AU1056" s="21" t="s">
        <v>129</v>
      </c>
    </row>
    <row r="1057" s="13" customFormat="1">
      <c r="A1057" s="13"/>
      <c r="B1057" s="240"/>
      <c r="C1057" s="241"/>
      <c r="D1057" s="233" t="s">
        <v>229</v>
      </c>
      <c r="E1057" s="242" t="s">
        <v>32</v>
      </c>
      <c r="F1057" s="243" t="s">
        <v>2447</v>
      </c>
      <c r="G1057" s="241"/>
      <c r="H1057" s="244">
        <v>294</v>
      </c>
      <c r="I1057" s="245"/>
      <c r="J1057" s="241"/>
      <c r="K1057" s="241"/>
      <c r="L1057" s="246"/>
      <c r="M1057" s="247"/>
      <c r="N1057" s="248"/>
      <c r="O1057" s="248"/>
      <c r="P1057" s="248"/>
      <c r="Q1057" s="248"/>
      <c r="R1057" s="248"/>
      <c r="S1057" s="248"/>
      <c r="T1057" s="249"/>
      <c r="U1057" s="13"/>
      <c r="V1057" s="13"/>
      <c r="W1057" s="13"/>
      <c r="X1057" s="13"/>
      <c r="Y1057" s="13"/>
      <c r="Z1057" s="13"/>
      <c r="AA1057" s="13"/>
      <c r="AB1057" s="13"/>
      <c r="AC1057" s="13"/>
      <c r="AD1057" s="13"/>
      <c r="AE1057" s="13"/>
      <c r="AT1057" s="250" t="s">
        <v>229</v>
      </c>
      <c r="AU1057" s="250" t="s">
        <v>129</v>
      </c>
      <c r="AV1057" s="13" t="s">
        <v>21</v>
      </c>
      <c r="AW1057" s="13" t="s">
        <v>39</v>
      </c>
      <c r="AX1057" s="13" t="s">
        <v>85</v>
      </c>
      <c r="AY1057" s="250" t="s">
        <v>217</v>
      </c>
    </row>
    <row r="1058" s="2" customFormat="1" ht="16.5" customHeight="1">
      <c r="A1058" s="43"/>
      <c r="B1058" s="44"/>
      <c r="C1058" s="288" t="s">
        <v>2448</v>
      </c>
      <c r="D1058" s="288" t="s">
        <v>473</v>
      </c>
      <c r="E1058" s="289" t="s">
        <v>2449</v>
      </c>
      <c r="F1058" s="290" t="s">
        <v>2450</v>
      </c>
      <c r="G1058" s="291" t="s">
        <v>266</v>
      </c>
      <c r="H1058" s="292">
        <v>130</v>
      </c>
      <c r="I1058" s="293"/>
      <c r="J1058" s="294">
        <f>ROUND(I1058*H1058,2)</f>
        <v>0</v>
      </c>
      <c r="K1058" s="295"/>
      <c r="L1058" s="296"/>
      <c r="M1058" s="297" t="s">
        <v>32</v>
      </c>
      <c r="N1058" s="298" t="s">
        <v>49</v>
      </c>
      <c r="O1058" s="89"/>
      <c r="P1058" s="229">
        <f>O1058*H1058</f>
        <v>0</v>
      </c>
      <c r="Q1058" s="229">
        <v>0</v>
      </c>
      <c r="R1058" s="229">
        <f>Q1058*H1058</f>
        <v>0</v>
      </c>
      <c r="S1058" s="229">
        <v>0</v>
      </c>
      <c r="T1058" s="230">
        <f>S1058*H1058</f>
        <v>0</v>
      </c>
      <c r="U1058" s="43"/>
      <c r="V1058" s="43"/>
      <c r="W1058" s="43"/>
      <c r="X1058" s="43"/>
      <c r="Y1058" s="43"/>
      <c r="Z1058" s="43"/>
      <c r="AA1058" s="43"/>
      <c r="AB1058" s="43"/>
      <c r="AC1058" s="43"/>
      <c r="AD1058" s="43"/>
      <c r="AE1058" s="43"/>
      <c r="AR1058" s="231" t="s">
        <v>269</v>
      </c>
      <c r="AT1058" s="231" t="s">
        <v>473</v>
      </c>
      <c r="AU1058" s="231" t="s">
        <v>129</v>
      </c>
      <c r="AY1058" s="21" t="s">
        <v>217</v>
      </c>
      <c r="BE1058" s="232">
        <f>IF(N1058="základní",J1058,0)</f>
        <v>0</v>
      </c>
      <c r="BF1058" s="232">
        <f>IF(N1058="snížená",J1058,0)</f>
        <v>0</v>
      </c>
      <c r="BG1058" s="232">
        <f>IF(N1058="zákl. přenesená",J1058,0)</f>
        <v>0</v>
      </c>
      <c r="BH1058" s="232">
        <f>IF(N1058="sníž. přenesená",J1058,0)</f>
        <v>0</v>
      </c>
      <c r="BI1058" s="232">
        <f>IF(N1058="nulová",J1058,0)</f>
        <v>0</v>
      </c>
      <c r="BJ1058" s="21" t="s">
        <v>85</v>
      </c>
      <c r="BK1058" s="232">
        <f>ROUND(I1058*H1058,2)</f>
        <v>0</v>
      </c>
      <c r="BL1058" s="21" t="s">
        <v>223</v>
      </c>
      <c r="BM1058" s="231" t="s">
        <v>2451</v>
      </c>
    </row>
    <row r="1059" s="2" customFormat="1">
      <c r="A1059" s="43"/>
      <c r="B1059" s="44"/>
      <c r="C1059" s="45"/>
      <c r="D1059" s="233" t="s">
        <v>225</v>
      </c>
      <c r="E1059" s="45"/>
      <c r="F1059" s="234" t="s">
        <v>2450</v>
      </c>
      <c r="G1059" s="45"/>
      <c r="H1059" s="45"/>
      <c r="I1059" s="235"/>
      <c r="J1059" s="45"/>
      <c r="K1059" s="45"/>
      <c r="L1059" s="49"/>
      <c r="M1059" s="236"/>
      <c r="N1059" s="237"/>
      <c r="O1059" s="89"/>
      <c r="P1059" s="89"/>
      <c r="Q1059" s="89"/>
      <c r="R1059" s="89"/>
      <c r="S1059" s="89"/>
      <c r="T1059" s="90"/>
      <c r="U1059" s="43"/>
      <c r="V1059" s="43"/>
      <c r="W1059" s="43"/>
      <c r="X1059" s="43"/>
      <c r="Y1059" s="43"/>
      <c r="Z1059" s="43"/>
      <c r="AA1059" s="43"/>
      <c r="AB1059" s="43"/>
      <c r="AC1059" s="43"/>
      <c r="AD1059" s="43"/>
      <c r="AE1059" s="43"/>
      <c r="AT1059" s="21" t="s">
        <v>225</v>
      </c>
      <c r="AU1059" s="21" t="s">
        <v>129</v>
      </c>
    </row>
    <row r="1060" s="13" customFormat="1">
      <c r="A1060" s="13"/>
      <c r="B1060" s="240"/>
      <c r="C1060" s="241"/>
      <c r="D1060" s="233" t="s">
        <v>229</v>
      </c>
      <c r="E1060" s="242" t="s">
        <v>32</v>
      </c>
      <c r="F1060" s="243" t="s">
        <v>2452</v>
      </c>
      <c r="G1060" s="241"/>
      <c r="H1060" s="244">
        <v>130</v>
      </c>
      <c r="I1060" s="245"/>
      <c r="J1060" s="241"/>
      <c r="K1060" s="241"/>
      <c r="L1060" s="246"/>
      <c r="M1060" s="247"/>
      <c r="N1060" s="248"/>
      <c r="O1060" s="248"/>
      <c r="P1060" s="248"/>
      <c r="Q1060" s="248"/>
      <c r="R1060" s="248"/>
      <c r="S1060" s="248"/>
      <c r="T1060" s="249"/>
      <c r="U1060" s="13"/>
      <c r="V1060" s="13"/>
      <c r="W1060" s="13"/>
      <c r="X1060" s="13"/>
      <c r="Y1060" s="13"/>
      <c r="Z1060" s="13"/>
      <c r="AA1060" s="13"/>
      <c r="AB1060" s="13"/>
      <c r="AC1060" s="13"/>
      <c r="AD1060" s="13"/>
      <c r="AE1060" s="13"/>
      <c r="AT1060" s="250" t="s">
        <v>229</v>
      </c>
      <c r="AU1060" s="250" t="s">
        <v>129</v>
      </c>
      <c r="AV1060" s="13" t="s">
        <v>21</v>
      </c>
      <c r="AW1060" s="13" t="s">
        <v>39</v>
      </c>
      <c r="AX1060" s="13" t="s">
        <v>85</v>
      </c>
      <c r="AY1060" s="250" t="s">
        <v>217</v>
      </c>
    </row>
    <row r="1061" s="2" customFormat="1" ht="16.5" customHeight="1">
      <c r="A1061" s="43"/>
      <c r="B1061" s="44"/>
      <c r="C1061" s="288" t="s">
        <v>2453</v>
      </c>
      <c r="D1061" s="288" t="s">
        <v>473</v>
      </c>
      <c r="E1061" s="289" t="s">
        <v>2454</v>
      </c>
      <c r="F1061" s="290" t="s">
        <v>2455</v>
      </c>
      <c r="G1061" s="291" t="s">
        <v>266</v>
      </c>
      <c r="H1061" s="292">
        <v>160</v>
      </c>
      <c r="I1061" s="293"/>
      <c r="J1061" s="294">
        <f>ROUND(I1061*H1061,2)</f>
        <v>0</v>
      </c>
      <c r="K1061" s="295"/>
      <c r="L1061" s="296"/>
      <c r="M1061" s="297" t="s">
        <v>32</v>
      </c>
      <c r="N1061" s="298" t="s">
        <v>49</v>
      </c>
      <c r="O1061" s="89"/>
      <c r="P1061" s="229">
        <f>O1061*H1061</f>
        <v>0</v>
      </c>
      <c r="Q1061" s="229">
        <v>0</v>
      </c>
      <c r="R1061" s="229">
        <f>Q1061*H1061</f>
        <v>0</v>
      </c>
      <c r="S1061" s="229">
        <v>0</v>
      </c>
      <c r="T1061" s="230">
        <f>S1061*H1061</f>
        <v>0</v>
      </c>
      <c r="U1061" s="43"/>
      <c r="V1061" s="43"/>
      <c r="W1061" s="43"/>
      <c r="X1061" s="43"/>
      <c r="Y1061" s="43"/>
      <c r="Z1061" s="43"/>
      <c r="AA1061" s="43"/>
      <c r="AB1061" s="43"/>
      <c r="AC1061" s="43"/>
      <c r="AD1061" s="43"/>
      <c r="AE1061" s="43"/>
      <c r="AR1061" s="231" t="s">
        <v>269</v>
      </c>
      <c r="AT1061" s="231" t="s">
        <v>473</v>
      </c>
      <c r="AU1061" s="231" t="s">
        <v>129</v>
      </c>
      <c r="AY1061" s="21" t="s">
        <v>217</v>
      </c>
      <c r="BE1061" s="232">
        <f>IF(N1061="základní",J1061,0)</f>
        <v>0</v>
      </c>
      <c r="BF1061" s="232">
        <f>IF(N1061="snížená",J1061,0)</f>
        <v>0</v>
      </c>
      <c r="BG1061" s="232">
        <f>IF(N1061="zákl. přenesená",J1061,0)</f>
        <v>0</v>
      </c>
      <c r="BH1061" s="232">
        <f>IF(N1061="sníž. přenesená",J1061,0)</f>
        <v>0</v>
      </c>
      <c r="BI1061" s="232">
        <f>IF(N1061="nulová",J1061,0)</f>
        <v>0</v>
      </c>
      <c r="BJ1061" s="21" t="s">
        <v>85</v>
      </c>
      <c r="BK1061" s="232">
        <f>ROUND(I1061*H1061,2)</f>
        <v>0</v>
      </c>
      <c r="BL1061" s="21" t="s">
        <v>223</v>
      </c>
      <c r="BM1061" s="231" t="s">
        <v>2456</v>
      </c>
    </row>
    <row r="1062" s="2" customFormat="1">
      <c r="A1062" s="43"/>
      <c r="B1062" s="44"/>
      <c r="C1062" s="45"/>
      <c r="D1062" s="233" t="s">
        <v>225</v>
      </c>
      <c r="E1062" s="45"/>
      <c r="F1062" s="234" t="s">
        <v>2455</v>
      </c>
      <c r="G1062" s="45"/>
      <c r="H1062" s="45"/>
      <c r="I1062" s="235"/>
      <c r="J1062" s="45"/>
      <c r="K1062" s="45"/>
      <c r="L1062" s="49"/>
      <c r="M1062" s="236"/>
      <c r="N1062" s="237"/>
      <c r="O1062" s="89"/>
      <c r="P1062" s="89"/>
      <c r="Q1062" s="89"/>
      <c r="R1062" s="89"/>
      <c r="S1062" s="89"/>
      <c r="T1062" s="90"/>
      <c r="U1062" s="43"/>
      <c r="V1062" s="43"/>
      <c r="W1062" s="43"/>
      <c r="X1062" s="43"/>
      <c r="Y1062" s="43"/>
      <c r="Z1062" s="43"/>
      <c r="AA1062" s="43"/>
      <c r="AB1062" s="43"/>
      <c r="AC1062" s="43"/>
      <c r="AD1062" s="43"/>
      <c r="AE1062" s="43"/>
      <c r="AT1062" s="21" t="s">
        <v>225</v>
      </c>
      <c r="AU1062" s="21" t="s">
        <v>129</v>
      </c>
    </row>
    <row r="1063" s="13" customFormat="1">
      <c r="A1063" s="13"/>
      <c r="B1063" s="240"/>
      <c r="C1063" s="241"/>
      <c r="D1063" s="233" t="s">
        <v>229</v>
      </c>
      <c r="E1063" s="242" t="s">
        <v>32</v>
      </c>
      <c r="F1063" s="243" t="s">
        <v>2457</v>
      </c>
      <c r="G1063" s="241"/>
      <c r="H1063" s="244">
        <v>160</v>
      </c>
      <c r="I1063" s="245"/>
      <c r="J1063" s="241"/>
      <c r="K1063" s="241"/>
      <c r="L1063" s="246"/>
      <c r="M1063" s="247"/>
      <c r="N1063" s="248"/>
      <c r="O1063" s="248"/>
      <c r="P1063" s="248"/>
      <c r="Q1063" s="248"/>
      <c r="R1063" s="248"/>
      <c r="S1063" s="248"/>
      <c r="T1063" s="249"/>
      <c r="U1063" s="13"/>
      <c r="V1063" s="13"/>
      <c r="W1063" s="13"/>
      <c r="X1063" s="13"/>
      <c r="Y1063" s="13"/>
      <c r="Z1063" s="13"/>
      <c r="AA1063" s="13"/>
      <c r="AB1063" s="13"/>
      <c r="AC1063" s="13"/>
      <c r="AD1063" s="13"/>
      <c r="AE1063" s="13"/>
      <c r="AT1063" s="250" t="s">
        <v>229</v>
      </c>
      <c r="AU1063" s="250" t="s">
        <v>129</v>
      </c>
      <c r="AV1063" s="13" t="s">
        <v>21</v>
      </c>
      <c r="AW1063" s="13" t="s">
        <v>39</v>
      </c>
      <c r="AX1063" s="13" t="s">
        <v>85</v>
      </c>
      <c r="AY1063" s="250" t="s">
        <v>217</v>
      </c>
    </row>
    <row r="1064" s="2" customFormat="1" ht="16.5" customHeight="1">
      <c r="A1064" s="43"/>
      <c r="B1064" s="44"/>
      <c r="C1064" s="288" t="s">
        <v>2458</v>
      </c>
      <c r="D1064" s="288" t="s">
        <v>473</v>
      </c>
      <c r="E1064" s="289" t="s">
        <v>2459</v>
      </c>
      <c r="F1064" s="290" t="s">
        <v>2460</v>
      </c>
      <c r="G1064" s="291" t="s">
        <v>266</v>
      </c>
      <c r="H1064" s="292">
        <v>19</v>
      </c>
      <c r="I1064" s="293"/>
      <c r="J1064" s="294">
        <f>ROUND(I1064*H1064,2)</f>
        <v>0</v>
      </c>
      <c r="K1064" s="295"/>
      <c r="L1064" s="296"/>
      <c r="M1064" s="297" t="s">
        <v>32</v>
      </c>
      <c r="N1064" s="298" t="s">
        <v>49</v>
      </c>
      <c r="O1064" s="89"/>
      <c r="P1064" s="229">
        <f>O1064*H1064</f>
        <v>0</v>
      </c>
      <c r="Q1064" s="229">
        <v>0</v>
      </c>
      <c r="R1064" s="229">
        <f>Q1064*H1064</f>
        <v>0</v>
      </c>
      <c r="S1064" s="229">
        <v>0</v>
      </c>
      <c r="T1064" s="230">
        <f>S1064*H1064</f>
        <v>0</v>
      </c>
      <c r="U1064" s="43"/>
      <c r="V1064" s="43"/>
      <c r="W1064" s="43"/>
      <c r="X1064" s="43"/>
      <c r="Y1064" s="43"/>
      <c r="Z1064" s="43"/>
      <c r="AA1064" s="43"/>
      <c r="AB1064" s="43"/>
      <c r="AC1064" s="43"/>
      <c r="AD1064" s="43"/>
      <c r="AE1064" s="43"/>
      <c r="AR1064" s="231" t="s">
        <v>269</v>
      </c>
      <c r="AT1064" s="231" t="s">
        <v>473</v>
      </c>
      <c r="AU1064" s="231" t="s">
        <v>129</v>
      </c>
      <c r="AY1064" s="21" t="s">
        <v>217</v>
      </c>
      <c r="BE1064" s="232">
        <f>IF(N1064="základní",J1064,0)</f>
        <v>0</v>
      </c>
      <c r="BF1064" s="232">
        <f>IF(N1064="snížená",J1064,0)</f>
        <v>0</v>
      </c>
      <c r="BG1064" s="232">
        <f>IF(N1064="zákl. přenesená",J1064,0)</f>
        <v>0</v>
      </c>
      <c r="BH1064" s="232">
        <f>IF(N1064="sníž. přenesená",J1064,0)</f>
        <v>0</v>
      </c>
      <c r="BI1064" s="232">
        <f>IF(N1064="nulová",J1064,0)</f>
        <v>0</v>
      </c>
      <c r="BJ1064" s="21" t="s">
        <v>85</v>
      </c>
      <c r="BK1064" s="232">
        <f>ROUND(I1064*H1064,2)</f>
        <v>0</v>
      </c>
      <c r="BL1064" s="21" t="s">
        <v>223</v>
      </c>
      <c r="BM1064" s="231" t="s">
        <v>2461</v>
      </c>
    </row>
    <row r="1065" s="2" customFormat="1">
      <c r="A1065" s="43"/>
      <c r="B1065" s="44"/>
      <c r="C1065" s="45"/>
      <c r="D1065" s="233" t="s">
        <v>225</v>
      </c>
      <c r="E1065" s="45"/>
      <c r="F1065" s="234" t="s">
        <v>2460</v>
      </c>
      <c r="G1065" s="45"/>
      <c r="H1065" s="45"/>
      <c r="I1065" s="235"/>
      <c r="J1065" s="45"/>
      <c r="K1065" s="45"/>
      <c r="L1065" s="49"/>
      <c r="M1065" s="236"/>
      <c r="N1065" s="237"/>
      <c r="O1065" s="89"/>
      <c r="P1065" s="89"/>
      <c r="Q1065" s="89"/>
      <c r="R1065" s="89"/>
      <c r="S1065" s="89"/>
      <c r="T1065" s="90"/>
      <c r="U1065" s="43"/>
      <c r="V1065" s="43"/>
      <c r="W1065" s="43"/>
      <c r="X1065" s="43"/>
      <c r="Y1065" s="43"/>
      <c r="Z1065" s="43"/>
      <c r="AA1065" s="43"/>
      <c r="AB1065" s="43"/>
      <c r="AC1065" s="43"/>
      <c r="AD1065" s="43"/>
      <c r="AE1065" s="43"/>
      <c r="AT1065" s="21" t="s">
        <v>225</v>
      </c>
      <c r="AU1065" s="21" t="s">
        <v>129</v>
      </c>
    </row>
    <row r="1066" s="13" customFormat="1">
      <c r="A1066" s="13"/>
      <c r="B1066" s="240"/>
      <c r="C1066" s="241"/>
      <c r="D1066" s="233" t="s">
        <v>229</v>
      </c>
      <c r="E1066" s="242" t="s">
        <v>32</v>
      </c>
      <c r="F1066" s="243" t="s">
        <v>2462</v>
      </c>
      <c r="G1066" s="241"/>
      <c r="H1066" s="244">
        <v>19</v>
      </c>
      <c r="I1066" s="245"/>
      <c r="J1066" s="241"/>
      <c r="K1066" s="241"/>
      <c r="L1066" s="246"/>
      <c r="M1066" s="247"/>
      <c r="N1066" s="248"/>
      <c r="O1066" s="248"/>
      <c r="P1066" s="248"/>
      <c r="Q1066" s="248"/>
      <c r="R1066" s="248"/>
      <c r="S1066" s="248"/>
      <c r="T1066" s="249"/>
      <c r="U1066" s="13"/>
      <c r="V1066" s="13"/>
      <c r="W1066" s="13"/>
      <c r="X1066" s="13"/>
      <c r="Y1066" s="13"/>
      <c r="Z1066" s="13"/>
      <c r="AA1066" s="13"/>
      <c r="AB1066" s="13"/>
      <c r="AC1066" s="13"/>
      <c r="AD1066" s="13"/>
      <c r="AE1066" s="13"/>
      <c r="AT1066" s="250" t="s">
        <v>229</v>
      </c>
      <c r="AU1066" s="250" t="s">
        <v>129</v>
      </c>
      <c r="AV1066" s="13" t="s">
        <v>21</v>
      </c>
      <c r="AW1066" s="13" t="s">
        <v>39</v>
      </c>
      <c r="AX1066" s="13" t="s">
        <v>85</v>
      </c>
      <c r="AY1066" s="250" t="s">
        <v>217</v>
      </c>
    </row>
    <row r="1067" s="2" customFormat="1" ht="16.5" customHeight="1">
      <c r="A1067" s="43"/>
      <c r="B1067" s="44"/>
      <c r="C1067" s="288" t="s">
        <v>2463</v>
      </c>
      <c r="D1067" s="288" t="s">
        <v>473</v>
      </c>
      <c r="E1067" s="289" t="s">
        <v>2464</v>
      </c>
      <c r="F1067" s="290" t="s">
        <v>2465</v>
      </c>
      <c r="G1067" s="291" t="s">
        <v>266</v>
      </c>
      <c r="H1067" s="292">
        <v>19</v>
      </c>
      <c r="I1067" s="293"/>
      <c r="J1067" s="294">
        <f>ROUND(I1067*H1067,2)</f>
        <v>0</v>
      </c>
      <c r="K1067" s="295"/>
      <c r="L1067" s="296"/>
      <c r="M1067" s="297" t="s">
        <v>32</v>
      </c>
      <c r="N1067" s="298" t="s">
        <v>49</v>
      </c>
      <c r="O1067" s="89"/>
      <c r="P1067" s="229">
        <f>O1067*H1067</f>
        <v>0</v>
      </c>
      <c r="Q1067" s="229">
        <v>0</v>
      </c>
      <c r="R1067" s="229">
        <f>Q1067*H1067</f>
        <v>0</v>
      </c>
      <c r="S1067" s="229">
        <v>0</v>
      </c>
      <c r="T1067" s="230">
        <f>S1067*H1067</f>
        <v>0</v>
      </c>
      <c r="U1067" s="43"/>
      <c r="V1067" s="43"/>
      <c r="W1067" s="43"/>
      <c r="X1067" s="43"/>
      <c r="Y1067" s="43"/>
      <c r="Z1067" s="43"/>
      <c r="AA1067" s="43"/>
      <c r="AB1067" s="43"/>
      <c r="AC1067" s="43"/>
      <c r="AD1067" s="43"/>
      <c r="AE1067" s="43"/>
      <c r="AR1067" s="231" t="s">
        <v>269</v>
      </c>
      <c r="AT1067" s="231" t="s">
        <v>473</v>
      </c>
      <c r="AU1067" s="231" t="s">
        <v>129</v>
      </c>
      <c r="AY1067" s="21" t="s">
        <v>217</v>
      </c>
      <c r="BE1067" s="232">
        <f>IF(N1067="základní",J1067,0)</f>
        <v>0</v>
      </c>
      <c r="BF1067" s="232">
        <f>IF(N1067="snížená",J1067,0)</f>
        <v>0</v>
      </c>
      <c r="BG1067" s="232">
        <f>IF(N1067="zákl. přenesená",J1067,0)</f>
        <v>0</v>
      </c>
      <c r="BH1067" s="232">
        <f>IF(N1067="sníž. přenesená",J1067,0)</f>
        <v>0</v>
      </c>
      <c r="BI1067" s="232">
        <f>IF(N1067="nulová",J1067,0)</f>
        <v>0</v>
      </c>
      <c r="BJ1067" s="21" t="s">
        <v>85</v>
      </c>
      <c r="BK1067" s="232">
        <f>ROUND(I1067*H1067,2)</f>
        <v>0</v>
      </c>
      <c r="BL1067" s="21" t="s">
        <v>223</v>
      </c>
      <c r="BM1067" s="231" t="s">
        <v>2466</v>
      </c>
    </row>
    <row r="1068" s="2" customFormat="1">
      <c r="A1068" s="43"/>
      <c r="B1068" s="44"/>
      <c r="C1068" s="45"/>
      <c r="D1068" s="233" t="s">
        <v>225</v>
      </c>
      <c r="E1068" s="45"/>
      <c r="F1068" s="234" t="s">
        <v>2465</v>
      </c>
      <c r="G1068" s="45"/>
      <c r="H1068" s="45"/>
      <c r="I1068" s="235"/>
      <c r="J1068" s="45"/>
      <c r="K1068" s="45"/>
      <c r="L1068" s="49"/>
      <c r="M1068" s="236"/>
      <c r="N1068" s="237"/>
      <c r="O1068" s="89"/>
      <c r="P1068" s="89"/>
      <c r="Q1068" s="89"/>
      <c r="R1068" s="89"/>
      <c r="S1068" s="89"/>
      <c r="T1068" s="90"/>
      <c r="U1068" s="43"/>
      <c r="V1068" s="43"/>
      <c r="W1068" s="43"/>
      <c r="X1068" s="43"/>
      <c r="Y1068" s="43"/>
      <c r="Z1068" s="43"/>
      <c r="AA1068" s="43"/>
      <c r="AB1068" s="43"/>
      <c r="AC1068" s="43"/>
      <c r="AD1068" s="43"/>
      <c r="AE1068" s="43"/>
      <c r="AT1068" s="21" t="s">
        <v>225</v>
      </c>
      <c r="AU1068" s="21" t="s">
        <v>129</v>
      </c>
    </row>
    <row r="1069" s="13" customFormat="1">
      <c r="A1069" s="13"/>
      <c r="B1069" s="240"/>
      <c r="C1069" s="241"/>
      <c r="D1069" s="233" t="s">
        <v>229</v>
      </c>
      <c r="E1069" s="242" t="s">
        <v>32</v>
      </c>
      <c r="F1069" s="243" t="s">
        <v>2462</v>
      </c>
      <c r="G1069" s="241"/>
      <c r="H1069" s="244">
        <v>19</v>
      </c>
      <c r="I1069" s="245"/>
      <c r="J1069" s="241"/>
      <c r="K1069" s="241"/>
      <c r="L1069" s="246"/>
      <c r="M1069" s="247"/>
      <c r="N1069" s="248"/>
      <c r="O1069" s="248"/>
      <c r="P1069" s="248"/>
      <c r="Q1069" s="248"/>
      <c r="R1069" s="248"/>
      <c r="S1069" s="248"/>
      <c r="T1069" s="249"/>
      <c r="U1069" s="13"/>
      <c r="V1069" s="13"/>
      <c r="W1069" s="13"/>
      <c r="X1069" s="13"/>
      <c r="Y1069" s="13"/>
      <c r="Z1069" s="13"/>
      <c r="AA1069" s="13"/>
      <c r="AB1069" s="13"/>
      <c r="AC1069" s="13"/>
      <c r="AD1069" s="13"/>
      <c r="AE1069" s="13"/>
      <c r="AT1069" s="250" t="s">
        <v>229</v>
      </c>
      <c r="AU1069" s="250" t="s">
        <v>129</v>
      </c>
      <c r="AV1069" s="13" t="s">
        <v>21</v>
      </c>
      <c r="AW1069" s="13" t="s">
        <v>39</v>
      </c>
      <c r="AX1069" s="13" t="s">
        <v>85</v>
      </c>
      <c r="AY1069" s="250" t="s">
        <v>217</v>
      </c>
    </row>
    <row r="1070" s="2" customFormat="1" ht="16.5" customHeight="1">
      <c r="A1070" s="43"/>
      <c r="B1070" s="44"/>
      <c r="C1070" s="288" t="s">
        <v>2467</v>
      </c>
      <c r="D1070" s="288" t="s">
        <v>473</v>
      </c>
      <c r="E1070" s="289" t="s">
        <v>2468</v>
      </c>
      <c r="F1070" s="290" t="s">
        <v>2469</v>
      </c>
      <c r="G1070" s="291" t="s">
        <v>266</v>
      </c>
      <c r="H1070" s="292">
        <v>272</v>
      </c>
      <c r="I1070" s="293"/>
      <c r="J1070" s="294">
        <f>ROUND(I1070*H1070,2)</f>
        <v>0</v>
      </c>
      <c r="K1070" s="295"/>
      <c r="L1070" s="296"/>
      <c r="M1070" s="297" t="s">
        <v>32</v>
      </c>
      <c r="N1070" s="298" t="s">
        <v>49</v>
      </c>
      <c r="O1070" s="89"/>
      <c r="P1070" s="229">
        <f>O1070*H1070</f>
        <v>0</v>
      </c>
      <c r="Q1070" s="229">
        <v>0</v>
      </c>
      <c r="R1070" s="229">
        <f>Q1070*H1070</f>
        <v>0</v>
      </c>
      <c r="S1070" s="229">
        <v>0</v>
      </c>
      <c r="T1070" s="230">
        <f>S1070*H1070</f>
        <v>0</v>
      </c>
      <c r="U1070" s="43"/>
      <c r="V1070" s="43"/>
      <c r="W1070" s="43"/>
      <c r="X1070" s="43"/>
      <c r="Y1070" s="43"/>
      <c r="Z1070" s="43"/>
      <c r="AA1070" s="43"/>
      <c r="AB1070" s="43"/>
      <c r="AC1070" s="43"/>
      <c r="AD1070" s="43"/>
      <c r="AE1070" s="43"/>
      <c r="AR1070" s="231" t="s">
        <v>269</v>
      </c>
      <c r="AT1070" s="231" t="s">
        <v>473</v>
      </c>
      <c r="AU1070" s="231" t="s">
        <v>129</v>
      </c>
      <c r="AY1070" s="21" t="s">
        <v>217</v>
      </c>
      <c r="BE1070" s="232">
        <f>IF(N1070="základní",J1070,0)</f>
        <v>0</v>
      </c>
      <c r="BF1070" s="232">
        <f>IF(N1070="snížená",J1070,0)</f>
        <v>0</v>
      </c>
      <c r="BG1070" s="232">
        <f>IF(N1070="zákl. přenesená",J1070,0)</f>
        <v>0</v>
      </c>
      <c r="BH1070" s="232">
        <f>IF(N1070="sníž. přenesená",J1070,0)</f>
        <v>0</v>
      </c>
      <c r="BI1070" s="232">
        <f>IF(N1070="nulová",J1070,0)</f>
        <v>0</v>
      </c>
      <c r="BJ1070" s="21" t="s">
        <v>85</v>
      </c>
      <c r="BK1070" s="232">
        <f>ROUND(I1070*H1070,2)</f>
        <v>0</v>
      </c>
      <c r="BL1070" s="21" t="s">
        <v>223</v>
      </c>
      <c r="BM1070" s="231" t="s">
        <v>2470</v>
      </c>
    </row>
    <row r="1071" s="2" customFormat="1">
      <c r="A1071" s="43"/>
      <c r="B1071" s="44"/>
      <c r="C1071" s="45"/>
      <c r="D1071" s="233" t="s">
        <v>225</v>
      </c>
      <c r="E1071" s="45"/>
      <c r="F1071" s="234" t="s">
        <v>2469</v>
      </c>
      <c r="G1071" s="45"/>
      <c r="H1071" s="45"/>
      <c r="I1071" s="235"/>
      <c r="J1071" s="45"/>
      <c r="K1071" s="45"/>
      <c r="L1071" s="49"/>
      <c r="M1071" s="236"/>
      <c r="N1071" s="237"/>
      <c r="O1071" s="89"/>
      <c r="P1071" s="89"/>
      <c r="Q1071" s="89"/>
      <c r="R1071" s="89"/>
      <c r="S1071" s="89"/>
      <c r="T1071" s="90"/>
      <c r="U1071" s="43"/>
      <c r="V1071" s="43"/>
      <c r="W1071" s="43"/>
      <c r="X1071" s="43"/>
      <c r="Y1071" s="43"/>
      <c r="Z1071" s="43"/>
      <c r="AA1071" s="43"/>
      <c r="AB1071" s="43"/>
      <c r="AC1071" s="43"/>
      <c r="AD1071" s="43"/>
      <c r="AE1071" s="43"/>
      <c r="AT1071" s="21" t="s">
        <v>225</v>
      </c>
      <c r="AU1071" s="21" t="s">
        <v>129</v>
      </c>
    </row>
    <row r="1072" s="13" customFormat="1">
      <c r="A1072" s="13"/>
      <c r="B1072" s="240"/>
      <c r="C1072" s="241"/>
      <c r="D1072" s="233" t="s">
        <v>229</v>
      </c>
      <c r="E1072" s="242" t="s">
        <v>32</v>
      </c>
      <c r="F1072" s="243" t="s">
        <v>2471</v>
      </c>
      <c r="G1072" s="241"/>
      <c r="H1072" s="244">
        <v>272</v>
      </c>
      <c r="I1072" s="245"/>
      <c r="J1072" s="241"/>
      <c r="K1072" s="241"/>
      <c r="L1072" s="246"/>
      <c r="M1072" s="247"/>
      <c r="N1072" s="248"/>
      <c r="O1072" s="248"/>
      <c r="P1072" s="248"/>
      <c r="Q1072" s="248"/>
      <c r="R1072" s="248"/>
      <c r="S1072" s="248"/>
      <c r="T1072" s="249"/>
      <c r="U1072" s="13"/>
      <c r="V1072" s="13"/>
      <c r="W1072" s="13"/>
      <c r="X1072" s="13"/>
      <c r="Y1072" s="13"/>
      <c r="Z1072" s="13"/>
      <c r="AA1072" s="13"/>
      <c r="AB1072" s="13"/>
      <c r="AC1072" s="13"/>
      <c r="AD1072" s="13"/>
      <c r="AE1072" s="13"/>
      <c r="AT1072" s="250" t="s">
        <v>229</v>
      </c>
      <c r="AU1072" s="250" t="s">
        <v>129</v>
      </c>
      <c r="AV1072" s="13" t="s">
        <v>21</v>
      </c>
      <c r="AW1072" s="13" t="s">
        <v>39</v>
      </c>
      <c r="AX1072" s="13" t="s">
        <v>85</v>
      </c>
      <c r="AY1072" s="250" t="s">
        <v>217</v>
      </c>
    </row>
    <row r="1073" s="2" customFormat="1" ht="16.5" customHeight="1">
      <c r="A1073" s="43"/>
      <c r="B1073" s="44"/>
      <c r="C1073" s="288" t="s">
        <v>2472</v>
      </c>
      <c r="D1073" s="288" t="s">
        <v>473</v>
      </c>
      <c r="E1073" s="289" t="s">
        <v>2473</v>
      </c>
      <c r="F1073" s="290" t="s">
        <v>2474</v>
      </c>
      <c r="G1073" s="291" t="s">
        <v>266</v>
      </c>
      <c r="H1073" s="292">
        <v>12</v>
      </c>
      <c r="I1073" s="293"/>
      <c r="J1073" s="294">
        <f>ROUND(I1073*H1073,2)</f>
        <v>0</v>
      </c>
      <c r="K1073" s="295"/>
      <c r="L1073" s="296"/>
      <c r="M1073" s="297" t="s">
        <v>32</v>
      </c>
      <c r="N1073" s="298" t="s">
        <v>49</v>
      </c>
      <c r="O1073" s="89"/>
      <c r="P1073" s="229">
        <f>O1073*H1073</f>
        <v>0</v>
      </c>
      <c r="Q1073" s="229">
        <v>0</v>
      </c>
      <c r="R1073" s="229">
        <f>Q1073*H1073</f>
        <v>0</v>
      </c>
      <c r="S1073" s="229">
        <v>0</v>
      </c>
      <c r="T1073" s="230">
        <f>S1073*H1073</f>
        <v>0</v>
      </c>
      <c r="U1073" s="43"/>
      <c r="V1073" s="43"/>
      <c r="W1073" s="43"/>
      <c r="X1073" s="43"/>
      <c r="Y1073" s="43"/>
      <c r="Z1073" s="43"/>
      <c r="AA1073" s="43"/>
      <c r="AB1073" s="43"/>
      <c r="AC1073" s="43"/>
      <c r="AD1073" s="43"/>
      <c r="AE1073" s="43"/>
      <c r="AR1073" s="231" t="s">
        <v>269</v>
      </c>
      <c r="AT1073" s="231" t="s">
        <v>473</v>
      </c>
      <c r="AU1073" s="231" t="s">
        <v>129</v>
      </c>
      <c r="AY1073" s="21" t="s">
        <v>217</v>
      </c>
      <c r="BE1073" s="232">
        <f>IF(N1073="základní",J1073,0)</f>
        <v>0</v>
      </c>
      <c r="BF1073" s="232">
        <f>IF(N1073="snížená",J1073,0)</f>
        <v>0</v>
      </c>
      <c r="BG1073" s="232">
        <f>IF(N1073="zákl. přenesená",J1073,0)</f>
        <v>0</v>
      </c>
      <c r="BH1073" s="232">
        <f>IF(N1073="sníž. přenesená",J1073,0)</f>
        <v>0</v>
      </c>
      <c r="BI1073" s="232">
        <f>IF(N1073="nulová",J1073,0)</f>
        <v>0</v>
      </c>
      <c r="BJ1073" s="21" t="s">
        <v>85</v>
      </c>
      <c r="BK1073" s="232">
        <f>ROUND(I1073*H1073,2)</f>
        <v>0</v>
      </c>
      <c r="BL1073" s="21" t="s">
        <v>223</v>
      </c>
      <c r="BM1073" s="231" t="s">
        <v>2475</v>
      </c>
    </row>
    <row r="1074" s="2" customFormat="1">
      <c r="A1074" s="43"/>
      <c r="B1074" s="44"/>
      <c r="C1074" s="45"/>
      <c r="D1074" s="233" t="s">
        <v>225</v>
      </c>
      <c r="E1074" s="45"/>
      <c r="F1074" s="234" t="s">
        <v>2474</v>
      </c>
      <c r="G1074" s="45"/>
      <c r="H1074" s="45"/>
      <c r="I1074" s="235"/>
      <c r="J1074" s="45"/>
      <c r="K1074" s="45"/>
      <c r="L1074" s="49"/>
      <c r="M1074" s="236"/>
      <c r="N1074" s="237"/>
      <c r="O1074" s="89"/>
      <c r="P1074" s="89"/>
      <c r="Q1074" s="89"/>
      <c r="R1074" s="89"/>
      <c r="S1074" s="89"/>
      <c r="T1074" s="90"/>
      <c r="U1074" s="43"/>
      <c r="V1074" s="43"/>
      <c r="W1074" s="43"/>
      <c r="X1074" s="43"/>
      <c r="Y1074" s="43"/>
      <c r="Z1074" s="43"/>
      <c r="AA1074" s="43"/>
      <c r="AB1074" s="43"/>
      <c r="AC1074" s="43"/>
      <c r="AD1074" s="43"/>
      <c r="AE1074" s="43"/>
      <c r="AT1074" s="21" t="s">
        <v>225</v>
      </c>
      <c r="AU1074" s="21" t="s">
        <v>129</v>
      </c>
    </row>
    <row r="1075" s="13" customFormat="1">
      <c r="A1075" s="13"/>
      <c r="B1075" s="240"/>
      <c r="C1075" s="241"/>
      <c r="D1075" s="233" t="s">
        <v>229</v>
      </c>
      <c r="E1075" s="242" t="s">
        <v>32</v>
      </c>
      <c r="F1075" s="243" t="s">
        <v>2438</v>
      </c>
      <c r="G1075" s="241"/>
      <c r="H1075" s="244">
        <v>12</v>
      </c>
      <c r="I1075" s="245"/>
      <c r="J1075" s="241"/>
      <c r="K1075" s="241"/>
      <c r="L1075" s="246"/>
      <c r="M1075" s="247"/>
      <c r="N1075" s="248"/>
      <c r="O1075" s="248"/>
      <c r="P1075" s="248"/>
      <c r="Q1075" s="248"/>
      <c r="R1075" s="248"/>
      <c r="S1075" s="248"/>
      <c r="T1075" s="249"/>
      <c r="U1075" s="13"/>
      <c r="V1075" s="13"/>
      <c r="W1075" s="13"/>
      <c r="X1075" s="13"/>
      <c r="Y1075" s="13"/>
      <c r="Z1075" s="13"/>
      <c r="AA1075" s="13"/>
      <c r="AB1075" s="13"/>
      <c r="AC1075" s="13"/>
      <c r="AD1075" s="13"/>
      <c r="AE1075" s="13"/>
      <c r="AT1075" s="250" t="s">
        <v>229</v>
      </c>
      <c r="AU1075" s="250" t="s">
        <v>129</v>
      </c>
      <c r="AV1075" s="13" t="s">
        <v>21</v>
      </c>
      <c r="AW1075" s="13" t="s">
        <v>39</v>
      </c>
      <c r="AX1075" s="13" t="s">
        <v>85</v>
      </c>
      <c r="AY1075" s="250" t="s">
        <v>217</v>
      </c>
    </row>
    <row r="1076" s="2" customFormat="1" ht="16.5" customHeight="1">
      <c r="A1076" s="43"/>
      <c r="B1076" s="44"/>
      <c r="C1076" s="288" t="s">
        <v>2476</v>
      </c>
      <c r="D1076" s="288" t="s">
        <v>473</v>
      </c>
      <c r="E1076" s="289" t="s">
        <v>2477</v>
      </c>
      <c r="F1076" s="290" t="s">
        <v>2478</v>
      </c>
      <c r="G1076" s="291" t="s">
        <v>266</v>
      </c>
      <c r="H1076" s="292">
        <v>130</v>
      </c>
      <c r="I1076" s="293"/>
      <c r="J1076" s="294">
        <f>ROUND(I1076*H1076,2)</f>
        <v>0</v>
      </c>
      <c r="K1076" s="295"/>
      <c r="L1076" s="296"/>
      <c r="M1076" s="297" t="s">
        <v>32</v>
      </c>
      <c r="N1076" s="298" t="s">
        <v>49</v>
      </c>
      <c r="O1076" s="89"/>
      <c r="P1076" s="229">
        <f>O1076*H1076</f>
        <v>0</v>
      </c>
      <c r="Q1076" s="229">
        <v>0</v>
      </c>
      <c r="R1076" s="229">
        <f>Q1076*H1076</f>
        <v>0</v>
      </c>
      <c r="S1076" s="229">
        <v>0</v>
      </c>
      <c r="T1076" s="230">
        <f>S1076*H1076</f>
        <v>0</v>
      </c>
      <c r="U1076" s="43"/>
      <c r="V1076" s="43"/>
      <c r="W1076" s="43"/>
      <c r="X1076" s="43"/>
      <c r="Y1076" s="43"/>
      <c r="Z1076" s="43"/>
      <c r="AA1076" s="43"/>
      <c r="AB1076" s="43"/>
      <c r="AC1076" s="43"/>
      <c r="AD1076" s="43"/>
      <c r="AE1076" s="43"/>
      <c r="AR1076" s="231" t="s">
        <v>269</v>
      </c>
      <c r="AT1076" s="231" t="s">
        <v>473</v>
      </c>
      <c r="AU1076" s="231" t="s">
        <v>129</v>
      </c>
      <c r="AY1076" s="21" t="s">
        <v>217</v>
      </c>
      <c r="BE1076" s="232">
        <f>IF(N1076="základní",J1076,0)</f>
        <v>0</v>
      </c>
      <c r="BF1076" s="232">
        <f>IF(N1076="snížená",J1076,0)</f>
        <v>0</v>
      </c>
      <c r="BG1076" s="232">
        <f>IF(N1076="zákl. přenesená",J1076,0)</f>
        <v>0</v>
      </c>
      <c r="BH1076" s="232">
        <f>IF(N1076="sníž. přenesená",J1076,0)</f>
        <v>0</v>
      </c>
      <c r="BI1076" s="232">
        <f>IF(N1076="nulová",J1076,0)</f>
        <v>0</v>
      </c>
      <c r="BJ1076" s="21" t="s">
        <v>85</v>
      </c>
      <c r="BK1076" s="232">
        <f>ROUND(I1076*H1076,2)</f>
        <v>0</v>
      </c>
      <c r="BL1076" s="21" t="s">
        <v>223</v>
      </c>
      <c r="BM1076" s="231" t="s">
        <v>2479</v>
      </c>
    </row>
    <row r="1077" s="2" customFormat="1">
      <c r="A1077" s="43"/>
      <c r="B1077" s="44"/>
      <c r="C1077" s="45"/>
      <c r="D1077" s="233" t="s">
        <v>225</v>
      </c>
      <c r="E1077" s="45"/>
      <c r="F1077" s="234" t="s">
        <v>2478</v>
      </c>
      <c r="G1077" s="45"/>
      <c r="H1077" s="45"/>
      <c r="I1077" s="235"/>
      <c r="J1077" s="45"/>
      <c r="K1077" s="45"/>
      <c r="L1077" s="49"/>
      <c r="M1077" s="236"/>
      <c r="N1077" s="237"/>
      <c r="O1077" s="89"/>
      <c r="P1077" s="89"/>
      <c r="Q1077" s="89"/>
      <c r="R1077" s="89"/>
      <c r="S1077" s="89"/>
      <c r="T1077" s="90"/>
      <c r="U1077" s="43"/>
      <c r="V1077" s="43"/>
      <c r="W1077" s="43"/>
      <c r="X1077" s="43"/>
      <c r="Y1077" s="43"/>
      <c r="Z1077" s="43"/>
      <c r="AA1077" s="43"/>
      <c r="AB1077" s="43"/>
      <c r="AC1077" s="43"/>
      <c r="AD1077" s="43"/>
      <c r="AE1077" s="43"/>
      <c r="AT1077" s="21" t="s">
        <v>225</v>
      </c>
      <c r="AU1077" s="21" t="s">
        <v>129</v>
      </c>
    </row>
    <row r="1078" s="13" customFormat="1">
      <c r="A1078" s="13"/>
      <c r="B1078" s="240"/>
      <c r="C1078" s="241"/>
      <c r="D1078" s="233" t="s">
        <v>229</v>
      </c>
      <c r="E1078" s="242" t="s">
        <v>32</v>
      </c>
      <c r="F1078" s="243" t="s">
        <v>2452</v>
      </c>
      <c r="G1078" s="241"/>
      <c r="H1078" s="244">
        <v>130</v>
      </c>
      <c r="I1078" s="245"/>
      <c r="J1078" s="241"/>
      <c r="K1078" s="241"/>
      <c r="L1078" s="246"/>
      <c r="M1078" s="247"/>
      <c r="N1078" s="248"/>
      <c r="O1078" s="248"/>
      <c r="P1078" s="248"/>
      <c r="Q1078" s="248"/>
      <c r="R1078" s="248"/>
      <c r="S1078" s="248"/>
      <c r="T1078" s="249"/>
      <c r="U1078" s="13"/>
      <c r="V1078" s="13"/>
      <c r="W1078" s="13"/>
      <c r="X1078" s="13"/>
      <c r="Y1078" s="13"/>
      <c r="Z1078" s="13"/>
      <c r="AA1078" s="13"/>
      <c r="AB1078" s="13"/>
      <c r="AC1078" s="13"/>
      <c r="AD1078" s="13"/>
      <c r="AE1078" s="13"/>
      <c r="AT1078" s="250" t="s">
        <v>229</v>
      </c>
      <c r="AU1078" s="250" t="s">
        <v>129</v>
      </c>
      <c r="AV1078" s="13" t="s">
        <v>21</v>
      </c>
      <c r="AW1078" s="13" t="s">
        <v>39</v>
      </c>
      <c r="AX1078" s="13" t="s">
        <v>85</v>
      </c>
      <c r="AY1078" s="250" t="s">
        <v>217</v>
      </c>
    </row>
    <row r="1079" s="2" customFormat="1" ht="16.5" customHeight="1">
      <c r="A1079" s="43"/>
      <c r="B1079" s="44"/>
      <c r="C1079" s="288" t="s">
        <v>2480</v>
      </c>
      <c r="D1079" s="288" t="s">
        <v>473</v>
      </c>
      <c r="E1079" s="289" t="s">
        <v>2481</v>
      </c>
      <c r="F1079" s="290" t="s">
        <v>2482</v>
      </c>
      <c r="G1079" s="291" t="s">
        <v>266</v>
      </c>
      <c r="H1079" s="292">
        <v>130</v>
      </c>
      <c r="I1079" s="293"/>
      <c r="J1079" s="294">
        <f>ROUND(I1079*H1079,2)</f>
        <v>0</v>
      </c>
      <c r="K1079" s="295"/>
      <c r="L1079" s="296"/>
      <c r="M1079" s="297" t="s">
        <v>32</v>
      </c>
      <c r="N1079" s="298" t="s">
        <v>49</v>
      </c>
      <c r="O1079" s="89"/>
      <c r="P1079" s="229">
        <f>O1079*H1079</f>
        <v>0</v>
      </c>
      <c r="Q1079" s="229">
        <v>0</v>
      </c>
      <c r="R1079" s="229">
        <f>Q1079*H1079</f>
        <v>0</v>
      </c>
      <c r="S1079" s="229">
        <v>0</v>
      </c>
      <c r="T1079" s="230">
        <f>S1079*H1079</f>
        <v>0</v>
      </c>
      <c r="U1079" s="43"/>
      <c r="V1079" s="43"/>
      <c r="W1079" s="43"/>
      <c r="X1079" s="43"/>
      <c r="Y1079" s="43"/>
      <c r="Z1079" s="43"/>
      <c r="AA1079" s="43"/>
      <c r="AB1079" s="43"/>
      <c r="AC1079" s="43"/>
      <c r="AD1079" s="43"/>
      <c r="AE1079" s="43"/>
      <c r="AR1079" s="231" t="s">
        <v>269</v>
      </c>
      <c r="AT1079" s="231" t="s">
        <v>473</v>
      </c>
      <c r="AU1079" s="231" t="s">
        <v>129</v>
      </c>
      <c r="AY1079" s="21" t="s">
        <v>217</v>
      </c>
      <c r="BE1079" s="232">
        <f>IF(N1079="základní",J1079,0)</f>
        <v>0</v>
      </c>
      <c r="BF1079" s="232">
        <f>IF(N1079="snížená",J1079,0)</f>
        <v>0</v>
      </c>
      <c r="BG1079" s="232">
        <f>IF(N1079="zákl. přenesená",J1079,0)</f>
        <v>0</v>
      </c>
      <c r="BH1079" s="232">
        <f>IF(N1079="sníž. přenesená",J1079,0)</f>
        <v>0</v>
      </c>
      <c r="BI1079" s="232">
        <f>IF(N1079="nulová",J1079,0)</f>
        <v>0</v>
      </c>
      <c r="BJ1079" s="21" t="s">
        <v>85</v>
      </c>
      <c r="BK1079" s="232">
        <f>ROUND(I1079*H1079,2)</f>
        <v>0</v>
      </c>
      <c r="BL1079" s="21" t="s">
        <v>223</v>
      </c>
      <c r="BM1079" s="231" t="s">
        <v>2483</v>
      </c>
    </row>
    <row r="1080" s="2" customFormat="1">
      <c r="A1080" s="43"/>
      <c r="B1080" s="44"/>
      <c r="C1080" s="45"/>
      <c r="D1080" s="233" t="s">
        <v>225</v>
      </c>
      <c r="E1080" s="45"/>
      <c r="F1080" s="234" t="s">
        <v>2482</v>
      </c>
      <c r="G1080" s="45"/>
      <c r="H1080" s="45"/>
      <c r="I1080" s="235"/>
      <c r="J1080" s="45"/>
      <c r="K1080" s="45"/>
      <c r="L1080" s="49"/>
      <c r="M1080" s="236"/>
      <c r="N1080" s="237"/>
      <c r="O1080" s="89"/>
      <c r="P1080" s="89"/>
      <c r="Q1080" s="89"/>
      <c r="R1080" s="89"/>
      <c r="S1080" s="89"/>
      <c r="T1080" s="90"/>
      <c r="U1080" s="43"/>
      <c r="V1080" s="43"/>
      <c r="W1080" s="43"/>
      <c r="X1080" s="43"/>
      <c r="Y1080" s="43"/>
      <c r="Z1080" s="43"/>
      <c r="AA1080" s="43"/>
      <c r="AB1080" s="43"/>
      <c r="AC1080" s="43"/>
      <c r="AD1080" s="43"/>
      <c r="AE1080" s="43"/>
      <c r="AT1080" s="21" t="s">
        <v>225</v>
      </c>
      <c r="AU1080" s="21" t="s">
        <v>129</v>
      </c>
    </row>
    <row r="1081" s="13" customFormat="1">
      <c r="A1081" s="13"/>
      <c r="B1081" s="240"/>
      <c r="C1081" s="241"/>
      <c r="D1081" s="233" t="s">
        <v>229</v>
      </c>
      <c r="E1081" s="242" t="s">
        <v>32</v>
      </c>
      <c r="F1081" s="243" t="s">
        <v>2452</v>
      </c>
      <c r="G1081" s="241"/>
      <c r="H1081" s="244">
        <v>130</v>
      </c>
      <c r="I1081" s="245"/>
      <c r="J1081" s="241"/>
      <c r="K1081" s="241"/>
      <c r="L1081" s="246"/>
      <c r="M1081" s="247"/>
      <c r="N1081" s="248"/>
      <c r="O1081" s="248"/>
      <c r="P1081" s="248"/>
      <c r="Q1081" s="248"/>
      <c r="R1081" s="248"/>
      <c r="S1081" s="248"/>
      <c r="T1081" s="249"/>
      <c r="U1081" s="13"/>
      <c r="V1081" s="13"/>
      <c r="W1081" s="13"/>
      <c r="X1081" s="13"/>
      <c r="Y1081" s="13"/>
      <c r="Z1081" s="13"/>
      <c r="AA1081" s="13"/>
      <c r="AB1081" s="13"/>
      <c r="AC1081" s="13"/>
      <c r="AD1081" s="13"/>
      <c r="AE1081" s="13"/>
      <c r="AT1081" s="250" t="s">
        <v>229</v>
      </c>
      <c r="AU1081" s="250" t="s">
        <v>129</v>
      </c>
      <c r="AV1081" s="13" t="s">
        <v>21</v>
      </c>
      <c r="AW1081" s="13" t="s">
        <v>39</v>
      </c>
      <c r="AX1081" s="13" t="s">
        <v>85</v>
      </c>
      <c r="AY1081" s="250" t="s">
        <v>217</v>
      </c>
    </row>
    <row r="1082" s="2" customFormat="1" ht="16.5" customHeight="1">
      <c r="A1082" s="43"/>
      <c r="B1082" s="44"/>
      <c r="C1082" s="288" t="s">
        <v>2484</v>
      </c>
      <c r="D1082" s="288" t="s">
        <v>473</v>
      </c>
      <c r="E1082" s="289" t="s">
        <v>2485</v>
      </c>
      <c r="F1082" s="290" t="s">
        <v>2486</v>
      </c>
      <c r="G1082" s="291" t="s">
        <v>266</v>
      </c>
      <c r="H1082" s="292">
        <v>111</v>
      </c>
      <c r="I1082" s="293"/>
      <c r="J1082" s="294">
        <f>ROUND(I1082*H1082,2)</f>
        <v>0</v>
      </c>
      <c r="K1082" s="295"/>
      <c r="L1082" s="296"/>
      <c r="M1082" s="297" t="s">
        <v>32</v>
      </c>
      <c r="N1082" s="298" t="s">
        <v>49</v>
      </c>
      <c r="O1082" s="89"/>
      <c r="P1082" s="229">
        <f>O1082*H1082</f>
        <v>0</v>
      </c>
      <c r="Q1082" s="229">
        <v>0</v>
      </c>
      <c r="R1082" s="229">
        <f>Q1082*H1082</f>
        <v>0</v>
      </c>
      <c r="S1082" s="229">
        <v>0</v>
      </c>
      <c r="T1082" s="230">
        <f>S1082*H1082</f>
        <v>0</v>
      </c>
      <c r="U1082" s="43"/>
      <c r="V1082" s="43"/>
      <c r="W1082" s="43"/>
      <c r="X1082" s="43"/>
      <c r="Y1082" s="43"/>
      <c r="Z1082" s="43"/>
      <c r="AA1082" s="43"/>
      <c r="AB1082" s="43"/>
      <c r="AC1082" s="43"/>
      <c r="AD1082" s="43"/>
      <c r="AE1082" s="43"/>
      <c r="AR1082" s="231" t="s">
        <v>269</v>
      </c>
      <c r="AT1082" s="231" t="s">
        <v>473</v>
      </c>
      <c r="AU1082" s="231" t="s">
        <v>129</v>
      </c>
      <c r="AY1082" s="21" t="s">
        <v>217</v>
      </c>
      <c r="BE1082" s="232">
        <f>IF(N1082="základní",J1082,0)</f>
        <v>0</v>
      </c>
      <c r="BF1082" s="232">
        <f>IF(N1082="snížená",J1082,0)</f>
        <v>0</v>
      </c>
      <c r="BG1082" s="232">
        <f>IF(N1082="zákl. přenesená",J1082,0)</f>
        <v>0</v>
      </c>
      <c r="BH1082" s="232">
        <f>IF(N1082="sníž. přenesená",J1082,0)</f>
        <v>0</v>
      </c>
      <c r="BI1082" s="232">
        <f>IF(N1082="nulová",J1082,0)</f>
        <v>0</v>
      </c>
      <c r="BJ1082" s="21" t="s">
        <v>85</v>
      </c>
      <c r="BK1082" s="232">
        <f>ROUND(I1082*H1082,2)</f>
        <v>0</v>
      </c>
      <c r="BL1082" s="21" t="s">
        <v>223</v>
      </c>
      <c r="BM1082" s="231" t="s">
        <v>2487</v>
      </c>
    </row>
    <row r="1083" s="2" customFormat="1">
      <c r="A1083" s="43"/>
      <c r="B1083" s="44"/>
      <c r="C1083" s="45"/>
      <c r="D1083" s="233" t="s">
        <v>225</v>
      </c>
      <c r="E1083" s="45"/>
      <c r="F1083" s="234" t="s">
        <v>2486</v>
      </c>
      <c r="G1083" s="45"/>
      <c r="H1083" s="45"/>
      <c r="I1083" s="235"/>
      <c r="J1083" s="45"/>
      <c r="K1083" s="45"/>
      <c r="L1083" s="49"/>
      <c r="M1083" s="236"/>
      <c r="N1083" s="237"/>
      <c r="O1083" s="89"/>
      <c r="P1083" s="89"/>
      <c r="Q1083" s="89"/>
      <c r="R1083" s="89"/>
      <c r="S1083" s="89"/>
      <c r="T1083" s="90"/>
      <c r="U1083" s="43"/>
      <c r="V1083" s="43"/>
      <c r="W1083" s="43"/>
      <c r="X1083" s="43"/>
      <c r="Y1083" s="43"/>
      <c r="Z1083" s="43"/>
      <c r="AA1083" s="43"/>
      <c r="AB1083" s="43"/>
      <c r="AC1083" s="43"/>
      <c r="AD1083" s="43"/>
      <c r="AE1083" s="43"/>
      <c r="AT1083" s="21" t="s">
        <v>225</v>
      </c>
      <c r="AU1083" s="21" t="s">
        <v>129</v>
      </c>
    </row>
    <row r="1084" s="2" customFormat="1" ht="16.5" customHeight="1">
      <c r="A1084" s="43"/>
      <c r="B1084" s="44"/>
      <c r="C1084" s="288" t="s">
        <v>2488</v>
      </c>
      <c r="D1084" s="288" t="s">
        <v>473</v>
      </c>
      <c r="E1084" s="289" t="s">
        <v>2489</v>
      </c>
      <c r="F1084" s="290" t="s">
        <v>2490</v>
      </c>
      <c r="G1084" s="291" t="s">
        <v>266</v>
      </c>
      <c r="H1084" s="292">
        <v>130</v>
      </c>
      <c r="I1084" s="293"/>
      <c r="J1084" s="294">
        <f>ROUND(I1084*H1084,2)</f>
        <v>0</v>
      </c>
      <c r="K1084" s="295"/>
      <c r="L1084" s="296"/>
      <c r="M1084" s="297" t="s">
        <v>32</v>
      </c>
      <c r="N1084" s="298" t="s">
        <v>49</v>
      </c>
      <c r="O1084" s="89"/>
      <c r="P1084" s="229">
        <f>O1084*H1084</f>
        <v>0</v>
      </c>
      <c r="Q1084" s="229">
        <v>0</v>
      </c>
      <c r="R1084" s="229">
        <f>Q1084*H1084</f>
        <v>0</v>
      </c>
      <c r="S1084" s="229">
        <v>0</v>
      </c>
      <c r="T1084" s="230">
        <f>S1084*H1084</f>
        <v>0</v>
      </c>
      <c r="U1084" s="43"/>
      <c r="V1084" s="43"/>
      <c r="W1084" s="43"/>
      <c r="X1084" s="43"/>
      <c r="Y1084" s="43"/>
      <c r="Z1084" s="43"/>
      <c r="AA1084" s="43"/>
      <c r="AB1084" s="43"/>
      <c r="AC1084" s="43"/>
      <c r="AD1084" s="43"/>
      <c r="AE1084" s="43"/>
      <c r="AR1084" s="231" t="s">
        <v>269</v>
      </c>
      <c r="AT1084" s="231" t="s">
        <v>473</v>
      </c>
      <c r="AU1084" s="231" t="s">
        <v>129</v>
      </c>
      <c r="AY1084" s="21" t="s">
        <v>217</v>
      </c>
      <c r="BE1084" s="232">
        <f>IF(N1084="základní",J1084,0)</f>
        <v>0</v>
      </c>
      <c r="BF1084" s="232">
        <f>IF(N1084="snížená",J1084,0)</f>
        <v>0</v>
      </c>
      <c r="BG1084" s="232">
        <f>IF(N1084="zákl. přenesená",J1084,0)</f>
        <v>0</v>
      </c>
      <c r="BH1084" s="232">
        <f>IF(N1084="sníž. přenesená",J1084,0)</f>
        <v>0</v>
      </c>
      <c r="BI1084" s="232">
        <f>IF(N1084="nulová",J1084,0)</f>
        <v>0</v>
      </c>
      <c r="BJ1084" s="21" t="s">
        <v>85</v>
      </c>
      <c r="BK1084" s="232">
        <f>ROUND(I1084*H1084,2)</f>
        <v>0</v>
      </c>
      <c r="BL1084" s="21" t="s">
        <v>223</v>
      </c>
      <c r="BM1084" s="231" t="s">
        <v>2491</v>
      </c>
    </row>
    <row r="1085" s="2" customFormat="1">
      <c r="A1085" s="43"/>
      <c r="B1085" s="44"/>
      <c r="C1085" s="45"/>
      <c r="D1085" s="233" t="s">
        <v>225</v>
      </c>
      <c r="E1085" s="45"/>
      <c r="F1085" s="234" t="s">
        <v>2490</v>
      </c>
      <c r="G1085" s="45"/>
      <c r="H1085" s="45"/>
      <c r="I1085" s="235"/>
      <c r="J1085" s="45"/>
      <c r="K1085" s="45"/>
      <c r="L1085" s="49"/>
      <c r="M1085" s="236"/>
      <c r="N1085" s="237"/>
      <c r="O1085" s="89"/>
      <c r="P1085" s="89"/>
      <c r="Q1085" s="89"/>
      <c r="R1085" s="89"/>
      <c r="S1085" s="89"/>
      <c r="T1085" s="90"/>
      <c r="U1085" s="43"/>
      <c r="V1085" s="43"/>
      <c r="W1085" s="43"/>
      <c r="X1085" s="43"/>
      <c r="Y1085" s="43"/>
      <c r="Z1085" s="43"/>
      <c r="AA1085" s="43"/>
      <c r="AB1085" s="43"/>
      <c r="AC1085" s="43"/>
      <c r="AD1085" s="43"/>
      <c r="AE1085" s="43"/>
      <c r="AT1085" s="21" t="s">
        <v>225</v>
      </c>
      <c r="AU1085" s="21" t="s">
        <v>129</v>
      </c>
    </row>
    <row r="1086" s="13" customFormat="1">
      <c r="A1086" s="13"/>
      <c r="B1086" s="240"/>
      <c r="C1086" s="241"/>
      <c r="D1086" s="233" t="s">
        <v>229</v>
      </c>
      <c r="E1086" s="242" t="s">
        <v>32</v>
      </c>
      <c r="F1086" s="243" t="s">
        <v>2452</v>
      </c>
      <c r="G1086" s="241"/>
      <c r="H1086" s="244">
        <v>130</v>
      </c>
      <c r="I1086" s="245"/>
      <c r="J1086" s="241"/>
      <c r="K1086" s="241"/>
      <c r="L1086" s="246"/>
      <c r="M1086" s="247"/>
      <c r="N1086" s="248"/>
      <c r="O1086" s="248"/>
      <c r="P1086" s="248"/>
      <c r="Q1086" s="248"/>
      <c r="R1086" s="248"/>
      <c r="S1086" s="248"/>
      <c r="T1086" s="249"/>
      <c r="U1086" s="13"/>
      <c r="V1086" s="13"/>
      <c r="W1086" s="13"/>
      <c r="X1086" s="13"/>
      <c r="Y1086" s="13"/>
      <c r="Z1086" s="13"/>
      <c r="AA1086" s="13"/>
      <c r="AB1086" s="13"/>
      <c r="AC1086" s="13"/>
      <c r="AD1086" s="13"/>
      <c r="AE1086" s="13"/>
      <c r="AT1086" s="250" t="s">
        <v>229</v>
      </c>
      <c r="AU1086" s="250" t="s">
        <v>129</v>
      </c>
      <c r="AV1086" s="13" t="s">
        <v>21</v>
      </c>
      <c r="AW1086" s="13" t="s">
        <v>39</v>
      </c>
      <c r="AX1086" s="13" t="s">
        <v>85</v>
      </c>
      <c r="AY1086" s="250" t="s">
        <v>217</v>
      </c>
    </row>
    <row r="1087" s="2" customFormat="1" ht="16.5" customHeight="1">
      <c r="A1087" s="43"/>
      <c r="B1087" s="44"/>
      <c r="C1087" s="288" t="s">
        <v>2492</v>
      </c>
      <c r="D1087" s="288" t="s">
        <v>473</v>
      </c>
      <c r="E1087" s="289" t="s">
        <v>2493</v>
      </c>
      <c r="F1087" s="290" t="s">
        <v>2494</v>
      </c>
      <c r="G1087" s="291" t="s">
        <v>266</v>
      </c>
      <c r="H1087" s="292">
        <v>7</v>
      </c>
      <c r="I1087" s="293"/>
      <c r="J1087" s="294">
        <f>ROUND(I1087*H1087,2)</f>
        <v>0</v>
      </c>
      <c r="K1087" s="295"/>
      <c r="L1087" s="296"/>
      <c r="M1087" s="297" t="s">
        <v>32</v>
      </c>
      <c r="N1087" s="298" t="s">
        <v>49</v>
      </c>
      <c r="O1087" s="89"/>
      <c r="P1087" s="229">
        <f>O1087*H1087</f>
        <v>0</v>
      </c>
      <c r="Q1087" s="229">
        <v>0</v>
      </c>
      <c r="R1087" s="229">
        <f>Q1087*H1087</f>
        <v>0</v>
      </c>
      <c r="S1087" s="229">
        <v>0</v>
      </c>
      <c r="T1087" s="230">
        <f>S1087*H1087</f>
        <v>0</v>
      </c>
      <c r="U1087" s="43"/>
      <c r="V1087" s="43"/>
      <c r="W1087" s="43"/>
      <c r="X1087" s="43"/>
      <c r="Y1087" s="43"/>
      <c r="Z1087" s="43"/>
      <c r="AA1087" s="43"/>
      <c r="AB1087" s="43"/>
      <c r="AC1087" s="43"/>
      <c r="AD1087" s="43"/>
      <c r="AE1087" s="43"/>
      <c r="AR1087" s="231" t="s">
        <v>269</v>
      </c>
      <c r="AT1087" s="231" t="s">
        <v>473</v>
      </c>
      <c r="AU1087" s="231" t="s">
        <v>129</v>
      </c>
      <c r="AY1087" s="21" t="s">
        <v>217</v>
      </c>
      <c r="BE1087" s="232">
        <f>IF(N1087="základní",J1087,0)</f>
        <v>0</v>
      </c>
      <c r="BF1087" s="232">
        <f>IF(N1087="snížená",J1087,0)</f>
        <v>0</v>
      </c>
      <c r="BG1087" s="232">
        <f>IF(N1087="zákl. přenesená",J1087,0)</f>
        <v>0</v>
      </c>
      <c r="BH1087" s="232">
        <f>IF(N1087="sníž. přenesená",J1087,0)</f>
        <v>0</v>
      </c>
      <c r="BI1087" s="232">
        <f>IF(N1087="nulová",J1087,0)</f>
        <v>0</v>
      </c>
      <c r="BJ1087" s="21" t="s">
        <v>85</v>
      </c>
      <c r="BK1087" s="232">
        <f>ROUND(I1087*H1087,2)</f>
        <v>0</v>
      </c>
      <c r="BL1087" s="21" t="s">
        <v>223</v>
      </c>
      <c r="BM1087" s="231" t="s">
        <v>2495</v>
      </c>
    </row>
    <row r="1088" s="2" customFormat="1">
      <c r="A1088" s="43"/>
      <c r="B1088" s="44"/>
      <c r="C1088" s="45"/>
      <c r="D1088" s="233" t="s">
        <v>225</v>
      </c>
      <c r="E1088" s="45"/>
      <c r="F1088" s="234" t="s">
        <v>2494</v>
      </c>
      <c r="G1088" s="45"/>
      <c r="H1088" s="45"/>
      <c r="I1088" s="235"/>
      <c r="J1088" s="45"/>
      <c r="K1088" s="45"/>
      <c r="L1088" s="49"/>
      <c r="M1088" s="236"/>
      <c r="N1088" s="237"/>
      <c r="O1088" s="89"/>
      <c r="P1088" s="89"/>
      <c r="Q1088" s="89"/>
      <c r="R1088" s="89"/>
      <c r="S1088" s="89"/>
      <c r="T1088" s="90"/>
      <c r="U1088" s="43"/>
      <c r="V1088" s="43"/>
      <c r="W1088" s="43"/>
      <c r="X1088" s="43"/>
      <c r="Y1088" s="43"/>
      <c r="Z1088" s="43"/>
      <c r="AA1088" s="43"/>
      <c r="AB1088" s="43"/>
      <c r="AC1088" s="43"/>
      <c r="AD1088" s="43"/>
      <c r="AE1088" s="43"/>
      <c r="AT1088" s="21" t="s">
        <v>225</v>
      </c>
      <c r="AU1088" s="21" t="s">
        <v>129</v>
      </c>
    </row>
    <row r="1089" s="13" customFormat="1">
      <c r="A1089" s="13"/>
      <c r="B1089" s="240"/>
      <c r="C1089" s="241"/>
      <c r="D1089" s="233" t="s">
        <v>229</v>
      </c>
      <c r="E1089" s="242" t="s">
        <v>32</v>
      </c>
      <c r="F1089" s="243" t="s">
        <v>2496</v>
      </c>
      <c r="G1089" s="241"/>
      <c r="H1089" s="244">
        <v>7</v>
      </c>
      <c r="I1089" s="245"/>
      <c r="J1089" s="241"/>
      <c r="K1089" s="241"/>
      <c r="L1089" s="246"/>
      <c r="M1089" s="247"/>
      <c r="N1089" s="248"/>
      <c r="O1089" s="248"/>
      <c r="P1089" s="248"/>
      <c r="Q1089" s="248"/>
      <c r="R1089" s="248"/>
      <c r="S1089" s="248"/>
      <c r="T1089" s="249"/>
      <c r="U1089" s="13"/>
      <c r="V1089" s="13"/>
      <c r="W1089" s="13"/>
      <c r="X1089" s="13"/>
      <c r="Y1089" s="13"/>
      <c r="Z1089" s="13"/>
      <c r="AA1089" s="13"/>
      <c r="AB1089" s="13"/>
      <c r="AC1089" s="13"/>
      <c r="AD1089" s="13"/>
      <c r="AE1089" s="13"/>
      <c r="AT1089" s="250" t="s">
        <v>229</v>
      </c>
      <c r="AU1089" s="250" t="s">
        <v>129</v>
      </c>
      <c r="AV1089" s="13" t="s">
        <v>21</v>
      </c>
      <c r="AW1089" s="13" t="s">
        <v>39</v>
      </c>
      <c r="AX1089" s="13" t="s">
        <v>85</v>
      </c>
      <c r="AY1089" s="250" t="s">
        <v>217</v>
      </c>
    </row>
    <row r="1090" s="2" customFormat="1" ht="16.5" customHeight="1">
      <c r="A1090" s="43"/>
      <c r="B1090" s="44"/>
      <c r="C1090" s="288" t="s">
        <v>2497</v>
      </c>
      <c r="D1090" s="288" t="s">
        <v>473</v>
      </c>
      <c r="E1090" s="289" t="s">
        <v>2498</v>
      </c>
      <c r="F1090" s="290" t="s">
        <v>2499</v>
      </c>
      <c r="G1090" s="291" t="s">
        <v>266</v>
      </c>
      <c r="H1090" s="292">
        <v>19</v>
      </c>
      <c r="I1090" s="293"/>
      <c r="J1090" s="294">
        <f>ROUND(I1090*H1090,2)</f>
        <v>0</v>
      </c>
      <c r="K1090" s="295"/>
      <c r="L1090" s="296"/>
      <c r="M1090" s="297" t="s">
        <v>32</v>
      </c>
      <c r="N1090" s="298" t="s">
        <v>49</v>
      </c>
      <c r="O1090" s="89"/>
      <c r="P1090" s="229">
        <f>O1090*H1090</f>
        <v>0</v>
      </c>
      <c r="Q1090" s="229">
        <v>0</v>
      </c>
      <c r="R1090" s="229">
        <f>Q1090*H1090</f>
        <v>0</v>
      </c>
      <c r="S1090" s="229">
        <v>0</v>
      </c>
      <c r="T1090" s="230">
        <f>S1090*H1090</f>
        <v>0</v>
      </c>
      <c r="U1090" s="43"/>
      <c r="V1090" s="43"/>
      <c r="W1090" s="43"/>
      <c r="X1090" s="43"/>
      <c r="Y1090" s="43"/>
      <c r="Z1090" s="43"/>
      <c r="AA1090" s="43"/>
      <c r="AB1090" s="43"/>
      <c r="AC1090" s="43"/>
      <c r="AD1090" s="43"/>
      <c r="AE1090" s="43"/>
      <c r="AR1090" s="231" t="s">
        <v>269</v>
      </c>
      <c r="AT1090" s="231" t="s">
        <v>473</v>
      </c>
      <c r="AU1090" s="231" t="s">
        <v>129</v>
      </c>
      <c r="AY1090" s="21" t="s">
        <v>217</v>
      </c>
      <c r="BE1090" s="232">
        <f>IF(N1090="základní",J1090,0)</f>
        <v>0</v>
      </c>
      <c r="BF1090" s="232">
        <f>IF(N1090="snížená",J1090,0)</f>
        <v>0</v>
      </c>
      <c r="BG1090" s="232">
        <f>IF(N1090="zákl. přenesená",J1090,0)</f>
        <v>0</v>
      </c>
      <c r="BH1090" s="232">
        <f>IF(N1090="sníž. přenesená",J1090,0)</f>
        <v>0</v>
      </c>
      <c r="BI1090" s="232">
        <f>IF(N1090="nulová",J1090,0)</f>
        <v>0</v>
      </c>
      <c r="BJ1090" s="21" t="s">
        <v>85</v>
      </c>
      <c r="BK1090" s="232">
        <f>ROUND(I1090*H1090,2)</f>
        <v>0</v>
      </c>
      <c r="BL1090" s="21" t="s">
        <v>223</v>
      </c>
      <c r="BM1090" s="231" t="s">
        <v>2500</v>
      </c>
    </row>
    <row r="1091" s="2" customFormat="1">
      <c r="A1091" s="43"/>
      <c r="B1091" s="44"/>
      <c r="C1091" s="45"/>
      <c r="D1091" s="233" t="s">
        <v>225</v>
      </c>
      <c r="E1091" s="45"/>
      <c r="F1091" s="234" t="s">
        <v>2499</v>
      </c>
      <c r="G1091" s="45"/>
      <c r="H1091" s="45"/>
      <c r="I1091" s="235"/>
      <c r="J1091" s="45"/>
      <c r="K1091" s="45"/>
      <c r="L1091" s="49"/>
      <c r="M1091" s="236"/>
      <c r="N1091" s="237"/>
      <c r="O1091" s="89"/>
      <c r="P1091" s="89"/>
      <c r="Q1091" s="89"/>
      <c r="R1091" s="89"/>
      <c r="S1091" s="89"/>
      <c r="T1091" s="90"/>
      <c r="U1091" s="43"/>
      <c r="V1091" s="43"/>
      <c r="W1091" s="43"/>
      <c r="X1091" s="43"/>
      <c r="Y1091" s="43"/>
      <c r="Z1091" s="43"/>
      <c r="AA1091" s="43"/>
      <c r="AB1091" s="43"/>
      <c r="AC1091" s="43"/>
      <c r="AD1091" s="43"/>
      <c r="AE1091" s="43"/>
      <c r="AT1091" s="21" t="s">
        <v>225</v>
      </c>
      <c r="AU1091" s="21" t="s">
        <v>129</v>
      </c>
    </row>
    <row r="1092" s="13" customFormat="1">
      <c r="A1092" s="13"/>
      <c r="B1092" s="240"/>
      <c r="C1092" s="241"/>
      <c r="D1092" s="233" t="s">
        <v>229</v>
      </c>
      <c r="E1092" s="242" t="s">
        <v>32</v>
      </c>
      <c r="F1092" s="243" t="s">
        <v>2462</v>
      </c>
      <c r="G1092" s="241"/>
      <c r="H1092" s="244">
        <v>19</v>
      </c>
      <c r="I1092" s="245"/>
      <c r="J1092" s="241"/>
      <c r="K1092" s="241"/>
      <c r="L1092" s="246"/>
      <c r="M1092" s="247"/>
      <c r="N1092" s="248"/>
      <c r="O1092" s="248"/>
      <c r="P1092" s="248"/>
      <c r="Q1092" s="248"/>
      <c r="R1092" s="248"/>
      <c r="S1092" s="248"/>
      <c r="T1092" s="249"/>
      <c r="U1092" s="13"/>
      <c r="V1092" s="13"/>
      <c r="W1092" s="13"/>
      <c r="X1092" s="13"/>
      <c r="Y1092" s="13"/>
      <c r="Z1092" s="13"/>
      <c r="AA1092" s="13"/>
      <c r="AB1092" s="13"/>
      <c r="AC1092" s="13"/>
      <c r="AD1092" s="13"/>
      <c r="AE1092" s="13"/>
      <c r="AT1092" s="250" t="s">
        <v>229</v>
      </c>
      <c r="AU1092" s="250" t="s">
        <v>129</v>
      </c>
      <c r="AV1092" s="13" t="s">
        <v>21</v>
      </c>
      <c r="AW1092" s="13" t="s">
        <v>39</v>
      </c>
      <c r="AX1092" s="13" t="s">
        <v>85</v>
      </c>
      <c r="AY1092" s="250" t="s">
        <v>217</v>
      </c>
    </row>
    <row r="1093" s="2" customFormat="1" ht="16.5" customHeight="1">
      <c r="A1093" s="43"/>
      <c r="B1093" s="44"/>
      <c r="C1093" s="288" t="s">
        <v>2501</v>
      </c>
      <c r="D1093" s="288" t="s">
        <v>473</v>
      </c>
      <c r="E1093" s="289" t="s">
        <v>2502</v>
      </c>
      <c r="F1093" s="290" t="s">
        <v>2503</v>
      </c>
      <c r="G1093" s="291" t="s">
        <v>266</v>
      </c>
      <c r="H1093" s="292">
        <v>89</v>
      </c>
      <c r="I1093" s="293"/>
      <c r="J1093" s="294">
        <f>ROUND(I1093*H1093,2)</f>
        <v>0</v>
      </c>
      <c r="K1093" s="295"/>
      <c r="L1093" s="296"/>
      <c r="M1093" s="297" t="s">
        <v>32</v>
      </c>
      <c r="N1093" s="298" t="s">
        <v>49</v>
      </c>
      <c r="O1093" s="89"/>
      <c r="P1093" s="229">
        <f>O1093*H1093</f>
        <v>0</v>
      </c>
      <c r="Q1093" s="229">
        <v>0</v>
      </c>
      <c r="R1093" s="229">
        <f>Q1093*H1093</f>
        <v>0</v>
      </c>
      <c r="S1093" s="229">
        <v>0</v>
      </c>
      <c r="T1093" s="230">
        <f>S1093*H1093</f>
        <v>0</v>
      </c>
      <c r="U1093" s="43"/>
      <c r="V1093" s="43"/>
      <c r="W1093" s="43"/>
      <c r="X1093" s="43"/>
      <c r="Y1093" s="43"/>
      <c r="Z1093" s="43"/>
      <c r="AA1093" s="43"/>
      <c r="AB1093" s="43"/>
      <c r="AC1093" s="43"/>
      <c r="AD1093" s="43"/>
      <c r="AE1093" s="43"/>
      <c r="AR1093" s="231" t="s">
        <v>269</v>
      </c>
      <c r="AT1093" s="231" t="s">
        <v>473</v>
      </c>
      <c r="AU1093" s="231" t="s">
        <v>129</v>
      </c>
      <c r="AY1093" s="21" t="s">
        <v>217</v>
      </c>
      <c r="BE1093" s="232">
        <f>IF(N1093="základní",J1093,0)</f>
        <v>0</v>
      </c>
      <c r="BF1093" s="232">
        <f>IF(N1093="snížená",J1093,0)</f>
        <v>0</v>
      </c>
      <c r="BG1093" s="232">
        <f>IF(N1093="zákl. přenesená",J1093,0)</f>
        <v>0</v>
      </c>
      <c r="BH1093" s="232">
        <f>IF(N1093="sníž. přenesená",J1093,0)</f>
        <v>0</v>
      </c>
      <c r="BI1093" s="232">
        <f>IF(N1093="nulová",J1093,0)</f>
        <v>0</v>
      </c>
      <c r="BJ1093" s="21" t="s">
        <v>85</v>
      </c>
      <c r="BK1093" s="232">
        <f>ROUND(I1093*H1093,2)</f>
        <v>0</v>
      </c>
      <c r="BL1093" s="21" t="s">
        <v>223</v>
      </c>
      <c r="BM1093" s="231" t="s">
        <v>2504</v>
      </c>
    </row>
    <row r="1094" s="2" customFormat="1">
      <c r="A1094" s="43"/>
      <c r="B1094" s="44"/>
      <c r="C1094" s="45"/>
      <c r="D1094" s="233" t="s">
        <v>225</v>
      </c>
      <c r="E1094" s="45"/>
      <c r="F1094" s="234" t="s">
        <v>2503</v>
      </c>
      <c r="G1094" s="45"/>
      <c r="H1094" s="45"/>
      <c r="I1094" s="235"/>
      <c r="J1094" s="45"/>
      <c r="K1094" s="45"/>
      <c r="L1094" s="49"/>
      <c r="M1094" s="236"/>
      <c r="N1094" s="237"/>
      <c r="O1094" s="89"/>
      <c r="P1094" s="89"/>
      <c r="Q1094" s="89"/>
      <c r="R1094" s="89"/>
      <c r="S1094" s="89"/>
      <c r="T1094" s="90"/>
      <c r="U1094" s="43"/>
      <c r="V1094" s="43"/>
      <c r="W1094" s="43"/>
      <c r="X1094" s="43"/>
      <c r="Y1094" s="43"/>
      <c r="Z1094" s="43"/>
      <c r="AA1094" s="43"/>
      <c r="AB1094" s="43"/>
      <c r="AC1094" s="43"/>
      <c r="AD1094" s="43"/>
      <c r="AE1094" s="43"/>
      <c r="AT1094" s="21" t="s">
        <v>225</v>
      </c>
      <c r="AU1094" s="21" t="s">
        <v>129</v>
      </c>
    </row>
    <row r="1095" s="2" customFormat="1" ht="16.5" customHeight="1">
      <c r="A1095" s="43"/>
      <c r="B1095" s="44"/>
      <c r="C1095" s="288" t="s">
        <v>2505</v>
      </c>
      <c r="D1095" s="288" t="s">
        <v>473</v>
      </c>
      <c r="E1095" s="289" t="s">
        <v>2506</v>
      </c>
      <c r="F1095" s="290" t="s">
        <v>2507</v>
      </c>
      <c r="G1095" s="291" t="s">
        <v>266</v>
      </c>
      <c r="H1095" s="292">
        <v>94</v>
      </c>
      <c r="I1095" s="293"/>
      <c r="J1095" s="294">
        <f>ROUND(I1095*H1095,2)</f>
        <v>0</v>
      </c>
      <c r="K1095" s="295"/>
      <c r="L1095" s="296"/>
      <c r="M1095" s="297" t="s">
        <v>32</v>
      </c>
      <c r="N1095" s="298" t="s">
        <v>49</v>
      </c>
      <c r="O1095" s="89"/>
      <c r="P1095" s="229">
        <f>O1095*H1095</f>
        <v>0</v>
      </c>
      <c r="Q1095" s="229">
        <v>0</v>
      </c>
      <c r="R1095" s="229">
        <f>Q1095*H1095</f>
        <v>0</v>
      </c>
      <c r="S1095" s="229">
        <v>0</v>
      </c>
      <c r="T1095" s="230">
        <f>S1095*H1095</f>
        <v>0</v>
      </c>
      <c r="U1095" s="43"/>
      <c r="V1095" s="43"/>
      <c r="W1095" s="43"/>
      <c r="X1095" s="43"/>
      <c r="Y1095" s="43"/>
      <c r="Z1095" s="43"/>
      <c r="AA1095" s="43"/>
      <c r="AB1095" s="43"/>
      <c r="AC1095" s="43"/>
      <c r="AD1095" s="43"/>
      <c r="AE1095" s="43"/>
      <c r="AR1095" s="231" t="s">
        <v>269</v>
      </c>
      <c r="AT1095" s="231" t="s">
        <v>473</v>
      </c>
      <c r="AU1095" s="231" t="s">
        <v>129</v>
      </c>
      <c r="AY1095" s="21" t="s">
        <v>217</v>
      </c>
      <c r="BE1095" s="232">
        <f>IF(N1095="základní",J1095,0)</f>
        <v>0</v>
      </c>
      <c r="BF1095" s="232">
        <f>IF(N1095="snížená",J1095,0)</f>
        <v>0</v>
      </c>
      <c r="BG1095" s="232">
        <f>IF(N1095="zákl. přenesená",J1095,0)</f>
        <v>0</v>
      </c>
      <c r="BH1095" s="232">
        <f>IF(N1095="sníž. přenesená",J1095,0)</f>
        <v>0</v>
      </c>
      <c r="BI1095" s="232">
        <f>IF(N1095="nulová",J1095,0)</f>
        <v>0</v>
      </c>
      <c r="BJ1095" s="21" t="s">
        <v>85</v>
      </c>
      <c r="BK1095" s="232">
        <f>ROUND(I1095*H1095,2)</f>
        <v>0</v>
      </c>
      <c r="BL1095" s="21" t="s">
        <v>223</v>
      </c>
      <c r="BM1095" s="231" t="s">
        <v>2508</v>
      </c>
    </row>
    <row r="1096" s="2" customFormat="1">
      <c r="A1096" s="43"/>
      <c r="B1096" s="44"/>
      <c r="C1096" s="45"/>
      <c r="D1096" s="233" t="s">
        <v>225</v>
      </c>
      <c r="E1096" s="45"/>
      <c r="F1096" s="234" t="s">
        <v>2507</v>
      </c>
      <c r="G1096" s="45"/>
      <c r="H1096" s="45"/>
      <c r="I1096" s="235"/>
      <c r="J1096" s="45"/>
      <c r="K1096" s="45"/>
      <c r="L1096" s="49"/>
      <c r="M1096" s="236"/>
      <c r="N1096" s="237"/>
      <c r="O1096" s="89"/>
      <c r="P1096" s="89"/>
      <c r="Q1096" s="89"/>
      <c r="R1096" s="89"/>
      <c r="S1096" s="89"/>
      <c r="T1096" s="90"/>
      <c r="U1096" s="43"/>
      <c r="V1096" s="43"/>
      <c r="W1096" s="43"/>
      <c r="X1096" s="43"/>
      <c r="Y1096" s="43"/>
      <c r="Z1096" s="43"/>
      <c r="AA1096" s="43"/>
      <c r="AB1096" s="43"/>
      <c r="AC1096" s="43"/>
      <c r="AD1096" s="43"/>
      <c r="AE1096" s="43"/>
      <c r="AT1096" s="21" t="s">
        <v>225</v>
      </c>
      <c r="AU1096" s="21" t="s">
        <v>129</v>
      </c>
    </row>
    <row r="1097" s="13" customFormat="1">
      <c r="A1097" s="13"/>
      <c r="B1097" s="240"/>
      <c r="C1097" s="241"/>
      <c r="D1097" s="233" t="s">
        <v>229</v>
      </c>
      <c r="E1097" s="242" t="s">
        <v>32</v>
      </c>
      <c r="F1097" s="243" t="s">
        <v>2509</v>
      </c>
      <c r="G1097" s="241"/>
      <c r="H1097" s="244">
        <v>94</v>
      </c>
      <c r="I1097" s="245"/>
      <c r="J1097" s="241"/>
      <c r="K1097" s="241"/>
      <c r="L1097" s="246"/>
      <c r="M1097" s="247"/>
      <c r="N1097" s="248"/>
      <c r="O1097" s="248"/>
      <c r="P1097" s="248"/>
      <c r="Q1097" s="248"/>
      <c r="R1097" s="248"/>
      <c r="S1097" s="248"/>
      <c r="T1097" s="249"/>
      <c r="U1097" s="13"/>
      <c r="V1097" s="13"/>
      <c r="W1097" s="13"/>
      <c r="X1097" s="13"/>
      <c r="Y1097" s="13"/>
      <c r="Z1097" s="13"/>
      <c r="AA1097" s="13"/>
      <c r="AB1097" s="13"/>
      <c r="AC1097" s="13"/>
      <c r="AD1097" s="13"/>
      <c r="AE1097" s="13"/>
      <c r="AT1097" s="250" t="s">
        <v>229</v>
      </c>
      <c r="AU1097" s="250" t="s">
        <v>129</v>
      </c>
      <c r="AV1097" s="13" t="s">
        <v>21</v>
      </c>
      <c r="AW1097" s="13" t="s">
        <v>39</v>
      </c>
      <c r="AX1097" s="13" t="s">
        <v>85</v>
      </c>
      <c r="AY1097" s="250" t="s">
        <v>217</v>
      </c>
    </row>
    <row r="1098" s="2" customFormat="1" ht="16.5" customHeight="1">
      <c r="A1098" s="43"/>
      <c r="B1098" s="44"/>
      <c r="C1098" s="288" t="s">
        <v>2510</v>
      </c>
      <c r="D1098" s="288" t="s">
        <v>473</v>
      </c>
      <c r="E1098" s="289" t="s">
        <v>2511</v>
      </c>
      <c r="F1098" s="290" t="s">
        <v>2512</v>
      </c>
      <c r="G1098" s="291" t="s">
        <v>266</v>
      </c>
      <c r="H1098" s="292">
        <v>79</v>
      </c>
      <c r="I1098" s="293"/>
      <c r="J1098" s="294">
        <f>ROUND(I1098*H1098,2)</f>
        <v>0</v>
      </c>
      <c r="K1098" s="295"/>
      <c r="L1098" s="296"/>
      <c r="M1098" s="297" t="s">
        <v>32</v>
      </c>
      <c r="N1098" s="298" t="s">
        <v>49</v>
      </c>
      <c r="O1098" s="89"/>
      <c r="P1098" s="229">
        <f>O1098*H1098</f>
        <v>0</v>
      </c>
      <c r="Q1098" s="229">
        <v>0</v>
      </c>
      <c r="R1098" s="229">
        <f>Q1098*H1098</f>
        <v>0</v>
      </c>
      <c r="S1098" s="229">
        <v>0</v>
      </c>
      <c r="T1098" s="230">
        <f>S1098*H1098</f>
        <v>0</v>
      </c>
      <c r="U1098" s="43"/>
      <c r="V1098" s="43"/>
      <c r="W1098" s="43"/>
      <c r="X1098" s="43"/>
      <c r="Y1098" s="43"/>
      <c r="Z1098" s="43"/>
      <c r="AA1098" s="43"/>
      <c r="AB1098" s="43"/>
      <c r="AC1098" s="43"/>
      <c r="AD1098" s="43"/>
      <c r="AE1098" s="43"/>
      <c r="AR1098" s="231" t="s">
        <v>269</v>
      </c>
      <c r="AT1098" s="231" t="s">
        <v>473</v>
      </c>
      <c r="AU1098" s="231" t="s">
        <v>129</v>
      </c>
      <c r="AY1098" s="21" t="s">
        <v>217</v>
      </c>
      <c r="BE1098" s="232">
        <f>IF(N1098="základní",J1098,0)</f>
        <v>0</v>
      </c>
      <c r="BF1098" s="232">
        <f>IF(N1098="snížená",J1098,0)</f>
        <v>0</v>
      </c>
      <c r="BG1098" s="232">
        <f>IF(N1098="zákl. přenesená",J1098,0)</f>
        <v>0</v>
      </c>
      <c r="BH1098" s="232">
        <f>IF(N1098="sníž. přenesená",J1098,0)</f>
        <v>0</v>
      </c>
      <c r="BI1098" s="232">
        <f>IF(N1098="nulová",J1098,0)</f>
        <v>0</v>
      </c>
      <c r="BJ1098" s="21" t="s">
        <v>85</v>
      </c>
      <c r="BK1098" s="232">
        <f>ROUND(I1098*H1098,2)</f>
        <v>0</v>
      </c>
      <c r="BL1098" s="21" t="s">
        <v>223</v>
      </c>
      <c r="BM1098" s="231" t="s">
        <v>2513</v>
      </c>
    </row>
    <row r="1099" s="2" customFormat="1">
      <c r="A1099" s="43"/>
      <c r="B1099" s="44"/>
      <c r="C1099" s="45"/>
      <c r="D1099" s="233" t="s">
        <v>225</v>
      </c>
      <c r="E1099" s="45"/>
      <c r="F1099" s="234" t="s">
        <v>2512</v>
      </c>
      <c r="G1099" s="45"/>
      <c r="H1099" s="45"/>
      <c r="I1099" s="235"/>
      <c r="J1099" s="45"/>
      <c r="K1099" s="45"/>
      <c r="L1099" s="49"/>
      <c r="M1099" s="236"/>
      <c r="N1099" s="237"/>
      <c r="O1099" s="89"/>
      <c r="P1099" s="89"/>
      <c r="Q1099" s="89"/>
      <c r="R1099" s="89"/>
      <c r="S1099" s="89"/>
      <c r="T1099" s="90"/>
      <c r="U1099" s="43"/>
      <c r="V1099" s="43"/>
      <c r="W1099" s="43"/>
      <c r="X1099" s="43"/>
      <c r="Y1099" s="43"/>
      <c r="Z1099" s="43"/>
      <c r="AA1099" s="43"/>
      <c r="AB1099" s="43"/>
      <c r="AC1099" s="43"/>
      <c r="AD1099" s="43"/>
      <c r="AE1099" s="43"/>
      <c r="AT1099" s="21" t="s">
        <v>225</v>
      </c>
      <c r="AU1099" s="21" t="s">
        <v>129</v>
      </c>
    </row>
    <row r="1100" s="2" customFormat="1">
      <c r="A1100" s="43"/>
      <c r="B1100" s="44"/>
      <c r="C1100" s="45"/>
      <c r="D1100" s="233" t="s">
        <v>1605</v>
      </c>
      <c r="E1100" s="45"/>
      <c r="F1100" s="304" t="s">
        <v>2514</v>
      </c>
      <c r="G1100" s="45"/>
      <c r="H1100" s="45"/>
      <c r="I1100" s="235"/>
      <c r="J1100" s="45"/>
      <c r="K1100" s="45"/>
      <c r="L1100" s="49"/>
      <c r="M1100" s="236"/>
      <c r="N1100" s="237"/>
      <c r="O1100" s="89"/>
      <c r="P1100" s="89"/>
      <c r="Q1100" s="89"/>
      <c r="R1100" s="89"/>
      <c r="S1100" s="89"/>
      <c r="T1100" s="90"/>
      <c r="U1100" s="43"/>
      <c r="V1100" s="43"/>
      <c r="W1100" s="43"/>
      <c r="X1100" s="43"/>
      <c r="Y1100" s="43"/>
      <c r="Z1100" s="43"/>
      <c r="AA1100" s="43"/>
      <c r="AB1100" s="43"/>
      <c r="AC1100" s="43"/>
      <c r="AD1100" s="43"/>
      <c r="AE1100" s="43"/>
      <c r="AT1100" s="21" t="s">
        <v>1605</v>
      </c>
      <c r="AU1100" s="21" t="s">
        <v>129</v>
      </c>
    </row>
    <row r="1101" s="13" customFormat="1">
      <c r="A1101" s="13"/>
      <c r="B1101" s="240"/>
      <c r="C1101" s="241"/>
      <c r="D1101" s="233" t="s">
        <v>229</v>
      </c>
      <c r="E1101" s="242" t="s">
        <v>32</v>
      </c>
      <c r="F1101" s="243" t="s">
        <v>2515</v>
      </c>
      <c r="G1101" s="241"/>
      <c r="H1101" s="244">
        <v>79</v>
      </c>
      <c r="I1101" s="245"/>
      <c r="J1101" s="241"/>
      <c r="K1101" s="241"/>
      <c r="L1101" s="246"/>
      <c r="M1101" s="247"/>
      <c r="N1101" s="248"/>
      <c r="O1101" s="248"/>
      <c r="P1101" s="248"/>
      <c r="Q1101" s="248"/>
      <c r="R1101" s="248"/>
      <c r="S1101" s="248"/>
      <c r="T1101" s="249"/>
      <c r="U1101" s="13"/>
      <c r="V1101" s="13"/>
      <c r="W1101" s="13"/>
      <c r="X1101" s="13"/>
      <c r="Y1101" s="13"/>
      <c r="Z1101" s="13"/>
      <c r="AA1101" s="13"/>
      <c r="AB1101" s="13"/>
      <c r="AC1101" s="13"/>
      <c r="AD1101" s="13"/>
      <c r="AE1101" s="13"/>
      <c r="AT1101" s="250" t="s">
        <v>229</v>
      </c>
      <c r="AU1101" s="250" t="s">
        <v>129</v>
      </c>
      <c r="AV1101" s="13" t="s">
        <v>21</v>
      </c>
      <c r="AW1101" s="13" t="s">
        <v>39</v>
      </c>
      <c r="AX1101" s="13" t="s">
        <v>85</v>
      </c>
      <c r="AY1101" s="250" t="s">
        <v>217</v>
      </c>
    </row>
    <row r="1102" s="2" customFormat="1" ht="16.5" customHeight="1">
      <c r="A1102" s="43"/>
      <c r="B1102" s="44"/>
      <c r="C1102" s="288" t="s">
        <v>2516</v>
      </c>
      <c r="D1102" s="288" t="s">
        <v>473</v>
      </c>
      <c r="E1102" s="289" t="s">
        <v>2517</v>
      </c>
      <c r="F1102" s="290" t="s">
        <v>2518</v>
      </c>
      <c r="G1102" s="291" t="s">
        <v>266</v>
      </c>
      <c r="H1102" s="292">
        <v>44</v>
      </c>
      <c r="I1102" s="293"/>
      <c r="J1102" s="294">
        <f>ROUND(I1102*H1102,2)</f>
        <v>0</v>
      </c>
      <c r="K1102" s="295"/>
      <c r="L1102" s="296"/>
      <c r="M1102" s="297" t="s">
        <v>32</v>
      </c>
      <c r="N1102" s="298" t="s">
        <v>49</v>
      </c>
      <c r="O1102" s="89"/>
      <c r="P1102" s="229">
        <f>O1102*H1102</f>
        <v>0</v>
      </c>
      <c r="Q1102" s="229">
        <v>0</v>
      </c>
      <c r="R1102" s="229">
        <f>Q1102*H1102</f>
        <v>0</v>
      </c>
      <c r="S1102" s="229">
        <v>0</v>
      </c>
      <c r="T1102" s="230">
        <f>S1102*H1102</f>
        <v>0</v>
      </c>
      <c r="U1102" s="43"/>
      <c r="V1102" s="43"/>
      <c r="W1102" s="43"/>
      <c r="X1102" s="43"/>
      <c r="Y1102" s="43"/>
      <c r="Z1102" s="43"/>
      <c r="AA1102" s="43"/>
      <c r="AB1102" s="43"/>
      <c r="AC1102" s="43"/>
      <c r="AD1102" s="43"/>
      <c r="AE1102" s="43"/>
      <c r="AR1102" s="231" t="s">
        <v>269</v>
      </c>
      <c r="AT1102" s="231" t="s">
        <v>473</v>
      </c>
      <c r="AU1102" s="231" t="s">
        <v>129</v>
      </c>
      <c r="AY1102" s="21" t="s">
        <v>217</v>
      </c>
      <c r="BE1102" s="232">
        <f>IF(N1102="základní",J1102,0)</f>
        <v>0</v>
      </c>
      <c r="BF1102" s="232">
        <f>IF(N1102="snížená",J1102,0)</f>
        <v>0</v>
      </c>
      <c r="BG1102" s="232">
        <f>IF(N1102="zákl. přenesená",J1102,0)</f>
        <v>0</v>
      </c>
      <c r="BH1102" s="232">
        <f>IF(N1102="sníž. přenesená",J1102,0)</f>
        <v>0</v>
      </c>
      <c r="BI1102" s="232">
        <f>IF(N1102="nulová",J1102,0)</f>
        <v>0</v>
      </c>
      <c r="BJ1102" s="21" t="s">
        <v>85</v>
      </c>
      <c r="BK1102" s="232">
        <f>ROUND(I1102*H1102,2)</f>
        <v>0</v>
      </c>
      <c r="BL1102" s="21" t="s">
        <v>223</v>
      </c>
      <c r="BM1102" s="231" t="s">
        <v>2519</v>
      </c>
    </row>
    <row r="1103" s="2" customFormat="1">
      <c r="A1103" s="43"/>
      <c r="B1103" s="44"/>
      <c r="C1103" s="45"/>
      <c r="D1103" s="233" t="s">
        <v>225</v>
      </c>
      <c r="E1103" s="45"/>
      <c r="F1103" s="234" t="s">
        <v>2518</v>
      </c>
      <c r="G1103" s="45"/>
      <c r="H1103" s="45"/>
      <c r="I1103" s="235"/>
      <c r="J1103" s="45"/>
      <c r="K1103" s="45"/>
      <c r="L1103" s="49"/>
      <c r="M1103" s="236"/>
      <c r="N1103" s="237"/>
      <c r="O1103" s="89"/>
      <c r="P1103" s="89"/>
      <c r="Q1103" s="89"/>
      <c r="R1103" s="89"/>
      <c r="S1103" s="89"/>
      <c r="T1103" s="90"/>
      <c r="U1103" s="43"/>
      <c r="V1103" s="43"/>
      <c r="W1103" s="43"/>
      <c r="X1103" s="43"/>
      <c r="Y1103" s="43"/>
      <c r="Z1103" s="43"/>
      <c r="AA1103" s="43"/>
      <c r="AB1103" s="43"/>
      <c r="AC1103" s="43"/>
      <c r="AD1103" s="43"/>
      <c r="AE1103" s="43"/>
      <c r="AT1103" s="21" t="s">
        <v>225</v>
      </c>
      <c r="AU1103" s="21" t="s">
        <v>129</v>
      </c>
    </row>
    <row r="1104" s="2" customFormat="1" ht="16.5" customHeight="1">
      <c r="A1104" s="43"/>
      <c r="B1104" s="44"/>
      <c r="C1104" s="288" t="s">
        <v>2520</v>
      </c>
      <c r="D1104" s="288" t="s">
        <v>473</v>
      </c>
      <c r="E1104" s="289" t="s">
        <v>2521</v>
      </c>
      <c r="F1104" s="290" t="s">
        <v>2522</v>
      </c>
      <c r="G1104" s="291" t="s">
        <v>266</v>
      </c>
      <c r="H1104" s="292">
        <v>67</v>
      </c>
      <c r="I1104" s="293"/>
      <c r="J1104" s="294">
        <f>ROUND(I1104*H1104,2)</f>
        <v>0</v>
      </c>
      <c r="K1104" s="295"/>
      <c r="L1104" s="296"/>
      <c r="M1104" s="297" t="s">
        <v>32</v>
      </c>
      <c r="N1104" s="298" t="s">
        <v>49</v>
      </c>
      <c r="O1104" s="89"/>
      <c r="P1104" s="229">
        <f>O1104*H1104</f>
        <v>0</v>
      </c>
      <c r="Q1104" s="229">
        <v>0</v>
      </c>
      <c r="R1104" s="229">
        <f>Q1104*H1104</f>
        <v>0</v>
      </c>
      <c r="S1104" s="229">
        <v>0</v>
      </c>
      <c r="T1104" s="230">
        <f>S1104*H1104</f>
        <v>0</v>
      </c>
      <c r="U1104" s="43"/>
      <c r="V1104" s="43"/>
      <c r="W1104" s="43"/>
      <c r="X1104" s="43"/>
      <c r="Y1104" s="43"/>
      <c r="Z1104" s="43"/>
      <c r="AA1104" s="43"/>
      <c r="AB1104" s="43"/>
      <c r="AC1104" s="43"/>
      <c r="AD1104" s="43"/>
      <c r="AE1104" s="43"/>
      <c r="AR1104" s="231" t="s">
        <v>269</v>
      </c>
      <c r="AT1104" s="231" t="s">
        <v>473</v>
      </c>
      <c r="AU1104" s="231" t="s">
        <v>129</v>
      </c>
      <c r="AY1104" s="21" t="s">
        <v>217</v>
      </c>
      <c r="BE1104" s="232">
        <f>IF(N1104="základní",J1104,0)</f>
        <v>0</v>
      </c>
      <c r="BF1104" s="232">
        <f>IF(N1104="snížená",J1104,0)</f>
        <v>0</v>
      </c>
      <c r="BG1104" s="232">
        <f>IF(N1104="zákl. přenesená",J1104,0)</f>
        <v>0</v>
      </c>
      <c r="BH1104" s="232">
        <f>IF(N1104="sníž. přenesená",J1104,0)</f>
        <v>0</v>
      </c>
      <c r="BI1104" s="232">
        <f>IF(N1104="nulová",J1104,0)</f>
        <v>0</v>
      </c>
      <c r="BJ1104" s="21" t="s">
        <v>85</v>
      </c>
      <c r="BK1104" s="232">
        <f>ROUND(I1104*H1104,2)</f>
        <v>0</v>
      </c>
      <c r="BL1104" s="21" t="s">
        <v>223</v>
      </c>
      <c r="BM1104" s="231" t="s">
        <v>2523</v>
      </c>
    </row>
    <row r="1105" s="2" customFormat="1">
      <c r="A1105" s="43"/>
      <c r="B1105" s="44"/>
      <c r="C1105" s="45"/>
      <c r="D1105" s="233" t="s">
        <v>225</v>
      </c>
      <c r="E1105" s="45"/>
      <c r="F1105" s="234" t="s">
        <v>2522</v>
      </c>
      <c r="G1105" s="45"/>
      <c r="H1105" s="45"/>
      <c r="I1105" s="235"/>
      <c r="J1105" s="45"/>
      <c r="K1105" s="45"/>
      <c r="L1105" s="49"/>
      <c r="M1105" s="236"/>
      <c r="N1105" s="237"/>
      <c r="O1105" s="89"/>
      <c r="P1105" s="89"/>
      <c r="Q1105" s="89"/>
      <c r="R1105" s="89"/>
      <c r="S1105" s="89"/>
      <c r="T1105" s="90"/>
      <c r="U1105" s="43"/>
      <c r="V1105" s="43"/>
      <c r="W1105" s="43"/>
      <c r="X1105" s="43"/>
      <c r="Y1105" s="43"/>
      <c r="Z1105" s="43"/>
      <c r="AA1105" s="43"/>
      <c r="AB1105" s="43"/>
      <c r="AC1105" s="43"/>
      <c r="AD1105" s="43"/>
      <c r="AE1105" s="43"/>
      <c r="AT1105" s="21" t="s">
        <v>225</v>
      </c>
      <c r="AU1105" s="21" t="s">
        <v>129</v>
      </c>
    </row>
    <row r="1106" s="2" customFormat="1" ht="16.5" customHeight="1">
      <c r="A1106" s="43"/>
      <c r="B1106" s="44"/>
      <c r="C1106" s="288" t="s">
        <v>2524</v>
      </c>
      <c r="D1106" s="288" t="s">
        <v>473</v>
      </c>
      <c r="E1106" s="289" t="s">
        <v>2525</v>
      </c>
      <c r="F1106" s="290" t="s">
        <v>2526</v>
      </c>
      <c r="G1106" s="291" t="s">
        <v>266</v>
      </c>
      <c r="H1106" s="292">
        <v>44</v>
      </c>
      <c r="I1106" s="293"/>
      <c r="J1106" s="294">
        <f>ROUND(I1106*H1106,2)</f>
        <v>0</v>
      </c>
      <c r="K1106" s="295"/>
      <c r="L1106" s="296"/>
      <c r="M1106" s="297" t="s">
        <v>32</v>
      </c>
      <c r="N1106" s="298" t="s">
        <v>49</v>
      </c>
      <c r="O1106" s="89"/>
      <c r="P1106" s="229">
        <f>O1106*H1106</f>
        <v>0</v>
      </c>
      <c r="Q1106" s="229">
        <v>0</v>
      </c>
      <c r="R1106" s="229">
        <f>Q1106*H1106</f>
        <v>0</v>
      </c>
      <c r="S1106" s="229">
        <v>0</v>
      </c>
      <c r="T1106" s="230">
        <f>S1106*H1106</f>
        <v>0</v>
      </c>
      <c r="U1106" s="43"/>
      <c r="V1106" s="43"/>
      <c r="W1106" s="43"/>
      <c r="X1106" s="43"/>
      <c r="Y1106" s="43"/>
      <c r="Z1106" s="43"/>
      <c r="AA1106" s="43"/>
      <c r="AB1106" s="43"/>
      <c r="AC1106" s="43"/>
      <c r="AD1106" s="43"/>
      <c r="AE1106" s="43"/>
      <c r="AR1106" s="231" t="s">
        <v>269</v>
      </c>
      <c r="AT1106" s="231" t="s">
        <v>473</v>
      </c>
      <c r="AU1106" s="231" t="s">
        <v>129</v>
      </c>
      <c r="AY1106" s="21" t="s">
        <v>217</v>
      </c>
      <c r="BE1106" s="232">
        <f>IF(N1106="základní",J1106,0)</f>
        <v>0</v>
      </c>
      <c r="BF1106" s="232">
        <f>IF(N1106="snížená",J1106,0)</f>
        <v>0</v>
      </c>
      <c r="BG1106" s="232">
        <f>IF(N1106="zákl. přenesená",J1106,0)</f>
        <v>0</v>
      </c>
      <c r="BH1106" s="232">
        <f>IF(N1106="sníž. přenesená",J1106,0)</f>
        <v>0</v>
      </c>
      <c r="BI1106" s="232">
        <f>IF(N1106="nulová",J1106,0)</f>
        <v>0</v>
      </c>
      <c r="BJ1106" s="21" t="s">
        <v>85</v>
      </c>
      <c r="BK1106" s="232">
        <f>ROUND(I1106*H1106,2)</f>
        <v>0</v>
      </c>
      <c r="BL1106" s="21" t="s">
        <v>223</v>
      </c>
      <c r="BM1106" s="231" t="s">
        <v>2527</v>
      </c>
    </row>
    <row r="1107" s="2" customFormat="1">
      <c r="A1107" s="43"/>
      <c r="B1107" s="44"/>
      <c r="C1107" s="45"/>
      <c r="D1107" s="233" t="s">
        <v>225</v>
      </c>
      <c r="E1107" s="45"/>
      <c r="F1107" s="234" t="s">
        <v>2526</v>
      </c>
      <c r="G1107" s="45"/>
      <c r="H1107" s="45"/>
      <c r="I1107" s="235"/>
      <c r="J1107" s="45"/>
      <c r="K1107" s="45"/>
      <c r="L1107" s="49"/>
      <c r="M1107" s="236"/>
      <c r="N1107" s="237"/>
      <c r="O1107" s="89"/>
      <c r="P1107" s="89"/>
      <c r="Q1107" s="89"/>
      <c r="R1107" s="89"/>
      <c r="S1107" s="89"/>
      <c r="T1107" s="90"/>
      <c r="U1107" s="43"/>
      <c r="V1107" s="43"/>
      <c r="W1107" s="43"/>
      <c r="X1107" s="43"/>
      <c r="Y1107" s="43"/>
      <c r="Z1107" s="43"/>
      <c r="AA1107" s="43"/>
      <c r="AB1107" s="43"/>
      <c r="AC1107" s="43"/>
      <c r="AD1107" s="43"/>
      <c r="AE1107" s="43"/>
      <c r="AT1107" s="21" t="s">
        <v>225</v>
      </c>
      <c r="AU1107" s="21" t="s">
        <v>129</v>
      </c>
    </row>
    <row r="1108" s="2" customFormat="1" ht="16.5" customHeight="1">
      <c r="A1108" s="43"/>
      <c r="B1108" s="44"/>
      <c r="C1108" s="288" t="s">
        <v>2528</v>
      </c>
      <c r="D1108" s="288" t="s">
        <v>473</v>
      </c>
      <c r="E1108" s="289" t="s">
        <v>2529</v>
      </c>
      <c r="F1108" s="290" t="s">
        <v>2530</v>
      </c>
      <c r="G1108" s="291" t="s">
        <v>266</v>
      </c>
      <c r="H1108" s="292">
        <v>44</v>
      </c>
      <c r="I1108" s="293"/>
      <c r="J1108" s="294">
        <f>ROUND(I1108*H1108,2)</f>
        <v>0</v>
      </c>
      <c r="K1108" s="295"/>
      <c r="L1108" s="296"/>
      <c r="M1108" s="297" t="s">
        <v>32</v>
      </c>
      <c r="N1108" s="298" t="s">
        <v>49</v>
      </c>
      <c r="O1108" s="89"/>
      <c r="P1108" s="229">
        <f>O1108*H1108</f>
        <v>0</v>
      </c>
      <c r="Q1108" s="229">
        <v>0</v>
      </c>
      <c r="R1108" s="229">
        <f>Q1108*H1108</f>
        <v>0</v>
      </c>
      <c r="S1108" s="229">
        <v>0</v>
      </c>
      <c r="T1108" s="230">
        <f>S1108*H1108</f>
        <v>0</v>
      </c>
      <c r="U1108" s="43"/>
      <c r="V1108" s="43"/>
      <c r="W1108" s="43"/>
      <c r="X1108" s="43"/>
      <c r="Y1108" s="43"/>
      <c r="Z1108" s="43"/>
      <c r="AA1108" s="43"/>
      <c r="AB1108" s="43"/>
      <c r="AC1108" s="43"/>
      <c r="AD1108" s="43"/>
      <c r="AE1108" s="43"/>
      <c r="AR1108" s="231" t="s">
        <v>269</v>
      </c>
      <c r="AT1108" s="231" t="s">
        <v>473</v>
      </c>
      <c r="AU1108" s="231" t="s">
        <v>129</v>
      </c>
      <c r="AY1108" s="21" t="s">
        <v>217</v>
      </c>
      <c r="BE1108" s="232">
        <f>IF(N1108="základní",J1108,0)</f>
        <v>0</v>
      </c>
      <c r="BF1108" s="232">
        <f>IF(N1108="snížená",J1108,0)</f>
        <v>0</v>
      </c>
      <c r="BG1108" s="232">
        <f>IF(N1108="zákl. přenesená",J1108,0)</f>
        <v>0</v>
      </c>
      <c r="BH1108" s="232">
        <f>IF(N1108="sníž. přenesená",J1108,0)</f>
        <v>0</v>
      </c>
      <c r="BI1108" s="232">
        <f>IF(N1108="nulová",J1108,0)</f>
        <v>0</v>
      </c>
      <c r="BJ1108" s="21" t="s">
        <v>85</v>
      </c>
      <c r="BK1108" s="232">
        <f>ROUND(I1108*H1108,2)</f>
        <v>0</v>
      </c>
      <c r="BL1108" s="21" t="s">
        <v>223</v>
      </c>
      <c r="BM1108" s="231" t="s">
        <v>2531</v>
      </c>
    </row>
    <row r="1109" s="2" customFormat="1">
      <c r="A1109" s="43"/>
      <c r="B1109" s="44"/>
      <c r="C1109" s="45"/>
      <c r="D1109" s="233" t="s">
        <v>225</v>
      </c>
      <c r="E1109" s="45"/>
      <c r="F1109" s="234" t="s">
        <v>2530</v>
      </c>
      <c r="G1109" s="45"/>
      <c r="H1109" s="45"/>
      <c r="I1109" s="235"/>
      <c r="J1109" s="45"/>
      <c r="K1109" s="45"/>
      <c r="L1109" s="49"/>
      <c r="M1109" s="236"/>
      <c r="N1109" s="237"/>
      <c r="O1109" s="89"/>
      <c r="P1109" s="89"/>
      <c r="Q1109" s="89"/>
      <c r="R1109" s="89"/>
      <c r="S1109" s="89"/>
      <c r="T1109" s="90"/>
      <c r="U1109" s="43"/>
      <c r="V1109" s="43"/>
      <c r="W1109" s="43"/>
      <c r="X1109" s="43"/>
      <c r="Y1109" s="43"/>
      <c r="Z1109" s="43"/>
      <c r="AA1109" s="43"/>
      <c r="AB1109" s="43"/>
      <c r="AC1109" s="43"/>
      <c r="AD1109" s="43"/>
      <c r="AE1109" s="43"/>
      <c r="AT1109" s="21" t="s">
        <v>225</v>
      </c>
      <c r="AU1109" s="21" t="s">
        <v>129</v>
      </c>
    </row>
    <row r="1110" s="2" customFormat="1" ht="16.5" customHeight="1">
      <c r="A1110" s="43"/>
      <c r="B1110" s="44"/>
      <c r="C1110" s="288" t="s">
        <v>2532</v>
      </c>
      <c r="D1110" s="288" t="s">
        <v>473</v>
      </c>
      <c r="E1110" s="289" t="s">
        <v>2533</v>
      </c>
      <c r="F1110" s="290" t="s">
        <v>2534</v>
      </c>
      <c r="G1110" s="291" t="s">
        <v>266</v>
      </c>
      <c r="H1110" s="292">
        <v>111</v>
      </c>
      <c r="I1110" s="293"/>
      <c r="J1110" s="294">
        <f>ROUND(I1110*H1110,2)</f>
        <v>0</v>
      </c>
      <c r="K1110" s="295"/>
      <c r="L1110" s="296"/>
      <c r="M1110" s="297" t="s">
        <v>32</v>
      </c>
      <c r="N1110" s="298" t="s">
        <v>49</v>
      </c>
      <c r="O1110" s="89"/>
      <c r="P1110" s="229">
        <f>O1110*H1110</f>
        <v>0</v>
      </c>
      <c r="Q1110" s="229">
        <v>0</v>
      </c>
      <c r="R1110" s="229">
        <f>Q1110*H1110</f>
        <v>0</v>
      </c>
      <c r="S1110" s="229">
        <v>0</v>
      </c>
      <c r="T1110" s="230">
        <f>S1110*H1110</f>
        <v>0</v>
      </c>
      <c r="U1110" s="43"/>
      <c r="V1110" s="43"/>
      <c r="W1110" s="43"/>
      <c r="X1110" s="43"/>
      <c r="Y1110" s="43"/>
      <c r="Z1110" s="43"/>
      <c r="AA1110" s="43"/>
      <c r="AB1110" s="43"/>
      <c r="AC1110" s="43"/>
      <c r="AD1110" s="43"/>
      <c r="AE1110" s="43"/>
      <c r="AR1110" s="231" t="s">
        <v>269</v>
      </c>
      <c r="AT1110" s="231" t="s">
        <v>473</v>
      </c>
      <c r="AU1110" s="231" t="s">
        <v>129</v>
      </c>
      <c r="AY1110" s="21" t="s">
        <v>217</v>
      </c>
      <c r="BE1110" s="232">
        <f>IF(N1110="základní",J1110,0)</f>
        <v>0</v>
      </c>
      <c r="BF1110" s="232">
        <f>IF(N1110="snížená",J1110,0)</f>
        <v>0</v>
      </c>
      <c r="BG1110" s="232">
        <f>IF(N1110="zákl. přenesená",J1110,0)</f>
        <v>0</v>
      </c>
      <c r="BH1110" s="232">
        <f>IF(N1110="sníž. přenesená",J1110,0)</f>
        <v>0</v>
      </c>
      <c r="BI1110" s="232">
        <f>IF(N1110="nulová",J1110,0)</f>
        <v>0</v>
      </c>
      <c r="BJ1110" s="21" t="s">
        <v>85</v>
      </c>
      <c r="BK1110" s="232">
        <f>ROUND(I1110*H1110,2)</f>
        <v>0</v>
      </c>
      <c r="BL1110" s="21" t="s">
        <v>223</v>
      </c>
      <c r="BM1110" s="231" t="s">
        <v>2535</v>
      </c>
    </row>
    <row r="1111" s="2" customFormat="1">
      <c r="A1111" s="43"/>
      <c r="B1111" s="44"/>
      <c r="C1111" s="45"/>
      <c r="D1111" s="233" t="s">
        <v>225</v>
      </c>
      <c r="E1111" s="45"/>
      <c r="F1111" s="234" t="s">
        <v>2534</v>
      </c>
      <c r="G1111" s="45"/>
      <c r="H1111" s="45"/>
      <c r="I1111" s="235"/>
      <c r="J1111" s="45"/>
      <c r="K1111" s="45"/>
      <c r="L1111" s="49"/>
      <c r="M1111" s="236"/>
      <c r="N1111" s="237"/>
      <c r="O1111" s="89"/>
      <c r="P1111" s="89"/>
      <c r="Q1111" s="89"/>
      <c r="R1111" s="89"/>
      <c r="S1111" s="89"/>
      <c r="T1111" s="90"/>
      <c r="U1111" s="43"/>
      <c r="V1111" s="43"/>
      <c r="W1111" s="43"/>
      <c r="X1111" s="43"/>
      <c r="Y1111" s="43"/>
      <c r="Z1111" s="43"/>
      <c r="AA1111" s="43"/>
      <c r="AB1111" s="43"/>
      <c r="AC1111" s="43"/>
      <c r="AD1111" s="43"/>
      <c r="AE1111" s="43"/>
      <c r="AT1111" s="21" t="s">
        <v>225</v>
      </c>
      <c r="AU1111" s="21" t="s">
        <v>129</v>
      </c>
    </row>
    <row r="1112" s="2" customFormat="1" ht="16.5" customHeight="1">
      <c r="A1112" s="43"/>
      <c r="B1112" s="44"/>
      <c r="C1112" s="288" t="s">
        <v>2536</v>
      </c>
      <c r="D1112" s="288" t="s">
        <v>473</v>
      </c>
      <c r="E1112" s="289" t="s">
        <v>2537</v>
      </c>
      <c r="F1112" s="290" t="s">
        <v>2538</v>
      </c>
      <c r="G1112" s="291" t="s">
        <v>266</v>
      </c>
      <c r="H1112" s="292">
        <v>108</v>
      </c>
      <c r="I1112" s="293"/>
      <c r="J1112" s="294">
        <f>ROUND(I1112*H1112,2)</f>
        <v>0</v>
      </c>
      <c r="K1112" s="295"/>
      <c r="L1112" s="296"/>
      <c r="M1112" s="297" t="s">
        <v>32</v>
      </c>
      <c r="N1112" s="298" t="s">
        <v>49</v>
      </c>
      <c r="O1112" s="89"/>
      <c r="P1112" s="229">
        <f>O1112*H1112</f>
        <v>0</v>
      </c>
      <c r="Q1112" s="229">
        <v>0</v>
      </c>
      <c r="R1112" s="229">
        <f>Q1112*H1112</f>
        <v>0</v>
      </c>
      <c r="S1112" s="229">
        <v>0</v>
      </c>
      <c r="T1112" s="230">
        <f>S1112*H1112</f>
        <v>0</v>
      </c>
      <c r="U1112" s="43"/>
      <c r="V1112" s="43"/>
      <c r="W1112" s="43"/>
      <c r="X1112" s="43"/>
      <c r="Y1112" s="43"/>
      <c r="Z1112" s="43"/>
      <c r="AA1112" s="43"/>
      <c r="AB1112" s="43"/>
      <c r="AC1112" s="43"/>
      <c r="AD1112" s="43"/>
      <c r="AE1112" s="43"/>
      <c r="AR1112" s="231" t="s">
        <v>269</v>
      </c>
      <c r="AT1112" s="231" t="s">
        <v>473</v>
      </c>
      <c r="AU1112" s="231" t="s">
        <v>129</v>
      </c>
      <c r="AY1112" s="21" t="s">
        <v>217</v>
      </c>
      <c r="BE1112" s="232">
        <f>IF(N1112="základní",J1112,0)</f>
        <v>0</v>
      </c>
      <c r="BF1112" s="232">
        <f>IF(N1112="snížená",J1112,0)</f>
        <v>0</v>
      </c>
      <c r="BG1112" s="232">
        <f>IF(N1112="zákl. přenesená",J1112,0)</f>
        <v>0</v>
      </c>
      <c r="BH1112" s="232">
        <f>IF(N1112="sníž. přenesená",J1112,0)</f>
        <v>0</v>
      </c>
      <c r="BI1112" s="232">
        <f>IF(N1112="nulová",J1112,0)</f>
        <v>0</v>
      </c>
      <c r="BJ1112" s="21" t="s">
        <v>85</v>
      </c>
      <c r="BK1112" s="232">
        <f>ROUND(I1112*H1112,2)</f>
        <v>0</v>
      </c>
      <c r="BL1112" s="21" t="s">
        <v>223</v>
      </c>
      <c r="BM1112" s="231" t="s">
        <v>2539</v>
      </c>
    </row>
    <row r="1113" s="2" customFormat="1">
      <c r="A1113" s="43"/>
      <c r="B1113" s="44"/>
      <c r="C1113" s="45"/>
      <c r="D1113" s="233" t="s">
        <v>225</v>
      </c>
      <c r="E1113" s="45"/>
      <c r="F1113" s="234" t="s">
        <v>2538</v>
      </c>
      <c r="G1113" s="45"/>
      <c r="H1113" s="45"/>
      <c r="I1113" s="235"/>
      <c r="J1113" s="45"/>
      <c r="K1113" s="45"/>
      <c r="L1113" s="49"/>
      <c r="M1113" s="236"/>
      <c r="N1113" s="237"/>
      <c r="O1113" s="89"/>
      <c r="P1113" s="89"/>
      <c r="Q1113" s="89"/>
      <c r="R1113" s="89"/>
      <c r="S1113" s="89"/>
      <c r="T1113" s="90"/>
      <c r="U1113" s="43"/>
      <c r="V1113" s="43"/>
      <c r="W1113" s="43"/>
      <c r="X1113" s="43"/>
      <c r="Y1113" s="43"/>
      <c r="Z1113" s="43"/>
      <c r="AA1113" s="43"/>
      <c r="AB1113" s="43"/>
      <c r="AC1113" s="43"/>
      <c r="AD1113" s="43"/>
      <c r="AE1113" s="43"/>
      <c r="AT1113" s="21" t="s">
        <v>225</v>
      </c>
      <c r="AU1113" s="21" t="s">
        <v>129</v>
      </c>
    </row>
    <row r="1114" s="13" customFormat="1">
      <c r="A1114" s="13"/>
      <c r="B1114" s="240"/>
      <c r="C1114" s="241"/>
      <c r="D1114" s="233" t="s">
        <v>229</v>
      </c>
      <c r="E1114" s="242" t="s">
        <v>32</v>
      </c>
      <c r="F1114" s="243" t="s">
        <v>2540</v>
      </c>
      <c r="G1114" s="241"/>
      <c r="H1114" s="244">
        <v>108</v>
      </c>
      <c r="I1114" s="245"/>
      <c r="J1114" s="241"/>
      <c r="K1114" s="241"/>
      <c r="L1114" s="246"/>
      <c r="M1114" s="247"/>
      <c r="N1114" s="248"/>
      <c r="O1114" s="248"/>
      <c r="P1114" s="248"/>
      <c r="Q1114" s="248"/>
      <c r="R1114" s="248"/>
      <c r="S1114" s="248"/>
      <c r="T1114" s="249"/>
      <c r="U1114" s="13"/>
      <c r="V1114" s="13"/>
      <c r="W1114" s="13"/>
      <c r="X1114" s="13"/>
      <c r="Y1114" s="13"/>
      <c r="Z1114" s="13"/>
      <c r="AA1114" s="13"/>
      <c r="AB1114" s="13"/>
      <c r="AC1114" s="13"/>
      <c r="AD1114" s="13"/>
      <c r="AE1114" s="13"/>
      <c r="AT1114" s="250" t="s">
        <v>229</v>
      </c>
      <c r="AU1114" s="250" t="s">
        <v>129</v>
      </c>
      <c r="AV1114" s="13" t="s">
        <v>21</v>
      </c>
      <c r="AW1114" s="13" t="s">
        <v>39</v>
      </c>
      <c r="AX1114" s="13" t="s">
        <v>85</v>
      </c>
      <c r="AY1114" s="250" t="s">
        <v>217</v>
      </c>
    </row>
    <row r="1115" s="2" customFormat="1" ht="16.5" customHeight="1">
      <c r="A1115" s="43"/>
      <c r="B1115" s="44"/>
      <c r="C1115" s="288" t="s">
        <v>2541</v>
      </c>
      <c r="D1115" s="288" t="s">
        <v>473</v>
      </c>
      <c r="E1115" s="289" t="s">
        <v>2542</v>
      </c>
      <c r="F1115" s="290" t="s">
        <v>2543</v>
      </c>
      <c r="G1115" s="291" t="s">
        <v>266</v>
      </c>
      <c r="H1115" s="292">
        <v>67</v>
      </c>
      <c r="I1115" s="293"/>
      <c r="J1115" s="294">
        <f>ROUND(I1115*H1115,2)</f>
        <v>0</v>
      </c>
      <c r="K1115" s="295"/>
      <c r="L1115" s="296"/>
      <c r="M1115" s="297" t="s">
        <v>32</v>
      </c>
      <c r="N1115" s="298" t="s">
        <v>49</v>
      </c>
      <c r="O1115" s="89"/>
      <c r="P1115" s="229">
        <f>O1115*H1115</f>
        <v>0</v>
      </c>
      <c r="Q1115" s="229">
        <v>0</v>
      </c>
      <c r="R1115" s="229">
        <f>Q1115*H1115</f>
        <v>0</v>
      </c>
      <c r="S1115" s="229">
        <v>0</v>
      </c>
      <c r="T1115" s="230">
        <f>S1115*H1115</f>
        <v>0</v>
      </c>
      <c r="U1115" s="43"/>
      <c r="V1115" s="43"/>
      <c r="W1115" s="43"/>
      <c r="X1115" s="43"/>
      <c r="Y1115" s="43"/>
      <c r="Z1115" s="43"/>
      <c r="AA1115" s="43"/>
      <c r="AB1115" s="43"/>
      <c r="AC1115" s="43"/>
      <c r="AD1115" s="43"/>
      <c r="AE1115" s="43"/>
      <c r="AR1115" s="231" t="s">
        <v>269</v>
      </c>
      <c r="AT1115" s="231" t="s">
        <v>473</v>
      </c>
      <c r="AU1115" s="231" t="s">
        <v>129</v>
      </c>
      <c r="AY1115" s="21" t="s">
        <v>217</v>
      </c>
      <c r="BE1115" s="232">
        <f>IF(N1115="základní",J1115,0)</f>
        <v>0</v>
      </c>
      <c r="BF1115" s="232">
        <f>IF(N1115="snížená",J1115,0)</f>
        <v>0</v>
      </c>
      <c r="BG1115" s="232">
        <f>IF(N1115="zákl. přenesená",J1115,0)</f>
        <v>0</v>
      </c>
      <c r="BH1115" s="232">
        <f>IF(N1115="sníž. přenesená",J1115,0)</f>
        <v>0</v>
      </c>
      <c r="BI1115" s="232">
        <f>IF(N1115="nulová",J1115,0)</f>
        <v>0</v>
      </c>
      <c r="BJ1115" s="21" t="s">
        <v>85</v>
      </c>
      <c r="BK1115" s="232">
        <f>ROUND(I1115*H1115,2)</f>
        <v>0</v>
      </c>
      <c r="BL1115" s="21" t="s">
        <v>223</v>
      </c>
      <c r="BM1115" s="231" t="s">
        <v>2544</v>
      </c>
    </row>
    <row r="1116" s="2" customFormat="1">
      <c r="A1116" s="43"/>
      <c r="B1116" s="44"/>
      <c r="C1116" s="45"/>
      <c r="D1116" s="233" t="s">
        <v>225</v>
      </c>
      <c r="E1116" s="45"/>
      <c r="F1116" s="234" t="s">
        <v>2543</v>
      </c>
      <c r="G1116" s="45"/>
      <c r="H1116" s="45"/>
      <c r="I1116" s="235"/>
      <c r="J1116" s="45"/>
      <c r="K1116" s="45"/>
      <c r="L1116" s="49"/>
      <c r="M1116" s="236"/>
      <c r="N1116" s="237"/>
      <c r="O1116" s="89"/>
      <c r="P1116" s="89"/>
      <c r="Q1116" s="89"/>
      <c r="R1116" s="89"/>
      <c r="S1116" s="89"/>
      <c r="T1116" s="90"/>
      <c r="U1116" s="43"/>
      <c r="V1116" s="43"/>
      <c r="W1116" s="43"/>
      <c r="X1116" s="43"/>
      <c r="Y1116" s="43"/>
      <c r="Z1116" s="43"/>
      <c r="AA1116" s="43"/>
      <c r="AB1116" s="43"/>
      <c r="AC1116" s="43"/>
      <c r="AD1116" s="43"/>
      <c r="AE1116" s="43"/>
      <c r="AT1116" s="21" t="s">
        <v>225</v>
      </c>
      <c r="AU1116" s="21" t="s">
        <v>129</v>
      </c>
    </row>
    <row r="1117" s="2" customFormat="1" ht="16.5" customHeight="1">
      <c r="A1117" s="43"/>
      <c r="B1117" s="44"/>
      <c r="C1117" s="288" t="s">
        <v>2545</v>
      </c>
      <c r="D1117" s="288" t="s">
        <v>473</v>
      </c>
      <c r="E1117" s="289" t="s">
        <v>2546</v>
      </c>
      <c r="F1117" s="290" t="s">
        <v>2547</v>
      </c>
      <c r="G1117" s="291" t="s">
        <v>266</v>
      </c>
      <c r="H1117" s="292">
        <v>67</v>
      </c>
      <c r="I1117" s="293"/>
      <c r="J1117" s="294">
        <f>ROUND(I1117*H1117,2)</f>
        <v>0</v>
      </c>
      <c r="K1117" s="295"/>
      <c r="L1117" s="296"/>
      <c r="M1117" s="297" t="s">
        <v>32</v>
      </c>
      <c r="N1117" s="298" t="s">
        <v>49</v>
      </c>
      <c r="O1117" s="89"/>
      <c r="P1117" s="229">
        <f>O1117*H1117</f>
        <v>0</v>
      </c>
      <c r="Q1117" s="229">
        <v>0</v>
      </c>
      <c r="R1117" s="229">
        <f>Q1117*H1117</f>
        <v>0</v>
      </c>
      <c r="S1117" s="229">
        <v>0</v>
      </c>
      <c r="T1117" s="230">
        <f>S1117*H1117</f>
        <v>0</v>
      </c>
      <c r="U1117" s="43"/>
      <c r="V1117" s="43"/>
      <c r="W1117" s="43"/>
      <c r="X1117" s="43"/>
      <c r="Y1117" s="43"/>
      <c r="Z1117" s="43"/>
      <c r="AA1117" s="43"/>
      <c r="AB1117" s="43"/>
      <c r="AC1117" s="43"/>
      <c r="AD1117" s="43"/>
      <c r="AE1117" s="43"/>
      <c r="AR1117" s="231" t="s">
        <v>269</v>
      </c>
      <c r="AT1117" s="231" t="s">
        <v>473</v>
      </c>
      <c r="AU1117" s="231" t="s">
        <v>129</v>
      </c>
      <c r="AY1117" s="21" t="s">
        <v>217</v>
      </c>
      <c r="BE1117" s="232">
        <f>IF(N1117="základní",J1117,0)</f>
        <v>0</v>
      </c>
      <c r="BF1117" s="232">
        <f>IF(N1117="snížená",J1117,0)</f>
        <v>0</v>
      </c>
      <c r="BG1117" s="232">
        <f>IF(N1117="zákl. přenesená",J1117,0)</f>
        <v>0</v>
      </c>
      <c r="BH1117" s="232">
        <f>IF(N1117="sníž. přenesená",J1117,0)</f>
        <v>0</v>
      </c>
      <c r="BI1117" s="232">
        <f>IF(N1117="nulová",J1117,0)</f>
        <v>0</v>
      </c>
      <c r="BJ1117" s="21" t="s">
        <v>85</v>
      </c>
      <c r="BK1117" s="232">
        <f>ROUND(I1117*H1117,2)</f>
        <v>0</v>
      </c>
      <c r="BL1117" s="21" t="s">
        <v>223</v>
      </c>
      <c r="BM1117" s="231" t="s">
        <v>2548</v>
      </c>
    </row>
    <row r="1118" s="2" customFormat="1">
      <c r="A1118" s="43"/>
      <c r="B1118" s="44"/>
      <c r="C1118" s="45"/>
      <c r="D1118" s="233" t="s">
        <v>225</v>
      </c>
      <c r="E1118" s="45"/>
      <c r="F1118" s="234" t="s">
        <v>2547</v>
      </c>
      <c r="G1118" s="45"/>
      <c r="H1118" s="45"/>
      <c r="I1118" s="235"/>
      <c r="J1118" s="45"/>
      <c r="K1118" s="45"/>
      <c r="L1118" s="49"/>
      <c r="M1118" s="236"/>
      <c r="N1118" s="237"/>
      <c r="O1118" s="89"/>
      <c r="P1118" s="89"/>
      <c r="Q1118" s="89"/>
      <c r="R1118" s="89"/>
      <c r="S1118" s="89"/>
      <c r="T1118" s="90"/>
      <c r="U1118" s="43"/>
      <c r="V1118" s="43"/>
      <c r="W1118" s="43"/>
      <c r="X1118" s="43"/>
      <c r="Y1118" s="43"/>
      <c r="Z1118" s="43"/>
      <c r="AA1118" s="43"/>
      <c r="AB1118" s="43"/>
      <c r="AC1118" s="43"/>
      <c r="AD1118" s="43"/>
      <c r="AE1118" s="43"/>
      <c r="AT1118" s="21" t="s">
        <v>225</v>
      </c>
      <c r="AU1118" s="21" t="s">
        <v>129</v>
      </c>
    </row>
    <row r="1119" s="2" customFormat="1" ht="16.5" customHeight="1">
      <c r="A1119" s="43"/>
      <c r="B1119" s="44"/>
      <c r="C1119" s="288" t="s">
        <v>2549</v>
      </c>
      <c r="D1119" s="288" t="s">
        <v>473</v>
      </c>
      <c r="E1119" s="289" t="s">
        <v>2550</v>
      </c>
      <c r="F1119" s="290" t="s">
        <v>2551</v>
      </c>
      <c r="G1119" s="291" t="s">
        <v>266</v>
      </c>
      <c r="H1119" s="292">
        <v>44</v>
      </c>
      <c r="I1119" s="293"/>
      <c r="J1119" s="294">
        <f>ROUND(I1119*H1119,2)</f>
        <v>0</v>
      </c>
      <c r="K1119" s="295"/>
      <c r="L1119" s="296"/>
      <c r="M1119" s="297" t="s">
        <v>32</v>
      </c>
      <c r="N1119" s="298" t="s">
        <v>49</v>
      </c>
      <c r="O1119" s="89"/>
      <c r="P1119" s="229">
        <f>O1119*H1119</f>
        <v>0</v>
      </c>
      <c r="Q1119" s="229">
        <v>0</v>
      </c>
      <c r="R1119" s="229">
        <f>Q1119*H1119</f>
        <v>0</v>
      </c>
      <c r="S1119" s="229">
        <v>0</v>
      </c>
      <c r="T1119" s="230">
        <f>S1119*H1119</f>
        <v>0</v>
      </c>
      <c r="U1119" s="43"/>
      <c r="V1119" s="43"/>
      <c r="W1119" s="43"/>
      <c r="X1119" s="43"/>
      <c r="Y1119" s="43"/>
      <c r="Z1119" s="43"/>
      <c r="AA1119" s="43"/>
      <c r="AB1119" s="43"/>
      <c r="AC1119" s="43"/>
      <c r="AD1119" s="43"/>
      <c r="AE1119" s="43"/>
      <c r="AR1119" s="231" t="s">
        <v>269</v>
      </c>
      <c r="AT1119" s="231" t="s">
        <v>473</v>
      </c>
      <c r="AU1119" s="231" t="s">
        <v>129</v>
      </c>
      <c r="AY1119" s="21" t="s">
        <v>217</v>
      </c>
      <c r="BE1119" s="232">
        <f>IF(N1119="základní",J1119,0)</f>
        <v>0</v>
      </c>
      <c r="BF1119" s="232">
        <f>IF(N1119="snížená",J1119,0)</f>
        <v>0</v>
      </c>
      <c r="BG1119" s="232">
        <f>IF(N1119="zákl. přenesená",J1119,0)</f>
        <v>0</v>
      </c>
      <c r="BH1119" s="232">
        <f>IF(N1119="sníž. přenesená",J1119,0)</f>
        <v>0</v>
      </c>
      <c r="BI1119" s="232">
        <f>IF(N1119="nulová",J1119,0)</f>
        <v>0</v>
      </c>
      <c r="BJ1119" s="21" t="s">
        <v>85</v>
      </c>
      <c r="BK1119" s="232">
        <f>ROUND(I1119*H1119,2)</f>
        <v>0</v>
      </c>
      <c r="BL1119" s="21" t="s">
        <v>223</v>
      </c>
      <c r="BM1119" s="231" t="s">
        <v>2552</v>
      </c>
    </row>
    <row r="1120" s="2" customFormat="1">
      <c r="A1120" s="43"/>
      <c r="B1120" s="44"/>
      <c r="C1120" s="45"/>
      <c r="D1120" s="233" t="s">
        <v>225</v>
      </c>
      <c r="E1120" s="45"/>
      <c r="F1120" s="234" t="s">
        <v>2551</v>
      </c>
      <c r="G1120" s="45"/>
      <c r="H1120" s="45"/>
      <c r="I1120" s="235"/>
      <c r="J1120" s="45"/>
      <c r="K1120" s="45"/>
      <c r="L1120" s="49"/>
      <c r="M1120" s="236"/>
      <c r="N1120" s="237"/>
      <c r="O1120" s="89"/>
      <c r="P1120" s="89"/>
      <c r="Q1120" s="89"/>
      <c r="R1120" s="89"/>
      <c r="S1120" s="89"/>
      <c r="T1120" s="90"/>
      <c r="U1120" s="43"/>
      <c r="V1120" s="43"/>
      <c r="W1120" s="43"/>
      <c r="X1120" s="43"/>
      <c r="Y1120" s="43"/>
      <c r="Z1120" s="43"/>
      <c r="AA1120" s="43"/>
      <c r="AB1120" s="43"/>
      <c r="AC1120" s="43"/>
      <c r="AD1120" s="43"/>
      <c r="AE1120" s="43"/>
      <c r="AT1120" s="21" t="s">
        <v>225</v>
      </c>
      <c r="AU1120" s="21" t="s">
        <v>129</v>
      </c>
    </row>
    <row r="1121" s="2" customFormat="1">
      <c r="A1121" s="43"/>
      <c r="B1121" s="44"/>
      <c r="C1121" s="45"/>
      <c r="D1121" s="233" t="s">
        <v>1605</v>
      </c>
      <c r="E1121" s="45"/>
      <c r="F1121" s="304" t="s">
        <v>2553</v>
      </c>
      <c r="G1121" s="45"/>
      <c r="H1121" s="45"/>
      <c r="I1121" s="235"/>
      <c r="J1121" s="45"/>
      <c r="K1121" s="45"/>
      <c r="L1121" s="49"/>
      <c r="M1121" s="236"/>
      <c r="N1121" s="237"/>
      <c r="O1121" s="89"/>
      <c r="P1121" s="89"/>
      <c r="Q1121" s="89"/>
      <c r="R1121" s="89"/>
      <c r="S1121" s="89"/>
      <c r="T1121" s="90"/>
      <c r="U1121" s="43"/>
      <c r="V1121" s="43"/>
      <c r="W1121" s="43"/>
      <c r="X1121" s="43"/>
      <c r="Y1121" s="43"/>
      <c r="Z1121" s="43"/>
      <c r="AA1121" s="43"/>
      <c r="AB1121" s="43"/>
      <c r="AC1121" s="43"/>
      <c r="AD1121" s="43"/>
      <c r="AE1121" s="43"/>
      <c r="AT1121" s="21" t="s">
        <v>1605</v>
      </c>
      <c r="AU1121" s="21" t="s">
        <v>129</v>
      </c>
    </row>
    <row r="1122" s="2" customFormat="1" ht="16.5" customHeight="1">
      <c r="A1122" s="43"/>
      <c r="B1122" s="44"/>
      <c r="C1122" s="288" t="s">
        <v>2554</v>
      </c>
      <c r="D1122" s="288" t="s">
        <v>473</v>
      </c>
      <c r="E1122" s="289" t="s">
        <v>2555</v>
      </c>
      <c r="F1122" s="290" t="s">
        <v>2556</v>
      </c>
      <c r="G1122" s="291" t="s">
        <v>266</v>
      </c>
      <c r="H1122" s="292">
        <v>111</v>
      </c>
      <c r="I1122" s="293"/>
      <c r="J1122" s="294">
        <f>ROUND(I1122*H1122,2)</f>
        <v>0</v>
      </c>
      <c r="K1122" s="295"/>
      <c r="L1122" s="296"/>
      <c r="M1122" s="297" t="s">
        <v>32</v>
      </c>
      <c r="N1122" s="298" t="s">
        <v>49</v>
      </c>
      <c r="O1122" s="89"/>
      <c r="P1122" s="229">
        <f>O1122*H1122</f>
        <v>0</v>
      </c>
      <c r="Q1122" s="229">
        <v>0</v>
      </c>
      <c r="R1122" s="229">
        <f>Q1122*H1122</f>
        <v>0</v>
      </c>
      <c r="S1122" s="229">
        <v>0</v>
      </c>
      <c r="T1122" s="230">
        <f>S1122*H1122</f>
        <v>0</v>
      </c>
      <c r="U1122" s="43"/>
      <c r="V1122" s="43"/>
      <c r="W1122" s="43"/>
      <c r="X1122" s="43"/>
      <c r="Y1122" s="43"/>
      <c r="Z1122" s="43"/>
      <c r="AA1122" s="43"/>
      <c r="AB1122" s="43"/>
      <c r="AC1122" s="43"/>
      <c r="AD1122" s="43"/>
      <c r="AE1122" s="43"/>
      <c r="AR1122" s="231" t="s">
        <v>269</v>
      </c>
      <c r="AT1122" s="231" t="s">
        <v>473</v>
      </c>
      <c r="AU1122" s="231" t="s">
        <v>129</v>
      </c>
      <c r="AY1122" s="21" t="s">
        <v>217</v>
      </c>
      <c r="BE1122" s="232">
        <f>IF(N1122="základní",J1122,0)</f>
        <v>0</v>
      </c>
      <c r="BF1122" s="232">
        <f>IF(N1122="snížená",J1122,0)</f>
        <v>0</v>
      </c>
      <c r="BG1122" s="232">
        <f>IF(N1122="zákl. přenesená",J1122,0)</f>
        <v>0</v>
      </c>
      <c r="BH1122" s="232">
        <f>IF(N1122="sníž. přenesená",J1122,0)</f>
        <v>0</v>
      </c>
      <c r="BI1122" s="232">
        <f>IF(N1122="nulová",J1122,0)</f>
        <v>0</v>
      </c>
      <c r="BJ1122" s="21" t="s">
        <v>85</v>
      </c>
      <c r="BK1122" s="232">
        <f>ROUND(I1122*H1122,2)</f>
        <v>0</v>
      </c>
      <c r="BL1122" s="21" t="s">
        <v>223</v>
      </c>
      <c r="BM1122" s="231" t="s">
        <v>2557</v>
      </c>
    </row>
    <row r="1123" s="2" customFormat="1">
      <c r="A1123" s="43"/>
      <c r="B1123" s="44"/>
      <c r="C1123" s="45"/>
      <c r="D1123" s="233" t="s">
        <v>225</v>
      </c>
      <c r="E1123" s="45"/>
      <c r="F1123" s="234" t="s">
        <v>2556</v>
      </c>
      <c r="G1123" s="45"/>
      <c r="H1123" s="45"/>
      <c r="I1123" s="235"/>
      <c r="J1123" s="45"/>
      <c r="K1123" s="45"/>
      <c r="L1123" s="49"/>
      <c r="M1123" s="236"/>
      <c r="N1123" s="237"/>
      <c r="O1123" s="89"/>
      <c r="P1123" s="89"/>
      <c r="Q1123" s="89"/>
      <c r="R1123" s="89"/>
      <c r="S1123" s="89"/>
      <c r="T1123" s="90"/>
      <c r="U1123" s="43"/>
      <c r="V1123" s="43"/>
      <c r="W1123" s="43"/>
      <c r="X1123" s="43"/>
      <c r="Y1123" s="43"/>
      <c r="Z1123" s="43"/>
      <c r="AA1123" s="43"/>
      <c r="AB1123" s="43"/>
      <c r="AC1123" s="43"/>
      <c r="AD1123" s="43"/>
      <c r="AE1123" s="43"/>
      <c r="AT1123" s="21" t="s">
        <v>225</v>
      </c>
      <c r="AU1123" s="21" t="s">
        <v>129</v>
      </c>
    </row>
    <row r="1124" s="2" customFormat="1" ht="16.5" customHeight="1">
      <c r="A1124" s="43"/>
      <c r="B1124" s="44"/>
      <c r="C1124" s="288" t="s">
        <v>2558</v>
      </c>
      <c r="D1124" s="288" t="s">
        <v>473</v>
      </c>
      <c r="E1124" s="289" t="s">
        <v>2559</v>
      </c>
      <c r="F1124" s="290" t="s">
        <v>2560</v>
      </c>
      <c r="G1124" s="291" t="s">
        <v>266</v>
      </c>
      <c r="H1124" s="292">
        <v>19</v>
      </c>
      <c r="I1124" s="293"/>
      <c r="J1124" s="294">
        <f>ROUND(I1124*H1124,2)</f>
        <v>0</v>
      </c>
      <c r="K1124" s="295"/>
      <c r="L1124" s="296"/>
      <c r="M1124" s="297" t="s">
        <v>32</v>
      </c>
      <c r="N1124" s="298" t="s">
        <v>49</v>
      </c>
      <c r="O1124" s="89"/>
      <c r="P1124" s="229">
        <f>O1124*H1124</f>
        <v>0</v>
      </c>
      <c r="Q1124" s="229">
        <v>0</v>
      </c>
      <c r="R1124" s="229">
        <f>Q1124*H1124</f>
        <v>0</v>
      </c>
      <c r="S1124" s="229">
        <v>0</v>
      </c>
      <c r="T1124" s="230">
        <f>S1124*H1124</f>
        <v>0</v>
      </c>
      <c r="U1124" s="43"/>
      <c r="V1124" s="43"/>
      <c r="W1124" s="43"/>
      <c r="X1124" s="43"/>
      <c r="Y1124" s="43"/>
      <c r="Z1124" s="43"/>
      <c r="AA1124" s="43"/>
      <c r="AB1124" s="43"/>
      <c r="AC1124" s="43"/>
      <c r="AD1124" s="43"/>
      <c r="AE1124" s="43"/>
      <c r="AR1124" s="231" t="s">
        <v>269</v>
      </c>
      <c r="AT1124" s="231" t="s">
        <v>473</v>
      </c>
      <c r="AU1124" s="231" t="s">
        <v>129</v>
      </c>
      <c r="AY1124" s="21" t="s">
        <v>217</v>
      </c>
      <c r="BE1124" s="232">
        <f>IF(N1124="základní",J1124,0)</f>
        <v>0</v>
      </c>
      <c r="BF1124" s="232">
        <f>IF(N1124="snížená",J1124,0)</f>
        <v>0</v>
      </c>
      <c r="BG1124" s="232">
        <f>IF(N1124="zákl. přenesená",J1124,0)</f>
        <v>0</v>
      </c>
      <c r="BH1124" s="232">
        <f>IF(N1124="sníž. přenesená",J1124,0)</f>
        <v>0</v>
      </c>
      <c r="BI1124" s="232">
        <f>IF(N1124="nulová",J1124,0)</f>
        <v>0</v>
      </c>
      <c r="BJ1124" s="21" t="s">
        <v>85</v>
      </c>
      <c r="BK1124" s="232">
        <f>ROUND(I1124*H1124,2)</f>
        <v>0</v>
      </c>
      <c r="BL1124" s="21" t="s">
        <v>223</v>
      </c>
      <c r="BM1124" s="231" t="s">
        <v>2561</v>
      </c>
    </row>
    <row r="1125" s="2" customFormat="1">
      <c r="A1125" s="43"/>
      <c r="B1125" s="44"/>
      <c r="C1125" s="45"/>
      <c r="D1125" s="233" t="s">
        <v>225</v>
      </c>
      <c r="E1125" s="45"/>
      <c r="F1125" s="234" t="s">
        <v>2560</v>
      </c>
      <c r="G1125" s="45"/>
      <c r="H1125" s="45"/>
      <c r="I1125" s="235"/>
      <c r="J1125" s="45"/>
      <c r="K1125" s="45"/>
      <c r="L1125" s="49"/>
      <c r="M1125" s="236"/>
      <c r="N1125" s="237"/>
      <c r="O1125" s="89"/>
      <c r="P1125" s="89"/>
      <c r="Q1125" s="89"/>
      <c r="R1125" s="89"/>
      <c r="S1125" s="89"/>
      <c r="T1125" s="90"/>
      <c r="U1125" s="43"/>
      <c r="V1125" s="43"/>
      <c r="W1125" s="43"/>
      <c r="X1125" s="43"/>
      <c r="Y1125" s="43"/>
      <c r="Z1125" s="43"/>
      <c r="AA1125" s="43"/>
      <c r="AB1125" s="43"/>
      <c r="AC1125" s="43"/>
      <c r="AD1125" s="43"/>
      <c r="AE1125" s="43"/>
      <c r="AT1125" s="21" t="s">
        <v>225</v>
      </c>
      <c r="AU1125" s="21" t="s">
        <v>129</v>
      </c>
    </row>
    <row r="1126" s="13" customFormat="1">
      <c r="A1126" s="13"/>
      <c r="B1126" s="240"/>
      <c r="C1126" s="241"/>
      <c r="D1126" s="233" t="s">
        <v>229</v>
      </c>
      <c r="E1126" s="242" t="s">
        <v>32</v>
      </c>
      <c r="F1126" s="243" t="s">
        <v>2462</v>
      </c>
      <c r="G1126" s="241"/>
      <c r="H1126" s="244">
        <v>19</v>
      </c>
      <c r="I1126" s="245"/>
      <c r="J1126" s="241"/>
      <c r="K1126" s="241"/>
      <c r="L1126" s="246"/>
      <c r="M1126" s="247"/>
      <c r="N1126" s="248"/>
      <c r="O1126" s="248"/>
      <c r="P1126" s="248"/>
      <c r="Q1126" s="248"/>
      <c r="R1126" s="248"/>
      <c r="S1126" s="248"/>
      <c r="T1126" s="249"/>
      <c r="U1126" s="13"/>
      <c r="V1126" s="13"/>
      <c r="W1126" s="13"/>
      <c r="X1126" s="13"/>
      <c r="Y1126" s="13"/>
      <c r="Z1126" s="13"/>
      <c r="AA1126" s="13"/>
      <c r="AB1126" s="13"/>
      <c r="AC1126" s="13"/>
      <c r="AD1126" s="13"/>
      <c r="AE1126" s="13"/>
      <c r="AT1126" s="250" t="s">
        <v>229</v>
      </c>
      <c r="AU1126" s="250" t="s">
        <v>129</v>
      </c>
      <c r="AV1126" s="13" t="s">
        <v>21</v>
      </c>
      <c r="AW1126" s="13" t="s">
        <v>39</v>
      </c>
      <c r="AX1126" s="13" t="s">
        <v>85</v>
      </c>
      <c r="AY1126" s="250" t="s">
        <v>217</v>
      </c>
    </row>
    <row r="1127" s="2" customFormat="1" ht="16.5" customHeight="1">
      <c r="A1127" s="43"/>
      <c r="B1127" s="44"/>
      <c r="C1127" s="288" t="s">
        <v>2562</v>
      </c>
      <c r="D1127" s="288" t="s">
        <v>473</v>
      </c>
      <c r="E1127" s="289" t="s">
        <v>2563</v>
      </c>
      <c r="F1127" s="290" t="s">
        <v>2564</v>
      </c>
      <c r="G1127" s="291" t="s">
        <v>266</v>
      </c>
      <c r="H1127" s="292">
        <v>7</v>
      </c>
      <c r="I1127" s="293"/>
      <c r="J1127" s="294">
        <f>ROUND(I1127*H1127,2)</f>
        <v>0</v>
      </c>
      <c r="K1127" s="295"/>
      <c r="L1127" s="296"/>
      <c r="M1127" s="297" t="s">
        <v>32</v>
      </c>
      <c r="N1127" s="298" t="s">
        <v>49</v>
      </c>
      <c r="O1127" s="89"/>
      <c r="P1127" s="229">
        <f>O1127*H1127</f>
        <v>0</v>
      </c>
      <c r="Q1127" s="229">
        <v>0</v>
      </c>
      <c r="R1127" s="229">
        <f>Q1127*H1127</f>
        <v>0</v>
      </c>
      <c r="S1127" s="229">
        <v>0</v>
      </c>
      <c r="T1127" s="230">
        <f>S1127*H1127</f>
        <v>0</v>
      </c>
      <c r="U1127" s="43"/>
      <c r="V1127" s="43"/>
      <c r="W1127" s="43"/>
      <c r="X1127" s="43"/>
      <c r="Y1127" s="43"/>
      <c r="Z1127" s="43"/>
      <c r="AA1127" s="43"/>
      <c r="AB1127" s="43"/>
      <c r="AC1127" s="43"/>
      <c r="AD1127" s="43"/>
      <c r="AE1127" s="43"/>
      <c r="AR1127" s="231" t="s">
        <v>269</v>
      </c>
      <c r="AT1127" s="231" t="s">
        <v>473</v>
      </c>
      <c r="AU1127" s="231" t="s">
        <v>129</v>
      </c>
      <c r="AY1127" s="21" t="s">
        <v>217</v>
      </c>
      <c r="BE1127" s="232">
        <f>IF(N1127="základní",J1127,0)</f>
        <v>0</v>
      </c>
      <c r="BF1127" s="232">
        <f>IF(N1127="snížená",J1127,0)</f>
        <v>0</v>
      </c>
      <c r="BG1127" s="232">
        <f>IF(N1127="zákl. přenesená",J1127,0)</f>
        <v>0</v>
      </c>
      <c r="BH1127" s="232">
        <f>IF(N1127="sníž. přenesená",J1127,0)</f>
        <v>0</v>
      </c>
      <c r="BI1127" s="232">
        <f>IF(N1127="nulová",J1127,0)</f>
        <v>0</v>
      </c>
      <c r="BJ1127" s="21" t="s">
        <v>85</v>
      </c>
      <c r="BK1127" s="232">
        <f>ROUND(I1127*H1127,2)</f>
        <v>0</v>
      </c>
      <c r="BL1127" s="21" t="s">
        <v>223</v>
      </c>
      <c r="BM1127" s="231" t="s">
        <v>2565</v>
      </c>
    </row>
    <row r="1128" s="2" customFormat="1">
      <c r="A1128" s="43"/>
      <c r="B1128" s="44"/>
      <c r="C1128" s="45"/>
      <c r="D1128" s="233" t="s">
        <v>225</v>
      </c>
      <c r="E1128" s="45"/>
      <c r="F1128" s="234" t="s">
        <v>2564</v>
      </c>
      <c r="G1128" s="45"/>
      <c r="H1128" s="45"/>
      <c r="I1128" s="235"/>
      <c r="J1128" s="45"/>
      <c r="K1128" s="45"/>
      <c r="L1128" s="49"/>
      <c r="M1128" s="236"/>
      <c r="N1128" s="237"/>
      <c r="O1128" s="89"/>
      <c r="P1128" s="89"/>
      <c r="Q1128" s="89"/>
      <c r="R1128" s="89"/>
      <c r="S1128" s="89"/>
      <c r="T1128" s="90"/>
      <c r="U1128" s="43"/>
      <c r="V1128" s="43"/>
      <c r="W1128" s="43"/>
      <c r="X1128" s="43"/>
      <c r="Y1128" s="43"/>
      <c r="Z1128" s="43"/>
      <c r="AA1128" s="43"/>
      <c r="AB1128" s="43"/>
      <c r="AC1128" s="43"/>
      <c r="AD1128" s="43"/>
      <c r="AE1128" s="43"/>
      <c r="AT1128" s="21" t="s">
        <v>225</v>
      </c>
      <c r="AU1128" s="21" t="s">
        <v>129</v>
      </c>
    </row>
    <row r="1129" s="13" customFormat="1">
      <c r="A1129" s="13"/>
      <c r="B1129" s="240"/>
      <c r="C1129" s="241"/>
      <c r="D1129" s="233" t="s">
        <v>229</v>
      </c>
      <c r="E1129" s="242" t="s">
        <v>32</v>
      </c>
      <c r="F1129" s="243" t="s">
        <v>2496</v>
      </c>
      <c r="G1129" s="241"/>
      <c r="H1129" s="244">
        <v>7</v>
      </c>
      <c r="I1129" s="245"/>
      <c r="J1129" s="241"/>
      <c r="K1129" s="241"/>
      <c r="L1129" s="246"/>
      <c r="M1129" s="247"/>
      <c r="N1129" s="248"/>
      <c r="O1129" s="248"/>
      <c r="P1129" s="248"/>
      <c r="Q1129" s="248"/>
      <c r="R1129" s="248"/>
      <c r="S1129" s="248"/>
      <c r="T1129" s="249"/>
      <c r="U1129" s="13"/>
      <c r="V1129" s="13"/>
      <c r="W1129" s="13"/>
      <c r="X1129" s="13"/>
      <c r="Y1129" s="13"/>
      <c r="Z1129" s="13"/>
      <c r="AA1129" s="13"/>
      <c r="AB1129" s="13"/>
      <c r="AC1129" s="13"/>
      <c r="AD1129" s="13"/>
      <c r="AE1129" s="13"/>
      <c r="AT1129" s="250" t="s">
        <v>229</v>
      </c>
      <c r="AU1129" s="250" t="s">
        <v>129</v>
      </c>
      <c r="AV1129" s="13" t="s">
        <v>21</v>
      </c>
      <c r="AW1129" s="13" t="s">
        <v>39</v>
      </c>
      <c r="AX1129" s="13" t="s">
        <v>85</v>
      </c>
      <c r="AY1129" s="250" t="s">
        <v>217</v>
      </c>
    </row>
    <row r="1130" s="2" customFormat="1" ht="16.5" customHeight="1">
      <c r="A1130" s="43"/>
      <c r="B1130" s="44"/>
      <c r="C1130" s="288" t="s">
        <v>2566</v>
      </c>
      <c r="D1130" s="288" t="s">
        <v>473</v>
      </c>
      <c r="E1130" s="289" t="s">
        <v>2567</v>
      </c>
      <c r="F1130" s="290" t="s">
        <v>2568</v>
      </c>
      <c r="G1130" s="291" t="s">
        <v>266</v>
      </c>
      <c r="H1130" s="292">
        <v>7</v>
      </c>
      <c r="I1130" s="293"/>
      <c r="J1130" s="294">
        <f>ROUND(I1130*H1130,2)</f>
        <v>0</v>
      </c>
      <c r="K1130" s="295"/>
      <c r="L1130" s="296"/>
      <c r="M1130" s="297" t="s">
        <v>32</v>
      </c>
      <c r="N1130" s="298" t="s">
        <v>49</v>
      </c>
      <c r="O1130" s="89"/>
      <c r="P1130" s="229">
        <f>O1130*H1130</f>
        <v>0</v>
      </c>
      <c r="Q1130" s="229">
        <v>0</v>
      </c>
      <c r="R1130" s="229">
        <f>Q1130*H1130</f>
        <v>0</v>
      </c>
      <c r="S1130" s="229">
        <v>0</v>
      </c>
      <c r="T1130" s="230">
        <f>S1130*H1130</f>
        <v>0</v>
      </c>
      <c r="U1130" s="43"/>
      <c r="V1130" s="43"/>
      <c r="W1130" s="43"/>
      <c r="X1130" s="43"/>
      <c r="Y1130" s="43"/>
      <c r="Z1130" s="43"/>
      <c r="AA1130" s="43"/>
      <c r="AB1130" s="43"/>
      <c r="AC1130" s="43"/>
      <c r="AD1130" s="43"/>
      <c r="AE1130" s="43"/>
      <c r="AR1130" s="231" t="s">
        <v>269</v>
      </c>
      <c r="AT1130" s="231" t="s">
        <v>473</v>
      </c>
      <c r="AU1130" s="231" t="s">
        <v>129</v>
      </c>
      <c r="AY1130" s="21" t="s">
        <v>217</v>
      </c>
      <c r="BE1130" s="232">
        <f>IF(N1130="základní",J1130,0)</f>
        <v>0</v>
      </c>
      <c r="BF1130" s="232">
        <f>IF(N1130="snížená",J1130,0)</f>
        <v>0</v>
      </c>
      <c r="BG1130" s="232">
        <f>IF(N1130="zákl. přenesená",J1130,0)</f>
        <v>0</v>
      </c>
      <c r="BH1130" s="232">
        <f>IF(N1130="sníž. přenesená",J1130,0)</f>
        <v>0</v>
      </c>
      <c r="BI1130" s="232">
        <f>IF(N1130="nulová",J1130,0)</f>
        <v>0</v>
      </c>
      <c r="BJ1130" s="21" t="s">
        <v>85</v>
      </c>
      <c r="BK1130" s="232">
        <f>ROUND(I1130*H1130,2)</f>
        <v>0</v>
      </c>
      <c r="BL1130" s="21" t="s">
        <v>223</v>
      </c>
      <c r="BM1130" s="231" t="s">
        <v>2569</v>
      </c>
    </row>
    <row r="1131" s="2" customFormat="1">
      <c r="A1131" s="43"/>
      <c r="B1131" s="44"/>
      <c r="C1131" s="45"/>
      <c r="D1131" s="233" t="s">
        <v>225</v>
      </c>
      <c r="E1131" s="45"/>
      <c r="F1131" s="234" t="s">
        <v>2568</v>
      </c>
      <c r="G1131" s="45"/>
      <c r="H1131" s="45"/>
      <c r="I1131" s="235"/>
      <c r="J1131" s="45"/>
      <c r="K1131" s="45"/>
      <c r="L1131" s="49"/>
      <c r="M1131" s="236"/>
      <c r="N1131" s="237"/>
      <c r="O1131" s="89"/>
      <c r="P1131" s="89"/>
      <c r="Q1131" s="89"/>
      <c r="R1131" s="89"/>
      <c r="S1131" s="89"/>
      <c r="T1131" s="90"/>
      <c r="U1131" s="43"/>
      <c r="V1131" s="43"/>
      <c r="W1131" s="43"/>
      <c r="X1131" s="43"/>
      <c r="Y1131" s="43"/>
      <c r="Z1131" s="43"/>
      <c r="AA1131" s="43"/>
      <c r="AB1131" s="43"/>
      <c r="AC1131" s="43"/>
      <c r="AD1131" s="43"/>
      <c r="AE1131" s="43"/>
      <c r="AT1131" s="21" t="s">
        <v>225</v>
      </c>
      <c r="AU1131" s="21" t="s">
        <v>129</v>
      </c>
    </row>
    <row r="1132" s="13" customFormat="1">
      <c r="A1132" s="13"/>
      <c r="B1132" s="240"/>
      <c r="C1132" s="241"/>
      <c r="D1132" s="233" t="s">
        <v>229</v>
      </c>
      <c r="E1132" s="242" t="s">
        <v>32</v>
      </c>
      <c r="F1132" s="243" t="s">
        <v>2496</v>
      </c>
      <c r="G1132" s="241"/>
      <c r="H1132" s="244">
        <v>7</v>
      </c>
      <c r="I1132" s="245"/>
      <c r="J1132" s="241"/>
      <c r="K1132" s="241"/>
      <c r="L1132" s="246"/>
      <c r="M1132" s="247"/>
      <c r="N1132" s="248"/>
      <c r="O1132" s="248"/>
      <c r="P1132" s="248"/>
      <c r="Q1132" s="248"/>
      <c r="R1132" s="248"/>
      <c r="S1132" s="248"/>
      <c r="T1132" s="249"/>
      <c r="U1132" s="13"/>
      <c r="V1132" s="13"/>
      <c r="W1132" s="13"/>
      <c r="X1132" s="13"/>
      <c r="Y1132" s="13"/>
      <c r="Z1132" s="13"/>
      <c r="AA1132" s="13"/>
      <c r="AB1132" s="13"/>
      <c r="AC1132" s="13"/>
      <c r="AD1132" s="13"/>
      <c r="AE1132" s="13"/>
      <c r="AT1132" s="250" t="s">
        <v>229</v>
      </c>
      <c r="AU1132" s="250" t="s">
        <v>129</v>
      </c>
      <c r="AV1132" s="13" t="s">
        <v>21</v>
      </c>
      <c r="AW1132" s="13" t="s">
        <v>39</v>
      </c>
      <c r="AX1132" s="13" t="s">
        <v>85</v>
      </c>
      <c r="AY1132" s="250" t="s">
        <v>217</v>
      </c>
    </row>
    <row r="1133" s="2" customFormat="1" ht="16.5" customHeight="1">
      <c r="A1133" s="43"/>
      <c r="B1133" s="44"/>
      <c r="C1133" s="219" t="s">
        <v>2570</v>
      </c>
      <c r="D1133" s="219" t="s">
        <v>219</v>
      </c>
      <c r="E1133" s="220" t="s">
        <v>2571</v>
      </c>
      <c r="F1133" s="221" t="s">
        <v>2572</v>
      </c>
      <c r="G1133" s="222" t="s">
        <v>266</v>
      </c>
      <c r="H1133" s="223">
        <v>7926</v>
      </c>
      <c r="I1133" s="224"/>
      <c r="J1133" s="225">
        <f>ROUND(I1133*H1133,2)</f>
        <v>0</v>
      </c>
      <c r="K1133" s="226"/>
      <c r="L1133" s="49"/>
      <c r="M1133" s="227" t="s">
        <v>32</v>
      </c>
      <c r="N1133" s="228" t="s">
        <v>49</v>
      </c>
      <c r="O1133" s="89"/>
      <c r="P1133" s="229">
        <f>O1133*H1133</f>
        <v>0</v>
      </c>
      <c r="Q1133" s="229">
        <v>0</v>
      </c>
      <c r="R1133" s="229">
        <f>Q1133*H1133</f>
        <v>0</v>
      </c>
      <c r="S1133" s="229">
        <v>0</v>
      </c>
      <c r="T1133" s="230">
        <f>S1133*H1133</f>
        <v>0</v>
      </c>
      <c r="U1133" s="43"/>
      <c r="V1133" s="43"/>
      <c r="W1133" s="43"/>
      <c r="X1133" s="43"/>
      <c r="Y1133" s="43"/>
      <c r="Z1133" s="43"/>
      <c r="AA1133" s="43"/>
      <c r="AB1133" s="43"/>
      <c r="AC1133" s="43"/>
      <c r="AD1133" s="43"/>
      <c r="AE1133" s="43"/>
      <c r="AR1133" s="231" t="s">
        <v>223</v>
      </c>
      <c r="AT1133" s="231" t="s">
        <v>219</v>
      </c>
      <c r="AU1133" s="231" t="s">
        <v>129</v>
      </c>
      <c r="AY1133" s="21" t="s">
        <v>217</v>
      </c>
      <c r="BE1133" s="232">
        <f>IF(N1133="základní",J1133,0)</f>
        <v>0</v>
      </c>
      <c r="BF1133" s="232">
        <f>IF(N1133="snížená",J1133,0)</f>
        <v>0</v>
      </c>
      <c r="BG1133" s="232">
        <f>IF(N1133="zákl. přenesená",J1133,0)</f>
        <v>0</v>
      </c>
      <c r="BH1133" s="232">
        <f>IF(N1133="sníž. přenesená",J1133,0)</f>
        <v>0</v>
      </c>
      <c r="BI1133" s="232">
        <f>IF(N1133="nulová",J1133,0)</f>
        <v>0</v>
      </c>
      <c r="BJ1133" s="21" t="s">
        <v>85</v>
      </c>
      <c r="BK1133" s="232">
        <f>ROUND(I1133*H1133,2)</f>
        <v>0</v>
      </c>
      <c r="BL1133" s="21" t="s">
        <v>223</v>
      </c>
      <c r="BM1133" s="231" t="s">
        <v>2573</v>
      </c>
    </row>
    <row r="1134" s="2" customFormat="1">
      <c r="A1134" s="43"/>
      <c r="B1134" s="44"/>
      <c r="C1134" s="45"/>
      <c r="D1134" s="233" t="s">
        <v>225</v>
      </c>
      <c r="E1134" s="45"/>
      <c r="F1134" s="234" t="s">
        <v>2574</v>
      </c>
      <c r="G1134" s="45"/>
      <c r="H1134" s="45"/>
      <c r="I1134" s="235"/>
      <c r="J1134" s="45"/>
      <c r="K1134" s="45"/>
      <c r="L1134" s="49"/>
      <c r="M1134" s="236"/>
      <c r="N1134" s="237"/>
      <c r="O1134" s="89"/>
      <c r="P1134" s="89"/>
      <c r="Q1134" s="89"/>
      <c r="R1134" s="89"/>
      <c r="S1134" s="89"/>
      <c r="T1134" s="90"/>
      <c r="U1134" s="43"/>
      <c r="V1134" s="43"/>
      <c r="W1134" s="43"/>
      <c r="X1134" s="43"/>
      <c r="Y1134" s="43"/>
      <c r="Z1134" s="43"/>
      <c r="AA1134" s="43"/>
      <c r="AB1134" s="43"/>
      <c r="AC1134" s="43"/>
      <c r="AD1134" s="43"/>
      <c r="AE1134" s="43"/>
      <c r="AT1134" s="21" t="s">
        <v>225</v>
      </c>
      <c r="AU1134" s="21" t="s">
        <v>129</v>
      </c>
    </row>
    <row r="1135" s="2" customFormat="1">
      <c r="A1135" s="43"/>
      <c r="B1135" s="44"/>
      <c r="C1135" s="45"/>
      <c r="D1135" s="238" t="s">
        <v>227</v>
      </c>
      <c r="E1135" s="45"/>
      <c r="F1135" s="239" t="s">
        <v>2575</v>
      </c>
      <c r="G1135" s="45"/>
      <c r="H1135" s="45"/>
      <c r="I1135" s="235"/>
      <c r="J1135" s="45"/>
      <c r="K1135" s="45"/>
      <c r="L1135" s="49"/>
      <c r="M1135" s="236"/>
      <c r="N1135" s="237"/>
      <c r="O1135" s="89"/>
      <c r="P1135" s="89"/>
      <c r="Q1135" s="89"/>
      <c r="R1135" s="89"/>
      <c r="S1135" s="89"/>
      <c r="T1135" s="90"/>
      <c r="U1135" s="43"/>
      <c r="V1135" s="43"/>
      <c r="W1135" s="43"/>
      <c r="X1135" s="43"/>
      <c r="Y1135" s="43"/>
      <c r="Z1135" s="43"/>
      <c r="AA1135" s="43"/>
      <c r="AB1135" s="43"/>
      <c r="AC1135" s="43"/>
      <c r="AD1135" s="43"/>
      <c r="AE1135" s="43"/>
      <c r="AT1135" s="21" t="s">
        <v>227</v>
      </c>
      <c r="AU1135" s="21" t="s">
        <v>129</v>
      </c>
    </row>
    <row r="1136" s="2" customFormat="1">
      <c r="A1136" s="43"/>
      <c r="B1136" s="44"/>
      <c r="C1136" s="45"/>
      <c r="D1136" s="233" t="s">
        <v>1605</v>
      </c>
      <c r="E1136" s="45"/>
      <c r="F1136" s="304" t="s">
        <v>2576</v>
      </c>
      <c r="G1136" s="45"/>
      <c r="H1136" s="45"/>
      <c r="I1136" s="235"/>
      <c r="J1136" s="45"/>
      <c r="K1136" s="45"/>
      <c r="L1136" s="49"/>
      <c r="M1136" s="236"/>
      <c r="N1136" s="237"/>
      <c r="O1136" s="89"/>
      <c r="P1136" s="89"/>
      <c r="Q1136" s="89"/>
      <c r="R1136" s="89"/>
      <c r="S1136" s="89"/>
      <c r="T1136" s="90"/>
      <c r="U1136" s="43"/>
      <c r="V1136" s="43"/>
      <c r="W1136" s="43"/>
      <c r="X1136" s="43"/>
      <c r="Y1136" s="43"/>
      <c r="Z1136" s="43"/>
      <c r="AA1136" s="43"/>
      <c r="AB1136" s="43"/>
      <c r="AC1136" s="43"/>
      <c r="AD1136" s="43"/>
      <c r="AE1136" s="43"/>
      <c r="AT1136" s="21" t="s">
        <v>1605</v>
      </c>
      <c r="AU1136" s="21" t="s">
        <v>129</v>
      </c>
    </row>
    <row r="1137" s="13" customFormat="1">
      <c r="A1137" s="13"/>
      <c r="B1137" s="240"/>
      <c r="C1137" s="241"/>
      <c r="D1137" s="233" t="s">
        <v>229</v>
      </c>
      <c r="E1137" s="242" t="s">
        <v>32</v>
      </c>
      <c r="F1137" s="243" t="s">
        <v>2577</v>
      </c>
      <c r="G1137" s="241"/>
      <c r="H1137" s="244">
        <v>7410</v>
      </c>
      <c r="I1137" s="245"/>
      <c r="J1137" s="241"/>
      <c r="K1137" s="241"/>
      <c r="L1137" s="246"/>
      <c r="M1137" s="247"/>
      <c r="N1137" s="248"/>
      <c r="O1137" s="248"/>
      <c r="P1137" s="248"/>
      <c r="Q1137" s="248"/>
      <c r="R1137" s="248"/>
      <c r="S1137" s="248"/>
      <c r="T1137" s="249"/>
      <c r="U1137" s="13"/>
      <c r="V1137" s="13"/>
      <c r="W1137" s="13"/>
      <c r="X1137" s="13"/>
      <c r="Y1137" s="13"/>
      <c r="Z1137" s="13"/>
      <c r="AA1137" s="13"/>
      <c r="AB1137" s="13"/>
      <c r="AC1137" s="13"/>
      <c r="AD1137" s="13"/>
      <c r="AE1137" s="13"/>
      <c r="AT1137" s="250" t="s">
        <v>229</v>
      </c>
      <c r="AU1137" s="250" t="s">
        <v>129</v>
      </c>
      <c r="AV1137" s="13" t="s">
        <v>21</v>
      </c>
      <c r="AW1137" s="13" t="s">
        <v>39</v>
      </c>
      <c r="AX1137" s="13" t="s">
        <v>78</v>
      </c>
      <c r="AY1137" s="250" t="s">
        <v>217</v>
      </c>
    </row>
    <row r="1138" s="13" customFormat="1">
      <c r="A1138" s="13"/>
      <c r="B1138" s="240"/>
      <c r="C1138" s="241"/>
      <c r="D1138" s="233" t="s">
        <v>229</v>
      </c>
      <c r="E1138" s="242" t="s">
        <v>32</v>
      </c>
      <c r="F1138" s="243" t="s">
        <v>2578</v>
      </c>
      <c r="G1138" s="241"/>
      <c r="H1138" s="244">
        <v>516</v>
      </c>
      <c r="I1138" s="245"/>
      <c r="J1138" s="241"/>
      <c r="K1138" s="241"/>
      <c r="L1138" s="246"/>
      <c r="M1138" s="247"/>
      <c r="N1138" s="248"/>
      <c r="O1138" s="248"/>
      <c r="P1138" s="248"/>
      <c r="Q1138" s="248"/>
      <c r="R1138" s="248"/>
      <c r="S1138" s="248"/>
      <c r="T1138" s="249"/>
      <c r="U1138" s="13"/>
      <c r="V1138" s="13"/>
      <c r="W1138" s="13"/>
      <c r="X1138" s="13"/>
      <c r="Y1138" s="13"/>
      <c r="Z1138" s="13"/>
      <c r="AA1138" s="13"/>
      <c r="AB1138" s="13"/>
      <c r="AC1138" s="13"/>
      <c r="AD1138" s="13"/>
      <c r="AE1138" s="13"/>
      <c r="AT1138" s="250" t="s">
        <v>229</v>
      </c>
      <c r="AU1138" s="250" t="s">
        <v>129</v>
      </c>
      <c r="AV1138" s="13" t="s">
        <v>21</v>
      </c>
      <c r="AW1138" s="13" t="s">
        <v>39</v>
      </c>
      <c r="AX1138" s="13" t="s">
        <v>78</v>
      </c>
      <c r="AY1138" s="250" t="s">
        <v>217</v>
      </c>
    </row>
    <row r="1139" s="14" customFormat="1">
      <c r="A1139" s="14"/>
      <c r="B1139" s="251"/>
      <c r="C1139" s="252"/>
      <c r="D1139" s="233" t="s">
        <v>229</v>
      </c>
      <c r="E1139" s="253" t="s">
        <v>32</v>
      </c>
      <c r="F1139" s="254" t="s">
        <v>249</v>
      </c>
      <c r="G1139" s="252"/>
      <c r="H1139" s="255">
        <v>7926</v>
      </c>
      <c r="I1139" s="256"/>
      <c r="J1139" s="252"/>
      <c r="K1139" s="252"/>
      <c r="L1139" s="257"/>
      <c r="M1139" s="258"/>
      <c r="N1139" s="259"/>
      <c r="O1139" s="259"/>
      <c r="P1139" s="259"/>
      <c r="Q1139" s="259"/>
      <c r="R1139" s="259"/>
      <c r="S1139" s="259"/>
      <c r="T1139" s="260"/>
      <c r="U1139" s="14"/>
      <c r="V1139" s="14"/>
      <c r="W1139" s="14"/>
      <c r="X1139" s="14"/>
      <c r="Y1139" s="14"/>
      <c r="Z1139" s="14"/>
      <c r="AA1139" s="14"/>
      <c r="AB1139" s="14"/>
      <c r="AC1139" s="14"/>
      <c r="AD1139" s="14"/>
      <c r="AE1139" s="14"/>
      <c r="AT1139" s="261" t="s">
        <v>229</v>
      </c>
      <c r="AU1139" s="261" t="s">
        <v>129</v>
      </c>
      <c r="AV1139" s="14" t="s">
        <v>223</v>
      </c>
      <c r="AW1139" s="14" t="s">
        <v>39</v>
      </c>
      <c r="AX1139" s="14" t="s">
        <v>85</v>
      </c>
      <c r="AY1139" s="261" t="s">
        <v>217</v>
      </c>
    </row>
    <row r="1140" s="2" customFormat="1" ht="16.5" customHeight="1">
      <c r="A1140" s="43"/>
      <c r="B1140" s="44"/>
      <c r="C1140" s="288" t="s">
        <v>2579</v>
      </c>
      <c r="D1140" s="288" t="s">
        <v>473</v>
      </c>
      <c r="E1140" s="289" t="s">
        <v>2580</v>
      </c>
      <c r="F1140" s="290" t="s">
        <v>2581</v>
      </c>
      <c r="G1140" s="291" t="s">
        <v>266</v>
      </c>
      <c r="H1140" s="292">
        <v>1160</v>
      </c>
      <c r="I1140" s="293"/>
      <c r="J1140" s="294">
        <f>ROUND(I1140*H1140,2)</f>
        <v>0</v>
      </c>
      <c r="K1140" s="295"/>
      <c r="L1140" s="296"/>
      <c r="M1140" s="297" t="s">
        <v>32</v>
      </c>
      <c r="N1140" s="298" t="s">
        <v>49</v>
      </c>
      <c r="O1140" s="89"/>
      <c r="P1140" s="229">
        <f>O1140*H1140</f>
        <v>0</v>
      </c>
      <c r="Q1140" s="229">
        <v>0</v>
      </c>
      <c r="R1140" s="229">
        <f>Q1140*H1140</f>
        <v>0</v>
      </c>
      <c r="S1140" s="229">
        <v>0</v>
      </c>
      <c r="T1140" s="230">
        <f>S1140*H1140</f>
        <v>0</v>
      </c>
      <c r="U1140" s="43"/>
      <c r="V1140" s="43"/>
      <c r="W1140" s="43"/>
      <c r="X1140" s="43"/>
      <c r="Y1140" s="43"/>
      <c r="Z1140" s="43"/>
      <c r="AA1140" s="43"/>
      <c r="AB1140" s="43"/>
      <c r="AC1140" s="43"/>
      <c r="AD1140" s="43"/>
      <c r="AE1140" s="43"/>
      <c r="AR1140" s="231" t="s">
        <v>269</v>
      </c>
      <c r="AT1140" s="231" t="s">
        <v>473</v>
      </c>
      <c r="AU1140" s="231" t="s">
        <v>129</v>
      </c>
      <c r="AY1140" s="21" t="s">
        <v>217</v>
      </c>
      <c r="BE1140" s="232">
        <f>IF(N1140="základní",J1140,0)</f>
        <v>0</v>
      </c>
      <c r="BF1140" s="232">
        <f>IF(N1140="snížená",J1140,0)</f>
        <v>0</v>
      </c>
      <c r="BG1140" s="232">
        <f>IF(N1140="zákl. přenesená",J1140,0)</f>
        <v>0</v>
      </c>
      <c r="BH1140" s="232">
        <f>IF(N1140="sníž. přenesená",J1140,0)</f>
        <v>0</v>
      </c>
      <c r="BI1140" s="232">
        <f>IF(N1140="nulová",J1140,0)</f>
        <v>0</v>
      </c>
      <c r="BJ1140" s="21" t="s">
        <v>85</v>
      </c>
      <c r="BK1140" s="232">
        <f>ROUND(I1140*H1140,2)</f>
        <v>0</v>
      </c>
      <c r="BL1140" s="21" t="s">
        <v>223</v>
      </c>
      <c r="BM1140" s="231" t="s">
        <v>2582</v>
      </c>
    </row>
    <row r="1141" s="2" customFormat="1">
      <c r="A1141" s="43"/>
      <c r="B1141" s="44"/>
      <c r="C1141" s="45"/>
      <c r="D1141" s="233" t="s">
        <v>225</v>
      </c>
      <c r="E1141" s="45"/>
      <c r="F1141" s="234" t="s">
        <v>2581</v>
      </c>
      <c r="G1141" s="45"/>
      <c r="H1141" s="45"/>
      <c r="I1141" s="235"/>
      <c r="J1141" s="45"/>
      <c r="K1141" s="45"/>
      <c r="L1141" s="49"/>
      <c r="M1141" s="236"/>
      <c r="N1141" s="237"/>
      <c r="O1141" s="89"/>
      <c r="P1141" s="89"/>
      <c r="Q1141" s="89"/>
      <c r="R1141" s="89"/>
      <c r="S1141" s="89"/>
      <c r="T1141" s="90"/>
      <c r="U1141" s="43"/>
      <c r="V1141" s="43"/>
      <c r="W1141" s="43"/>
      <c r="X1141" s="43"/>
      <c r="Y1141" s="43"/>
      <c r="Z1141" s="43"/>
      <c r="AA1141" s="43"/>
      <c r="AB1141" s="43"/>
      <c r="AC1141" s="43"/>
      <c r="AD1141" s="43"/>
      <c r="AE1141" s="43"/>
      <c r="AT1141" s="21" t="s">
        <v>225</v>
      </c>
      <c r="AU1141" s="21" t="s">
        <v>129</v>
      </c>
    </row>
    <row r="1142" s="13" customFormat="1">
      <c r="A1142" s="13"/>
      <c r="B1142" s="240"/>
      <c r="C1142" s="241"/>
      <c r="D1142" s="233" t="s">
        <v>229</v>
      </c>
      <c r="E1142" s="242" t="s">
        <v>32</v>
      </c>
      <c r="F1142" s="243" t="s">
        <v>2583</v>
      </c>
      <c r="G1142" s="241"/>
      <c r="H1142" s="244">
        <v>1160</v>
      </c>
      <c r="I1142" s="245"/>
      <c r="J1142" s="241"/>
      <c r="K1142" s="241"/>
      <c r="L1142" s="246"/>
      <c r="M1142" s="247"/>
      <c r="N1142" s="248"/>
      <c r="O1142" s="248"/>
      <c r="P1142" s="248"/>
      <c r="Q1142" s="248"/>
      <c r="R1142" s="248"/>
      <c r="S1142" s="248"/>
      <c r="T1142" s="249"/>
      <c r="U1142" s="13"/>
      <c r="V1142" s="13"/>
      <c r="W1142" s="13"/>
      <c r="X1142" s="13"/>
      <c r="Y1142" s="13"/>
      <c r="Z1142" s="13"/>
      <c r="AA1142" s="13"/>
      <c r="AB1142" s="13"/>
      <c r="AC1142" s="13"/>
      <c r="AD1142" s="13"/>
      <c r="AE1142" s="13"/>
      <c r="AT1142" s="250" t="s">
        <v>229</v>
      </c>
      <c r="AU1142" s="250" t="s">
        <v>129</v>
      </c>
      <c r="AV1142" s="13" t="s">
        <v>21</v>
      </c>
      <c r="AW1142" s="13" t="s">
        <v>39</v>
      </c>
      <c r="AX1142" s="13" t="s">
        <v>85</v>
      </c>
      <c r="AY1142" s="250" t="s">
        <v>217</v>
      </c>
    </row>
    <row r="1143" s="2" customFormat="1" ht="16.5" customHeight="1">
      <c r="A1143" s="43"/>
      <c r="B1143" s="44"/>
      <c r="C1143" s="288" t="s">
        <v>2584</v>
      </c>
      <c r="D1143" s="288" t="s">
        <v>473</v>
      </c>
      <c r="E1143" s="289" t="s">
        <v>2585</v>
      </c>
      <c r="F1143" s="290" t="s">
        <v>2586</v>
      </c>
      <c r="G1143" s="291" t="s">
        <v>266</v>
      </c>
      <c r="H1143" s="292">
        <v>1160</v>
      </c>
      <c r="I1143" s="293"/>
      <c r="J1143" s="294">
        <f>ROUND(I1143*H1143,2)</f>
        <v>0</v>
      </c>
      <c r="K1143" s="295"/>
      <c r="L1143" s="296"/>
      <c r="M1143" s="297" t="s">
        <v>32</v>
      </c>
      <c r="N1143" s="298" t="s">
        <v>49</v>
      </c>
      <c r="O1143" s="89"/>
      <c r="P1143" s="229">
        <f>O1143*H1143</f>
        <v>0</v>
      </c>
      <c r="Q1143" s="229">
        <v>0</v>
      </c>
      <c r="R1143" s="229">
        <f>Q1143*H1143</f>
        <v>0</v>
      </c>
      <c r="S1143" s="229">
        <v>0</v>
      </c>
      <c r="T1143" s="230">
        <f>S1143*H1143</f>
        <v>0</v>
      </c>
      <c r="U1143" s="43"/>
      <c r="V1143" s="43"/>
      <c r="W1143" s="43"/>
      <c r="X1143" s="43"/>
      <c r="Y1143" s="43"/>
      <c r="Z1143" s="43"/>
      <c r="AA1143" s="43"/>
      <c r="AB1143" s="43"/>
      <c r="AC1143" s="43"/>
      <c r="AD1143" s="43"/>
      <c r="AE1143" s="43"/>
      <c r="AR1143" s="231" t="s">
        <v>269</v>
      </c>
      <c r="AT1143" s="231" t="s">
        <v>473</v>
      </c>
      <c r="AU1143" s="231" t="s">
        <v>129</v>
      </c>
      <c r="AY1143" s="21" t="s">
        <v>217</v>
      </c>
      <c r="BE1143" s="232">
        <f>IF(N1143="základní",J1143,0)</f>
        <v>0</v>
      </c>
      <c r="BF1143" s="232">
        <f>IF(N1143="snížená",J1143,0)</f>
        <v>0</v>
      </c>
      <c r="BG1143" s="232">
        <f>IF(N1143="zákl. přenesená",J1143,0)</f>
        <v>0</v>
      </c>
      <c r="BH1143" s="232">
        <f>IF(N1143="sníž. přenesená",J1143,0)</f>
        <v>0</v>
      </c>
      <c r="BI1143" s="232">
        <f>IF(N1143="nulová",J1143,0)</f>
        <v>0</v>
      </c>
      <c r="BJ1143" s="21" t="s">
        <v>85</v>
      </c>
      <c r="BK1143" s="232">
        <f>ROUND(I1143*H1143,2)</f>
        <v>0</v>
      </c>
      <c r="BL1143" s="21" t="s">
        <v>223</v>
      </c>
      <c r="BM1143" s="231" t="s">
        <v>2587</v>
      </c>
    </row>
    <row r="1144" s="2" customFormat="1">
      <c r="A1144" s="43"/>
      <c r="B1144" s="44"/>
      <c r="C1144" s="45"/>
      <c r="D1144" s="233" t="s">
        <v>225</v>
      </c>
      <c r="E1144" s="45"/>
      <c r="F1144" s="234" t="s">
        <v>2586</v>
      </c>
      <c r="G1144" s="45"/>
      <c r="H1144" s="45"/>
      <c r="I1144" s="235"/>
      <c r="J1144" s="45"/>
      <c r="K1144" s="45"/>
      <c r="L1144" s="49"/>
      <c r="M1144" s="236"/>
      <c r="N1144" s="237"/>
      <c r="O1144" s="89"/>
      <c r="P1144" s="89"/>
      <c r="Q1144" s="89"/>
      <c r="R1144" s="89"/>
      <c r="S1144" s="89"/>
      <c r="T1144" s="90"/>
      <c r="U1144" s="43"/>
      <c r="V1144" s="43"/>
      <c r="W1144" s="43"/>
      <c r="X1144" s="43"/>
      <c r="Y1144" s="43"/>
      <c r="Z1144" s="43"/>
      <c r="AA1144" s="43"/>
      <c r="AB1144" s="43"/>
      <c r="AC1144" s="43"/>
      <c r="AD1144" s="43"/>
      <c r="AE1144" s="43"/>
      <c r="AT1144" s="21" t="s">
        <v>225</v>
      </c>
      <c r="AU1144" s="21" t="s">
        <v>129</v>
      </c>
    </row>
    <row r="1145" s="13" customFormat="1">
      <c r="A1145" s="13"/>
      <c r="B1145" s="240"/>
      <c r="C1145" s="241"/>
      <c r="D1145" s="233" t="s">
        <v>229</v>
      </c>
      <c r="E1145" s="242" t="s">
        <v>32</v>
      </c>
      <c r="F1145" s="243" t="s">
        <v>2583</v>
      </c>
      <c r="G1145" s="241"/>
      <c r="H1145" s="244">
        <v>1160</v>
      </c>
      <c r="I1145" s="245"/>
      <c r="J1145" s="241"/>
      <c r="K1145" s="241"/>
      <c r="L1145" s="246"/>
      <c r="M1145" s="247"/>
      <c r="N1145" s="248"/>
      <c r="O1145" s="248"/>
      <c r="P1145" s="248"/>
      <c r="Q1145" s="248"/>
      <c r="R1145" s="248"/>
      <c r="S1145" s="248"/>
      <c r="T1145" s="249"/>
      <c r="U1145" s="13"/>
      <c r="V1145" s="13"/>
      <c r="W1145" s="13"/>
      <c r="X1145" s="13"/>
      <c r="Y1145" s="13"/>
      <c r="Z1145" s="13"/>
      <c r="AA1145" s="13"/>
      <c r="AB1145" s="13"/>
      <c r="AC1145" s="13"/>
      <c r="AD1145" s="13"/>
      <c r="AE1145" s="13"/>
      <c r="AT1145" s="250" t="s">
        <v>229</v>
      </c>
      <c r="AU1145" s="250" t="s">
        <v>129</v>
      </c>
      <c r="AV1145" s="13" t="s">
        <v>21</v>
      </c>
      <c r="AW1145" s="13" t="s">
        <v>39</v>
      </c>
      <c r="AX1145" s="13" t="s">
        <v>85</v>
      </c>
      <c r="AY1145" s="250" t="s">
        <v>217</v>
      </c>
    </row>
    <row r="1146" s="2" customFormat="1" ht="16.5" customHeight="1">
      <c r="A1146" s="43"/>
      <c r="B1146" s="44"/>
      <c r="C1146" s="288" t="s">
        <v>2588</v>
      </c>
      <c r="D1146" s="288" t="s">
        <v>473</v>
      </c>
      <c r="E1146" s="289" t="s">
        <v>2589</v>
      </c>
      <c r="F1146" s="290" t="s">
        <v>2590</v>
      </c>
      <c r="G1146" s="291" t="s">
        <v>266</v>
      </c>
      <c r="H1146" s="292">
        <v>494</v>
      </c>
      <c r="I1146" s="293"/>
      <c r="J1146" s="294">
        <f>ROUND(I1146*H1146,2)</f>
        <v>0</v>
      </c>
      <c r="K1146" s="295"/>
      <c r="L1146" s="296"/>
      <c r="M1146" s="297" t="s">
        <v>32</v>
      </c>
      <c r="N1146" s="298" t="s">
        <v>49</v>
      </c>
      <c r="O1146" s="89"/>
      <c r="P1146" s="229">
        <f>O1146*H1146</f>
        <v>0</v>
      </c>
      <c r="Q1146" s="229">
        <v>0</v>
      </c>
      <c r="R1146" s="229">
        <f>Q1146*H1146</f>
        <v>0</v>
      </c>
      <c r="S1146" s="229">
        <v>0</v>
      </c>
      <c r="T1146" s="230">
        <f>S1146*H1146</f>
        <v>0</v>
      </c>
      <c r="U1146" s="43"/>
      <c r="V1146" s="43"/>
      <c r="W1146" s="43"/>
      <c r="X1146" s="43"/>
      <c r="Y1146" s="43"/>
      <c r="Z1146" s="43"/>
      <c r="AA1146" s="43"/>
      <c r="AB1146" s="43"/>
      <c r="AC1146" s="43"/>
      <c r="AD1146" s="43"/>
      <c r="AE1146" s="43"/>
      <c r="AR1146" s="231" t="s">
        <v>269</v>
      </c>
      <c r="AT1146" s="231" t="s">
        <v>473</v>
      </c>
      <c r="AU1146" s="231" t="s">
        <v>129</v>
      </c>
      <c r="AY1146" s="21" t="s">
        <v>217</v>
      </c>
      <c r="BE1146" s="232">
        <f>IF(N1146="základní",J1146,0)</f>
        <v>0</v>
      </c>
      <c r="BF1146" s="232">
        <f>IF(N1146="snížená",J1146,0)</f>
        <v>0</v>
      </c>
      <c r="BG1146" s="232">
        <f>IF(N1146="zákl. přenesená",J1146,0)</f>
        <v>0</v>
      </c>
      <c r="BH1146" s="232">
        <f>IF(N1146="sníž. přenesená",J1146,0)</f>
        <v>0</v>
      </c>
      <c r="BI1146" s="232">
        <f>IF(N1146="nulová",J1146,0)</f>
        <v>0</v>
      </c>
      <c r="BJ1146" s="21" t="s">
        <v>85</v>
      </c>
      <c r="BK1146" s="232">
        <f>ROUND(I1146*H1146,2)</f>
        <v>0</v>
      </c>
      <c r="BL1146" s="21" t="s">
        <v>223</v>
      </c>
      <c r="BM1146" s="231" t="s">
        <v>2591</v>
      </c>
    </row>
    <row r="1147" s="2" customFormat="1">
      <c r="A1147" s="43"/>
      <c r="B1147" s="44"/>
      <c r="C1147" s="45"/>
      <c r="D1147" s="233" t="s">
        <v>225</v>
      </c>
      <c r="E1147" s="45"/>
      <c r="F1147" s="234" t="s">
        <v>2590</v>
      </c>
      <c r="G1147" s="45"/>
      <c r="H1147" s="45"/>
      <c r="I1147" s="235"/>
      <c r="J1147" s="45"/>
      <c r="K1147" s="45"/>
      <c r="L1147" s="49"/>
      <c r="M1147" s="236"/>
      <c r="N1147" s="237"/>
      <c r="O1147" s="89"/>
      <c r="P1147" s="89"/>
      <c r="Q1147" s="89"/>
      <c r="R1147" s="89"/>
      <c r="S1147" s="89"/>
      <c r="T1147" s="90"/>
      <c r="U1147" s="43"/>
      <c r="V1147" s="43"/>
      <c r="W1147" s="43"/>
      <c r="X1147" s="43"/>
      <c r="Y1147" s="43"/>
      <c r="Z1147" s="43"/>
      <c r="AA1147" s="43"/>
      <c r="AB1147" s="43"/>
      <c r="AC1147" s="43"/>
      <c r="AD1147" s="43"/>
      <c r="AE1147" s="43"/>
      <c r="AT1147" s="21" t="s">
        <v>225</v>
      </c>
      <c r="AU1147" s="21" t="s">
        <v>129</v>
      </c>
    </row>
    <row r="1148" s="2" customFormat="1" ht="16.5" customHeight="1">
      <c r="A1148" s="43"/>
      <c r="B1148" s="44"/>
      <c r="C1148" s="288" t="s">
        <v>2592</v>
      </c>
      <c r="D1148" s="288" t="s">
        <v>473</v>
      </c>
      <c r="E1148" s="289" t="s">
        <v>2593</v>
      </c>
      <c r="F1148" s="290" t="s">
        <v>2594</v>
      </c>
      <c r="G1148" s="291" t="s">
        <v>266</v>
      </c>
      <c r="H1148" s="292">
        <v>988</v>
      </c>
      <c r="I1148" s="293"/>
      <c r="J1148" s="294">
        <f>ROUND(I1148*H1148,2)</f>
        <v>0</v>
      </c>
      <c r="K1148" s="295"/>
      <c r="L1148" s="296"/>
      <c r="M1148" s="297" t="s">
        <v>32</v>
      </c>
      <c r="N1148" s="298" t="s">
        <v>49</v>
      </c>
      <c r="O1148" s="89"/>
      <c r="P1148" s="229">
        <f>O1148*H1148</f>
        <v>0</v>
      </c>
      <c r="Q1148" s="229">
        <v>0</v>
      </c>
      <c r="R1148" s="229">
        <f>Q1148*H1148</f>
        <v>0</v>
      </c>
      <c r="S1148" s="229">
        <v>0</v>
      </c>
      <c r="T1148" s="230">
        <f>S1148*H1148</f>
        <v>0</v>
      </c>
      <c r="U1148" s="43"/>
      <c r="V1148" s="43"/>
      <c r="W1148" s="43"/>
      <c r="X1148" s="43"/>
      <c r="Y1148" s="43"/>
      <c r="Z1148" s="43"/>
      <c r="AA1148" s="43"/>
      <c r="AB1148" s="43"/>
      <c r="AC1148" s="43"/>
      <c r="AD1148" s="43"/>
      <c r="AE1148" s="43"/>
      <c r="AR1148" s="231" t="s">
        <v>269</v>
      </c>
      <c r="AT1148" s="231" t="s">
        <v>473</v>
      </c>
      <c r="AU1148" s="231" t="s">
        <v>129</v>
      </c>
      <c r="AY1148" s="21" t="s">
        <v>217</v>
      </c>
      <c r="BE1148" s="232">
        <f>IF(N1148="základní",J1148,0)</f>
        <v>0</v>
      </c>
      <c r="BF1148" s="232">
        <f>IF(N1148="snížená",J1148,0)</f>
        <v>0</v>
      </c>
      <c r="BG1148" s="232">
        <f>IF(N1148="zákl. přenesená",J1148,0)</f>
        <v>0</v>
      </c>
      <c r="BH1148" s="232">
        <f>IF(N1148="sníž. přenesená",J1148,0)</f>
        <v>0</v>
      </c>
      <c r="BI1148" s="232">
        <f>IF(N1148="nulová",J1148,0)</f>
        <v>0</v>
      </c>
      <c r="BJ1148" s="21" t="s">
        <v>85</v>
      </c>
      <c r="BK1148" s="232">
        <f>ROUND(I1148*H1148,2)</f>
        <v>0</v>
      </c>
      <c r="BL1148" s="21" t="s">
        <v>223</v>
      </c>
      <c r="BM1148" s="231" t="s">
        <v>2595</v>
      </c>
    </row>
    <row r="1149" s="2" customFormat="1">
      <c r="A1149" s="43"/>
      <c r="B1149" s="44"/>
      <c r="C1149" s="45"/>
      <c r="D1149" s="233" t="s">
        <v>225</v>
      </c>
      <c r="E1149" s="45"/>
      <c r="F1149" s="234" t="s">
        <v>2594</v>
      </c>
      <c r="G1149" s="45"/>
      <c r="H1149" s="45"/>
      <c r="I1149" s="235"/>
      <c r="J1149" s="45"/>
      <c r="K1149" s="45"/>
      <c r="L1149" s="49"/>
      <c r="M1149" s="236"/>
      <c r="N1149" s="237"/>
      <c r="O1149" s="89"/>
      <c r="P1149" s="89"/>
      <c r="Q1149" s="89"/>
      <c r="R1149" s="89"/>
      <c r="S1149" s="89"/>
      <c r="T1149" s="90"/>
      <c r="U1149" s="43"/>
      <c r="V1149" s="43"/>
      <c r="W1149" s="43"/>
      <c r="X1149" s="43"/>
      <c r="Y1149" s="43"/>
      <c r="Z1149" s="43"/>
      <c r="AA1149" s="43"/>
      <c r="AB1149" s="43"/>
      <c r="AC1149" s="43"/>
      <c r="AD1149" s="43"/>
      <c r="AE1149" s="43"/>
      <c r="AT1149" s="21" t="s">
        <v>225</v>
      </c>
      <c r="AU1149" s="21" t="s">
        <v>129</v>
      </c>
    </row>
    <row r="1150" s="2" customFormat="1" ht="16.5" customHeight="1">
      <c r="A1150" s="43"/>
      <c r="B1150" s="44"/>
      <c r="C1150" s="288" t="s">
        <v>2596</v>
      </c>
      <c r="D1150" s="288" t="s">
        <v>473</v>
      </c>
      <c r="E1150" s="289" t="s">
        <v>2597</v>
      </c>
      <c r="F1150" s="290" t="s">
        <v>2598</v>
      </c>
      <c r="G1150" s="291" t="s">
        <v>266</v>
      </c>
      <c r="H1150" s="292">
        <v>988</v>
      </c>
      <c r="I1150" s="293"/>
      <c r="J1150" s="294">
        <f>ROUND(I1150*H1150,2)</f>
        <v>0</v>
      </c>
      <c r="K1150" s="295"/>
      <c r="L1150" s="296"/>
      <c r="M1150" s="297" t="s">
        <v>32</v>
      </c>
      <c r="N1150" s="298" t="s">
        <v>49</v>
      </c>
      <c r="O1150" s="89"/>
      <c r="P1150" s="229">
        <f>O1150*H1150</f>
        <v>0</v>
      </c>
      <c r="Q1150" s="229">
        <v>0</v>
      </c>
      <c r="R1150" s="229">
        <f>Q1150*H1150</f>
        <v>0</v>
      </c>
      <c r="S1150" s="229">
        <v>0</v>
      </c>
      <c r="T1150" s="230">
        <f>S1150*H1150</f>
        <v>0</v>
      </c>
      <c r="U1150" s="43"/>
      <c r="V1150" s="43"/>
      <c r="W1150" s="43"/>
      <c r="X1150" s="43"/>
      <c r="Y1150" s="43"/>
      <c r="Z1150" s="43"/>
      <c r="AA1150" s="43"/>
      <c r="AB1150" s="43"/>
      <c r="AC1150" s="43"/>
      <c r="AD1150" s="43"/>
      <c r="AE1150" s="43"/>
      <c r="AR1150" s="231" t="s">
        <v>269</v>
      </c>
      <c r="AT1150" s="231" t="s">
        <v>473</v>
      </c>
      <c r="AU1150" s="231" t="s">
        <v>129</v>
      </c>
      <c r="AY1150" s="21" t="s">
        <v>217</v>
      </c>
      <c r="BE1150" s="232">
        <f>IF(N1150="základní",J1150,0)</f>
        <v>0</v>
      </c>
      <c r="BF1150" s="232">
        <f>IF(N1150="snížená",J1150,0)</f>
        <v>0</v>
      </c>
      <c r="BG1150" s="232">
        <f>IF(N1150="zákl. přenesená",J1150,0)</f>
        <v>0</v>
      </c>
      <c r="BH1150" s="232">
        <f>IF(N1150="sníž. přenesená",J1150,0)</f>
        <v>0</v>
      </c>
      <c r="BI1150" s="232">
        <f>IF(N1150="nulová",J1150,0)</f>
        <v>0</v>
      </c>
      <c r="BJ1150" s="21" t="s">
        <v>85</v>
      </c>
      <c r="BK1150" s="232">
        <f>ROUND(I1150*H1150,2)</f>
        <v>0</v>
      </c>
      <c r="BL1150" s="21" t="s">
        <v>223</v>
      </c>
      <c r="BM1150" s="231" t="s">
        <v>2599</v>
      </c>
    </row>
    <row r="1151" s="2" customFormat="1">
      <c r="A1151" s="43"/>
      <c r="B1151" s="44"/>
      <c r="C1151" s="45"/>
      <c r="D1151" s="233" t="s">
        <v>225</v>
      </c>
      <c r="E1151" s="45"/>
      <c r="F1151" s="234" t="s">
        <v>2598</v>
      </c>
      <c r="G1151" s="45"/>
      <c r="H1151" s="45"/>
      <c r="I1151" s="235"/>
      <c r="J1151" s="45"/>
      <c r="K1151" s="45"/>
      <c r="L1151" s="49"/>
      <c r="M1151" s="236"/>
      <c r="N1151" s="237"/>
      <c r="O1151" s="89"/>
      <c r="P1151" s="89"/>
      <c r="Q1151" s="89"/>
      <c r="R1151" s="89"/>
      <c r="S1151" s="89"/>
      <c r="T1151" s="90"/>
      <c r="U1151" s="43"/>
      <c r="V1151" s="43"/>
      <c r="W1151" s="43"/>
      <c r="X1151" s="43"/>
      <c r="Y1151" s="43"/>
      <c r="Z1151" s="43"/>
      <c r="AA1151" s="43"/>
      <c r="AB1151" s="43"/>
      <c r="AC1151" s="43"/>
      <c r="AD1151" s="43"/>
      <c r="AE1151" s="43"/>
      <c r="AT1151" s="21" t="s">
        <v>225</v>
      </c>
      <c r="AU1151" s="21" t="s">
        <v>129</v>
      </c>
    </row>
    <row r="1152" s="2" customFormat="1" ht="16.5" customHeight="1">
      <c r="A1152" s="43"/>
      <c r="B1152" s="44"/>
      <c r="C1152" s="288" t="s">
        <v>2600</v>
      </c>
      <c r="D1152" s="288" t="s">
        <v>473</v>
      </c>
      <c r="E1152" s="289" t="s">
        <v>2601</v>
      </c>
      <c r="F1152" s="290" t="s">
        <v>2602</v>
      </c>
      <c r="G1152" s="291" t="s">
        <v>266</v>
      </c>
      <c r="H1152" s="292">
        <v>988</v>
      </c>
      <c r="I1152" s="293"/>
      <c r="J1152" s="294">
        <f>ROUND(I1152*H1152,2)</f>
        <v>0</v>
      </c>
      <c r="K1152" s="295"/>
      <c r="L1152" s="296"/>
      <c r="M1152" s="297" t="s">
        <v>32</v>
      </c>
      <c r="N1152" s="298" t="s">
        <v>49</v>
      </c>
      <c r="O1152" s="89"/>
      <c r="P1152" s="229">
        <f>O1152*H1152</f>
        <v>0</v>
      </c>
      <c r="Q1152" s="229">
        <v>0</v>
      </c>
      <c r="R1152" s="229">
        <f>Q1152*H1152</f>
        <v>0</v>
      </c>
      <c r="S1152" s="229">
        <v>0</v>
      </c>
      <c r="T1152" s="230">
        <f>S1152*H1152</f>
        <v>0</v>
      </c>
      <c r="U1152" s="43"/>
      <c r="V1152" s="43"/>
      <c r="W1152" s="43"/>
      <c r="X1152" s="43"/>
      <c r="Y1152" s="43"/>
      <c r="Z1152" s="43"/>
      <c r="AA1152" s="43"/>
      <c r="AB1152" s="43"/>
      <c r="AC1152" s="43"/>
      <c r="AD1152" s="43"/>
      <c r="AE1152" s="43"/>
      <c r="AR1152" s="231" t="s">
        <v>269</v>
      </c>
      <c r="AT1152" s="231" t="s">
        <v>473</v>
      </c>
      <c r="AU1152" s="231" t="s">
        <v>129</v>
      </c>
      <c r="AY1152" s="21" t="s">
        <v>217</v>
      </c>
      <c r="BE1152" s="232">
        <f>IF(N1152="základní",J1152,0)</f>
        <v>0</v>
      </c>
      <c r="BF1152" s="232">
        <f>IF(N1152="snížená",J1152,0)</f>
        <v>0</v>
      </c>
      <c r="BG1152" s="232">
        <f>IF(N1152="zákl. přenesená",J1152,0)</f>
        <v>0</v>
      </c>
      <c r="BH1152" s="232">
        <f>IF(N1152="sníž. přenesená",J1152,0)</f>
        <v>0</v>
      </c>
      <c r="BI1152" s="232">
        <f>IF(N1152="nulová",J1152,0)</f>
        <v>0</v>
      </c>
      <c r="BJ1152" s="21" t="s">
        <v>85</v>
      </c>
      <c r="BK1152" s="232">
        <f>ROUND(I1152*H1152,2)</f>
        <v>0</v>
      </c>
      <c r="BL1152" s="21" t="s">
        <v>223</v>
      </c>
      <c r="BM1152" s="231" t="s">
        <v>2603</v>
      </c>
    </row>
    <row r="1153" s="2" customFormat="1">
      <c r="A1153" s="43"/>
      <c r="B1153" s="44"/>
      <c r="C1153" s="45"/>
      <c r="D1153" s="233" t="s">
        <v>225</v>
      </c>
      <c r="E1153" s="45"/>
      <c r="F1153" s="234" t="s">
        <v>2602</v>
      </c>
      <c r="G1153" s="45"/>
      <c r="H1153" s="45"/>
      <c r="I1153" s="235"/>
      <c r="J1153" s="45"/>
      <c r="K1153" s="45"/>
      <c r="L1153" s="49"/>
      <c r="M1153" s="236"/>
      <c r="N1153" s="237"/>
      <c r="O1153" s="89"/>
      <c r="P1153" s="89"/>
      <c r="Q1153" s="89"/>
      <c r="R1153" s="89"/>
      <c r="S1153" s="89"/>
      <c r="T1153" s="90"/>
      <c r="U1153" s="43"/>
      <c r="V1153" s="43"/>
      <c r="W1153" s="43"/>
      <c r="X1153" s="43"/>
      <c r="Y1153" s="43"/>
      <c r="Z1153" s="43"/>
      <c r="AA1153" s="43"/>
      <c r="AB1153" s="43"/>
      <c r="AC1153" s="43"/>
      <c r="AD1153" s="43"/>
      <c r="AE1153" s="43"/>
      <c r="AT1153" s="21" t="s">
        <v>225</v>
      </c>
      <c r="AU1153" s="21" t="s">
        <v>129</v>
      </c>
    </row>
    <row r="1154" s="2" customFormat="1" ht="16.5" customHeight="1">
      <c r="A1154" s="43"/>
      <c r="B1154" s="44"/>
      <c r="C1154" s="288" t="s">
        <v>2604</v>
      </c>
      <c r="D1154" s="288" t="s">
        <v>473</v>
      </c>
      <c r="E1154" s="289" t="s">
        <v>2605</v>
      </c>
      <c r="F1154" s="290" t="s">
        <v>2606</v>
      </c>
      <c r="G1154" s="291" t="s">
        <v>266</v>
      </c>
      <c r="H1154" s="292">
        <v>988</v>
      </c>
      <c r="I1154" s="293"/>
      <c r="J1154" s="294">
        <f>ROUND(I1154*H1154,2)</f>
        <v>0</v>
      </c>
      <c r="K1154" s="295"/>
      <c r="L1154" s="296"/>
      <c r="M1154" s="297" t="s">
        <v>32</v>
      </c>
      <c r="N1154" s="298" t="s">
        <v>49</v>
      </c>
      <c r="O1154" s="89"/>
      <c r="P1154" s="229">
        <f>O1154*H1154</f>
        <v>0</v>
      </c>
      <c r="Q1154" s="229">
        <v>0</v>
      </c>
      <c r="R1154" s="229">
        <f>Q1154*H1154</f>
        <v>0</v>
      </c>
      <c r="S1154" s="229">
        <v>0</v>
      </c>
      <c r="T1154" s="230">
        <f>S1154*H1154</f>
        <v>0</v>
      </c>
      <c r="U1154" s="43"/>
      <c r="V1154" s="43"/>
      <c r="W1154" s="43"/>
      <c r="X1154" s="43"/>
      <c r="Y1154" s="43"/>
      <c r="Z1154" s="43"/>
      <c r="AA1154" s="43"/>
      <c r="AB1154" s="43"/>
      <c r="AC1154" s="43"/>
      <c r="AD1154" s="43"/>
      <c r="AE1154" s="43"/>
      <c r="AR1154" s="231" t="s">
        <v>269</v>
      </c>
      <c r="AT1154" s="231" t="s">
        <v>473</v>
      </c>
      <c r="AU1154" s="231" t="s">
        <v>129</v>
      </c>
      <c r="AY1154" s="21" t="s">
        <v>217</v>
      </c>
      <c r="BE1154" s="232">
        <f>IF(N1154="základní",J1154,0)</f>
        <v>0</v>
      </c>
      <c r="BF1154" s="232">
        <f>IF(N1154="snížená",J1154,0)</f>
        <v>0</v>
      </c>
      <c r="BG1154" s="232">
        <f>IF(N1154="zákl. přenesená",J1154,0)</f>
        <v>0</v>
      </c>
      <c r="BH1154" s="232">
        <f>IF(N1154="sníž. přenesená",J1154,0)</f>
        <v>0</v>
      </c>
      <c r="BI1154" s="232">
        <f>IF(N1154="nulová",J1154,0)</f>
        <v>0</v>
      </c>
      <c r="BJ1154" s="21" t="s">
        <v>85</v>
      </c>
      <c r="BK1154" s="232">
        <f>ROUND(I1154*H1154,2)</f>
        <v>0</v>
      </c>
      <c r="BL1154" s="21" t="s">
        <v>223</v>
      </c>
      <c r="BM1154" s="231" t="s">
        <v>2607</v>
      </c>
    </row>
    <row r="1155" s="2" customFormat="1">
      <c r="A1155" s="43"/>
      <c r="B1155" s="44"/>
      <c r="C1155" s="45"/>
      <c r="D1155" s="233" t="s">
        <v>225</v>
      </c>
      <c r="E1155" s="45"/>
      <c r="F1155" s="234" t="s">
        <v>2606</v>
      </c>
      <c r="G1155" s="45"/>
      <c r="H1155" s="45"/>
      <c r="I1155" s="235"/>
      <c r="J1155" s="45"/>
      <c r="K1155" s="45"/>
      <c r="L1155" s="49"/>
      <c r="M1155" s="236"/>
      <c r="N1155" s="237"/>
      <c r="O1155" s="89"/>
      <c r="P1155" s="89"/>
      <c r="Q1155" s="89"/>
      <c r="R1155" s="89"/>
      <c r="S1155" s="89"/>
      <c r="T1155" s="90"/>
      <c r="U1155" s="43"/>
      <c r="V1155" s="43"/>
      <c r="W1155" s="43"/>
      <c r="X1155" s="43"/>
      <c r="Y1155" s="43"/>
      <c r="Z1155" s="43"/>
      <c r="AA1155" s="43"/>
      <c r="AB1155" s="43"/>
      <c r="AC1155" s="43"/>
      <c r="AD1155" s="43"/>
      <c r="AE1155" s="43"/>
      <c r="AT1155" s="21" t="s">
        <v>225</v>
      </c>
      <c r="AU1155" s="21" t="s">
        <v>129</v>
      </c>
    </row>
    <row r="1156" s="2" customFormat="1" ht="16.5" customHeight="1">
      <c r="A1156" s="43"/>
      <c r="B1156" s="44"/>
      <c r="C1156" s="288" t="s">
        <v>2608</v>
      </c>
      <c r="D1156" s="288" t="s">
        <v>473</v>
      </c>
      <c r="E1156" s="289" t="s">
        <v>2609</v>
      </c>
      <c r="F1156" s="290" t="s">
        <v>2610</v>
      </c>
      <c r="G1156" s="291" t="s">
        <v>266</v>
      </c>
      <c r="H1156" s="292">
        <v>1160</v>
      </c>
      <c r="I1156" s="293"/>
      <c r="J1156" s="294">
        <f>ROUND(I1156*H1156,2)</f>
        <v>0</v>
      </c>
      <c r="K1156" s="295"/>
      <c r="L1156" s="296"/>
      <c r="M1156" s="297" t="s">
        <v>32</v>
      </c>
      <c r="N1156" s="298" t="s">
        <v>49</v>
      </c>
      <c r="O1156" s="89"/>
      <c r="P1156" s="229">
        <f>O1156*H1156</f>
        <v>0</v>
      </c>
      <c r="Q1156" s="229">
        <v>0</v>
      </c>
      <c r="R1156" s="229">
        <f>Q1156*H1156</f>
        <v>0</v>
      </c>
      <c r="S1156" s="229">
        <v>0</v>
      </c>
      <c r="T1156" s="230">
        <f>S1156*H1156</f>
        <v>0</v>
      </c>
      <c r="U1156" s="43"/>
      <c r="V1156" s="43"/>
      <c r="W1156" s="43"/>
      <c r="X1156" s="43"/>
      <c r="Y1156" s="43"/>
      <c r="Z1156" s="43"/>
      <c r="AA1156" s="43"/>
      <c r="AB1156" s="43"/>
      <c r="AC1156" s="43"/>
      <c r="AD1156" s="43"/>
      <c r="AE1156" s="43"/>
      <c r="AR1156" s="231" t="s">
        <v>269</v>
      </c>
      <c r="AT1156" s="231" t="s">
        <v>473</v>
      </c>
      <c r="AU1156" s="231" t="s">
        <v>129</v>
      </c>
      <c r="AY1156" s="21" t="s">
        <v>217</v>
      </c>
      <c r="BE1156" s="232">
        <f>IF(N1156="základní",J1156,0)</f>
        <v>0</v>
      </c>
      <c r="BF1156" s="232">
        <f>IF(N1156="snížená",J1156,0)</f>
        <v>0</v>
      </c>
      <c r="BG1156" s="232">
        <f>IF(N1156="zákl. přenesená",J1156,0)</f>
        <v>0</v>
      </c>
      <c r="BH1156" s="232">
        <f>IF(N1156="sníž. přenesená",J1156,0)</f>
        <v>0</v>
      </c>
      <c r="BI1156" s="232">
        <f>IF(N1156="nulová",J1156,0)</f>
        <v>0</v>
      </c>
      <c r="BJ1156" s="21" t="s">
        <v>85</v>
      </c>
      <c r="BK1156" s="232">
        <f>ROUND(I1156*H1156,2)</f>
        <v>0</v>
      </c>
      <c r="BL1156" s="21" t="s">
        <v>223</v>
      </c>
      <c r="BM1156" s="231" t="s">
        <v>2611</v>
      </c>
    </row>
    <row r="1157" s="2" customFormat="1">
      <c r="A1157" s="43"/>
      <c r="B1157" s="44"/>
      <c r="C1157" s="45"/>
      <c r="D1157" s="233" t="s">
        <v>225</v>
      </c>
      <c r="E1157" s="45"/>
      <c r="F1157" s="234" t="s">
        <v>2610</v>
      </c>
      <c r="G1157" s="45"/>
      <c r="H1157" s="45"/>
      <c r="I1157" s="235"/>
      <c r="J1157" s="45"/>
      <c r="K1157" s="45"/>
      <c r="L1157" s="49"/>
      <c r="M1157" s="236"/>
      <c r="N1157" s="237"/>
      <c r="O1157" s="89"/>
      <c r="P1157" s="89"/>
      <c r="Q1157" s="89"/>
      <c r="R1157" s="89"/>
      <c r="S1157" s="89"/>
      <c r="T1157" s="90"/>
      <c r="U1157" s="43"/>
      <c r="V1157" s="43"/>
      <c r="W1157" s="43"/>
      <c r="X1157" s="43"/>
      <c r="Y1157" s="43"/>
      <c r="Z1157" s="43"/>
      <c r="AA1157" s="43"/>
      <c r="AB1157" s="43"/>
      <c r="AC1157" s="43"/>
      <c r="AD1157" s="43"/>
      <c r="AE1157" s="43"/>
      <c r="AT1157" s="21" t="s">
        <v>225</v>
      </c>
      <c r="AU1157" s="21" t="s">
        <v>129</v>
      </c>
    </row>
    <row r="1158" s="13" customFormat="1">
      <c r="A1158" s="13"/>
      <c r="B1158" s="240"/>
      <c r="C1158" s="241"/>
      <c r="D1158" s="233" t="s">
        <v>229</v>
      </c>
      <c r="E1158" s="242" t="s">
        <v>32</v>
      </c>
      <c r="F1158" s="243" t="s">
        <v>2583</v>
      </c>
      <c r="G1158" s="241"/>
      <c r="H1158" s="244">
        <v>1160</v>
      </c>
      <c r="I1158" s="245"/>
      <c r="J1158" s="241"/>
      <c r="K1158" s="241"/>
      <c r="L1158" s="246"/>
      <c r="M1158" s="247"/>
      <c r="N1158" s="248"/>
      <c r="O1158" s="248"/>
      <c r="P1158" s="248"/>
      <c r="Q1158" s="248"/>
      <c r="R1158" s="248"/>
      <c r="S1158" s="248"/>
      <c r="T1158" s="249"/>
      <c r="U1158" s="13"/>
      <c r="V1158" s="13"/>
      <c r="W1158" s="13"/>
      <c r="X1158" s="13"/>
      <c r="Y1158" s="13"/>
      <c r="Z1158" s="13"/>
      <c r="AA1158" s="13"/>
      <c r="AB1158" s="13"/>
      <c r="AC1158" s="13"/>
      <c r="AD1158" s="13"/>
      <c r="AE1158" s="13"/>
      <c r="AT1158" s="250" t="s">
        <v>229</v>
      </c>
      <c r="AU1158" s="250" t="s">
        <v>129</v>
      </c>
      <c r="AV1158" s="13" t="s">
        <v>21</v>
      </c>
      <c r="AW1158" s="13" t="s">
        <v>39</v>
      </c>
      <c r="AX1158" s="13" t="s">
        <v>85</v>
      </c>
      <c r="AY1158" s="250" t="s">
        <v>217</v>
      </c>
    </row>
    <row r="1159" s="2" customFormat="1" ht="16.5" customHeight="1">
      <c r="A1159" s="43"/>
      <c r="B1159" s="44"/>
      <c r="C1159" s="219" t="s">
        <v>2612</v>
      </c>
      <c r="D1159" s="219" t="s">
        <v>219</v>
      </c>
      <c r="E1159" s="220" t="s">
        <v>2288</v>
      </c>
      <c r="F1159" s="221" t="s">
        <v>2289</v>
      </c>
      <c r="G1159" s="222" t="s">
        <v>260</v>
      </c>
      <c r="H1159" s="223">
        <v>21.713000000000001</v>
      </c>
      <c r="I1159" s="224"/>
      <c r="J1159" s="225">
        <f>ROUND(I1159*H1159,2)</f>
        <v>0</v>
      </c>
      <c r="K1159" s="226"/>
      <c r="L1159" s="49"/>
      <c r="M1159" s="227" t="s">
        <v>32</v>
      </c>
      <c r="N1159" s="228" t="s">
        <v>49</v>
      </c>
      <c r="O1159" s="89"/>
      <c r="P1159" s="229">
        <f>O1159*H1159</f>
        <v>0</v>
      </c>
      <c r="Q1159" s="229">
        <v>0</v>
      </c>
      <c r="R1159" s="229">
        <f>Q1159*H1159</f>
        <v>0</v>
      </c>
      <c r="S1159" s="229">
        <v>0</v>
      </c>
      <c r="T1159" s="230">
        <f>S1159*H1159</f>
        <v>0</v>
      </c>
      <c r="U1159" s="43"/>
      <c r="V1159" s="43"/>
      <c r="W1159" s="43"/>
      <c r="X1159" s="43"/>
      <c r="Y1159" s="43"/>
      <c r="Z1159" s="43"/>
      <c r="AA1159" s="43"/>
      <c r="AB1159" s="43"/>
      <c r="AC1159" s="43"/>
      <c r="AD1159" s="43"/>
      <c r="AE1159" s="43"/>
      <c r="AR1159" s="231" t="s">
        <v>223</v>
      </c>
      <c r="AT1159" s="231" t="s">
        <v>219</v>
      </c>
      <c r="AU1159" s="231" t="s">
        <v>129</v>
      </c>
      <c r="AY1159" s="21" t="s">
        <v>217</v>
      </c>
      <c r="BE1159" s="232">
        <f>IF(N1159="základní",J1159,0)</f>
        <v>0</v>
      </c>
      <c r="BF1159" s="232">
        <f>IF(N1159="snížená",J1159,0)</f>
        <v>0</v>
      </c>
      <c r="BG1159" s="232">
        <f>IF(N1159="zákl. přenesená",J1159,0)</f>
        <v>0</v>
      </c>
      <c r="BH1159" s="232">
        <f>IF(N1159="sníž. přenesená",J1159,0)</f>
        <v>0</v>
      </c>
      <c r="BI1159" s="232">
        <f>IF(N1159="nulová",J1159,0)</f>
        <v>0</v>
      </c>
      <c r="BJ1159" s="21" t="s">
        <v>85</v>
      </c>
      <c r="BK1159" s="232">
        <f>ROUND(I1159*H1159,2)</f>
        <v>0</v>
      </c>
      <c r="BL1159" s="21" t="s">
        <v>223</v>
      </c>
      <c r="BM1159" s="231" t="s">
        <v>2613</v>
      </c>
    </row>
    <row r="1160" s="2" customFormat="1">
      <c r="A1160" s="43"/>
      <c r="B1160" s="44"/>
      <c r="C1160" s="45"/>
      <c r="D1160" s="233" t="s">
        <v>225</v>
      </c>
      <c r="E1160" s="45"/>
      <c r="F1160" s="234" t="s">
        <v>2291</v>
      </c>
      <c r="G1160" s="45"/>
      <c r="H1160" s="45"/>
      <c r="I1160" s="235"/>
      <c r="J1160" s="45"/>
      <c r="K1160" s="45"/>
      <c r="L1160" s="49"/>
      <c r="M1160" s="236"/>
      <c r="N1160" s="237"/>
      <c r="O1160" s="89"/>
      <c r="P1160" s="89"/>
      <c r="Q1160" s="89"/>
      <c r="R1160" s="89"/>
      <c r="S1160" s="89"/>
      <c r="T1160" s="90"/>
      <c r="U1160" s="43"/>
      <c r="V1160" s="43"/>
      <c r="W1160" s="43"/>
      <c r="X1160" s="43"/>
      <c r="Y1160" s="43"/>
      <c r="Z1160" s="43"/>
      <c r="AA1160" s="43"/>
      <c r="AB1160" s="43"/>
      <c r="AC1160" s="43"/>
      <c r="AD1160" s="43"/>
      <c r="AE1160" s="43"/>
      <c r="AT1160" s="21" t="s">
        <v>225</v>
      </c>
      <c r="AU1160" s="21" t="s">
        <v>129</v>
      </c>
    </row>
    <row r="1161" s="2" customFormat="1">
      <c r="A1161" s="43"/>
      <c r="B1161" s="44"/>
      <c r="C1161" s="45"/>
      <c r="D1161" s="238" t="s">
        <v>227</v>
      </c>
      <c r="E1161" s="45"/>
      <c r="F1161" s="239" t="s">
        <v>2292</v>
      </c>
      <c r="G1161" s="45"/>
      <c r="H1161" s="45"/>
      <c r="I1161" s="235"/>
      <c r="J1161" s="45"/>
      <c r="K1161" s="45"/>
      <c r="L1161" s="49"/>
      <c r="M1161" s="236"/>
      <c r="N1161" s="237"/>
      <c r="O1161" s="89"/>
      <c r="P1161" s="89"/>
      <c r="Q1161" s="89"/>
      <c r="R1161" s="89"/>
      <c r="S1161" s="89"/>
      <c r="T1161" s="90"/>
      <c r="U1161" s="43"/>
      <c r="V1161" s="43"/>
      <c r="W1161" s="43"/>
      <c r="X1161" s="43"/>
      <c r="Y1161" s="43"/>
      <c r="Z1161" s="43"/>
      <c r="AA1161" s="43"/>
      <c r="AB1161" s="43"/>
      <c r="AC1161" s="43"/>
      <c r="AD1161" s="43"/>
      <c r="AE1161" s="43"/>
      <c r="AT1161" s="21" t="s">
        <v>227</v>
      </c>
      <c r="AU1161" s="21" t="s">
        <v>129</v>
      </c>
    </row>
    <row r="1162" s="2" customFormat="1">
      <c r="A1162" s="43"/>
      <c r="B1162" s="44"/>
      <c r="C1162" s="45"/>
      <c r="D1162" s="233" t="s">
        <v>1605</v>
      </c>
      <c r="E1162" s="45"/>
      <c r="F1162" s="304" t="s">
        <v>1702</v>
      </c>
      <c r="G1162" s="45"/>
      <c r="H1162" s="45"/>
      <c r="I1162" s="235"/>
      <c r="J1162" s="45"/>
      <c r="K1162" s="45"/>
      <c r="L1162" s="49"/>
      <c r="M1162" s="236"/>
      <c r="N1162" s="237"/>
      <c r="O1162" s="89"/>
      <c r="P1162" s="89"/>
      <c r="Q1162" s="89"/>
      <c r="R1162" s="89"/>
      <c r="S1162" s="89"/>
      <c r="T1162" s="90"/>
      <c r="U1162" s="43"/>
      <c r="V1162" s="43"/>
      <c r="W1162" s="43"/>
      <c r="X1162" s="43"/>
      <c r="Y1162" s="43"/>
      <c r="Z1162" s="43"/>
      <c r="AA1162" s="43"/>
      <c r="AB1162" s="43"/>
      <c r="AC1162" s="43"/>
      <c r="AD1162" s="43"/>
      <c r="AE1162" s="43"/>
      <c r="AT1162" s="21" t="s">
        <v>1605</v>
      </c>
      <c r="AU1162" s="21" t="s">
        <v>129</v>
      </c>
    </row>
    <row r="1163" s="13" customFormat="1">
      <c r="A1163" s="13"/>
      <c r="B1163" s="240"/>
      <c r="C1163" s="241"/>
      <c r="D1163" s="233" t="s">
        <v>229</v>
      </c>
      <c r="E1163" s="242" t="s">
        <v>32</v>
      </c>
      <c r="F1163" s="243" t="s">
        <v>2614</v>
      </c>
      <c r="G1163" s="241"/>
      <c r="H1163" s="244">
        <v>21.713000000000001</v>
      </c>
      <c r="I1163" s="245"/>
      <c r="J1163" s="241"/>
      <c r="K1163" s="241"/>
      <c r="L1163" s="246"/>
      <c r="M1163" s="247"/>
      <c r="N1163" s="248"/>
      <c r="O1163" s="248"/>
      <c r="P1163" s="248"/>
      <c r="Q1163" s="248"/>
      <c r="R1163" s="248"/>
      <c r="S1163" s="248"/>
      <c r="T1163" s="249"/>
      <c r="U1163" s="13"/>
      <c r="V1163" s="13"/>
      <c r="W1163" s="13"/>
      <c r="X1163" s="13"/>
      <c r="Y1163" s="13"/>
      <c r="Z1163" s="13"/>
      <c r="AA1163" s="13"/>
      <c r="AB1163" s="13"/>
      <c r="AC1163" s="13"/>
      <c r="AD1163" s="13"/>
      <c r="AE1163" s="13"/>
      <c r="AT1163" s="250" t="s">
        <v>229</v>
      </c>
      <c r="AU1163" s="250" t="s">
        <v>129</v>
      </c>
      <c r="AV1163" s="13" t="s">
        <v>21</v>
      </c>
      <c r="AW1163" s="13" t="s">
        <v>39</v>
      </c>
      <c r="AX1163" s="13" t="s">
        <v>85</v>
      </c>
      <c r="AY1163" s="250" t="s">
        <v>217</v>
      </c>
    </row>
    <row r="1164" s="2" customFormat="1" ht="16.5" customHeight="1">
      <c r="A1164" s="43"/>
      <c r="B1164" s="44"/>
      <c r="C1164" s="219" t="s">
        <v>2615</v>
      </c>
      <c r="D1164" s="219" t="s">
        <v>219</v>
      </c>
      <c r="E1164" s="220" t="s">
        <v>1704</v>
      </c>
      <c r="F1164" s="221" t="s">
        <v>1705</v>
      </c>
      <c r="G1164" s="222" t="s">
        <v>260</v>
      </c>
      <c r="H1164" s="223">
        <v>26.056000000000001</v>
      </c>
      <c r="I1164" s="224"/>
      <c r="J1164" s="225">
        <f>ROUND(I1164*H1164,2)</f>
        <v>0</v>
      </c>
      <c r="K1164" s="226"/>
      <c r="L1164" s="49"/>
      <c r="M1164" s="227" t="s">
        <v>32</v>
      </c>
      <c r="N1164" s="228" t="s">
        <v>49</v>
      </c>
      <c r="O1164" s="89"/>
      <c r="P1164" s="229">
        <f>O1164*H1164</f>
        <v>0</v>
      </c>
      <c r="Q1164" s="229">
        <v>0</v>
      </c>
      <c r="R1164" s="229">
        <f>Q1164*H1164</f>
        <v>0</v>
      </c>
      <c r="S1164" s="229">
        <v>0</v>
      </c>
      <c r="T1164" s="230">
        <f>S1164*H1164</f>
        <v>0</v>
      </c>
      <c r="U1164" s="43"/>
      <c r="V1164" s="43"/>
      <c r="W1164" s="43"/>
      <c r="X1164" s="43"/>
      <c r="Y1164" s="43"/>
      <c r="Z1164" s="43"/>
      <c r="AA1164" s="43"/>
      <c r="AB1164" s="43"/>
      <c r="AC1164" s="43"/>
      <c r="AD1164" s="43"/>
      <c r="AE1164" s="43"/>
      <c r="AR1164" s="231" t="s">
        <v>223</v>
      </c>
      <c r="AT1164" s="231" t="s">
        <v>219</v>
      </c>
      <c r="AU1164" s="231" t="s">
        <v>129</v>
      </c>
      <c r="AY1164" s="21" t="s">
        <v>217</v>
      </c>
      <c r="BE1164" s="232">
        <f>IF(N1164="základní",J1164,0)</f>
        <v>0</v>
      </c>
      <c r="BF1164" s="232">
        <f>IF(N1164="snížená",J1164,0)</f>
        <v>0</v>
      </c>
      <c r="BG1164" s="232">
        <f>IF(N1164="zákl. přenesená",J1164,0)</f>
        <v>0</v>
      </c>
      <c r="BH1164" s="232">
        <f>IF(N1164="sníž. přenesená",J1164,0)</f>
        <v>0</v>
      </c>
      <c r="BI1164" s="232">
        <f>IF(N1164="nulová",J1164,0)</f>
        <v>0</v>
      </c>
      <c r="BJ1164" s="21" t="s">
        <v>85</v>
      </c>
      <c r="BK1164" s="232">
        <f>ROUND(I1164*H1164,2)</f>
        <v>0</v>
      </c>
      <c r="BL1164" s="21" t="s">
        <v>223</v>
      </c>
      <c r="BM1164" s="231" t="s">
        <v>2616</v>
      </c>
    </row>
    <row r="1165" s="2" customFormat="1">
      <c r="A1165" s="43"/>
      <c r="B1165" s="44"/>
      <c r="C1165" s="45"/>
      <c r="D1165" s="233" t="s">
        <v>225</v>
      </c>
      <c r="E1165" s="45"/>
      <c r="F1165" s="234" t="s">
        <v>1707</v>
      </c>
      <c r="G1165" s="45"/>
      <c r="H1165" s="45"/>
      <c r="I1165" s="235"/>
      <c r="J1165" s="45"/>
      <c r="K1165" s="45"/>
      <c r="L1165" s="49"/>
      <c r="M1165" s="236"/>
      <c r="N1165" s="237"/>
      <c r="O1165" s="89"/>
      <c r="P1165" s="89"/>
      <c r="Q1165" s="89"/>
      <c r="R1165" s="89"/>
      <c r="S1165" s="89"/>
      <c r="T1165" s="90"/>
      <c r="U1165" s="43"/>
      <c r="V1165" s="43"/>
      <c r="W1165" s="43"/>
      <c r="X1165" s="43"/>
      <c r="Y1165" s="43"/>
      <c r="Z1165" s="43"/>
      <c r="AA1165" s="43"/>
      <c r="AB1165" s="43"/>
      <c r="AC1165" s="43"/>
      <c r="AD1165" s="43"/>
      <c r="AE1165" s="43"/>
      <c r="AT1165" s="21" t="s">
        <v>225</v>
      </c>
      <c r="AU1165" s="21" t="s">
        <v>129</v>
      </c>
    </row>
    <row r="1166" s="2" customFormat="1">
      <c r="A1166" s="43"/>
      <c r="B1166" s="44"/>
      <c r="C1166" s="45"/>
      <c r="D1166" s="238" t="s">
        <v>227</v>
      </c>
      <c r="E1166" s="45"/>
      <c r="F1166" s="239" t="s">
        <v>1708</v>
      </c>
      <c r="G1166" s="45"/>
      <c r="H1166" s="45"/>
      <c r="I1166" s="235"/>
      <c r="J1166" s="45"/>
      <c r="K1166" s="45"/>
      <c r="L1166" s="49"/>
      <c r="M1166" s="236"/>
      <c r="N1166" s="237"/>
      <c r="O1166" s="89"/>
      <c r="P1166" s="89"/>
      <c r="Q1166" s="89"/>
      <c r="R1166" s="89"/>
      <c r="S1166" s="89"/>
      <c r="T1166" s="90"/>
      <c r="U1166" s="43"/>
      <c r="V1166" s="43"/>
      <c r="W1166" s="43"/>
      <c r="X1166" s="43"/>
      <c r="Y1166" s="43"/>
      <c r="Z1166" s="43"/>
      <c r="AA1166" s="43"/>
      <c r="AB1166" s="43"/>
      <c r="AC1166" s="43"/>
      <c r="AD1166" s="43"/>
      <c r="AE1166" s="43"/>
      <c r="AT1166" s="21" t="s">
        <v>227</v>
      </c>
      <c r="AU1166" s="21" t="s">
        <v>129</v>
      </c>
    </row>
    <row r="1167" s="13" customFormat="1">
      <c r="A1167" s="13"/>
      <c r="B1167" s="240"/>
      <c r="C1167" s="241"/>
      <c r="D1167" s="233" t="s">
        <v>229</v>
      </c>
      <c r="E1167" s="242" t="s">
        <v>32</v>
      </c>
      <c r="F1167" s="243" t="s">
        <v>2617</v>
      </c>
      <c r="G1167" s="241"/>
      <c r="H1167" s="244">
        <v>4.343</v>
      </c>
      <c r="I1167" s="245"/>
      <c r="J1167" s="241"/>
      <c r="K1167" s="241"/>
      <c r="L1167" s="246"/>
      <c r="M1167" s="247"/>
      <c r="N1167" s="248"/>
      <c r="O1167" s="248"/>
      <c r="P1167" s="248"/>
      <c r="Q1167" s="248"/>
      <c r="R1167" s="248"/>
      <c r="S1167" s="248"/>
      <c r="T1167" s="249"/>
      <c r="U1167" s="13"/>
      <c r="V1167" s="13"/>
      <c r="W1167" s="13"/>
      <c r="X1167" s="13"/>
      <c r="Y1167" s="13"/>
      <c r="Z1167" s="13"/>
      <c r="AA1167" s="13"/>
      <c r="AB1167" s="13"/>
      <c r="AC1167" s="13"/>
      <c r="AD1167" s="13"/>
      <c r="AE1167" s="13"/>
      <c r="AT1167" s="250" t="s">
        <v>229</v>
      </c>
      <c r="AU1167" s="250" t="s">
        <v>129</v>
      </c>
      <c r="AV1167" s="13" t="s">
        <v>21</v>
      </c>
      <c r="AW1167" s="13" t="s">
        <v>39</v>
      </c>
      <c r="AX1167" s="13" t="s">
        <v>78</v>
      </c>
      <c r="AY1167" s="250" t="s">
        <v>217</v>
      </c>
    </row>
    <row r="1168" s="13" customFormat="1">
      <c r="A1168" s="13"/>
      <c r="B1168" s="240"/>
      <c r="C1168" s="241"/>
      <c r="D1168" s="233" t="s">
        <v>229</v>
      </c>
      <c r="E1168" s="242" t="s">
        <v>32</v>
      </c>
      <c r="F1168" s="243" t="s">
        <v>2618</v>
      </c>
      <c r="G1168" s="241"/>
      <c r="H1168" s="244">
        <v>21.713000000000001</v>
      </c>
      <c r="I1168" s="245"/>
      <c r="J1168" s="241"/>
      <c r="K1168" s="241"/>
      <c r="L1168" s="246"/>
      <c r="M1168" s="247"/>
      <c r="N1168" s="248"/>
      <c r="O1168" s="248"/>
      <c r="P1168" s="248"/>
      <c r="Q1168" s="248"/>
      <c r="R1168" s="248"/>
      <c r="S1168" s="248"/>
      <c r="T1168" s="249"/>
      <c r="U1168" s="13"/>
      <c r="V1168" s="13"/>
      <c r="W1168" s="13"/>
      <c r="X1168" s="13"/>
      <c r="Y1168" s="13"/>
      <c r="Z1168" s="13"/>
      <c r="AA1168" s="13"/>
      <c r="AB1168" s="13"/>
      <c r="AC1168" s="13"/>
      <c r="AD1168" s="13"/>
      <c r="AE1168" s="13"/>
      <c r="AT1168" s="250" t="s">
        <v>229</v>
      </c>
      <c r="AU1168" s="250" t="s">
        <v>129</v>
      </c>
      <c r="AV1168" s="13" t="s">
        <v>21</v>
      </c>
      <c r="AW1168" s="13" t="s">
        <v>39</v>
      </c>
      <c r="AX1168" s="13" t="s">
        <v>78</v>
      </c>
      <c r="AY1168" s="250" t="s">
        <v>217</v>
      </c>
    </row>
    <row r="1169" s="14" customFormat="1">
      <c r="A1169" s="14"/>
      <c r="B1169" s="251"/>
      <c r="C1169" s="252"/>
      <c r="D1169" s="233" t="s">
        <v>229</v>
      </c>
      <c r="E1169" s="253" t="s">
        <v>32</v>
      </c>
      <c r="F1169" s="254" t="s">
        <v>249</v>
      </c>
      <c r="G1169" s="252"/>
      <c r="H1169" s="255">
        <v>26.056000000000001</v>
      </c>
      <c r="I1169" s="256"/>
      <c r="J1169" s="252"/>
      <c r="K1169" s="252"/>
      <c r="L1169" s="257"/>
      <c r="M1169" s="258"/>
      <c r="N1169" s="259"/>
      <c r="O1169" s="259"/>
      <c r="P1169" s="259"/>
      <c r="Q1169" s="259"/>
      <c r="R1169" s="259"/>
      <c r="S1169" s="259"/>
      <c r="T1169" s="260"/>
      <c r="U1169" s="14"/>
      <c r="V1169" s="14"/>
      <c r="W1169" s="14"/>
      <c r="X1169" s="14"/>
      <c r="Y1169" s="14"/>
      <c r="Z1169" s="14"/>
      <c r="AA1169" s="14"/>
      <c r="AB1169" s="14"/>
      <c r="AC1169" s="14"/>
      <c r="AD1169" s="14"/>
      <c r="AE1169" s="14"/>
      <c r="AT1169" s="261" t="s">
        <v>229</v>
      </c>
      <c r="AU1169" s="261" t="s">
        <v>129</v>
      </c>
      <c r="AV1169" s="14" t="s">
        <v>223</v>
      </c>
      <c r="AW1169" s="14" t="s">
        <v>39</v>
      </c>
      <c r="AX1169" s="14" t="s">
        <v>85</v>
      </c>
      <c r="AY1169" s="261" t="s">
        <v>217</v>
      </c>
    </row>
    <row r="1170" s="2" customFormat="1" ht="16.5" customHeight="1">
      <c r="A1170" s="43"/>
      <c r="B1170" s="44"/>
      <c r="C1170" s="219" t="s">
        <v>2619</v>
      </c>
      <c r="D1170" s="219" t="s">
        <v>219</v>
      </c>
      <c r="E1170" s="220" t="s">
        <v>2620</v>
      </c>
      <c r="F1170" s="221" t="s">
        <v>2621</v>
      </c>
      <c r="G1170" s="222" t="s">
        <v>222</v>
      </c>
      <c r="H1170" s="223">
        <v>289.5</v>
      </c>
      <c r="I1170" s="224"/>
      <c r="J1170" s="225">
        <f>ROUND(I1170*H1170,2)</f>
        <v>0</v>
      </c>
      <c r="K1170" s="226"/>
      <c r="L1170" s="49"/>
      <c r="M1170" s="227" t="s">
        <v>32</v>
      </c>
      <c r="N1170" s="228" t="s">
        <v>49</v>
      </c>
      <c r="O1170" s="89"/>
      <c r="P1170" s="229">
        <f>O1170*H1170</f>
        <v>0</v>
      </c>
      <c r="Q1170" s="229">
        <v>0</v>
      </c>
      <c r="R1170" s="229">
        <f>Q1170*H1170</f>
        <v>0</v>
      </c>
      <c r="S1170" s="229">
        <v>0</v>
      </c>
      <c r="T1170" s="230">
        <f>S1170*H1170</f>
        <v>0</v>
      </c>
      <c r="U1170" s="43"/>
      <c r="V1170" s="43"/>
      <c r="W1170" s="43"/>
      <c r="X1170" s="43"/>
      <c r="Y1170" s="43"/>
      <c r="Z1170" s="43"/>
      <c r="AA1170" s="43"/>
      <c r="AB1170" s="43"/>
      <c r="AC1170" s="43"/>
      <c r="AD1170" s="43"/>
      <c r="AE1170" s="43"/>
      <c r="AR1170" s="231" t="s">
        <v>223</v>
      </c>
      <c r="AT1170" s="231" t="s">
        <v>219</v>
      </c>
      <c r="AU1170" s="231" t="s">
        <v>129</v>
      </c>
      <c r="AY1170" s="21" t="s">
        <v>217</v>
      </c>
      <c r="BE1170" s="232">
        <f>IF(N1170="základní",J1170,0)</f>
        <v>0</v>
      </c>
      <c r="BF1170" s="232">
        <f>IF(N1170="snížená",J1170,0)</f>
        <v>0</v>
      </c>
      <c r="BG1170" s="232">
        <f>IF(N1170="zákl. přenesená",J1170,0)</f>
        <v>0</v>
      </c>
      <c r="BH1170" s="232">
        <f>IF(N1170="sníž. přenesená",J1170,0)</f>
        <v>0</v>
      </c>
      <c r="BI1170" s="232">
        <f>IF(N1170="nulová",J1170,0)</f>
        <v>0</v>
      </c>
      <c r="BJ1170" s="21" t="s">
        <v>85</v>
      </c>
      <c r="BK1170" s="232">
        <f>ROUND(I1170*H1170,2)</f>
        <v>0</v>
      </c>
      <c r="BL1170" s="21" t="s">
        <v>223</v>
      </c>
      <c r="BM1170" s="231" t="s">
        <v>2622</v>
      </c>
    </row>
    <row r="1171" s="2" customFormat="1">
      <c r="A1171" s="43"/>
      <c r="B1171" s="44"/>
      <c r="C1171" s="45"/>
      <c r="D1171" s="233" t="s">
        <v>225</v>
      </c>
      <c r="E1171" s="45"/>
      <c r="F1171" s="234" t="s">
        <v>2623</v>
      </c>
      <c r="G1171" s="45"/>
      <c r="H1171" s="45"/>
      <c r="I1171" s="235"/>
      <c r="J1171" s="45"/>
      <c r="K1171" s="45"/>
      <c r="L1171" s="49"/>
      <c r="M1171" s="236"/>
      <c r="N1171" s="237"/>
      <c r="O1171" s="89"/>
      <c r="P1171" s="89"/>
      <c r="Q1171" s="89"/>
      <c r="R1171" s="89"/>
      <c r="S1171" s="89"/>
      <c r="T1171" s="90"/>
      <c r="U1171" s="43"/>
      <c r="V1171" s="43"/>
      <c r="W1171" s="43"/>
      <c r="X1171" s="43"/>
      <c r="Y1171" s="43"/>
      <c r="Z1171" s="43"/>
      <c r="AA1171" s="43"/>
      <c r="AB1171" s="43"/>
      <c r="AC1171" s="43"/>
      <c r="AD1171" s="43"/>
      <c r="AE1171" s="43"/>
      <c r="AT1171" s="21" t="s">
        <v>225</v>
      </c>
      <c r="AU1171" s="21" t="s">
        <v>129</v>
      </c>
    </row>
    <row r="1172" s="2" customFormat="1">
      <c r="A1172" s="43"/>
      <c r="B1172" s="44"/>
      <c r="C1172" s="45"/>
      <c r="D1172" s="238" t="s">
        <v>227</v>
      </c>
      <c r="E1172" s="45"/>
      <c r="F1172" s="239" t="s">
        <v>2624</v>
      </c>
      <c r="G1172" s="45"/>
      <c r="H1172" s="45"/>
      <c r="I1172" s="235"/>
      <c r="J1172" s="45"/>
      <c r="K1172" s="45"/>
      <c r="L1172" s="49"/>
      <c r="M1172" s="236"/>
      <c r="N1172" s="237"/>
      <c r="O1172" s="89"/>
      <c r="P1172" s="89"/>
      <c r="Q1172" s="89"/>
      <c r="R1172" s="89"/>
      <c r="S1172" s="89"/>
      <c r="T1172" s="90"/>
      <c r="U1172" s="43"/>
      <c r="V1172" s="43"/>
      <c r="W1172" s="43"/>
      <c r="X1172" s="43"/>
      <c r="Y1172" s="43"/>
      <c r="Z1172" s="43"/>
      <c r="AA1172" s="43"/>
      <c r="AB1172" s="43"/>
      <c r="AC1172" s="43"/>
      <c r="AD1172" s="43"/>
      <c r="AE1172" s="43"/>
      <c r="AT1172" s="21" t="s">
        <v>227</v>
      </c>
      <c r="AU1172" s="21" t="s">
        <v>129</v>
      </c>
    </row>
    <row r="1173" s="2" customFormat="1" ht="16.5" customHeight="1">
      <c r="A1173" s="43"/>
      <c r="B1173" s="44"/>
      <c r="C1173" s="219" t="s">
        <v>2625</v>
      </c>
      <c r="D1173" s="219" t="s">
        <v>219</v>
      </c>
      <c r="E1173" s="220" t="s">
        <v>1941</v>
      </c>
      <c r="F1173" s="221" t="s">
        <v>1942</v>
      </c>
      <c r="G1173" s="222" t="s">
        <v>222</v>
      </c>
      <c r="H1173" s="223">
        <v>42.5</v>
      </c>
      <c r="I1173" s="224"/>
      <c r="J1173" s="225">
        <f>ROUND(I1173*H1173,2)</f>
        <v>0</v>
      </c>
      <c r="K1173" s="226"/>
      <c r="L1173" s="49"/>
      <c r="M1173" s="227" t="s">
        <v>32</v>
      </c>
      <c r="N1173" s="228" t="s">
        <v>49</v>
      </c>
      <c r="O1173" s="89"/>
      <c r="P1173" s="229">
        <f>O1173*H1173</f>
        <v>0</v>
      </c>
      <c r="Q1173" s="229">
        <v>0</v>
      </c>
      <c r="R1173" s="229">
        <f>Q1173*H1173</f>
        <v>0</v>
      </c>
      <c r="S1173" s="229">
        <v>0</v>
      </c>
      <c r="T1173" s="230">
        <f>S1173*H1173</f>
        <v>0</v>
      </c>
      <c r="U1173" s="43"/>
      <c r="V1173" s="43"/>
      <c r="W1173" s="43"/>
      <c r="X1173" s="43"/>
      <c r="Y1173" s="43"/>
      <c r="Z1173" s="43"/>
      <c r="AA1173" s="43"/>
      <c r="AB1173" s="43"/>
      <c r="AC1173" s="43"/>
      <c r="AD1173" s="43"/>
      <c r="AE1173" s="43"/>
      <c r="AR1173" s="231" t="s">
        <v>223</v>
      </c>
      <c r="AT1173" s="231" t="s">
        <v>219</v>
      </c>
      <c r="AU1173" s="231" t="s">
        <v>129</v>
      </c>
      <c r="AY1173" s="21" t="s">
        <v>217</v>
      </c>
      <c r="BE1173" s="232">
        <f>IF(N1173="základní",J1173,0)</f>
        <v>0</v>
      </c>
      <c r="BF1173" s="232">
        <f>IF(N1173="snížená",J1173,0)</f>
        <v>0</v>
      </c>
      <c r="BG1173" s="232">
        <f>IF(N1173="zákl. přenesená",J1173,0)</f>
        <v>0</v>
      </c>
      <c r="BH1173" s="232">
        <f>IF(N1173="sníž. přenesená",J1173,0)</f>
        <v>0</v>
      </c>
      <c r="BI1173" s="232">
        <f>IF(N1173="nulová",J1173,0)</f>
        <v>0</v>
      </c>
      <c r="BJ1173" s="21" t="s">
        <v>85</v>
      </c>
      <c r="BK1173" s="232">
        <f>ROUND(I1173*H1173,2)</f>
        <v>0</v>
      </c>
      <c r="BL1173" s="21" t="s">
        <v>223</v>
      </c>
      <c r="BM1173" s="231" t="s">
        <v>2626</v>
      </c>
    </row>
    <row r="1174" s="2" customFormat="1">
      <c r="A1174" s="43"/>
      <c r="B1174" s="44"/>
      <c r="C1174" s="45"/>
      <c r="D1174" s="233" t="s">
        <v>225</v>
      </c>
      <c r="E1174" s="45"/>
      <c r="F1174" s="234" t="s">
        <v>1944</v>
      </c>
      <c r="G1174" s="45"/>
      <c r="H1174" s="45"/>
      <c r="I1174" s="235"/>
      <c r="J1174" s="45"/>
      <c r="K1174" s="45"/>
      <c r="L1174" s="49"/>
      <c r="M1174" s="236"/>
      <c r="N1174" s="237"/>
      <c r="O1174" s="89"/>
      <c r="P1174" s="89"/>
      <c r="Q1174" s="89"/>
      <c r="R1174" s="89"/>
      <c r="S1174" s="89"/>
      <c r="T1174" s="90"/>
      <c r="U1174" s="43"/>
      <c r="V1174" s="43"/>
      <c r="W1174" s="43"/>
      <c r="X1174" s="43"/>
      <c r="Y1174" s="43"/>
      <c r="Z1174" s="43"/>
      <c r="AA1174" s="43"/>
      <c r="AB1174" s="43"/>
      <c r="AC1174" s="43"/>
      <c r="AD1174" s="43"/>
      <c r="AE1174" s="43"/>
      <c r="AT1174" s="21" t="s">
        <v>225</v>
      </c>
      <c r="AU1174" s="21" t="s">
        <v>129</v>
      </c>
    </row>
    <row r="1175" s="2" customFormat="1">
      <c r="A1175" s="43"/>
      <c r="B1175" s="44"/>
      <c r="C1175" s="45"/>
      <c r="D1175" s="238" t="s">
        <v>227</v>
      </c>
      <c r="E1175" s="45"/>
      <c r="F1175" s="239" t="s">
        <v>1945</v>
      </c>
      <c r="G1175" s="45"/>
      <c r="H1175" s="45"/>
      <c r="I1175" s="235"/>
      <c r="J1175" s="45"/>
      <c r="K1175" s="45"/>
      <c r="L1175" s="49"/>
      <c r="M1175" s="236"/>
      <c r="N1175" s="237"/>
      <c r="O1175" s="89"/>
      <c r="P1175" s="89"/>
      <c r="Q1175" s="89"/>
      <c r="R1175" s="89"/>
      <c r="S1175" s="89"/>
      <c r="T1175" s="90"/>
      <c r="U1175" s="43"/>
      <c r="V1175" s="43"/>
      <c r="W1175" s="43"/>
      <c r="X1175" s="43"/>
      <c r="Y1175" s="43"/>
      <c r="Z1175" s="43"/>
      <c r="AA1175" s="43"/>
      <c r="AB1175" s="43"/>
      <c r="AC1175" s="43"/>
      <c r="AD1175" s="43"/>
      <c r="AE1175" s="43"/>
      <c r="AT1175" s="21" t="s">
        <v>227</v>
      </c>
      <c r="AU1175" s="21" t="s">
        <v>129</v>
      </c>
    </row>
    <row r="1176" s="13" customFormat="1">
      <c r="A1176" s="13"/>
      <c r="B1176" s="240"/>
      <c r="C1176" s="241"/>
      <c r="D1176" s="233" t="s">
        <v>229</v>
      </c>
      <c r="E1176" s="242" t="s">
        <v>32</v>
      </c>
      <c r="F1176" s="243" t="s">
        <v>2627</v>
      </c>
      <c r="G1176" s="241"/>
      <c r="H1176" s="244">
        <v>42.5</v>
      </c>
      <c r="I1176" s="245"/>
      <c r="J1176" s="241"/>
      <c r="K1176" s="241"/>
      <c r="L1176" s="246"/>
      <c r="M1176" s="247"/>
      <c r="N1176" s="248"/>
      <c r="O1176" s="248"/>
      <c r="P1176" s="248"/>
      <c r="Q1176" s="248"/>
      <c r="R1176" s="248"/>
      <c r="S1176" s="248"/>
      <c r="T1176" s="249"/>
      <c r="U1176" s="13"/>
      <c r="V1176" s="13"/>
      <c r="W1176" s="13"/>
      <c r="X1176" s="13"/>
      <c r="Y1176" s="13"/>
      <c r="Z1176" s="13"/>
      <c r="AA1176" s="13"/>
      <c r="AB1176" s="13"/>
      <c r="AC1176" s="13"/>
      <c r="AD1176" s="13"/>
      <c r="AE1176" s="13"/>
      <c r="AT1176" s="250" t="s">
        <v>229</v>
      </c>
      <c r="AU1176" s="250" t="s">
        <v>129</v>
      </c>
      <c r="AV1176" s="13" t="s">
        <v>21</v>
      </c>
      <c r="AW1176" s="13" t="s">
        <v>39</v>
      </c>
      <c r="AX1176" s="13" t="s">
        <v>85</v>
      </c>
      <c r="AY1176" s="250" t="s">
        <v>217</v>
      </c>
    </row>
    <row r="1177" s="2" customFormat="1" ht="16.5" customHeight="1">
      <c r="A1177" s="43"/>
      <c r="B1177" s="44"/>
      <c r="C1177" s="288" t="s">
        <v>2628</v>
      </c>
      <c r="D1177" s="288" t="s">
        <v>473</v>
      </c>
      <c r="E1177" s="289" t="s">
        <v>1946</v>
      </c>
      <c r="F1177" s="290" t="s">
        <v>1947</v>
      </c>
      <c r="G1177" s="291" t="s">
        <v>260</v>
      </c>
      <c r="H1177" s="292">
        <v>2.2309999999999999</v>
      </c>
      <c r="I1177" s="293"/>
      <c r="J1177" s="294">
        <f>ROUND(I1177*H1177,2)</f>
        <v>0</v>
      </c>
      <c r="K1177" s="295"/>
      <c r="L1177" s="296"/>
      <c r="M1177" s="297" t="s">
        <v>32</v>
      </c>
      <c r="N1177" s="298" t="s">
        <v>49</v>
      </c>
      <c r="O1177" s="89"/>
      <c r="P1177" s="229">
        <f>O1177*H1177</f>
        <v>0</v>
      </c>
      <c r="Q1177" s="229">
        <v>0.90000000000000002</v>
      </c>
      <c r="R1177" s="229">
        <f>Q1177*H1177</f>
        <v>2.0078999999999998</v>
      </c>
      <c r="S1177" s="229">
        <v>0</v>
      </c>
      <c r="T1177" s="230">
        <f>S1177*H1177</f>
        <v>0</v>
      </c>
      <c r="U1177" s="43"/>
      <c r="V1177" s="43"/>
      <c r="W1177" s="43"/>
      <c r="X1177" s="43"/>
      <c r="Y1177" s="43"/>
      <c r="Z1177" s="43"/>
      <c r="AA1177" s="43"/>
      <c r="AB1177" s="43"/>
      <c r="AC1177" s="43"/>
      <c r="AD1177" s="43"/>
      <c r="AE1177" s="43"/>
      <c r="AR1177" s="231" t="s">
        <v>269</v>
      </c>
      <c r="AT1177" s="231" t="s">
        <v>473</v>
      </c>
      <c r="AU1177" s="231" t="s">
        <v>129</v>
      </c>
      <c r="AY1177" s="21" t="s">
        <v>217</v>
      </c>
      <c r="BE1177" s="232">
        <f>IF(N1177="základní",J1177,0)</f>
        <v>0</v>
      </c>
      <c r="BF1177" s="232">
        <f>IF(N1177="snížená",J1177,0)</f>
        <v>0</v>
      </c>
      <c r="BG1177" s="232">
        <f>IF(N1177="zákl. přenesená",J1177,0)</f>
        <v>0</v>
      </c>
      <c r="BH1177" s="232">
        <f>IF(N1177="sníž. přenesená",J1177,0)</f>
        <v>0</v>
      </c>
      <c r="BI1177" s="232">
        <f>IF(N1177="nulová",J1177,0)</f>
        <v>0</v>
      </c>
      <c r="BJ1177" s="21" t="s">
        <v>85</v>
      </c>
      <c r="BK1177" s="232">
        <f>ROUND(I1177*H1177,2)</f>
        <v>0</v>
      </c>
      <c r="BL1177" s="21" t="s">
        <v>223</v>
      </c>
      <c r="BM1177" s="231" t="s">
        <v>2629</v>
      </c>
    </row>
    <row r="1178" s="2" customFormat="1">
      <c r="A1178" s="43"/>
      <c r="B1178" s="44"/>
      <c r="C1178" s="45"/>
      <c r="D1178" s="233" t="s">
        <v>225</v>
      </c>
      <c r="E1178" s="45"/>
      <c r="F1178" s="234" t="s">
        <v>1947</v>
      </c>
      <c r="G1178" s="45"/>
      <c r="H1178" s="45"/>
      <c r="I1178" s="235"/>
      <c r="J1178" s="45"/>
      <c r="K1178" s="45"/>
      <c r="L1178" s="49"/>
      <c r="M1178" s="236"/>
      <c r="N1178" s="237"/>
      <c r="O1178" s="89"/>
      <c r="P1178" s="89"/>
      <c r="Q1178" s="89"/>
      <c r="R1178" s="89"/>
      <c r="S1178" s="89"/>
      <c r="T1178" s="90"/>
      <c r="U1178" s="43"/>
      <c r="V1178" s="43"/>
      <c r="W1178" s="43"/>
      <c r="X1178" s="43"/>
      <c r="Y1178" s="43"/>
      <c r="Z1178" s="43"/>
      <c r="AA1178" s="43"/>
      <c r="AB1178" s="43"/>
      <c r="AC1178" s="43"/>
      <c r="AD1178" s="43"/>
      <c r="AE1178" s="43"/>
      <c r="AT1178" s="21" t="s">
        <v>225</v>
      </c>
      <c r="AU1178" s="21" t="s">
        <v>129</v>
      </c>
    </row>
    <row r="1179" s="2" customFormat="1">
      <c r="A1179" s="43"/>
      <c r="B1179" s="44"/>
      <c r="C1179" s="45"/>
      <c r="D1179" s="233" t="s">
        <v>1605</v>
      </c>
      <c r="E1179" s="45"/>
      <c r="F1179" s="304" t="s">
        <v>2630</v>
      </c>
      <c r="G1179" s="45"/>
      <c r="H1179" s="45"/>
      <c r="I1179" s="235"/>
      <c r="J1179" s="45"/>
      <c r="K1179" s="45"/>
      <c r="L1179" s="49"/>
      <c r="M1179" s="236"/>
      <c r="N1179" s="237"/>
      <c r="O1179" s="89"/>
      <c r="P1179" s="89"/>
      <c r="Q1179" s="89"/>
      <c r="R1179" s="89"/>
      <c r="S1179" s="89"/>
      <c r="T1179" s="90"/>
      <c r="U1179" s="43"/>
      <c r="V1179" s="43"/>
      <c r="W1179" s="43"/>
      <c r="X1179" s="43"/>
      <c r="Y1179" s="43"/>
      <c r="Z1179" s="43"/>
      <c r="AA1179" s="43"/>
      <c r="AB1179" s="43"/>
      <c r="AC1179" s="43"/>
      <c r="AD1179" s="43"/>
      <c r="AE1179" s="43"/>
      <c r="AT1179" s="21" t="s">
        <v>1605</v>
      </c>
      <c r="AU1179" s="21" t="s">
        <v>129</v>
      </c>
    </row>
    <row r="1180" s="13" customFormat="1">
      <c r="A1180" s="13"/>
      <c r="B1180" s="240"/>
      <c r="C1180" s="241"/>
      <c r="D1180" s="233" t="s">
        <v>229</v>
      </c>
      <c r="E1180" s="241"/>
      <c r="F1180" s="243" t="s">
        <v>2631</v>
      </c>
      <c r="G1180" s="241"/>
      <c r="H1180" s="244">
        <v>2.2309999999999999</v>
      </c>
      <c r="I1180" s="245"/>
      <c r="J1180" s="241"/>
      <c r="K1180" s="241"/>
      <c r="L1180" s="246"/>
      <c r="M1180" s="247"/>
      <c r="N1180" s="248"/>
      <c r="O1180" s="248"/>
      <c r="P1180" s="248"/>
      <c r="Q1180" s="248"/>
      <c r="R1180" s="248"/>
      <c r="S1180" s="248"/>
      <c r="T1180" s="249"/>
      <c r="U1180" s="13"/>
      <c r="V1180" s="13"/>
      <c r="W1180" s="13"/>
      <c r="X1180" s="13"/>
      <c r="Y1180" s="13"/>
      <c r="Z1180" s="13"/>
      <c r="AA1180" s="13"/>
      <c r="AB1180" s="13"/>
      <c r="AC1180" s="13"/>
      <c r="AD1180" s="13"/>
      <c r="AE1180" s="13"/>
      <c r="AT1180" s="250" t="s">
        <v>229</v>
      </c>
      <c r="AU1180" s="250" t="s">
        <v>129</v>
      </c>
      <c r="AV1180" s="13" t="s">
        <v>21</v>
      </c>
      <c r="AW1180" s="13" t="s">
        <v>4</v>
      </c>
      <c r="AX1180" s="13" t="s">
        <v>85</v>
      </c>
      <c r="AY1180" s="250" t="s">
        <v>217</v>
      </c>
    </row>
    <row r="1181" s="2" customFormat="1" ht="16.5" customHeight="1">
      <c r="A1181" s="43"/>
      <c r="B1181" s="44"/>
      <c r="C1181" s="219" t="s">
        <v>2632</v>
      </c>
      <c r="D1181" s="219" t="s">
        <v>219</v>
      </c>
      <c r="E1181" s="220" t="s">
        <v>2156</v>
      </c>
      <c r="F1181" s="221" t="s">
        <v>2157</v>
      </c>
      <c r="G1181" s="222" t="s">
        <v>222</v>
      </c>
      <c r="H1181" s="223">
        <v>234</v>
      </c>
      <c r="I1181" s="224"/>
      <c r="J1181" s="225">
        <f>ROUND(I1181*H1181,2)</f>
        <v>0</v>
      </c>
      <c r="K1181" s="226"/>
      <c r="L1181" s="49"/>
      <c r="M1181" s="227" t="s">
        <v>32</v>
      </c>
      <c r="N1181" s="228" t="s">
        <v>49</v>
      </c>
      <c r="O1181" s="89"/>
      <c r="P1181" s="229">
        <f>O1181*H1181</f>
        <v>0</v>
      </c>
      <c r="Q1181" s="229">
        <v>0</v>
      </c>
      <c r="R1181" s="229">
        <f>Q1181*H1181</f>
        <v>0</v>
      </c>
      <c r="S1181" s="229">
        <v>0</v>
      </c>
      <c r="T1181" s="230">
        <f>S1181*H1181</f>
        <v>0</v>
      </c>
      <c r="U1181" s="43"/>
      <c r="V1181" s="43"/>
      <c r="W1181" s="43"/>
      <c r="X1181" s="43"/>
      <c r="Y1181" s="43"/>
      <c r="Z1181" s="43"/>
      <c r="AA1181" s="43"/>
      <c r="AB1181" s="43"/>
      <c r="AC1181" s="43"/>
      <c r="AD1181" s="43"/>
      <c r="AE1181" s="43"/>
      <c r="AR1181" s="231" t="s">
        <v>223</v>
      </c>
      <c r="AT1181" s="231" t="s">
        <v>219</v>
      </c>
      <c r="AU1181" s="231" t="s">
        <v>129</v>
      </c>
      <c r="AY1181" s="21" t="s">
        <v>217</v>
      </c>
      <c r="BE1181" s="232">
        <f>IF(N1181="základní",J1181,0)</f>
        <v>0</v>
      </c>
      <c r="BF1181" s="232">
        <f>IF(N1181="snížená",J1181,0)</f>
        <v>0</v>
      </c>
      <c r="BG1181" s="232">
        <f>IF(N1181="zákl. přenesená",J1181,0)</f>
        <v>0</v>
      </c>
      <c r="BH1181" s="232">
        <f>IF(N1181="sníž. přenesená",J1181,0)</f>
        <v>0</v>
      </c>
      <c r="BI1181" s="232">
        <f>IF(N1181="nulová",J1181,0)</f>
        <v>0</v>
      </c>
      <c r="BJ1181" s="21" t="s">
        <v>85</v>
      </c>
      <c r="BK1181" s="232">
        <f>ROUND(I1181*H1181,2)</f>
        <v>0</v>
      </c>
      <c r="BL1181" s="21" t="s">
        <v>223</v>
      </c>
      <c r="BM1181" s="231" t="s">
        <v>2633</v>
      </c>
    </row>
    <row r="1182" s="2" customFormat="1">
      <c r="A1182" s="43"/>
      <c r="B1182" s="44"/>
      <c r="C1182" s="45"/>
      <c r="D1182" s="233" t="s">
        <v>225</v>
      </c>
      <c r="E1182" s="45"/>
      <c r="F1182" s="234" t="s">
        <v>2159</v>
      </c>
      <c r="G1182" s="45"/>
      <c r="H1182" s="45"/>
      <c r="I1182" s="235"/>
      <c r="J1182" s="45"/>
      <c r="K1182" s="45"/>
      <c r="L1182" s="49"/>
      <c r="M1182" s="236"/>
      <c r="N1182" s="237"/>
      <c r="O1182" s="89"/>
      <c r="P1182" s="89"/>
      <c r="Q1182" s="89"/>
      <c r="R1182" s="89"/>
      <c r="S1182" s="89"/>
      <c r="T1182" s="90"/>
      <c r="U1182" s="43"/>
      <c r="V1182" s="43"/>
      <c r="W1182" s="43"/>
      <c r="X1182" s="43"/>
      <c r="Y1182" s="43"/>
      <c r="Z1182" s="43"/>
      <c r="AA1182" s="43"/>
      <c r="AB1182" s="43"/>
      <c r="AC1182" s="43"/>
      <c r="AD1182" s="43"/>
      <c r="AE1182" s="43"/>
      <c r="AT1182" s="21" t="s">
        <v>225</v>
      </c>
      <c r="AU1182" s="21" t="s">
        <v>129</v>
      </c>
    </row>
    <row r="1183" s="2" customFormat="1">
      <c r="A1183" s="43"/>
      <c r="B1183" s="44"/>
      <c r="C1183" s="45"/>
      <c r="D1183" s="238" t="s">
        <v>227</v>
      </c>
      <c r="E1183" s="45"/>
      <c r="F1183" s="239" t="s">
        <v>2160</v>
      </c>
      <c r="G1183" s="45"/>
      <c r="H1183" s="45"/>
      <c r="I1183" s="235"/>
      <c r="J1183" s="45"/>
      <c r="K1183" s="45"/>
      <c r="L1183" s="49"/>
      <c r="M1183" s="236"/>
      <c r="N1183" s="237"/>
      <c r="O1183" s="89"/>
      <c r="P1183" s="89"/>
      <c r="Q1183" s="89"/>
      <c r="R1183" s="89"/>
      <c r="S1183" s="89"/>
      <c r="T1183" s="90"/>
      <c r="U1183" s="43"/>
      <c r="V1183" s="43"/>
      <c r="W1183" s="43"/>
      <c r="X1183" s="43"/>
      <c r="Y1183" s="43"/>
      <c r="Z1183" s="43"/>
      <c r="AA1183" s="43"/>
      <c r="AB1183" s="43"/>
      <c r="AC1183" s="43"/>
      <c r="AD1183" s="43"/>
      <c r="AE1183" s="43"/>
      <c r="AT1183" s="21" t="s">
        <v>227</v>
      </c>
      <c r="AU1183" s="21" t="s">
        <v>129</v>
      </c>
    </row>
    <row r="1184" s="13" customFormat="1">
      <c r="A1184" s="13"/>
      <c r="B1184" s="240"/>
      <c r="C1184" s="241"/>
      <c r="D1184" s="233" t="s">
        <v>229</v>
      </c>
      <c r="E1184" s="242" t="s">
        <v>32</v>
      </c>
      <c r="F1184" s="243" t="s">
        <v>2634</v>
      </c>
      <c r="G1184" s="241"/>
      <c r="H1184" s="244">
        <v>234</v>
      </c>
      <c r="I1184" s="245"/>
      <c r="J1184" s="241"/>
      <c r="K1184" s="241"/>
      <c r="L1184" s="246"/>
      <c r="M1184" s="247"/>
      <c r="N1184" s="248"/>
      <c r="O1184" s="248"/>
      <c r="P1184" s="248"/>
      <c r="Q1184" s="248"/>
      <c r="R1184" s="248"/>
      <c r="S1184" s="248"/>
      <c r="T1184" s="249"/>
      <c r="U1184" s="13"/>
      <c r="V1184" s="13"/>
      <c r="W1184" s="13"/>
      <c r="X1184" s="13"/>
      <c r="Y1184" s="13"/>
      <c r="Z1184" s="13"/>
      <c r="AA1184" s="13"/>
      <c r="AB1184" s="13"/>
      <c r="AC1184" s="13"/>
      <c r="AD1184" s="13"/>
      <c r="AE1184" s="13"/>
      <c r="AT1184" s="250" t="s">
        <v>229</v>
      </c>
      <c r="AU1184" s="250" t="s">
        <v>129</v>
      </c>
      <c r="AV1184" s="13" t="s">
        <v>21</v>
      </c>
      <c r="AW1184" s="13" t="s">
        <v>39</v>
      </c>
      <c r="AX1184" s="13" t="s">
        <v>85</v>
      </c>
      <c r="AY1184" s="250" t="s">
        <v>217</v>
      </c>
    </row>
    <row r="1185" s="2" customFormat="1" ht="16.5" customHeight="1">
      <c r="A1185" s="43"/>
      <c r="B1185" s="44"/>
      <c r="C1185" s="288" t="s">
        <v>2635</v>
      </c>
      <c r="D1185" s="288" t="s">
        <v>473</v>
      </c>
      <c r="E1185" s="289" t="s">
        <v>1476</v>
      </c>
      <c r="F1185" s="290" t="s">
        <v>1477</v>
      </c>
      <c r="G1185" s="291" t="s">
        <v>293</v>
      </c>
      <c r="H1185" s="292">
        <v>21.059999999999999</v>
      </c>
      <c r="I1185" s="293"/>
      <c r="J1185" s="294">
        <f>ROUND(I1185*H1185,2)</f>
        <v>0</v>
      </c>
      <c r="K1185" s="295"/>
      <c r="L1185" s="296"/>
      <c r="M1185" s="297" t="s">
        <v>32</v>
      </c>
      <c r="N1185" s="298" t="s">
        <v>49</v>
      </c>
      <c r="O1185" s="89"/>
      <c r="P1185" s="229">
        <f>O1185*H1185</f>
        <v>0</v>
      </c>
      <c r="Q1185" s="229">
        <v>1</v>
      </c>
      <c r="R1185" s="229">
        <f>Q1185*H1185</f>
        <v>21.059999999999999</v>
      </c>
      <c r="S1185" s="229">
        <v>0</v>
      </c>
      <c r="T1185" s="230">
        <f>S1185*H1185</f>
        <v>0</v>
      </c>
      <c r="U1185" s="43"/>
      <c r="V1185" s="43"/>
      <c r="W1185" s="43"/>
      <c r="X1185" s="43"/>
      <c r="Y1185" s="43"/>
      <c r="Z1185" s="43"/>
      <c r="AA1185" s="43"/>
      <c r="AB1185" s="43"/>
      <c r="AC1185" s="43"/>
      <c r="AD1185" s="43"/>
      <c r="AE1185" s="43"/>
      <c r="AR1185" s="231" t="s">
        <v>269</v>
      </c>
      <c r="AT1185" s="231" t="s">
        <v>473</v>
      </c>
      <c r="AU1185" s="231" t="s">
        <v>129</v>
      </c>
      <c r="AY1185" s="21" t="s">
        <v>217</v>
      </c>
      <c r="BE1185" s="232">
        <f>IF(N1185="základní",J1185,0)</f>
        <v>0</v>
      </c>
      <c r="BF1185" s="232">
        <f>IF(N1185="snížená",J1185,0)</f>
        <v>0</v>
      </c>
      <c r="BG1185" s="232">
        <f>IF(N1185="zákl. přenesená",J1185,0)</f>
        <v>0</v>
      </c>
      <c r="BH1185" s="232">
        <f>IF(N1185="sníž. přenesená",J1185,0)</f>
        <v>0</v>
      </c>
      <c r="BI1185" s="232">
        <f>IF(N1185="nulová",J1185,0)</f>
        <v>0</v>
      </c>
      <c r="BJ1185" s="21" t="s">
        <v>85</v>
      </c>
      <c r="BK1185" s="232">
        <f>ROUND(I1185*H1185,2)</f>
        <v>0</v>
      </c>
      <c r="BL1185" s="21" t="s">
        <v>223</v>
      </c>
      <c r="BM1185" s="231" t="s">
        <v>2636</v>
      </c>
    </row>
    <row r="1186" s="2" customFormat="1">
      <c r="A1186" s="43"/>
      <c r="B1186" s="44"/>
      <c r="C1186" s="45"/>
      <c r="D1186" s="233" t="s">
        <v>225</v>
      </c>
      <c r="E1186" s="45"/>
      <c r="F1186" s="234" t="s">
        <v>1477</v>
      </c>
      <c r="G1186" s="45"/>
      <c r="H1186" s="45"/>
      <c r="I1186" s="235"/>
      <c r="J1186" s="45"/>
      <c r="K1186" s="45"/>
      <c r="L1186" s="49"/>
      <c r="M1186" s="236"/>
      <c r="N1186" s="237"/>
      <c r="O1186" s="89"/>
      <c r="P1186" s="89"/>
      <c r="Q1186" s="89"/>
      <c r="R1186" s="89"/>
      <c r="S1186" s="89"/>
      <c r="T1186" s="90"/>
      <c r="U1186" s="43"/>
      <c r="V1186" s="43"/>
      <c r="W1186" s="43"/>
      <c r="X1186" s="43"/>
      <c r="Y1186" s="43"/>
      <c r="Z1186" s="43"/>
      <c r="AA1186" s="43"/>
      <c r="AB1186" s="43"/>
      <c r="AC1186" s="43"/>
      <c r="AD1186" s="43"/>
      <c r="AE1186" s="43"/>
      <c r="AT1186" s="21" t="s">
        <v>225</v>
      </c>
      <c r="AU1186" s="21" t="s">
        <v>129</v>
      </c>
    </row>
    <row r="1187" s="13" customFormat="1">
      <c r="A1187" s="13"/>
      <c r="B1187" s="240"/>
      <c r="C1187" s="241"/>
      <c r="D1187" s="233" t="s">
        <v>229</v>
      </c>
      <c r="E1187" s="241"/>
      <c r="F1187" s="243" t="s">
        <v>2637</v>
      </c>
      <c r="G1187" s="241"/>
      <c r="H1187" s="244">
        <v>21.059999999999999</v>
      </c>
      <c r="I1187" s="245"/>
      <c r="J1187" s="241"/>
      <c r="K1187" s="241"/>
      <c r="L1187" s="246"/>
      <c r="M1187" s="247"/>
      <c r="N1187" s="248"/>
      <c r="O1187" s="248"/>
      <c r="P1187" s="248"/>
      <c r="Q1187" s="248"/>
      <c r="R1187" s="248"/>
      <c r="S1187" s="248"/>
      <c r="T1187" s="249"/>
      <c r="U1187" s="13"/>
      <c r="V1187" s="13"/>
      <c r="W1187" s="13"/>
      <c r="X1187" s="13"/>
      <c r="Y1187" s="13"/>
      <c r="Z1187" s="13"/>
      <c r="AA1187" s="13"/>
      <c r="AB1187" s="13"/>
      <c r="AC1187" s="13"/>
      <c r="AD1187" s="13"/>
      <c r="AE1187" s="13"/>
      <c r="AT1187" s="250" t="s">
        <v>229</v>
      </c>
      <c r="AU1187" s="250" t="s">
        <v>129</v>
      </c>
      <c r="AV1187" s="13" t="s">
        <v>21</v>
      </c>
      <c r="AW1187" s="13" t="s">
        <v>4</v>
      </c>
      <c r="AX1187" s="13" t="s">
        <v>85</v>
      </c>
      <c r="AY1187" s="250" t="s">
        <v>217</v>
      </c>
    </row>
    <row r="1188" s="2" customFormat="1" ht="16.5" customHeight="1">
      <c r="A1188" s="43"/>
      <c r="B1188" s="44"/>
      <c r="C1188" s="219" t="s">
        <v>2638</v>
      </c>
      <c r="D1188" s="219" t="s">
        <v>219</v>
      </c>
      <c r="E1188" s="220" t="s">
        <v>2639</v>
      </c>
      <c r="F1188" s="221" t="s">
        <v>2640</v>
      </c>
      <c r="G1188" s="222" t="s">
        <v>272</v>
      </c>
      <c r="H1188" s="223">
        <v>151</v>
      </c>
      <c r="I1188" s="224"/>
      <c r="J1188" s="225">
        <f>ROUND(I1188*H1188,2)</f>
        <v>0</v>
      </c>
      <c r="K1188" s="226"/>
      <c r="L1188" s="49"/>
      <c r="M1188" s="227" t="s">
        <v>32</v>
      </c>
      <c r="N1188" s="228" t="s">
        <v>49</v>
      </c>
      <c r="O1188" s="89"/>
      <c r="P1188" s="229">
        <f>O1188*H1188</f>
        <v>0</v>
      </c>
      <c r="Q1188" s="229">
        <v>0</v>
      </c>
      <c r="R1188" s="229">
        <f>Q1188*H1188</f>
        <v>0</v>
      </c>
      <c r="S1188" s="229">
        <v>0</v>
      </c>
      <c r="T1188" s="230">
        <f>S1188*H1188</f>
        <v>0</v>
      </c>
      <c r="U1188" s="43"/>
      <c r="V1188" s="43"/>
      <c r="W1188" s="43"/>
      <c r="X1188" s="43"/>
      <c r="Y1188" s="43"/>
      <c r="Z1188" s="43"/>
      <c r="AA1188" s="43"/>
      <c r="AB1188" s="43"/>
      <c r="AC1188" s="43"/>
      <c r="AD1188" s="43"/>
      <c r="AE1188" s="43"/>
      <c r="AR1188" s="231" t="s">
        <v>223</v>
      </c>
      <c r="AT1188" s="231" t="s">
        <v>219</v>
      </c>
      <c r="AU1188" s="231" t="s">
        <v>129</v>
      </c>
      <c r="AY1188" s="21" t="s">
        <v>217</v>
      </c>
      <c r="BE1188" s="232">
        <f>IF(N1188="základní",J1188,0)</f>
        <v>0</v>
      </c>
      <c r="BF1188" s="232">
        <f>IF(N1188="snížená",J1188,0)</f>
        <v>0</v>
      </c>
      <c r="BG1188" s="232">
        <f>IF(N1188="zákl. přenesená",J1188,0)</f>
        <v>0</v>
      </c>
      <c r="BH1188" s="232">
        <f>IF(N1188="sníž. přenesená",J1188,0)</f>
        <v>0</v>
      </c>
      <c r="BI1188" s="232">
        <f>IF(N1188="nulová",J1188,0)</f>
        <v>0</v>
      </c>
      <c r="BJ1188" s="21" t="s">
        <v>85</v>
      </c>
      <c r="BK1188" s="232">
        <f>ROUND(I1188*H1188,2)</f>
        <v>0</v>
      </c>
      <c r="BL1188" s="21" t="s">
        <v>223</v>
      </c>
      <c r="BM1188" s="231" t="s">
        <v>2641</v>
      </c>
    </row>
    <row r="1189" s="2" customFormat="1">
      <c r="A1189" s="43"/>
      <c r="B1189" s="44"/>
      <c r="C1189" s="45"/>
      <c r="D1189" s="233" t="s">
        <v>225</v>
      </c>
      <c r="E1189" s="45"/>
      <c r="F1189" s="234" t="s">
        <v>2640</v>
      </c>
      <c r="G1189" s="45"/>
      <c r="H1189" s="45"/>
      <c r="I1189" s="235"/>
      <c r="J1189" s="45"/>
      <c r="K1189" s="45"/>
      <c r="L1189" s="49"/>
      <c r="M1189" s="236"/>
      <c r="N1189" s="237"/>
      <c r="O1189" s="89"/>
      <c r="P1189" s="89"/>
      <c r="Q1189" s="89"/>
      <c r="R1189" s="89"/>
      <c r="S1189" s="89"/>
      <c r="T1189" s="90"/>
      <c r="U1189" s="43"/>
      <c r="V1189" s="43"/>
      <c r="W1189" s="43"/>
      <c r="X1189" s="43"/>
      <c r="Y1189" s="43"/>
      <c r="Z1189" s="43"/>
      <c r="AA1189" s="43"/>
      <c r="AB1189" s="43"/>
      <c r="AC1189" s="43"/>
      <c r="AD1189" s="43"/>
      <c r="AE1189" s="43"/>
      <c r="AT1189" s="21" t="s">
        <v>225</v>
      </c>
      <c r="AU1189" s="21" t="s">
        <v>129</v>
      </c>
    </row>
    <row r="1190" s="2" customFormat="1">
      <c r="A1190" s="43"/>
      <c r="B1190" s="44"/>
      <c r="C1190" s="45"/>
      <c r="D1190" s="233" t="s">
        <v>1605</v>
      </c>
      <c r="E1190" s="45"/>
      <c r="F1190" s="304" t="s">
        <v>2642</v>
      </c>
      <c r="G1190" s="45"/>
      <c r="H1190" s="45"/>
      <c r="I1190" s="235"/>
      <c r="J1190" s="45"/>
      <c r="K1190" s="45"/>
      <c r="L1190" s="49"/>
      <c r="M1190" s="236"/>
      <c r="N1190" s="237"/>
      <c r="O1190" s="89"/>
      <c r="P1190" s="89"/>
      <c r="Q1190" s="89"/>
      <c r="R1190" s="89"/>
      <c r="S1190" s="89"/>
      <c r="T1190" s="90"/>
      <c r="U1190" s="43"/>
      <c r="V1190" s="43"/>
      <c r="W1190" s="43"/>
      <c r="X1190" s="43"/>
      <c r="Y1190" s="43"/>
      <c r="Z1190" s="43"/>
      <c r="AA1190" s="43"/>
      <c r="AB1190" s="43"/>
      <c r="AC1190" s="43"/>
      <c r="AD1190" s="43"/>
      <c r="AE1190" s="43"/>
      <c r="AT1190" s="21" t="s">
        <v>1605</v>
      </c>
      <c r="AU1190" s="21" t="s">
        <v>129</v>
      </c>
    </row>
    <row r="1191" s="2" customFormat="1" ht="16.5" customHeight="1">
      <c r="A1191" s="43"/>
      <c r="B1191" s="44"/>
      <c r="C1191" s="288" t="s">
        <v>2643</v>
      </c>
      <c r="D1191" s="288" t="s">
        <v>473</v>
      </c>
      <c r="E1191" s="289" t="s">
        <v>2644</v>
      </c>
      <c r="F1191" s="290" t="s">
        <v>2645</v>
      </c>
      <c r="G1191" s="291" t="s">
        <v>266</v>
      </c>
      <c r="H1191" s="292">
        <v>120</v>
      </c>
      <c r="I1191" s="293"/>
      <c r="J1191" s="294">
        <f>ROUND(I1191*H1191,2)</f>
        <v>0</v>
      </c>
      <c r="K1191" s="295"/>
      <c r="L1191" s="296"/>
      <c r="M1191" s="297" t="s">
        <v>32</v>
      </c>
      <c r="N1191" s="298" t="s">
        <v>49</v>
      </c>
      <c r="O1191" s="89"/>
      <c r="P1191" s="229">
        <f>O1191*H1191</f>
        <v>0</v>
      </c>
      <c r="Q1191" s="229">
        <v>0</v>
      </c>
      <c r="R1191" s="229">
        <f>Q1191*H1191</f>
        <v>0</v>
      </c>
      <c r="S1191" s="229">
        <v>0</v>
      </c>
      <c r="T1191" s="230">
        <f>S1191*H1191</f>
        <v>0</v>
      </c>
      <c r="U1191" s="43"/>
      <c r="V1191" s="43"/>
      <c r="W1191" s="43"/>
      <c r="X1191" s="43"/>
      <c r="Y1191" s="43"/>
      <c r="Z1191" s="43"/>
      <c r="AA1191" s="43"/>
      <c r="AB1191" s="43"/>
      <c r="AC1191" s="43"/>
      <c r="AD1191" s="43"/>
      <c r="AE1191" s="43"/>
      <c r="AR1191" s="231" t="s">
        <v>269</v>
      </c>
      <c r="AT1191" s="231" t="s">
        <v>473</v>
      </c>
      <c r="AU1191" s="231" t="s">
        <v>129</v>
      </c>
      <c r="AY1191" s="21" t="s">
        <v>217</v>
      </c>
      <c r="BE1191" s="232">
        <f>IF(N1191="základní",J1191,0)</f>
        <v>0</v>
      </c>
      <c r="BF1191" s="232">
        <f>IF(N1191="snížená",J1191,0)</f>
        <v>0</v>
      </c>
      <c r="BG1191" s="232">
        <f>IF(N1191="zákl. přenesená",J1191,0)</f>
        <v>0</v>
      </c>
      <c r="BH1191" s="232">
        <f>IF(N1191="sníž. přenesená",J1191,0)</f>
        <v>0</v>
      </c>
      <c r="BI1191" s="232">
        <f>IF(N1191="nulová",J1191,0)</f>
        <v>0</v>
      </c>
      <c r="BJ1191" s="21" t="s">
        <v>85</v>
      </c>
      <c r="BK1191" s="232">
        <f>ROUND(I1191*H1191,2)</f>
        <v>0</v>
      </c>
      <c r="BL1191" s="21" t="s">
        <v>223</v>
      </c>
      <c r="BM1191" s="231" t="s">
        <v>2646</v>
      </c>
    </row>
    <row r="1192" s="2" customFormat="1">
      <c r="A1192" s="43"/>
      <c r="B1192" s="44"/>
      <c r="C1192" s="45"/>
      <c r="D1192" s="233" t="s">
        <v>225</v>
      </c>
      <c r="E1192" s="45"/>
      <c r="F1192" s="234" t="s">
        <v>2645</v>
      </c>
      <c r="G1192" s="45"/>
      <c r="H1192" s="45"/>
      <c r="I1192" s="235"/>
      <c r="J1192" s="45"/>
      <c r="K1192" s="45"/>
      <c r="L1192" s="49"/>
      <c r="M1192" s="236"/>
      <c r="N1192" s="237"/>
      <c r="O1192" s="89"/>
      <c r="P1192" s="89"/>
      <c r="Q1192" s="89"/>
      <c r="R1192" s="89"/>
      <c r="S1192" s="89"/>
      <c r="T1192" s="90"/>
      <c r="U1192" s="43"/>
      <c r="V1192" s="43"/>
      <c r="W1192" s="43"/>
      <c r="X1192" s="43"/>
      <c r="Y1192" s="43"/>
      <c r="Z1192" s="43"/>
      <c r="AA1192" s="43"/>
      <c r="AB1192" s="43"/>
      <c r="AC1192" s="43"/>
      <c r="AD1192" s="43"/>
      <c r="AE1192" s="43"/>
      <c r="AT1192" s="21" t="s">
        <v>225</v>
      </c>
      <c r="AU1192" s="21" t="s">
        <v>129</v>
      </c>
    </row>
    <row r="1193" s="2" customFormat="1">
      <c r="A1193" s="43"/>
      <c r="B1193" s="44"/>
      <c r="C1193" s="45"/>
      <c r="D1193" s="233" t="s">
        <v>1605</v>
      </c>
      <c r="E1193" s="45"/>
      <c r="F1193" s="304" t="s">
        <v>2647</v>
      </c>
      <c r="G1193" s="45"/>
      <c r="H1193" s="45"/>
      <c r="I1193" s="235"/>
      <c r="J1193" s="45"/>
      <c r="K1193" s="45"/>
      <c r="L1193" s="49"/>
      <c r="M1193" s="236"/>
      <c r="N1193" s="237"/>
      <c r="O1193" s="89"/>
      <c r="P1193" s="89"/>
      <c r="Q1193" s="89"/>
      <c r="R1193" s="89"/>
      <c r="S1193" s="89"/>
      <c r="T1193" s="90"/>
      <c r="U1193" s="43"/>
      <c r="V1193" s="43"/>
      <c r="W1193" s="43"/>
      <c r="X1193" s="43"/>
      <c r="Y1193" s="43"/>
      <c r="Z1193" s="43"/>
      <c r="AA1193" s="43"/>
      <c r="AB1193" s="43"/>
      <c r="AC1193" s="43"/>
      <c r="AD1193" s="43"/>
      <c r="AE1193" s="43"/>
      <c r="AT1193" s="21" t="s">
        <v>1605</v>
      </c>
      <c r="AU1193" s="21" t="s">
        <v>129</v>
      </c>
    </row>
    <row r="1194" s="2" customFormat="1" ht="16.5" customHeight="1">
      <c r="A1194" s="43"/>
      <c r="B1194" s="44"/>
      <c r="C1194" s="288" t="s">
        <v>2648</v>
      </c>
      <c r="D1194" s="288" t="s">
        <v>473</v>
      </c>
      <c r="E1194" s="289" t="s">
        <v>2649</v>
      </c>
      <c r="F1194" s="290" t="s">
        <v>2650</v>
      </c>
      <c r="G1194" s="291" t="s">
        <v>272</v>
      </c>
      <c r="H1194" s="292">
        <v>158.55000000000001</v>
      </c>
      <c r="I1194" s="293"/>
      <c r="J1194" s="294">
        <f>ROUND(I1194*H1194,2)</f>
        <v>0</v>
      </c>
      <c r="K1194" s="295"/>
      <c r="L1194" s="296"/>
      <c r="M1194" s="297" t="s">
        <v>32</v>
      </c>
      <c r="N1194" s="298" t="s">
        <v>49</v>
      </c>
      <c r="O1194" s="89"/>
      <c r="P1194" s="229">
        <f>O1194*H1194</f>
        <v>0</v>
      </c>
      <c r="Q1194" s="229">
        <v>0</v>
      </c>
      <c r="R1194" s="229">
        <f>Q1194*H1194</f>
        <v>0</v>
      </c>
      <c r="S1194" s="229">
        <v>0</v>
      </c>
      <c r="T1194" s="230">
        <f>S1194*H1194</f>
        <v>0</v>
      </c>
      <c r="U1194" s="43"/>
      <c r="V1194" s="43"/>
      <c r="W1194" s="43"/>
      <c r="X1194" s="43"/>
      <c r="Y1194" s="43"/>
      <c r="Z1194" s="43"/>
      <c r="AA1194" s="43"/>
      <c r="AB1194" s="43"/>
      <c r="AC1194" s="43"/>
      <c r="AD1194" s="43"/>
      <c r="AE1194" s="43"/>
      <c r="AR1194" s="231" t="s">
        <v>269</v>
      </c>
      <c r="AT1194" s="231" t="s">
        <v>473</v>
      </c>
      <c r="AU1194" s="231" t="s">
        <v>129</v>
      </c>
      <c r="AY1194" s="21" t="s">
        <v>217</v>
      </c>
      <c r="BE1194" s="232">
        <f>IF(N1194="základní",J1194,0)</f>
        <v>0</v>
      </c>
      <c r="BF1194" s="232">
        <f>IF(N1194="snížená",J1194,0)</f>
        <v>0</v>
      </c>
      <c r="BG1194" s="232">
        <f>IF(N1194="zákl. přenesená",J1194,0)</f>
        <v>0</v>
      </c>
      <c r="BH1194" s="232">
        <f>IF(N1194="sníž. přenesená",J1194,0)</f>
        <v>0</v>
      </c>
      <c r="BI1194" s="232">
        <f>IF(N1194="nulová",J1194,0)</f>
        <v>0</v>
      </c>
      <c r="BJ1194" s="21" t="s">
        <v>85</v>
      </c>
      <c r="BK1194" s="232">
        <f>ROUND(I1194*H1194,2)</f>
        <v>0</v>
      </c>
      <c r="BL1194" s="21" t="s">
        <v>223</v>
      </c>
      <c r="BM1194" s="231" t="s">
        <v>2651</v>
      </c>
    </row>
    <row r="1195" s="2" customFormat="1">
      <c r="A1195" s="43"/>
      <c r="B1195" s="44"/>
      <c r="C1195" s="45"/>
      <c r="D1195" s="233" t="s">
        <v>225</v>
      </c>
      <c r="E1195" s="45"/>
      <c r="F1195" s="234" t="s">
        <v>2650</v>
      </c>
      <c r="G1195" s="45"/>
      <c r="H1195" s="45"/>
      <c r="I1195" s="235"/>
      <c r="J1195" s="45"/>
      <c r="K1195" s="45"/>
      <c r="L1195" s="49"/>
      <c r="M1195" s="236"/>
      <c r="N1195" s="237"/>
      <c r="O1195" s="89"/>
      <c r="P1195" s="89"/>
      <c r="Q1195" s="89"/>
      <c r="R1195" s="89"/>
      <c r="S1195" s="89"/>
      <c r="T1195" s="90"/>
      <c r="U1195" s="43"/>
      <c r="V1195" s="43"/>
      <c r="W1195" s="43"/>
      <c r="X1195" s="43"/>
      <c r="Y1195" s="43"/>
      <c r="Z1195" s="43"/>
      <c r="AA1195" s="43"/>
      <c r="AB1195" s="43"/>
      <c r="AC1195" s="43"/>
      <c r="AD1195" s="43"/>
      <c r="AE1195" s="43"/>
      <c r="AT1195" s="21" t="s">
        <v>225</v>
      </c>
      <c r="AU1195" s="21" t="s">
        <v>129</v>
      </c>
    </row>
    <row r="1196" s="2" customFormat="1">
      <c r="A1196" s="43"/>
      <c r="B1196" s="44"/>
      <c r="C1196" s="45"/>
      <c r="D1196" s="233" t="s">
        <v>1605</v>
      </c>
      <c r="E1196" s="45"/>
      <c r="F1196" s="304" t="s">
        <v>2652</v>
      </c>
      <c r="G1196" s="45"/>
      <c r="H1196" s="45"/>
      <c r="I1196" s="235"/>
      <c r="J1196" s="45"/>
      <c r="K1196" s="45"/>
      <c r="L1196" s="49"/>
      <c r="M1196" s="236"/>
      <c r="N1196" s="237"/>
      <c r="O1196" s="89"/>
      <c r="P1196" s="89"/>
      <c r="Q1196" s="89"/>
      <c r="R1196" s="89"/>
      <c r="S1196" s="89"/>
      <c r="T1196" s="90"/>
      <c r="U1196" s="43"/>
      <c r="V1196" s="43"/>
      <c r="W1196" s="43"/>
      <c r="X1196" s="43"/>
      <c r="Y1196" s="43"/>
      <c r="Z1196" s="43"/>
      <c r="AA1196" s="43"/>
      <c r="AB1196" s="43"/>
      <c r="AC1196" s="43"/>
      <c r="AD1196" s="43"/>
      <c r="AE1196" s="43"/>
      <c r="AT1196" s="21" t="s">
        <v>1605</v>
      </c>
      <c r="AU1196" s="21" t="s">
        <v>129</v>
      </c>
    </row>
    <row r="1197" s="13" customFormat="1">
      <c r="A1197" s="13"/>
      <c r="B1197" s="240"/>
      <c r="C1197" s="241"/>
      <c r="D1197" s="233" t="s">
        <v>229</v>
      </c>
      <c r="E1197" s="241"/>
      <c r="F1197" s="243" t="s">
        <v>2653</v>
      </c>
      <c r="G1197" s="241"/>
      <c r="H1197" s="244">
        <v>158.55000000000001</v>
      </c>
      <c r="I1197" s="245"/>
      <c r="J1197" s="241"/>
      <c r="K1197" s="241"/>
      <c r="L1197" s="246"/>
      <c r="M1197" s="247"/>
      <c r="N1197" s="248"/>
      <c r="O1197" s="248"/>
      <c r="P1197" s="248"/>
      <c r="Q1197" s="248"/>
      <c r="R1197" s="248"/>
      <c r="S1197" s="248"/>
      <c r="T1197" s="249"/>
      <c r="U1197" s="13"/>
      <c r="V1197" s="13"/>
      <c r="W1197" s="13"/>
      <c r="X1197" s="13"/>
      <c r="Y1197" s="13"/>
      <c r="Z1197" s="13"/>
      <c r="AA1197" s="13"/>
      <c r="AB1197" s="13"/>
      <c r="AC1197" s="13"/>
      <c r="AD1197" s="13"/>
      <c r="AE1197" s="13"/>
      <c r="AT1197" s="250" t="s">
        <v>229</v>
      </c>
      <c r="AU1197" s="250" t="s">
        <v>129</v>
      </c>
      <c r="AV1197" s="13" t="s">
        <v>21</v>
      </c>
      <c r="AW1197" s="13" t="s">
        <v>4</v>
      </c>
      <c r="AX1197" s="13" t="s">
        <v>85</v>
      </c>
      <c r="AY1197" s="250" t="s">
        <v>217</v>
      </c>
    </row>
    <row r="1198" s="12" customFormat="1" ht="20.88" customHeight="1">
      <c r="A1198" s="12"/>
      <c r="B1198" s="203"/>
      <c r="C1198" s="204"/>
      <c r="D1198" s="205" t="s">
        <v>77</v>
      </c>
      <c r="E1198" s="217" t="s">
        <v>2654</v>
      </c>
      <c r="F1198" s="217" t="s">
        <v>2655</v>
      </c>
      <c r="G1198" s="204"/>
      <c r="H1198" s="204"/>
      <c r="I1198" s="207"/>
      <c r="J1198" s="218">
        <f>BK1198</f>
        <v>0</v>
      </c>
      <c r="K1198" s="204"/>
      <c r="L1198" s="209"/>
      <c r="M1198" s="210"/>
      <c r="N1198" s="211"/>
      <c r="O1198" s="211"/>
      <c r="P1198" s="212">
        <f>SUM(P1199:P1215)</f>
        <v>0</v>
      </c>
      <c r="Q1198" s="211"/>
      <c r="R1198" s="212">
        <f>SUM(R1199:R1215)</f>
        <v>0</v>
      </c>
      <c r="S1198" s="211"/>
      <c r="T1198" s="213">
        <f>SUM(T1199:T1215)</f>
        <v>0</v>
      </c>
      <c r="U1198" s="12"/>
      <c r="V1198" s="12"/>
      <c r="W1198" s="12"/>
      <c r="X1198" s="12"/>
      <c r="Y1198" s="12"/>
      <c r="Z1198" s="12"/>
      <c r="AA1198" s="12"/>
      <c r="AB1198" s="12"/>
      <c r="AC1198" s="12"/>
      <c r="AD1198" s="12"/>
      <c r="AE1198" s="12"/>
      <c r="AR1198" s="214" t="s">
        <v>85</v>
      </c>
      <c r="AT1198" s="215" t="s">
        <v>77</v>
      </c>
      <c r="AU1198" s="215" t="s">
        <v>21</v>
      </c>
      <c r="AY1198" s="214" t="s">
        <v>217</v>
      </c>
      <c r="BK1198" s="216">
        <f>SUM(BK1199:BK1215)</f>
        <v>0</v>
      </c>
    </row>
    <row r="1199" s="2" customFormat="1" ht="21.75" customHeight="1">
      <c r="A1199" s="43"/>
      <c r="B1199" s="44"/>
      <c r="C1199" s="219" t="s">
        <v>2656</v>
      </c>
      <c r="D1199" s="219" t="s">
        <v>219</v>
      </c>
      <c r="E1199" s="220" t="s">
        <v>2414</v>
      </c>
      <c r="F1199" s="221" t="s">
        <v>2415</v>
      </c>
      <c r="G1199" s="222" t="s">
        <v>266</v>
      </c>
      <c r="H1199" s="223">
        <v>15</v>
      </c>
      <c r="I1199" s="224"/>
      <c r="J1199" s="225">
        <f>ROUND(I1199*H1199,2)</f>
        <v>0</v>
      </c>
      <c r="K1199" s="226"/>
      <c r="L1199" s="49"/>
      <c r="M1199" s="227" t="s">
        <v>32</v>
      </c>
      <c r="N1199" s="228" t="s">
        <v>49</v>
      </c>
      <c r="O1199" s="89"/>
      <c r="P1199" s="229">
        <f>O1199*H1199</f>
        <v>0</v>
      </c>
      <c r="Q1199" s="229">
        <v>0</v>
      </c>
      <c r="R1199" s="229">
        <f>Q1199*H1199</f>
        <v>0</v>
      </c>
      <c r="S1199" s="229">
        <v>0</v>
      </c>
      <c r="T1199" s="230">
        <f>S1199*H1199</f>
        <v>0</v>
      </c>
      <c r="U1199" s="43"/>
      <c r="V1199" s="43"/>
      <c r="W1199" s="43"/>
      <c r="X1199" s="43"/>
      <c r="Y1199" s="43"/>
      <c r="Z1199" s="43"/>
      <c r="AA1199" s="43"/>
      <c r="AB1199" s="43"/>
      <c r="AC1199" s="43"/>
      <c r="AD1199" s="43"/>
      <c r="AE1199" s="43"/>
      <c r="AR1199" s="231" t="s">
        <v>223</v>
      </c>
      <c r="AT1199" s="231" t="s">
        <v>219</v>
      </c>
      <c r="AU1199" s="231" t="s">
        <v>129</v>
      </c>
      <c r="AY1199" s="21" t="s">
        <v>217</v>
      </c>
      <c r="BE1199" s="232">
        <f>IF(N1199="základní",J1199,0)</f>
        <v>0</v>
      </c>
      <c r="BF1199" s="232">
        <f>IF(N1199="snížená",J1199,0)</f>
        <v>0</v>
      </c>
      <c r="BG1199" s="232">
        <f>IF(N1199="zákl. přenesená",J1199,0)</f>
        <v>0</v>
      </c>
      <c r="BH1199" s="232">
        <f>IF(N1199="sníž. přenesená",J1199,0)</f>
        <v>0</v>
      </c>
      <c r="BI1199" s="232">
        <f>IF(N1199="nulová",J1199,0)</f>
        <v>0</v>
      </c>
      <c r="BJ1199" s="21" t="s">
        <v>85</v>
      </c>
      <c r="BK1199" s="232">
        <f>ROUND(I1199*H1199,2)</f>
        <v>0</v>
      </c>
      <c r="BL1199" s="21" t="s">
        <v>223</v>
      </c>
      <c r="BM1199" s="231" t="s">
        <v>2657</v>
      </c>
    </row>
    <row r="1200" s="2" customFormat="1">
      <c r="A1200" s="43"/>
      <c r="B1200" s="44"/>
      <c r="C1200" s="45"/>
      <c r="D1200" s="233" t="s">
        <v>225</v>
      </c>
      <c r="E1200" s="45"/>
      <c r="F1200" s="234" t="s">
        <v>2417</v>
      </c>
      <c r="G1200" s="45"/>
      <c r="H1200" s="45"/>
      <c r="I1200" s="235"/>
      <c r="J1200" s="45"/>
      <c r="K1200" s="45"/>
      <c r="L1200" s="49"/>
      <c r="M1200" s="236"/>
      <c r="N1200" s="237"/>
      <c r="O1200" s="89"/>
      <c r="P1200" s="89"/>
      <c r="Q1200" s="89"/>
      <c r="R1200" s="89"/>
      <c r="S1200" s="89"/>
      <c r="T1200" s="90"/>
      <c r="U1200" s="43"/>
      <c r="V1200" s="43"/>
      <c r="W1200" s="43"/>
      <c r="X1200" s="43"/>
      <c r="Y1200" s="43"/>
      <c r="Z1200" s="43"/>
      <c r="AA1200" s="43"/>
      <c r="AB1200" s="43"/>
      <c r="AC1200" s="43"/>
      <c r="AD1200" s="43"/>
      <c r="AE1200" s="43"/>
      <c r="AT1200" s="21" t="s">
        <v>225</v>
      </c>
      <c r="AU1200" s="21" t="s">
        <v>129</v>
      </c>
    </row>
    <row r="1201" s="2" customFormat="1">
      <c r="A1201" s="43"/>
      <c r="B1201" s="44"/>
      <c r="C1201" s="45"/>
      <c r="D1201" s="238" t="s">
        <v>227</v>
      </c>
      <c r="E1201" s="45"/>
      <c r="F1201" s="239" t="s">
        <v>2418</v>
      </c>
      <c r="G1201" s="45"/>
      <c r="H1201" s="45"/>
      <c r="I1201" s="235"/>
      <c r="J1201" s="45"/>
      <c r="K1201" s="45"/>
      <c r="L1201" s="49"/>
      <c r="M1201" s="236"/>
      <c r="N1201" s="237"/>
      <c r="O1201" s="89"/>
      <c r="P1201" s="89"/>
      <c r="Q1201" s="89"/>
      <c r="R1201" s="89"/>
      <c r="S1201" s="89"/>
      <c r="T1201" s="90"/>
      <c r="U1201" s="43"/>
      <c r="V1201" s="43"/>
      <c r="W1201" s="43"/>
      <c r="X1201" s="43"/>
      <c r="Y1201" s="43"/>
      <c r="Z1201" s="43"/>
      <c r="AA1201" s="43"/>
      <c r="AB1201" s="43"/>
      <c r="AC1201" s="43"/>
      <c r="AD1201" s="43"/>
      <c r="AE1201" s="43"/>
      <c r="AT1201" s="21" t="s">
        <v>227</v>
      </c>
      <c r="AU1201" s="21" t="s">
        <v>129</v>
      </c>
    </row>
    <row r="1202" s="2" customFormat="1" ht="16.5" customHeight="1">
      <c r="A1202" s="43"/>
      <c r="B1202" s="44"/>
      <c r="C1202" s="219" t="s">
        <v>2658</v>
      </c>
      <c r="D1202" s="219" t="s">
        <v>219</v>
      </c>
      <c r="E1202" s="220" t="s">
        <v>2420</v>
      </c>
      <c r="F1202" s="221" t="s">
        <v>2421</v>
      </c>
      <c r="G1202" s="222" t="s">
        <v>266</v>
      </c>
      <c r="H1202" s="223">
        <v>15</v>
      </c>
      <c r="I1202" s="224"/>
      <c r="J1202" s="225">
        <f>ROUND(I1202*H1202,2)</f>
        <v>0</v>
      </c>
      <c r="K1202" s="226"/>
      <c r="L1202" s="49"/>
      <c r="M1202" s="227" t="s">
        <v>32</v>
      </c>
      <c r="N1202" s="228" t="s">
        <v>49</v>
      </c>
      <c r="O1202" s="89"/>
      <c r="P1202" s="229">
        <f>O1202*H1202</f>
        <v>0</v>
      </c>
      <c r="Q1202" s="229">
        <v>0</v>
      </c>
      <c r="R1202" s="229">
        <f>Q1202*H1202</f>
        <v>0</v>
      </c>
      <c r="S1202" s="229">
        <v>0</v>
      </c>
      <c r="T1202" s="230">
        <f>S1202*H1202</f>
        <v>0</v>
      </c>
      <c r="U1202" s="43"/>
      <c r="V1202" s="43"/>
      <c r="W1202" s="43"/>
      <c r="X1202" s="43"/>
      <c r="Y1202" s="43"/>
      <c r="Z1202" s="43"/>
      <c r="AA1202" s="43"/>
      <c r="AB1202" s="43"/>
      <c r="AC1202" s="43"/>
      <c r="AD1202" s="43"/>
      <c r="AE1202" s="43"/>
      <c r="AR1202" s="231" t="s">
        <v>223</v>
      </c>
      <c r="AT1202" s="231" t="s">
        <v>219</v>
      </c>
      <c r="AU1202" s="231" t="s">
        <v>129</v>
      </c>
      <c r="AY1202" s="21" t="s">
        <v>217</v>
      </c>
      <c r="BE1202" s="232">
        <f>IF(N1202="základní",J1202,0)</f>
        <v>0</v>
      </c>
      <c r="BF1202" s="232">
        <f>IF(N1202="snížená",J1202,0)</f>
        <v>0</v>
      </c>
      <c r="BG1202" s="232">
        <f>IF(N1202="zákl. přenesená",J1202,0)</f>
        <v>0</v>
      </c>
      <c r="BH1202" s="232">
        <f>IF(N1202="sníž. přenesená",J1202,0)</f>
        <v>0</v>
      </c>
      <c r="BI1202" s="232">
        <f>IF(N1202="nulová",J1202,0)</f>
        <v>0</v>
      </c>
      <c r="BJ1202" s="21" t="s">
        <v>85</v>
      </c>
      <c r="BK1202" s="232">
        <f>ROUND(I1202*H1202,2)</f>
        <v>0</v>
      </c>
      <c r="BL1202" s="21" t="s">
        <v>223</v>
      </c>
      <c r="BM1202" s="231" t="s">
        <v>2659</v>
      </c>
    </row>
    <row r="1203" s="2" customFormat="1">
      <c r="A1203" s="43"/>
      <c r="B1203" s="44"/>
      <c r="C1203" s="45"/>
      <c r="D1203" s="233" t="s">
        <v>225</v>
      </c>
      <c r="E1203" s="45"/>
      <c r="F1203" s="234" t="s">
        <v>2423</v>
      </c>
      <c r="G1203" s="45"/>
      <c r="H1203" s="45"/>
      <c r="I1203" s="235"/>
      <c r="J1203" s="45"/>
      <c r="K1203" s="45"/>
      <c r="L1203" s="49"/>
      <c r="M1203" s="236"/>
      <c r="N1203" s="237"/>
      <c r="O1203" s="89"/>
      <c r="P1203" s="89"/>
      <c r="Q1203" s="89"/>
      <c r="R1203" s="89"/>
      <c r="S1203" s="89"/>
      <c r="T1203" s="90"/>
      <c r="U1203" s="43"/>
      <c r="V1203" s="43"/>
      <c r="W1203" s="43"/>
      <c r="X1203" s="43"/>
      <c r="Y1203" s="43"/>
      <c r="Z1203" s="43"/>
      <c r="AA1203" s="43"/>
      <c r="AB1203" s="43"/>
      <c r="AC1203" s="43"/>
      <c r="AD1203" s="43"/>
      <c r="AE1203" s="43"/>
      <c r="AT1203" s="21" t="s">
        <v>225</v>
      </c>
      <c r="AU1203" s="21" t="s">
        <v>129</v>
      </c>
    </row>
    <row r="1204" s="2" customFormat="1">
      <c r="A1204" s="43"/>
      <c r="B1204" s="44"/>
      <c r="C1204" s="45"/>
      <c r="D1204" s="238" t="s">
        <v>227</v>
      </c>
      <c r="E1204" s="45"/>
      <c r="F1204" s="239" t="s">
        <v>2424</v>
      </c>
      <c r="G1204" s="45"/>
      <c r="H1204" s="45"/>
      <c r="I1204" s="235"/>
      <c r="J1204" s="45"/>
      <c r="K1204" s="45"/>
      <c r="L1204" s="49"/>
      <c r="M1204" s="236"/>
      <c r="N1204" s="237"/>
      <c r="O1204" s="89"/>
      <c r="P1204" s="89"/>
      <c r="Q1204" s="89"/>
      <c r="R1204" s="89"/>
      <c r="S1204" s="89"/>
      <c r="T1204" s="90"/>
      <c r="U1204" s="43"/>
      <c r="V1204" s="43"/>
      <c r="W1204" s="43"/>
      <c r="X1204" s="43"/>
      <c r="Y1204" s="43"/>
      <c r="Z1204" s="43"/>
      <c r="AA1204" s="43"/>
      <c r="AB1204" s="43"/>
      <c r="AC1204" s="43"/>
      <c r="AD1204" s="43"/>
      <c r="AE1204" s="43"/>
      <c r="AT1204" s="21" t="s">
        <v>227</v>
      </c>
      <c r="AU1204" s="21" t="s">
        <v>129</v>
      </c>
    </row>
    <row r="1205" s="2" customFormat="1">
      <c r="A1205" s="43"/>
      <c r="B1205" s="44"/>
      <c r="C1205" s="45"/>
      <c r="D1205" s="233" t="s">
        <v>1605</v>
      </c>
      <c r="E1205" s="45"/>
      <c r="F1205" s="304" t="s">
        <v>2425</v>
      </c>
      <c r="G1205" s="45"/>
      <c r="H1205" s="45"/>
      <c r="I1205" s="235"/>
      <c r="J1205" s="45"/>
      <c r="K1205" s="45"/>
      <c r="L1205" s="49"/>
      <c r="M1205" s="236"/>
      <c r="N1205" s="237"/>
      <c r="O1205" s="89"/>
      <c r="P1205" s="89"/>
      <c r="Q1205" s="89"/>
      <c r="R1205" s="89"/>
      <c r="S1205" s="89"/>
      <c r="T1205" s="90"/>
      <c r="U1205" s="43"/>
      <c r="V1205" s="43"/>
      <c r="W1205" s="43"/>
      <c r="X1205" s="43"/>
      <c r="Y1205" s="43"/>
      <c r="Z1205" s="43"/>
      <c r="AA1205" s="43"/>
      <c r="AB1205" s="43"/>
      <c r="AC1205" s="43"/>
      <c r="AD1205" s="43"/>
      <c r="AE1205" s="43"/>
      <c r="AT1205" s="21" t="s">
        <v>1605</v>
      </c>
      <c r="AU1205" s="21" t="s">
        <v>129</v>
      </c>
    </row>
    <row r="1206" s="2" customFormat="1" ht="16.5" customHeight="1">
      <c r="A1206" s="43"/>
      <c r="B1206" s="44"/>
      <c r="C1206" s="288" t="s">
        <v>2660</v>
      </c>
      <c r="D1206" s="288" t="s">
        <v>473</v>
      </c>
      <c r="E1206" s="289" t="s">
        <v>2103</v>
      </c>
      <c r="F1206" s="290" t="s">
        <v>2104</v>
      </c>
      <c r="G1206" s="291" t="s">
        <v>595</v>
      </c>
      <c r="H1206" s="292">
        <v>0.14999999999999999</v>
      </c>
      <c r="I1206" s="293"/>
      <c r="J1206" s="294">
        <f>ROUND(I1206*H1206,2)</f>
        <v>0</v>
      </c>
      <c r="K1206" s="295"/>
      <c r="L1206" s="296"/>
      <c r="M1206" s="297" t="s">
        <v>32</v>
      </c>
      <c r="N1206" s="298" t="s">
        <v>49</v>
      </c>
      <c r="O1206" s="89"/>
      <c r="P1206" s="229">
        <f>O1206*H1206</f>
        <v>0</v>
      </c>
      <c r="Q1206" s="229">
        <v>0</v>
      </c>
      <c r="R1206" s="229">
        <f>Q1206*H1206</f>
        <v>0</v>
      </c>
      <c r="S1206" s="229">
        <v>0</v>
      </c>
      <c r="T1206" s="230">
        <f>S1206*H1206</f>
        <v>0</v>
      </c>
      <c r="U1206" s="43"/>
      <c r="V1206" s="43"/>
      <c r="W1206" s="43"/>
      <c r="X1206" s="43"/>
      <c r="Y1206" s="43"/>
      <c r="Z1206" s="43"/>
      <c r="AA1206" s="43"/>
      <c r="AB1206" s="43"/>
      <c r="AC1206" s="43"/>
      <c r="AD1206" s="43"/>
      <c r="AE1206" s="43"/>
      <c r="AR1206" s="231" t="s">
        <v>269</v>
      </c>
      <c r="AT1206" s="231" t="s">
        <v>473</v>
      </c>
      <c r="AU1206" s="231" t="s">
        <v>129</v>
      </c>
      <c r="AY1206" s="21" t="s">
        <v>217</v>
      </c>
      <c r="BE1206" s="232">
        <f>IF(N1206="základní",J1206,0)</f>
        <v>0</v>
      </c>
      <c r="BF1206" s="232">
        <f>IF(N1206="snížená",J1206,0)</f>
        <v>0</v>
      </c>
      <c r="BG1206" s="232">
        <f>IF(N1206="zákl. přenesená",J1206,0)</f>
        <v>0</v>
      </c>
      <c r="BH1206" s="232">
        <f>IF(N1206="sníž. přenesená",J1206,0)</f>
        <v>0</v>
      </c>
      <c r="BI1206" s="232">
        <f>IF(N1206="nulová",J1206,0)</f>
        <v>0</v>
      </c>
      <c r="BJ1206" s="21" t="s">
        <v>85</v>
      </c>
      <c r="BK1206" s="232">
        <f>ROUND(I1206*H1206,2)</f>
        <v>0</v>
      </c>
      <c r="BL1206" s="21" t="s">
        <v>223</v>
      </c>
      <c r="BM1206" s="231" t="s">
        <v>2661</v>
      </c>
    </row>
    <row r="1207" s="2" customFormat="1">
      <c r="A1207" s="43"/>
      <c r="B1207" s="44"/>
      <c r="C1207" s="45"/>
      <c r="D1207" s="233" t="s">
        <v>225</v>
      </c>
      <c r="E1207" s="45"/>
      <c r="F1207" s="234" t="s">
        <v>2104</v>
      </c>
      <c r="G1207" s="45"/>
      <c r="H1207" s="45"/>
      <c r="I1207" s="235"/>
      <c r="J1207" s="45"/>
      <c r="K1207" s="45"/>
      <c r="L1207" s="49"/>
      <c r="M1207" s="236"/>
      <c r="N1207" s="237"/>
      <c r="O1207" s="89"/>
      <c r="P1207" s="89"/>
      <c r="Q1207" s="89"/>
      <c r="R1207" s="89"/>
      <c r="S1207" s="89"/>
      <c r="T1207" s="90"/>
      <c r="U1207" s="43"/>
      <c r="V1207" s="43"/>
      <c r="W1207" s="43"/>
      <c r="X1207" s="43"/>
      <c r="Y1207" s="43"/>
      <c r="Z1207" s="43"/>
      <c r="AA1207" s="43"/>
      <c r="AB1207" s="43"/>
      <c r="AC1207" s="43"/>
      <c r="AD1207" s="43"/>
      <c r="AE1207" s="43"/>
      <c r="AT1207" s="21" t="s">
        <v>225</v>
      </c>
      <c r="AU1207" s="21" t="s">
        <v>129</v>
      </c>
    </row>
    <row r="1208" s="2" customFormat="1">
      <c r="A1208" s="43"/>
      <c r="B1208" s="44"/>
      <c r="C1208" s="45"/>
      <c r="D1208" s="233" t="s">
        <v>1605</v>
      </c>
      <c r="E1208" s="45"/>
      <c r="F1208" s="304" t="s">
        <v>2106</v>
      </c>
      <c r="G1208" s="45"/>
      <c r="H1208" s="45"/>
      <c r="I1208" s="235"/>
      <c r="J1208" s="45"/>
      <c r="K1208" s="45"/>
      <c r="L1208" s="49"/>
      <c r="M1208" s="236"/>
      <c r="N1208" s="237"/>
      <c r="O1208" s="89"/>
      <c r="P1208" s="89"/>
      <c r="Q1208" s="89"/>
      <c r="R1208" s="89"/>
      <c r="S1208" s="89"/>
      <c r="T1208" s="90"/>
      <c r="U1208" s="43"/>
      <c r="V1208" s="43"/>
      <c r="W1208" s="43"/>
      <c r="X1208" s="43"/>
      <c r="Y1208" s="43"/>
      <c r="Z1208" s="43"/>
      <c r="AA1208" s="43"/>
      <c r="AB1208" s="43"/>
      <c r="AC1208" s="43"/>
      <c r="AD1208" s="43"/>
      <c r="AE1208" s="43"/>
      <c r="AT1208" s="21" t="s">
        <v>1605</v>
      </c>
      <c r="AU1208" s="21" t="s">
        <v>129</v>
      </c>
    </row>
    <row r="1209" s="13" customFormat="1">
      <c r="A1209" s="13"/>
      <c r="B1209" s="240"/>
      <c r="C1209" s="241"/>
      <c r="D1209" s="233" t="s">
        <v>229</v>
      </c>
      <c r="E1209" s="242" t="s">
        <v>32</v>
      </c>
      <c r="F1209" s="243" t="s">
        <v>2662</v>
      </c>
      <c r="G1209" s="241"/>
      <c r="H1209" s="244">
        <v>0.14999999999999999</v>
      </c>
      <c r="I1209" s="245"/>
      <c r="J1209" s="241"/>
      <c r="K1209" s="241"/>
      <c r="L1209" s="246"/>
      <c r="M1209" s="247"/>
      <c r="N1209" s="248"/>
      <c r="O1209" s="248"/>
      <c r="P1209" s="248"/>
      <c r="Q1209" s="248"/>
      <c r="R1209" s="248"/>
      <c r="S1209" s="248"/>
      <c r="T1209" s="249"/>
      <c r="U1209" s="13"/>
      <c r="V1209" s="13"/>
      <c r="W1209" s="13"/>
      <c r="X1209" s="13"/>
      <c r="Y1209" s="13"/>
      <c r="Z1209" s="13"/>
      <c r="AA1209" s="13"/>
      <c r="AB1209" s="13"/>
      <c r="AC1209" s="13"/>
      <c r="AD1209" s="13"/>
      <c r="AE1209" s="13"/>
      <c r="AT1209" s="250" t="s">
        <v>229</v>
      </c>
      <c r="AU1209" s="250" t="s">
        <v>129</v>
      </c>
      <c r="AV1209" s="13" t="s">
        <v>21</v>
      </c>
      <c r="AW1209" s="13" t="s">
        <v>39</v>
      </c>
      <c r="AX1209" s="13" t="s">
        <v>85</v>
      </c>
      <c r="AY1209" s="250" t="s">
        <v>217</v>
      </c>
    </row>
    <row r="1210" s="2" customFormat="1" ht="16.5" customHeight="1">
      <c r="A1210" s="43"/>
      <c r="B1210" s="44"/>
      <c r="C1210" s="288" t="s">
        <v>2663</v>
      </c>
      <c r="D1210" s="288" t="s">
        <v>473</v>
      </c>
      <c r="E1210" s="289" t="s">
        <v>2664</v>
      </c>
      <c r="F1210" s="290" t="s">
        <v>2665</v>
      </c>
      <c r="G1210" s="291" t="s">
        <v>266</v>
      </c>
      <c r="H1210" s="292">
        <v>15</v>
      </c>
      <c r="I1210" s="293"/>
      <c r="J1210" s="294">
        <f>ROUND(I1210*H1210,2)</f>
        <v>0</v>
      </c>
      <c r="K1210" s="295"/>
      <c r="L1210" s="296"/>
      <c r="M1210" s="297" t="s">
        <v>32</v>
      </c>
      <c r="N1210" s="298" t="s">
        <v>49</v>
      </c>
      <c r="O1210" s="89"/>
      <c r="P1210" s="229">
        <f>O1210*H1210</f>
        <v>0</v>
      </c>
      <c r="Q1210" s="229">
        <v>0</v>
      </c>
      <c r="R1210" s="229">
        <f>Q1210*H1210</f>
        <v>0</v>
      </c>
      <c r="S1210" s="229">
        <v>0</v>
      </c>
      <c r="T1210" s="230">
        <f>S1210*H1210</f>
        <v>0</v>
      </c>
      <c r="U1210" s="43"/>
      <c r="V1210" s="43"/>
      <c r="W1210" s="43"/>
      <c r="X1210" s="43"/>
      <c r="Y1210" s="43"/>
      <c r="Z1210" s="43"/>
      <c r="AA1210" s="43"/>
      <c r="AB1210" s="43"/>
      <c r="AC1210" s="43"/>
      <c r="AD1210" s="43"/>
      <c r="AE1210" s="43"/>
      <c r="AR1210" s="231" t="s">
        <v>269</v>
      </c>
      <c r="AT1210" s="231" t="s">
        <v>473</v>
      </c>
      <c r="AU1210" s="231" t="s">
        <v>129</v>
      </c>
      <c r="AY1210" s="21" t="s">
        <v>217</v>
      </c>
      <c r="BE1210" s="232">
        <f>IF(N1210="základní",J1210,0)</f>
        <v>0</v>
      </c>
      <c r="BF1210" s="232">
        <f>IF(N1210="snížená",J1210,0)</f>
        <v>0</v>
      </c>
      <c r="BG1210" s="232">
        <f>IF(N1210="zákl. přenesená",J1210,0)</f>
        <v>0</v>
      </c>
      <c r="BH1210" s="232">
        <f>IF(N1210="sníž. přenesená",J1210,0)</f>
        <v>0</v>
      </c>
      <c r="BI1210" s="232">
        <f>IF(N1210="nulová",J1210,0)</f>
        <v>0</v>
      </c>
      <c r="BJ1210" s="21" t="s">
        <v>85</v>
      </c>
      <c r="BK1210" s="232">
        <f>ROUND(I1210*H1210,2)</f>
        <v>0</v>
      </c>
      <c r="BL1210" s="21" t="s">
        <v>223</v>
      </c>
      <c r="BM1210" s="231" t="s">
        <v>2666</v>
      </c>
    </row>
    <row r="1211" s="2" customFormat="1">
      <c r="A1211" s="43"/>
      <c r="B1211" s="44"/>
      <c r="C1211" s="45"/>
      <c r="D1211" s="233" t="s">
        <v>225</v>
      </c>
      <c r="E1211" s="45"/>
      <c r="F1211" s="234" t="s">
        <v>2665</v>
      </c>
      <c r="G1211" s="45"/>
      <c r="H1211" s="45"/>
      <c r="I1211" s="235"/>
      <c r="J1211" s="45"/>
      <c r="K1211" s="45"/>
      <c r="L1211" s="49"/>
      <c r="M1211" s="236"/>
      <c r="N1211" s="237"/>
      <c r="O1211" s="89"/>
      <c r="P1211" s="89"/>
      <c r="Q1211" s="89"/>
      <c r="R1211" s="89"/>
      <c r="S1211" s="89"/>
      <c r="T1211" s="90"/>
      <c r="U1211" s="43"/>
      <c r="V1211" s="43"/>
      <c r="W1211" s="43"/>
      <c r="X1211" s="43"/>
      <c r="Y1211" s="43"/>
      <c r="Z1211" s="43"/>
      <c r="AA1211" s="43"/>
      <c r="AB1211" s="43"/>
      <c r="AC1211" s="43"/>
      <c r="AD1211" s="43"/>
      <c r="AE1211" s="43"/>
      <c r="AT1211" s="21" t="s">
        <v>225</v>
      </c>
      <c r="AU1211" s="21" t="s">
        <v>129</v>
      </c>
    </row>
    <row r="1212" s="2" customFormat="1">
      <c r="A1212" s="43"/>
      <c r="B1212" s="44"/>
      <c r="C1212" s="45"/>
      <c r="D1212" s="233" t="s">
        <v>1605</v>
      </c>
      <c r="E1212" s="45"/>
      <c r="F1212" s="304" t="s">
        <v>2667</v>
      </c>
      <c r="G1212" s="45"/>
      <c r="H1212" s="45"/>
      <c r="I1212" s="235"/>
      <c r="J1212" s="45"/>
      <c r="K1212" s="45"/>
      <c r="L1212" s="49"/>
      <c r="M1212" s="236"/>
      <c r="N1212" s="237"/>
      <c r="O1212" s="89"/>
      <c r="P1212" s="89"/>
      <c r="Q1212" s="89"/>
      <c r="R1212" s="89"/>
      <c r="S1212" s="89"/>
      <c r="T1212" s="90"/>
      <c r="U1212" s="43"/>
      <c r="V1212" s="43"/>
      <c r="W1212" s="43"/>
      <c r="X1212" s="43"/>
      <c r="Y1212" s="43"/>
      <c r="Z1212" s="43"/>
      <c r="AA1212" s="43"/>
      <c r="AB1212" s="43"/>
      <c r="AC1212" s="43"/>
      <c r="AD1212" s="43"/>
      <c r="AE1212" s="43"/>
      <c r="AT1212" s="21" t="s">
        <v>1605</v>
      </c>
      <c r="AU1212" s="21" t="s">
        <v>129</v>
      </c>
    </row>
    <row r="1213" s="2" customFormat="1" ht="16.5" customHeight="1">
      <c r="A1213" s="43"/>
      <c r="B1213" s="44"/>
      <c r="C1213" s="219" t="s">
        <v>2668</v>
      </c>
      <c r="D1213" s="219" t="s">
        <v>219</v>
      </c>
      <c r="E1213" s="220" t="s">
        <v>2620</v>
      </c>
      <c r="F1213" s="221" t="s">
        <v>2621</v>
      </c>
      <c r="G1213" s="222" t="s">
        <v>222</v>
      </c>
      <c r="H1213" s="223">
        <v>7.5</v>
      </c>
      <c r="I1213" s="224"/>
      <c r="J1213" s="225">
        <f>ROUND(I1213*H1213,2)</f>
        <v>0</v>
      </c>
      <c r="K1213" s="226"/>
      <c r="L1213" s="49"/>
      <c r="M1213" s="227" t="s">
        <v>32</v>
      </c>
      <c r="N1213" s="228" t="s">
        <v>49</v>
      </c>
      <c r="O1213" s="89"/>
      <c r="P1213" s="229">
        <f>O1213*H1213</f>
        <v>0</v>
      </c>
      <c r="Q1213" s="229">
        <v>0</v>
      </c>
      <c r="R1213" s="229">
        <f>Q1213*H1213</f>
        <v>0</v>
      </c>
      <c r="S1213" s="229">
        <v>0</v>
      </c>
      <c r="T1213" s="230">
        <f>S1213*H1213</f>
        <v>0</v>
      </c>
      <c r="U1213" s="43"/>
      <c r="V1213" s="43"/>
      <c r="W1213" s="43"/>
      <c r="X1213" s="43"/>
      <c r="Y1213" s="43"/>
      <c r="Z1213" s="43"/>
      <c r="AA1213" s="43"/>
      <c r="AB1213" s="43"/>
      <c r="AC1213" s="43"/>
      <c r="AD1213" s="43"/>
      <c r="AE1213" s="43"/>
      <c r="AR1213" s="231" t="s">
        <v>223</v>
      </c>
      <c r="AT1213" s="231" t="s">
        <v>219</v>
      </c>
      <c r="AU1213" s="231" t="s">
        <v>129</v>
      </c>
      <c r="AY1213" s="21" t="s">
        <v>217</v>
      </c>
      <c r="BE1213" s="232">
        <f>IF(N1213="základní",J1213,0)</f>
        <v>0</v>
      </c>
      <c r="BF1213" s="232">
        <f>IF(N1213="snížená",J1213,0)</f>
        <v>0</v>
      </c>
      <c r="BG1213" s="232">
        <f>IF(N1213="zákl. přenesená",J1213,0)</f>
        <v>0</v>
      </c>
      <c r="BH1213" s="232">
        <f>IF(N1213="sníž. přenesená",J1213,0)</f>
        <v>0</v>
      </c>
      <c r="BI1213" s="232">
        <f>IF(N1213="nulová",J1213,0)</f>
        <v>0</v>
      </c>
      <c r="BJ1213" s="21" t="s">
        <v>85</v>
      </c>
      <c r="BK1213" s="232">
        <f>ROUND(I1213*H1213,2)</f>
        <v>0</v>
      </c>
      <c r="BL1213" s="21" t="s">
        <v>223</v>
      </c>
      <c r="BM1213" s="231" t="s">
        <v>2669</v>
      </c>
    </row>
    <row r="1214" s="2" customFormat="1">
      <c r="A1214" s="43"/>
      <c r="B1214" s="44"/>
      <c r="C1214" s="45"/>
      <c r="D1214" s="233" t="s">
        <v>225</v>
      </c>
      <c r="E1214" s="45"/>
      <c r="F1214" s="234" t="s">
        <v>2623</v>
      </c>
      <c r="G1214" s="45"/>
      <c r="H1214" s="45"/>
      <c r="I1214" s="235"/>
      <c r="J1214" s="45"/>
      <c r="K1214" s="45"/>
      <c r="L1214" s="49"/>
      <c r="M1214" s="236"/>
      <c r="N1214" s="237"/>
      <c r="O1214" s="89"/>
      <c r="P1214" s="89"/>
      <c r="Q1214" s="89"/>
      <c r="R1214" s="89"/>
      <c r="S1214" s="89"/>
      <c r="T1214" s="90"/>
      <c r="U1214" s="43"/>
      <c r="V1214" s="43"/>
      <c r="W1214" s="43"/>
      <c r="X1214" s="43"/>
      <c r="Y1214" s="43"/>
      <c r="Z1214" s="43"/>
      <c r="AA1214" s="43"/>
      <c r="AB1214" s="43"/>
      <c r="AC1214" s="43"/>
      <c r="AD1214" s="43"/>
      <c r="AE1214" s="43"/>
      <c r="AT1214" s="21" t="s">
        <v>225</v>
      </c>
      <c r="AU1214" s="21" t="s">
        <v>129</v>
      </c>
    </row>
    <row r="1215" s="2" customFormat="1">
      <c r="A1215" s="43"/>
      <c r="B1215" s="44"/>
      <c r="C1215" s="45"/>
      <c r="D1215" s="238" t="s">
        <v>227</v>
      </c>
      <c r="E1215" s="45"/>
      <c r="F1215" s="239" t="s">
        <v>2624</v>
      </c>
      <c r="G1215" s="45"/>
      <c r="H1215" s="45"/>
      <c r="I1215" s="235"/>
      <c r="J1215" s="45"/>
      <c r="K1215" s="45"/>
      <c r="L1215" s="49"/>
      <c r="M1215" s="236"/>
      <c r="N1215" s="237"/>
      <c r="O1215" s="89"/>
      <c r="P1215" s="89"/>
      <c r="Q1215" s="89"/>
      <c r="R1215" s="89"/>
      <c r="S1215" s="89"/>
      <c r="T1215" s="90"/>
      <c r="U1215" s="43"/>
      <c r="V1215" s="43"/>
      <c r="W1215" s="43"/>
      <c r="X1215" s="43"/>
      <c r="Y1215" s="43"/>
      <c r="Z1215" s="43"/>
      <c r="AA1215" s="43"/>
      <c r="AB1215" s="43"/>
      <c r="AC1215" s="43"/>
      <c r="AD1215" s="43"/>
      <c r="AE1215" s="43"/>
      <c r="AT1215" s="21" t="s">
        <v>227</v>
      </c>
      <c r="AU1215" s="21" t="s">
        <v>129</v>
      </c>
    </row>
    <row r="1216" s="12" customFormat="1" ht="22.8" customHeight="1">
      <c r="A1216" s="12"/>
      <c r="B1216" s="203"/>
      <c r="C1216" s="204"/>
      <c r="D1216" s="205" t="s">
        <v>77</v>
      </c>
      <c r="E1216" s="217" t="s">
        <v>540</v>
      </c>
      <c r="F1216" s="217" t="s">
        <v>541</v>
      </c>
      <c r="G1216" s="204"/>
      <c r="H1216" s="204"/>
      <c r="I1216" s="207"/>
      <c r="J1216" s="218">
        <f>BK1216</f>
        <v>0</v>
      </c>
      <c r="K1216" s="204"/>
      <c r="L1216" s="209"/>
      <c r="M1216" s="210"/>
      <c r="N1216" s="211"/>
      <c r="O1216" s="211"/>
      <c r="P1216" s="212">
        <f>SUM(P1217:P1219)</f>
        <v>0</v>
      </c>
      <c r="Q1216" s="211"/>
      <c r="R1216" s="212">
        <f>SUM(R1217:R1219)</f>
        <v>0</v>
      </c>
      <c r="S1216" s="211"/>
      <c r="T1216" s="213">
        <f>SUM(T1217:T1219)</f>
        <v>0</v>
      </c>
      <c r="U1216" s="12"/>
      <c r="V1216" s="12"/>
      <c r="W1216" s="12"/>
      <c r="X1216" s="12"/>
      <c r="Y1216" s="12"/>
      <c r="Z1216" s="12"/>
      <c r="AA1216" s="12"/>
      <c r="AB1216" s="12"/>
      <c r="AC1216" s="12"/>
      <c r="AD1216" s="12"/>
      <c r="AE1216" s="12"/>
      <c r="AR1216" s="214" t="s">
        <v>85</v>
      </c>
      <c r="AT1216" s="215" t="s">
        <v>77</v>
      </c>
      <c r="AU1216" s="215" t="s">
        <v>85</v>
      </c>
      <c r="AY1216" s="214" t="s">
        <v>217</v>
      </c>
      <c r="BK1216" s="216">
        <f>SUM(BK1217:BK1219)</f>
        <v>0</v>
      </c>
    </row>
    <row r="1217" s="2" customFormat="1" ht="16.5" customHeight="1">
      <c r="A1217" s="43"/>
      <c r="B1217" s="44"/>
      <c r="C1217" s="219" t="s">
        <v>2670</v>
      </c>
      <c r="D1217" s="219" t="s">
        <v>219</v>
      </c>
      <c r="E1217" s="220" t="s">
        <v>2671</v>
      </c>
      <c r="F1217" s="221" t="s">
        <v>2672</v>
      </c>
      <c r="G1217" s="222" t="s">
        <v>293</v>
      </c>
      <c r="H1217" s="223">
        <v>1052.6300000000001</v>
      </c>
      <c r="I1217" s="224"/>
      <c r="J1217" s="225">
        <f>ROUND(I1217*H1217,2)</f>
        <v>0</v>
      </c>
      <c r="K1217" s="226"/>
      <c r="L1217" s="49"/>
      <c r="M1217" s="227" t="s">
        <v>32</v>
      </c>
      <c r="N1217" s="228" t="s">
        <v>49</v>
      </c>
      <c r="O1217" s="89"/>
      <c r="P1217" s="229">
        <f>O1217*H1217</f>
        <v>0</v>
      </c>
      <c r="Q1217" s="229">
        <v>0</v>
      </c>
      <c r="R1217" s="229">
        <f>Q1217*H1217</f>
        <v>0</v>
      </c>
      <c r="S1217" s="229">
        <v>0</v>
      </c>
      <c r="T1217" s="230">
        <f>S1217*H1217</f>
        <v>0</v>
      </c>
      <c r="U1217" s="43"/>
      <c r="V1217" s="43"/>
      <c r="W1217" s="43"/>
      <c r="X1217" s="43"/>
      <c r="Y1217" s="43"/>
      <c r="Z1217" s="43"/>
      <c r="AA1217" s="43"/>
      <c r="AB1217" s="43"/>
      <c r="AC1217" s="43"/>
      <c r="AD1217" s="43"/>
      <c r="AE1217" s="43"/>
      <c r="AR1217" s="231" t="s">
        <v>223</v>
      </c>
      <c r="AT1217" s="231" t="s">
        <v>219</v>
      </c>
      <c r="AU1217" s="231" t="s">
        <v>21</v>
      </c>
      <c r="AY1217" s="21" t="s">
        <v>217</v>
      </c>
      <c r="BE1217" s="232">
        <f>IF(N1217="základní",J1217,0)</f>
        <v>0</v>
      </c>
      <c r="BF1217" s="232">
        <f>IF(N1217="snížená",J1217,0)</f>
        <v>0</v>
      </c>
      <c r="BG1217" s="232">
        <f>IF(N1217="zákl. přenesená",J1217,0)</f>
        <v>0</v>
      </c>
      <c r="BH1217" s="232">
        <f>IF(N1217="sníž. přenesená",J1217,0)</f>
        <v>0</v>
      </c>
      <c r="BI1217" s="232">
        <f>IF(N1217="nulová",J1217,0)</f>
        <v>0</v>
      </c>
      <c r="BJ1217" s="21" t="s">
        <v>85</v>
      </c>
      <c r="BK1217" s="232">
        <f>ROUND(I1217*H1217,2)</f>
        <v>0</v>
      </c>
      <c r="BL1217" s="21" t="s">
        <v>223</v>
      </c>
      <c r="BM1217" s="231" t="s">
        <v>2673</v>
      </c>
    </row>
    <row r="1218" s="2" customFormat="1">
      <c r="A1218" s="43"/>
      <c r="B1218" s="44"/>
      <c r="C1218" s="45"/>
      <c r="D1218" s="233" t="s">
        <v>225</v>
      </c>
      <c r="E1218" s="45"/>
      <c r="F1218" s="234" t="s">
        <v>2674</v>
      </c>
      <c r="G1218" s="45"/>
      <c r="H1218" s="45"/>
      <c r="I1218" s="235"/>
      <c r="J1218" s="45"/>
      <c r="K1218" s="45"/>
      <c r="L1218" s="49"/>
      <c r="M1218" s="236"/>
      <c r="N1218" s="237"/>
      <c r="O1218" s="89"/>
      <c r="P1218" s="89"/>
      <c r="Q1218" s="89"/>
      <c r="R1218" s="89"/>
      <c r="S1218" s="89"/>
      <c r="T1218" s="90"/>
      <c r="U1218" s="43"/>
      <c r="V1218" s="43"/>
      <c r="W1218" s="43"/>
      <c r="X1218" s="43"/>
      <c r="Y1218" s="43"/>
      <c r="Z1218" s="43"/>
      <c r="AA1218" s="43"/>
      <c r="AB1218" s="43"/>
      <c r="AC1218" s="43"/>
      <c r="AD1218" s="43"/>
      <c r="AE1218" s="43"/>
      <c r="AT1218" s="21" t="s">
        <v>225</v>
      </c>
      <c r="AU1218" s="21" t="s">
        <v>21</v>
      </c>
    </row>
    <row r="1219" s="2" customFormat="1">
      <c r="A1219" s="43"/>
      <c r="B1219" s="44"/>
      <c r="C1219" s="45"/>
      <c r="D1219" s="238" t="s">
        <v>227</v>
      </c>
      <c r="E1219" s="45"/>
      <c r="F1219" s="239" t="s">
        <v>2675</v>
      </c>
      <c r="G1219" s="45"/>
      <c r="H1219" s="45"/>
      <c r="I1219" s="235"/>
      <c r="J1219" s="45"/>
      <c r="K1219" s="45"/>
      <c r="L1219" s="49"/>
      <c r="M1219" s="299"/>
      <c r="N1219" s="300"/>
      <c r="O1219" s="301"/>
      <c r="P1219" s="301"/>
      <c r="Q1219" s="301"/>
      <c r="R1219" s="301"/>
      <c r="S1219" s="301"/>
      <c r="T1219" s="302"/>
      <c r="U1219" s="43"/>
      <c r="V1219" s="43"/>
      <c r="W1219" s="43"/>
      <c r="X1219" s="43"/>
      <c r="Y1219" s="43"/>
      <c r="Z1219" s="43"/>
      <c r="AA1219" s="43"/>
      <c r="AB1219" s="43"/>
      <c r="AC1219" s="43"/>
      <c r="AD1219" s="43"/>
      <c r="AE1219" s="43"/>
      <c r="AT1219" s="21" t="s">
        <v>227</v>
      </c>
      <c r="AU1219" s="21" t="s">
        <v>21</v>
      </c>
    </row>
    <row r="1220" s="2" customFormat="1" ht="6.96" customHeight="1">
      <c r="A1220" s="43"/>
      <c r="B1220" s="64"/>
      <c r="C1220" s="65"/>
      <c r="D1220" s="65"/>
      <c r="E1220" s="65"/>
      <c r="F1220" s="65"/>
      <c r="G1220" s="65"/>
      <c r="H1220" s="65"/>
      <c r="I1220" s="65"/>
      <c r="J1220" s="65"/>
      <c r="K1220" s="65"/>
      <c r="L1220" s="49"/>
      <c r="M1220" s="43"/>
      <c r="O1220" s="43"/>
      <c r="P1220" s="43"/>
      <c r="Q1220" s="43"/>
      <c r="R1220" s="43"/>
      <c r="S1220" s="43"/>
      <c r="T1220" s="43"/>
      <c r="U1220" s="43"/>
      <c r="V1220" s="43"/>
      <c r="W1220" s="43"/>
      <c r="X1220" s="43"/>
      <c r="Y1220" s="43"/>
      <c r="Z1220" s="43"/>
      <c r="AA1220" s="43"/>
      <c r="AB1220" s="43"/>
      <c r="AC1220" s="43"/>
      <c r="AD1220" s="43"/>
      <c r="AE1220" s="43"/>
    </row>
  </sheetData>
  <sheetProtection sheet="1" autoFilter="0" formatColumns="0" formatRows="0" objects="1" scenarios="1" spinCount="100000" saltValue="z5oqPb6Su4HvUuBhKHcBDC/tRRPkCU/+3h5NeK1QWq1vdpaqNATQdFKMHN3wZ5S2H9xbaDCh/mnjyVx4uUuOGA==" hashValue="h1xhsgauuQsPdKvvvRbfkK9QymfhQfV8uxyeSsew/RpTmxuUV9HkaOxAQSCtLtS1vUmdnAmiyoyEFArrQPaITg==" algorithmName="SHA-512" password="CC35"/>
  <autoFilter ref="C102:K121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1:H91"/>
    <mergeCell ref="E93:H93"/>
    <mergeCell ref="E95:H95"/>
    <mergeCell ref="L2:V2"/>
  </mergeCells>
  <hyperlinks>
    <hyperlink ref="F109" r:id="rId1" display="https://podminky.urs.cz/item/CS_URS_2024_01/183106614"/>
    <hyperlink ref="F117" r:id="rId2" display="https://podminky.urs.cz/item/CS_URS_2024_01/119005155"/>
    <hyperlink ref="F120" r:id="rId3" display="https://podminky.urs.cz/item/CS_URS_2024_01/119005132"/>
    <hyperlink ref="F125" r:id="rId4" display="https://podminky.urs.cz/item/CS_URS_2024_01/183402121"/>
    <hyperlink ref="F128" r:id="rId5" display="https://podminky.urs.cz/item/CS_URS_2024_01/184814211"/>
    <hyperlink ref="F147" r:id="rId6" display="https://podminky.urs.cz/item/CS_URS_2024_01/564710101"/>
    <hyperlink ref="F158" r:id="rId7" display="https://podminky.urs.cz/item/CS_URS_2024_01/712771751"/>
    <hyperlink ref="F166" r:id="rId8" display="https://podminky.urs.cz/item/CS_URS_2024_01/174211101"/>
    <hyperlink ref="F176" r:id="rId9" display="https://podminky.urs.cz/item/CS_URS_2024_01/184102115"/>
    <hyperlink ref="F182" r:id="rId10" display="https://podminky.urs.cz/item/CS_URS_2024_01/185804311"/>
    <hyperlink ref="F187" r:id="rId11" display="https://podminky.urs.cz/item/CS_URS_2024_01/185851121"/>
    <hyperlink ref="F195" r:id="rId12" display="https://podminky.urs.cz/item/CS_URS_2024_01/184215231"/>
    <hyperlink ref="F200" r:id="rId13" display="https://podminky.urs.cz/item/CS_URS_2024_01/184501141"/>
    <hyperlink ref="F219" r:id="rId14" display="https://podminky.urs.cz/item/CS_URS_2024_01/183402121"/>
    <hyperlink ref="F223" r:id="rId15" display="https://podminky.urs.cz/item/CS_URS_2024_01/184814211"/>
    <hyperlink ref="F244" r:id="rId16" display="https://podminky.urs.cz/item/CS_URS_2024_01/564710101"/>
    <hyperlink ref="F255" r:id="rId17" display="https://podminky.urs.cz/item/CS_URS_2024_01/712771751"/>
    <hyperlink ref="F264" r:id="rId18" display="https://podminky.urs.cz/item/CS_URS_2024_01/174211101"/>
    <hyperlink ref="F274" r:id="rId19" display="https://podminky.urs.cz/item/CS_URS_2024_01/184102115"/>
    <hyperlink ref="F282" r:id="rId20" display="https://podminky.urs.cz/item/CS_URS_2024_01/185804311"/>
    <hyperlink ref="F287" r:id="rId21" display="https://podminky.urs.cz/item/CS_URS_2024_01/185851121"/>
    <hyperlink ref="F295" r:id="rId22" display="https://podminky.urs.cz/item/CS_URS_2024_01/184215231"/>
    <hyperlink ref="F300" r:id="rId23" display="https://podminky.urs.cz/item/CS_URS_2024_01/184501141"/>
    <hyperlink ref="F308" r:id="rId24" display="https://podminky.urs.cz/item/CS_URS_2024_01/184911161"/>
    <hyperlink ref="F317" r:id="rId25" display="https://podminky.urs.cz/item/CS_URS_2024_01/183402121"/>
    <hyperlink ref="F321" r:id="rId26" display="https://podminky.urs.cz/item/CS_URS_2024_01/184814211"/>
    <hyperlink ref="F342" r:id="rId27" display="https://podminky.urs.cz/item/CS_URS_2024_01/564710101"/>
    <hyperlink ref="F353" r:id="rId28" display="https://podminky.urs.cz/item/CS_URS_2024_01/712771751"/>
    <hyperlink ref="F361" r:id="rId29" display="https://podminky.urs.cz/item/CS_URS_2024_01/174211101"/>
    <hyperlink ref="F371" r:id="rId30" display="https://podminky.urs.cz/item/CS_URS_2024_01/184102115"/>
    <hyperlink ref="F377" r:id="rId31" display="https://podminky.urs.cz/item/CS_URS_2024_01/185804311"/>
    <hyperlink ref="F382" r:id="rId32" display="https://podminky.urs.cz/item/CS_URS_2024_01/185851121"/>
    <hyperlink ref="F390" r:id="rId33" display="https://podminky.urs.cz/item/CS_URS_2024_01/184215231"/>
    <hyperlink ref="F395" r:id="rId34" display="https://podminky.urs.cz/item/CS_URS_2024_01/184501141"/>
    <hyperlink ref="F415" r:id="rId35" display="https://podminky.urs.cz/item/CS_URS_2024_01/183402121"/>
    <hyperlink ref="F418" r:id="rId36" display="https://podminky.urs.cz/item/CS_URS_2024_01/184814211"/>
    <hyperlink ref="F450" r:id="rId37" display="https://podminky.urs.cz/item/CS_URS_2024_01/564710101"/>
    <hyperlink ref="F467" r:id="rId38" display="https://podminky.urs.cz/item/CS_URS_2024_01/712771751"/>
    <hyperlink ref="F475" r:id="rId39" display="https://podminky.urs.cz/item/CS_URS_2024_01/174211101"/>
    <hyperlink ref="F485" r:id="rId40" display="https://podminky.urs.cz/item/CS_URS_2024_01/184102115"/>
    <hyperlink ref="F492" r:id="rId41" display="https://podminky.urs.cz/item/CS_URS_2024_01/185804311"/>
    <hyperlink ref="F497" r:id="rId42" display="https://podminky.urs.cz/item/CS_URS_2024_01/185851121"/>
    <hyperlink ref="F505" r:id="rId43" display="https://podminky.urs.cz/item/CS_URS_2024_01/184215231"/>
    <hyperlink ref="F510" r:id="rId44" display="https://podminky.urs.cz/item/CS_URS_2024_01/184501141"/>
    <hyperlink ref="F518" r:id="rId45" display="https://podminky.urs.cz/item/CS_URS_2024_01/184215412"/>
    <hyperlink ref="F521" r:id="rId46" display="https://podminky.urs.cz/item/CS_URS_2024_01/184911421"/>
    <hyperlink ref="F529" r:id="rId47" display="https://podminky.urs.cz/item/CS_URS_2024_01/183402121"/>
    <hyperlink ref="F533" r:id="rId48" display="https://podminky.urs.cz/item/CS_URS_2024_01/184814211"/>
    <hyperlink ref="F555" r:id="rId49" display="https://podminky.urs.cz/item/CS_URS_2024_01/564710101"/>
    <hyperlink ref="F566" r:id="rId50" display="https://podminky.urs.cz/item/CS_URS_2024_01/712771751"/>
    <hyperlink ref="F574" r:id="rId51" display="https://podminky.urs.cz/item/CS_URS_2024_01/174211101"/>
    <hyperlink ref="F584" r:id="rId52" display="https://podminky.urs.cz/item/CS_URS_2024_01/184102115"/>
    <hyperlink ref="F592" r:id="rId53" display="https://podminky.urs.cz/item/CS_URS_2024_01/185804311"/>
    <hyperlink ref="F597" r:id="rId54" display="https://podminky.urs.cz/item/CS_URS_2024_01/185851121"/>
    <hyperlink ref="F605" r:id="rId55" display="https://podminky.urs.cz/item/CS_URS_2024_01/184215231"/>
    <hyperlink ref="F610" r:id="rId56" display="https://podminky.urs.cz/item/CS_URS_2024_01/184501141"/>
    <hyperlink ref="F618" r:id="rId57" display="https://podminky.urs.cz/item/CS_URS_2024_01/184215412"/>
    <hyperlink ref="F622" r:id="rId58" display="https://podminky.urs.cz/item/CS_URS_2024_01/183402121"/>
    <hyperlink ref="F626" r:id="rId59" display="https://podminky.urs.cz/item/CS_URS_2024_01/184814211"/>
    <hyperlink ref="F632" r:id="rId60" display="https://podminky.urs.cz/item/CS_URS_2024_01/564710101"/>
    <hyperlink ref="F643" r:id="rId61" display="https://podminky.urs.cz/item/CS_URS_2024_01/712771751"/>
    <hyperlink ref="F648" r:id="rId62" display="https://podminky.urs.cz/item/CS_URS_2024_01/174211101"/>
    <hyperlink ref="F658" r:id="rId63" display="https://podminky.urs.cz/item/CS_URS_2024_01/184102115"/>
    <hyperlink ref="F664" r:id="rId64" display="https://podminky.urs.cz/item/CS_URS_2024_01/185804311"/>
    <hyperlink ref="F669" r:id="rId65" display="https://podminky.urs.cz/item/CS_URS_2024_01/185851121"/>
    <hyperlink ref="F677" r:id="rId66" display="https://podminky.urs.cz/item/CS_URS_2024_01/184215231"/>
    <hyperlink ref="F682" r:id="rId67" display="https://podminky.urs.cz/item/CS_URS_2024_01/184501141"/>
    <hyperlink ref="F708" r:id="rId68" display="https://podminky.urs.cz/item/CS_URS_2024_01/183101321"/>
    <hyperlink ref="F715" r:id="rId69" display="https://podminky.urs.cz/item/CS_URS_2024_01/171251201"/>
    <hyperlink ref="F718" r:id="rId70" display="https://podminky.urs.cz/item/CS_URS_2024_01/171201221"/>
    <hyperlink ref="F730" r:id="rId71" display="https://podminky.urs.cz/item/CS_URS_2024_01/184102115"/>
    <hyperlink ref="F738" r:id="rId72" display="https://podminky.urs.cz/item/CS_URS_2024_01/185804311"/>
    <hyperlink ref="F743" r:id="rId73" display="https://podminky.urs.cz/item/CS_URS_2024_01/185851121"/>
    <hyperlink ref="F751" r:id="rId74" display="https://podminky.urs.cz/item/CS_URS_2024_01/184215133"/>
    <hyperlink ref="F761" r:id="rId75" display="https://podminky.urs.cz/item/CS_URS_2024_01/184215231"/>
    <hyperlink ref="F766" r:id="rId76" display="https://podminky.urs.cz/item/CS_URS_2024_01/184501141"/>
    <hyperlink ref="F774" r:id="rId77" display="https://podminky.urs.cz/item/CS_URS_2024_01/184215412"/>
    <hyperlink ref="F777" r:id="rId78" display="https://podminky.urs.cz/item/CS_URS_2024_01/184911421"/>
    <hyperlink ref="F784" r:id="rId79" display="https://podminky.urs.cz/item/CS_URS_2024_01/184911151"/>
    <hyperlink ref="F791" r:id="rId80" display="https://podminky.urs.cz/item/CS_URS_2024_01/183403131"/>
    <hyperlink ref="F795" r:id="rId81" display="https://podminky.urs.cz/item/CS_URS_2024_01/183111142"/>
    <hyperlink ref="F802" r:id="rId82" display="https://podminky.urs.cz/item/CS_URS_2024_01/171251201"/>
    <hyperlink ref="F805" r:id="rId83" display="https://podminky.urs.cz/item/CS_URS_2024_01/171201221"/>
    <hyperlink ref="F816" r:id="rId84" display="https://podminky.urs.cz/item/CS_URS_2024_01/184102112"/>
    <hyperlink ref="F823" r:id="rId85" display="https://podminky.urs.cz/item/CS_URS_2024_01/185804311"/>
    <hyperlink ref="F828" r:id="rId86" display="https://podminky.urs.cz/item/CS_URS_2024_01/185851121"/>
    <hyperlink ref="F834" r:id="rId87" display="https://podminky.urs.cz/item/CS_URS_2024_01/184851412"/>
    <hyperlink ref="F837" r:id="rId88" display="https://podminky.urs.cz/item/CS_URS_2024_01/184911421"/>
    <hyperlink ref="F846" r:id="rId89" display="https://podminky.urs.cz/item/CS_URS_2024_01/183402121"/>
    <hyperlink ref="F854" r:id="rId90" display="https://podminky.urs.cz/item/CS_URS_2024_01/184814211"/>
    <hyperlink ref="F873" r:id="rId91" display="https://podminky.urs.cz/item/CS_URS_2024_01/181411121"/>
    <hyperlink ref="F885" r:id="rId92" display="https://podminky.urs.cz/item/CS_URS_2024_01/183403161"/>
    <hyperlink ref="F889" r:id="rId93" display="https://podminky.urs.cz/item/CS_URS_2024_01/183403153"/>
    <hyperlink ref="F893" r:id="rId94" display="https://podminky.urs.cz/item/CS_URS_2024_01/185804312"/>
    <hyperlink ref="F898" r:id="rId95" display="https://podminky.urs.cz/item/CS_URS_2024_01/185851121"/>
    <hyperlink ref="F904" r:id="rId96" display="https://podminky.urs.cz/item/CS_URS_2024_01/111151131"/>
    <hyperlink ref="F908" r:id="rId97" display="https://podminky.urs.cz/item/CS_URS_2024_01/183402121"/>
    <hyperlink ref="F916" r:id="rId98" display="https://podminky.urs.cz/item/CS_URS_2024_01/184814211"/>
    <hyperlink ref="F940" r:id="rId99" display="https://podminky.urs.cz/item/CS_URS_2024_01/181411121"/>
    <hyperlink ref="F951" r:id="rId100" display="https://podminky.urs.cz/item/CS_URS_2024_01/183403161"/>
    <hyperlink ref="F955" r:id="rId101" display="https://podminky.urs.cz/item/CS_URS_2024_01/183403153"/>
    <hyperlink ref="F959" r:id="rId102" display="https://podminky.urs.cz/item/CS_URS_2024_01/185804312"/>
    <hyperlink ref="F964" r:id="rId103" display="https://podminky.urs.cz/item/CS_URS_2024_01/185851121"/>
    <hyperlink ref="F970" r:id="rId104" display="https://podminky.urs.cz/item/CS_URS_2024_01/111151131"/>
    <hyperlink ref="F974" r:id="rId105" display="https://podminky.urs.cz/item/CS_URS_2024_01/181411121"/>
    <hyperlink ref="F985" r:id="rId106" display="https://podminky.urs.cz/item/CS_URS_2024_01/183403161"/>
    <hyperlink ref="F989" r:id="rId107" display="https://podminky.urs.cz/item/CS_URS_2024_01/183403153"/>
    <hyperlink ref="F993" r:id="rId108" display="https://podminky.urs.cz/item/CS_URS_2024_01/185804312"/>
    <hyperlink ref="F998" r:id="rId109" display="https://podminky.urs.cz/item/CS_URS_2024_01/185851121"/>
    <hyperlink ref="F1004" r:id="rId110" display="https://podminky.urs.cz/item/CS_URS_2024_01/111151131"/>
    <hyperlink ref="F1008" r:id="rId111" display="https://podminky.urs.cz/item/CS_URS_2024_01/183402121"/>
    <hyperlink ref="F1029" r:id="rId112" display="https://podminky.urs.cz/item/CS_URS_2024_01/183403153"/>
    <hyperlink ref="F1033" r:id="rId113" display="https://podminky.urs.cz/item/CS_URS_2024_01/184813511"/>
    <hyperlink ref="F1037" r:id="rId114" display="https://podminky.urs.cz/item/CS_URS_2024_01/183111111"/>
    <hyperlink ref="F1040" r:id="rId115" display="https://podminky.urs.cz/item/CS_URS_2024_01/183211322"/>
    <hyperlink ref="F1135" r:id="rId116" display="https://podminky.urs.cz/item/CS_URS_2024_01/183211313"/>
    <hyperlink ref="F1161" r:id="rId117" display="https://podminky.urs.cz/item/CS_URS_2024_01/185804312"/>
    <hyperlink ref="F1166" r:id="rId118" display="https://podminky.urs.cz/item/CS_URS_2024_01/185851121"/>
    <hyperlink ref="F1172" r:id="rId119" display="https://podminky.urs.cz/item/CS_URS_2024_01/185804111"/>
    <hyperlink ref="F1175" r:id="rId120" display="https://podminky.urs.cz/item/CS_URS_2024_01/184911421"/>
    <hyperlink ref="F1183" r:id="rId121" display="https://podminky.urs.cz/item/CS_URS_2024_01/184911151"/>
    <hyperlink ref="F1201" r:id="rId122" display="https://podminky.urs.cz/item/CS_URS_2024_01/183111111"/>
    <hyperlink ref="F1204" r:id="rId123" display="https://podminky.urs.cz/item/CS_URS_2024_01/183211322"/>
    <hyperlink ref="F1215" r:id="rId124" display="https://podminky.urs.cz/item/CS_URS_2024_01/185804111"/>
    <hyperlink ref="F1219" r:id="rId125" display="https://podminky.urs.cz/item/CS_URS_2024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26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2676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ROUND(J94,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ROUND((SUM(BE94:BE511)),  2)</f>
        <v>0</v>
      </c>
      <c r="G35" s="43"/>
      <c r="H35" s="43"/>
      <c r="I35" s="163">
        <v>0.20999999999999999</v>
      </c>
      <c r="J35" s="162">
        <f>ROUND(((SUM(BE94:BE511))*I35),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ROUND((SUM(BF94:BF511)),  2)</f>
        <v>0</v>
      </c>
      <c r="G36" s="43"/>
      <c r="H36" s="43"/>
      <c r="I36" s="163">
        <v>0.14999999999999999</v>
      </c>
      <c r="J36" s="162">
        <f>ROUND(((SUM(BF94:BF511))*I36),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ROUND((SUM(BG94:BG511)),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ROUND((SUM(BH94:BH511)),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ROUND((SUM(BI94:BI511)),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802 - Vegetační úpravy parkoviště za zdravotním střediskem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J94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J95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2677</v>
      </c>
      <c r="E65" s="188"/>
      <c r="F65" s="188"/>
      <c r="G65" s="188"/>
      <c r="H65" s="188"/>
      <c r="I65" s="188"/>
      <c r="J65" s="189">
        <f>J96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6"/>
      <c r="C66" s="130"/>
      <c r="D66" s="187" t="s">
        <v>2678</v>
      </c>
      <c r="E66" s="188"/>
      <c r="F66" s="188"/>
      <c r="G66" s="188"/>
      <c r="H66" s="188"/>
      <c r="I66" s="188"/>
      <c r="J66" s="189">
        <f>J103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6"/>
      <c r="C67" s="130"/>
      <c r="D67" s="187" t="s">
        <v>2679</v>
      </c>
      <c r="E67" s="188"/>
      <c r="F67" s="188"/>
      <c r="G67" s="188"/>
      <c r="H67" s="188"/>
      <c r="I67" s="188"/>
      <c r="J67" s="189">
        <f>J212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4.88" customHeight="1">
      <c r="A68" s="10"/>
      <c r="B68" s="186"/>
      <c r="C68" s="130"/>
      <c r="D68" s="187" t="s">
        <v>1589</v>
      </c>
      <c r="E68" s="188"/>
      <c r="F68" s="188"/>
      <c r="G68" s="188"/>
      <c r="H68" s="188"/>
      <c r="I68" s="188"/>
      <c r="J68" s="189">
        <f>J281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86"/>
      <c r="C69" s="130"/>
      <c r="D69" s="187" t="s">
        <v>1590</v>
      </c>
      <c r="E69" s="188"/>
      <c r="F69" s="188"/>
      <c r="G69" s="188"/>
      <c r="H69" s="188"/>
      <c r="I69" s="188"/>
      <c r="J69" s="189">
        <f>J334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86"/>
      <c r="C70" s="130"/>
      <c r="D70" s="187" t="s">
        <v>1593</v>
      </c>
      <c r="E70" s="188"/>
      <c r="F70" s="188"/>
      <c r="G70" s="188"/>
      <c r="H70" s="188"/>
      <c r="I70" s="188"/>
      <c r="J70" s="189">
        <f>J389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86"/>
      <c r="C71" s="130"/>
      <c r="D71" s="187" t="s">
        <v>1594</v>
      </c>
      <c r="E71" s="188"/>
      <c r="F71" s="188"/>
      <c r="G71" s="188"/>
      <c r="H71" s="188"/>
      <c r="I71" s="188"/>
      <c r="J71" s="189">
        <f>J423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6"/>
      <c r="C72" s="130"/>
      <c r="D72" s="187" t="s">
        <v>385</v>
      </c>
      <c r="E72" s="188"/>
      <c r="F72" s="188"/>
      <c r="G72" s="188"/>
      <c r="H72" s="188"/>
      <c r="I72" s="188"/>
      <c r="J72" s="189">
        <f>J508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2" customFormat="1" ht="21.84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6.96" customHeight="1">
      <c r="A74" s="43"/>
      <c r="B74" s="64"/>
      <c r="C74" s="65"/>
      <c r="D74" s="65"/>
      <c r="E74" s="65"/>
      <c r="F74" s="65"/>
      <c r="G74" s="65"/>
      <c r="H74" s="65"/>
      <c r="I74" s="65"/>
      <c r="J74" s="65"/>
      <c r="K74" s="6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8" s="2" customFormat="1" ht="6.96" customHeight="1">
      <c r="A78" s="43"/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24.96" customHeight="1">
      <c r="A79" s="43"/>
      <c r="B79" s="44"/>
      <c r="C79" s="27" t="s">
        <v>202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16</v>
      </c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6.5" customHeight="1">
      <c r="A82" s="43"/>
      <c r="B82" s="44"/>
      <c r="C82" s="45"/>
      <c r="D82" s="45"/>
      <c r="E82" s="175" t="str">
        <f>E7</f>
        <v>Náměstí a park v Liběchově, dokumentace úprav veřejných prostranství</v>
      </c>
      <c r="F82" s="36"/>
      <c r="G82" s="36"/>
      <c r="H82" s="36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1" customFormat="1" ht="12" customHeight="1">
      <c r="B83" s="25"/>
      <c r="C83" s="36" t="s">
        <v>189</v>
      </c>
      <c r="D83" s="26"/>
      <c r="E83" s="26"/>
      <c r="F83" s="26"/>
      <c r="G83" s="26"/>
      <c r="H83" s="26"/>
      <c r="I83" s="26"/>
      <c r="J83" s="26"/>
      <c r="K83" s="26"/>
      <c r="L83" s="24"/>
    </row>
    <row r="84" s="2" customFormat="1" ht="16.5" customHeight="1">
      <c r="A84" s="43"/>
      <c r="B84" s="44"/>
      <c r="C84" s="45"/>
      <c r="D84" s="45"/>
      <c r="E84" s="175" t="s">
        <v>190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191</v>
      </c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6.5" customHeight="1">
      <c r="A86" s="43"/>
      <c r="B86" s="44"/>
      <c r="C86" s="45"/>
      <c r="D86" s="45"/>
      <c r="E86" s="74" t="str">
        <f>E11</f>
        <v>802 - Vegetační úpravy parkoviště za zdravotním střediskem</v>
      </c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2" customHeight="1">
      <c r="A88" s="43"/>
      <c r="B88" s="44"/>
      <c r="C88" s="36" t="s">
        <v>22</v>
      </c>
      <c r="D88" s="45"/>
      <c r="E88" s="45"/>
      <c r="F88" s="31" t="str">
        <f>F14</f>
        <v>Liběchov</v>
      </c>
      <c r="G88" s="45"/>
      <c r="H88" s="45"/>
      <c r="I88" s="36" t="s">
        <v>24</v>
      </c>
      <c r="J88" s="77" t="str">
        <f>IF(J14="","",J14)</f>
        <v>16. 6. 2024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6.96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5.15" customHeight="1">
      <c r="A90" s="43"/>
      <c r="B90" s="44"/>
      <c r="C90" s="36" t="s">
        <v>30</v>
      </c>
      <c r="D90" s="45"/>
      <c r="E90" s="45"/>
      <c r="F90" s="31" t="str">
        <f>E17</f>
        <v>Město Liběchov</v>
      </c>
      <c r="G90" s="45"/>
      <c r="H90" s="45"/>
      <c r="I90" s="36" t="s">
        <v>37</v>
      </c>
      <c r="J90" s="41" t="str">
        <f>E23</f>
        <v>symbio studio s.r.o.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5.15" customHeight="1">
      <c r="A91" s="43"/>
      <c r="B91" s="44"/>
      <c r="C91" s="36" t="s">
        <v>35</v>
      </c>
      <c r="D91" s="45"/>
      <c r="E91" s="45"/>
      <c r="F91" s="31" t="str">
        <f>IF(E20="","",E20)</f>
        <v>Vyplň údaj</v>
      </c>
      <c r="G91" s="45"/>
      <c r="H91" s="45"/>
      <c r="I91" s="36" t="s">
        <v>40</v>
      </c>
      <c r="J91" s="41" t="str">
        <f>E26</f>
        <v>Ing. Lenka Hrušková</v>
      </c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0.32" customHeight="1">
      <c r="A92" s="43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11" customFormat="1" ht="29.28" customHeight="1">
      <c r="A93" s="191"/>
      <c r="B93" s="192"/>
      <c r="C93" s="193" t="s">
        <v>203</v>
      </c>
      <c r="D93" s="194" t="s">
        <v>63</v>
      </c>
      <c r="E93" s="194" t="s">
        <v>59</v>
      </c>
      <c r="F93" s="194" t="s">
        <v>60</v>
      </c>
      <c r="G93" s="194" t="s">
        <v>204</v>
      </c>
      <c r="H93" s="194" t="s">
        <v>205</v>
      </c>
      <c r="I93" s="194" t="s">
        <v>206</v>
      </c>
      <c r="J93" s="195" t="s">
        <v>195</v>
      </c>
      <c r="K93" s="196" t="s">
        <v>207</v>
      </c>
      <c r="L93" s="197"/>
      <c r="M93" s="97" t="s">
        <v>32</v>
      </c>
      <c r="N93" s="98" t="s">
        <v>48</v>
      </c>
      <c r="O93" s="98" t="s">
        <v>208</v>
      </c>
      <c r="P93" s="98" t="s">
        <v>209</v>
      </c>
      <c r="Q93" s="98" t="s">
        <v>210</v>
      </c>
      <c r="R93" s="98" t="s">
        <v>211</v>
      </c>
      <c r="S93" s="98" t="s">
        <v>212</v>
      </c>
      <c r="T93" s="99" t="s">
        <v>213</v>
      </c>
      <c r="U93" s="191"/>
      <c r="V93" s="191"/>
      <c r="W93" s="191"/>
      <c r="X93" s="191"/>
      <c r="Y93" s="191"/>
      <c r="Z93" s="191"/>
      <c r="AA93" s="191"/>
      <c r="AB93" s="191"/>
      <c r="AC93" s="191"/>
      <c r="AD93" s="191"/>
      <c r="AE93" s="191"/>
    </row>
    <row r="94" s="2" customFormat="1" ht="22.8" customHeight="1">
      <c r="A94" s="43"/>
      <c r="B94" s="44"/>
      <c r="C94" s="104" t="s">
        <v>214</v>
      </c>
      <c r="D94" s="45"/>
      <c r="E94" s="45"/>
      <c r="F94" s="45"/>
      <c r="G94" s="45"/>
      <c r="H94" s="45"/>
      <c r="I94" s="45"/>
      <c r="J94" s="198">
        <f>BK94</f>
        <v>0</v>
      </c>
      <c r="K94" s="45"/>
      <c r="L94" s="49"/>
      <c r="M94" s="100"/>
      <c r="N94" s="199"/>
      <c r="O94" s="101"/>
      <c r="P94" s="200">
        <f>P95</f>
        <v>0</v>
      </c>
      <c r="Q94" s="101"/>
      <c r="R94" s="200">
        <f>R95</f>
        <v>79.908448679999992</v>
      </c>
      <c r="S94" s="101"/>
      <c r="T94" s="201">
        <f>T95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77</v>
      </c>
      <c r="AU94" s="21" t="s">
        <v>196</v>
      </c>
      <c r="BK94" s="202">
        <f>BK95</f>
        <v>0</v>
      </c>
    </row>
    <row r="95" s="12" customFormat="1" ht="25.92" customHeight="1">
      <c r="A95" s="12"/>
      <c r="B95" s="203"/>
      <c r="C95" s="204"/>
      <c r="D95" s="205" t="s">
        <v>77</v>
      </c>
      <c r="E95" s="206" t="s">
        <v>215</v>
      </c>
      <c r="F95" s="206" t="s">
        <v>215</v>
      </c>
      <c r="G95" s="204"/>
      <c r="H95" s="204"/>
      <c r="I95" s="207"/>
      <c r="J95" s="208">
        <f>BK95</f>
        <v>0</v>
      </c>
      <c r="K95" s="204"/>
      <c r="L95" s="209"/>
      <c r="M95" s="210"/>
      <c r="N95" s="211"/>
      <c r="O95" s="211"/>
      <c r="P95" s="212">
        <f>P96+P508</f>
        <v>0</v>
      </c>
      <c r="Q95" s="211"/>
      <c r="R95" s="212">
        <f>R96+R508</f>
        <v>79.908448679999992</v>
      </c>
      <c r="S95" s="211"/>
      <c r="T95" s="213">
        <f>T96+T508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78</v>
      </c>
      <c r="AY95" s="214" t="s">
        <v>217</v>
      </c>
      <c r="BK95" s="216">
        <f>BK96+BK508</f>
        <v>0</v>
      </c>
    </row>
    <row r="96" s="12" customFormat="1" ht="22.8" customHeight="1">
      <c r="A96" s="12"/>
      <c r="B96" s="203"/>
      <c r="C96" s="204"/>
      <c r="D96" s="205" t="s">
        <v>77</v>
      </c>
      <c r="E96" s="217" t="s">
        <v>1596</v>
      </c>
      <c r="F96" s="217" t="s">
        <v>2680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P97+SUM(P98:P103)+P212+P281+P334+P389+P423</f>
        <v>0</v>
      </c>
      <c r="Q96" s="211"/>
      <c r="R96" s="212">
        <f>R97+SUM(R98:R103)+R212+R281+R334+R389+R423</f>
        <v>79.908448679999992</v>
      </c>
      <c r="S96" s="211"/>
      <c r="T96" s="213">
        <f>T97+SUM(T98:T103)+T212+T281+T334+T389+T423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85</v>
      </c>
      <c r="AT96" s="215" t="s">
        <v>77</v>
      </c>
      <c r="AU96" s="215" t="s">
        <v>85</v>
      </c>
      <c r="AY96" s="214" t="s">
        <v>217</v>
      </c>
      <c r="BK96" s="216">
        <f>BK97+SUM(BK98:BK103)+BK212+BK281+BK334+BK389+BK423</f>
        <v>0</v>
      </c>
    </row>
    <row r="97" s="2" customFormat="1" ht="16.5" customHeight="1">
      <c r="A97" s="43"/>
      <c r="B97" s="44"/>
      <c r="C97" s="219" t="s">
        <v>85</v>
      </c>
      <c r="D97" s="219" t="s">
        <v>219</v>
      </c>
      <c r="E97" s="220" t="s">
        <v>1612</v>
      </c>
      <c r="F97" s="221" t="s">
        <v>1613</v>
      </c>
      <c r="G97" s="222" t="s">
        <v>266</v>
      </c>
      <c r="H97" s="223">
        <v>79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2681</v>
      </c>
    </row>
    <row r="98" s="2" customFormat="1">
      <c r="A98" s="43"/>
      <c r="B98" s="44"/>
      <c r="C98" s="45"/>
      <c r="D98" s="233" t="s">
        <v>225</v>
      </c>
      <c r="E98" s="45"/>
      <c r="F98" s="234" t="s">
        <v>1615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2" customFormat="1">
      <c r="A99" s="43"/>
      <c r="B99" s="44"/>
      <c r="C99" s="45"/>
      <c r="D99" s="238" t="s">
        <v>227</v>
      </c>
      <c r="E99" s="45"/>
      <c r="F99" s="239" t="s">
        <v>1616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21</v>
      </c>
    </row>
    <row r="100" s="2" customFormat="1" ht="24.15" customHeight="1">
      <c r="A100" s="43"/>
      <c r="B100" s="44"/>
      <c r="C100" s="219" t="s">
        <v>21</v>
      </c>
      <c r="D100" s="219" t="s">
        <v>219</v>
      </c>
      <c r="E100" s="220" t="s">
        <v>2682</v>
      </c>
      <c r="F100" s="221" t="s">
        <v>2683</v>
      </c>
      <c r="G100" s="222" t="s">
        <v>222</v>
      </c>
      <c r="H100" s="223">
        <v>16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2684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2685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2" customFormat="1">
      <c r="A102" s="43"/>
      <c r="B102" s="44"/>
      <c r="C102" s="45"/>
      <c r="D102" s="238" t="s">
        <v>227</v>
      </c>
      <c r="E102" s="45"/>
      <c r="F102" s="239" t="s">
        <v>2686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227</v>
      </c>
      <c r="AU102" s="21" t="s">
        <v>21</v>
      </c>
    </row>
    <row r="103" s="12" customFormat="1" ht="20.88" customHeight="1">
      <c r="A103" s="12"/>
      <c r="B103" s="203"/>
      <c r="C103" s="204"/>
      <c r="D103" s="205" t="s">
        <v>77</v>
      </c>
      <c r="E103" s="217" t="s">
        <v>2687</v>
      </c>
      <c r="F103" s="217" t="s">
        <v>1599</v>
      </c>
      <c r="G103" s="204"/>
      <c r="H103" s="204"/>
      <c r="I103" s="207"/>
      <c r="J103" s="218">
        <f>BK103</f>
        <v>0</v>
      </c>
      <c r="K103" s="204"/>
      <c r="L103" s="209"/>
      <c r="M103" s="210"/>
      <c r="N103" s="211"/>
      <c r="O103" s="211"/>
      <c r="P103" s="212">
        <f>SUM(P104:P211)</f>
        <v>0</v>
      </c>
      <c r="Q103" s="211"/>
      <c r="R103" s="212">
        <f>SUM(R104:R211)</f>
        <v>49.631459079999999</v>
      </c>
      <c r="S103" s="211"/>
      <c r="T103" s="213">
        <f>SUM(T104:T211)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4" t="s">
        <v>85</v>
      </c>
      <c r="AT103" s="215" t="s">
        <v>77</v>
      </c>
      <c r="AU103" s="215" t="s">
        <v>21</v>
      </c>
      <c r="AY103" s="214" t="s">
        <v>217</v>
      </c>
      <c r="BK103" s="216">
        <f>SUM(BK104:BK211)</f>
        <v>0</v>
      </c>
    </row>
    <row r="104" s="2" customFormat="1" ht="21.75" customHeight="1">
      <c r="A104" s="43"/>
      <c r="B104" s="44"/>
      <c r="C104" s="219" t="s">
        <v>129</v>
      </c>
      <c r="D104" s="219" t="s">
        <v>219</v>
      </c>
      <c r="E104" s="220" t="s">
        <v>1625</v>
      </c>
      <c r="F104" s="221" t="s">
        <v>1626</v>
      </c>
      <c r="G104" s="222" t="s">
        <v>222</v>
      </c>
      <c r="H104" s="223">
        <v>35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129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2688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1628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129</v>
      </c>
    </row>
    <row r="106" s="2" customFormat="1">
      <c r="A106" s="43"/>
      <c r="B106" s="44"/>
      <c r="C106" s="45"/>
      <c r="D106" s="238" t="s">
        <v>227</v>
      </c>
      <c r="E106" s="45"/>
      <c r="F106" s="239" t="s">
        <v>1629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227</v>
      </c>
      <c r="AU106" s="21" t="s">
        <v>129</v>
      </c>
    </row>
    <row r="107" s="2" customFormat="1" ht="16.5" customHeight="1">
      <c r="A107" s="43"/>
      <c r="B107" s="44"/>
      <c r="C107" s="219" t="s">
        <v>223</v>
      </c>
      <c r="D107" s="219" t="s">
        <v>219</v>
      </c>
      <c r="E107" s="220" t="s">
        <v>1630</v>
      </c>
      <c r="F107" s="221" t="s">
        <v>1631</v>
      </c>
      <c r="G107" s="222" t="s">
        <v>260</v>
      </c>
      <c r="H107" s="223">
        <v>51.405999999999999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129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2689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1631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129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1633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129</v>
      </c>
    </row>
    <row r="110" s="2" customFormat="1">
      <c r="A110" s="43"/>
      <c r="B110" s="44"/>
      <c r="C110" s="45"/>
      <c r="D110" s="233" t="s">
        <v>1605</v>
      </c>
      <c r="E110" s="45"/>
      <c r="F110" s="304" t="s">
        <v>2690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1605</v>
      </c>
      <c r="AU110" s="21" t="s">
        <v>129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2691</v>
      </c>
      <c r="G111" s="241"/>
      <c r="H111" s="244">
        <v>28.800000000000001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129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2692</v>
      </c>
      <c r="G112" s="241"/>
      <c r="H112" s="244">
        <v>3.456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129</v>
      </c>
      <c r="AV112" s="13" t="s">
        <v>21</v>
      </c>
      <c r="AW112" s="13" t="s">
        <v>39</v>
      </c>
      <c r="AX112" s="13" t="s">
        <v>78</v>
      </c>
      <c r="AY112" s="250" t="s">
        <v>217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2693</v>
      </c>
      <c r="G113" s="241"/>
      <c r="H113" s="244">
        <v>7.75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129</v>
      </c>
      <c r="AV113" s="13" t="s">
        <v>21</v>
      </c>
      <c r="AW113" s="13" t="s">
        <v>39</v>
      </c>
      <c r="AX113" s="13" t="s">
        <v>78</v>
      </c>
      <c r="AY113" s="250" t="s">
        <v>217</v>
      </c>
    </row>
    <row r="114" s="13" customFormat="1">
      <c r="A114" s="13"/>
      <c r="B114" s="240"/>
      <c r="C114" s="241"/>
      <c r="D114" s="233" t="s">
        <v>229</v>
      </c>
      <c r="E114" s="242" t="s">
        <v>32</v>
      </c>
      <c r="F114" s="243" t="s">
        <v>2694</v>
      </c>
      <c r="G114" s="241"/>
      <c r="H114" s="244">
        <v>4.4000000000000004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129</v>
      </c>
      <c r="AV114" s="13" t="s">
        <v>21</v>
      </c>
      <c r="AW114" s="13" t="s">
        <v>39</v>
      </c>
      <c r="AX114" s="13" t="s">
        <v>78</v>
      </c>
      <c r="AY114" s="250" t="s">
        <v>217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2695</v>
      </c>
      <c r="G115" s="241"/>
      <c r="H115" s="244">
        <v>7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129</v>
      </c>
      <c r="AV115" s="13" t="s">
        <v>21</v>
      </c>
      <c r="AW115" s="13" t="s">
        <v>39</v>
      </c>
      <c r="AX115" s="13" t="s">
        <v>78</v>
      </c>
      <c r="AY115" s="250" t="s">
        <v>217</v>
      </c>
    </row>
    <row r="116" s="14" customFormat="1">
      <c r="A116" s="14"/>
      <c r="B116" s="251"/>
      <c r="C116" s="252"/>
      <c r="D116" s="233" t="s">
        <v>229</v>
      </c>
      <c r="E116" s="253" t="s">
        <v>32</v>
      </c>
      <c r="F116" s="254" t="s">
        <v>249</v>
      </c>
      <c r="G116" s="252"/>
      <c r="H116" s="255">
        <v>51.405999999999999</v>
      </c>
      <c r="I116" s="256"/>
      <c r="J116" s="252"/>
      <c r="K116" s="252"/>
      <c r="L116" s="257"/>
      <c r="M116" s="258"/>
      <c r="N116" s="259"/>
      <c r="O116" s="259"/>
      <c r="P116" s="259"/>
      <c r="Q116" s="259"/>
      <c r="R116" s="259"/>
      <c r="S116" s="259"/>
      <c r="T116" s="260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T116" s="261" t="s">
        <v>229</v>
      </c>
      <c r="AU116" s="261" t="s">
        <v>129</v>
      </c>
      <c r="AV116" s="14" t="s">
        <v>223</v>
      </c>
      <c r="AW116" s="14" t="s">
        <v>39</v>
      </c>
      <c r="AX116" s="14" t="s">
        <v>85</v>
      </c>
      <c r="AY116" s="261" t="s">
        <v>217</v>
      </c>
    </row>
    <row r="117" s="2" customFormat="1" ht="16.5" customHeight="1">
      <c r="A117" s="43"/>
      <c r="B117" s="44"/>
      <c r="C117" s="219" t="s">
        <v>250</v>
      </c>
      <c r="D117" s="219" t="s">
        <v>219</v>
      </c>
      <c r="E117" s="220" t="s">
        <v>1637</v>
      </c>
      <c r="F117" s="221" t="s">
        <v>1638</v>
      </c>
      <c r="G117" s="222" t="s">
        <v>260</v>
      </c>
      <c r="H117" s="223">
        <v>38.75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129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2696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1640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129</v>
      </c>
    </row>
    <row r="119" s="2" customFormat="1">
      <c r="A119" s="43"/>
      <c r="B119" s="44"/>
      <c r="C119" s="45"/>
      <c r="D119" s="233" t="s">
        <v>1605</v>
      </c>
      <c r="E119" s="45"/>
      <c r="F119" s="304" t="s">
        <v>2697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1605</v>
      </c>
      <c r="AU119" s="21" t="s">
        <v>129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1864</v>
      </c>
      <c r="G120" s="241"/>
      <c r="H120" s="244">
        <v>24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129</v>
      </c>
      <c r="AV120" s="13" t="s">
        <v>21</v>
      </c>
      <c r="AW120" s="13" t="s">
        <v>39</v>
      </c>
      <c r="AX120" s="13" t="s">
        <v>78</v>
      </c>
      <c r="AY120" s="250" t="s">
        <v>217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2698</v>
      </c>
      <c r="G121" s="241"/>
      <c r="H121" s="244">
        <v>7.75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129</v>
      </c>
      <c r="AV121" s="13" t="s">
        <v>21</v>
      </c>
      <c r="AW121" s="13" t="s">
        <v>39</v>
      </c>
      <c r="AX121" s="13" t="s">
        <v>78</v>
      </c>
      <c r="AY121" s="250" t="s">
        <v>217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2699</v>
      </c>
      <c r="G122" s="241"/>
      <c r="H122" s="244">
        <v>7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129</v>
      </c>
      <c r="AV122" s="13" t="s">
        <v>21</v>
      </c>
      <c r="AW122" s="13" t="s">
        <v>39</v>
      </c>
      <c r="AX122" s="13" t="s">
        <v>78</v>
      </c>
      <c r="AY122" s="250" t="s">
        <v>217</v>
      </c>
    </row>
    <row r="123" s="14" customFormat="1">
      <c r="A123" s="14"/>
      <c r="B123" s="251"/>
      <c r="C123" s="252"/>
      <c r="D123" s="233" t="s">
        <v>229</v>
      </c>
      <c r="E123" s="253" t="s">
        <v>32</v>
      </c>
      <c r="F123" s="254" t="s">
        <v>249</v>
      </c>
      <c r="G123" s="252"/>
      <c r="H123" s="255">
        <v>38.75</v>
      </c>
      <c r="I123" s="256"/>
      <c r="J123" s="252"/>
      <c r="K123" s="252"/>
      <c r="L123" s="257"/>
      <c r="M123" s="258"/>
      <c r="N123" s="259"/>
      <c r="O123" s="259"/>
      <c r="P123" s="259"/>
      <c r="Q123" s="259"/>
      <c r="R123" s="259"/>
      <c r="S123" s="259"/>
      <c r="T123" s="260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T123" s="261" t="s">
        <v>229</v>
      </c>
      <c r="AU123" s="261" t="s">
        <v>129</v>
      </c>
      <c r="AV123" s="14" t="s">
        <v>223</v>
      </c>
      <c r="AW123" s="14" t="s">
        <v>39</v>
      </c>
      <c r="AX123" s="14" t="s">
        <v>85</v>
      </c>
      <c r="AY123" s="261" t="s">
        <v>217</v>
      </c>
    </row>
    <row r="124" s="2" customFormat="1" ht="16.5" customHeight="1">
      <c r="A124" s="43"/>
      <c r="B124" s="44"/>
      <c r="C124" s="288" t="s">
        <v>257</v>
      </c>
      <c r="D124" s="288" t="s">
        <v>473</v>
      </c>
      <c r="E124" s="289" t="s">
        <v>1643</v>
      </c>
      <c r="F124" s="290" t="s">
        <v>1644</v>
      </c>
      <c r="G124" s="291" t="s">
        <v>260</v>
      </c>
      <c r="H124" s="292">
        <v>28.800000000000001</v>
      </c>
      <c r="I124" s="293"/>
      <c r="J124" s="294">
        <f>ROUND(I124*H124,2)</f>
        <v>0</v>
      </c>
      <c r="K124" s="295"/>
      <c r="L124" s="296"/>
      <c r="M124" s="297" t="s">
        <v>32</v>
      </c>
      <c r="N124" s="298" t="s">
        <v>49</v>
      </c>
      <c r="O124" s="89"/>
      <c r="P124" s="229">
        <f>O124*H124</f>
        <v>0</v>
      </c>
      <c r="Q124" s="229">
        <v>1.5700000000000001</v>
      </c>
      <c r="R124" s="229">
        <f>Q124*H124</f>
        <v>45.216000000000001</v>
      </c>
      <c r="S124" s="229">
        <v>0</v>
      </c>
      <c r="T124" s="230">
        <f>S124*H124</f>
        <v>0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269</v>
      </c>
      <c r="AT124" s="231" t="s">
        <v>473</v>
      </c>
      <c r="AU124" s="231" t="s">
        <v>129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223</v>
      </c>
      <c r="BM124" s="231" t="s">
        <v>2700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1644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129</v>
      </c>
    </row>
    <row r="126" s="2" customFormat="1">
      <c r="A126" s="43"/>
      <c r="B126" s="44"/>
      <c r="C126" s="45"/>
      <c r="D126" s="233" t="s">
        <v>1605</v>
      </c>
      <c r="E126" s="45"/>
      <c r="F126" s="304" t="s">
        <v>1646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1605</v>
      </c>
      <c r="AU126" s="21" t="s">
        <v>129</v>
      </c>
    </row>
    <row r="127" s="13" customFormat="1">
      <c r="A127" s="13"/>
      <c r="B127" s="240"/>
      <c r="C127" s="241"/>
      <c r="D127" s="233" t="s">
        <v>229</v>
      </c>
      <c r="E127" s="241"/>
      <c r="F127" s="243" t="s">
        <v>2701</v>
      </c>
      <c r="G127" s="241"/>
      <c r="H127" s="244">
        <v>28.800000000000001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229</v>
      </c>
      <c r="AU127" s="250" t="s">
        <v>129</v>
      </c>
      <c r="AV127" s="13" t="s">
        <v>21</v>
      </c>
      <c r="AW127" s="13" t="s">
        <v>4</v>
      </c>
      <c r="AX127" s="13" t="s">
        <v>85</v>
      </c>
      <c r="AY127" s="250" t="s">
        <v>217</v>
      </c>
    </row>
    <row r="128" s="2" customFormat="1" ht="16.5" customHeight="1">
      <c r="A128" s="43"/>
      <c r="B128" s="44"/>
      <c r="C128" s="288" t="s">
        <v>263</v>
      </c>
      <c r="D128" s="288" t="s">
        <v>473</v>
      </c>
      <c r="E128" s="289" t="s">
        <v>1871</v>
      </c>
      <c r="F128" s="290" t="s">
        <v>1872</v>
      </c>
      <c r="G128" s="291" t="s">
        <v>260</v>
      </c>
      <c r="H128" s="292">
        <v>1.925</v>
      </c>
      <c r="I128" s="293"/>
      <c r="J128" s="294">
        <f>ROUND(I128*H128,2)</f>
        <v>0</v>
      </c>
      <c r="K128" s="295"/>
      <c r="L128" s="296"/>
      <c r="M128" s="297" t="s">
        <v>32</v>
      </c>
      <c r="N128" s="298" t="s">
        <v>49</v>
      </c>
      <c r="O128" s="89"/>
      <c r="P128" s="229">
        <f>O128*H128</f>
        <v>0</v>
      </c>
      <c r="Q128" s="229">
        <v>1.165</v>
      </c>
      <c r="R128" s="229">
        <f>Q128*H128</f>
        <v>2.2426250000000003</v>
      </c>
      <c r="S128" s="229">
        <v>0</v>
      </c>
      <c r="T128" s="230">
        <f>S128*H128</f>
        <v>0</v>
      </c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R128" s="231" t="s">
        <v>269</v>
      </c>
      <c r="AT128" s="231" t="s">
        <v>473</v>
      </c>
      <c r="AU128" s="231" t="s">
        <v>129</v>
      </c>
      <c r="AY128" s="21" t="s">
        <v>217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1" t="s">
        <v>85</v>
      </c>
      <c r="BK128" s="232">
        <f>ROUND(I128*H128,2)</f>
        <v>0</v>
      </c>
      <c r="BL128" s="21" t="s">
        <v>223</v>
      </c>
      <c r="BM128" s="231" t="s">
        <v>2702</v>
      </c>
    </row>
    <row r="129" s="2" customFormat="1">
      <c r="A129" s="43"/>
      <c r="B129" s="44"/>
      <c r="C129" s="45"/>
      <c r="D129" s="233" t="s">
        <v>225</v>
      </c>
      <c r="E129" s="45"/>
      <c r="F129" s="234" t="s">
        <v>1872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225</v>
      </c>
      <c r="AU129" s="21" t="s">
        <v>129</v>
      </c>
    </row>
    <row r="130" s="2" customFormat="1">
      <c r="A130" s="43"/>
      <c r="B130" s="44"/>
      <c r="C130" s="45"/>
      <c r="D130" s="233" t="s">
        <v>1605</v>
      </c>
      <c r="E130" s="45"/>
      <c r="F130" s="304" t="s">
        <v>1874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1605</v>
      </c>
      <c r="AU130" s="21" t="s">
        <v>129</v>
      </c>
    </row>
    <row r="131" s="13" customFormat="1">
      <c r="A131" s="13"/>
      <c r="B131" s="240"/>
      <c r="C131" s="241"/>
      <c r="D131" s="233" t="s">
        <v>229</v>
      </c>
      <c r="E131" s="241"/>
      <c r="F131" s="243" t="s">
        <v>2703</v>
      </c>
      <c r="G131" s="241"/>
      <c r="H131" s="244">
        <v>1.925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129</v>
      </c>
      <c r="AV131" s="13" t="s">
        <v>21</v>
      </c>
      <c r="AW131" s="13" t="s">
        <v>4</v>
      </c>
      <c r="AX131" s="13" t="s">
        <v>85</v>
      </c>
      <c r="AY131" s="250" t="s">
        <v>217</v>
      </c>
    </row>
    <row r="132" s="2" customFormat="1" ht="16.5" customHeight="1">
      <c r="A132" s="43"/>
      <c r="B132" s="44"/>
      <c r="C132" s="288" t="s">
        <v>269</v>
      </c>
      <c r="D132" s="288" t="s">
        <v>473</v>
      </c>
      <c r="E132" s="289" t="s">
        <v>1877</v>
      </c>
      <c r="F132" s="290" t="s">
        <v>1878</v>
      </c>
      <c r="G132" s="291" t="s">
        <v>260</v>
      </c>
      <c r="H132" s="292">
        <v>7.7000000000000002</v>
      </c>
      <c r="I132" s="293"/>
      <c r="J132" s="294">
        <f>ROUND(I132*H132,2)</f>
        <v>0</v>
      </c>
      <c r="K132" s="295"/>
      <c r="L132" s="296"/>
      <c r="M132" s="297" t="s">
        <v>32</v>
      </c>
      <c r="N132" s="29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269</v>
      </c>
      <c r="AT132" s="231" t="s">
        <v>473</v>
      </c>
      <c r="AU132" s="231" t="s">
        <v>129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223</v>
      </c>
      <c r="BM132" s="231" t="s">
        <v>2704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1878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129</v>
      </c>
    </row>
    <row r="134" s="2" customFormat="1">
      <c r="A134" s="43"/>
      <c r="B134" s="44"/>
      <c r="C134" s="45"/>
      <c r="D134" s="233" t="s">
        <v>1605</v>
      </c>
      <c r="E134" s="45"/>
      <c r="F134" s="304" t="s">
        <v>1880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1605</v>
      </c>
      <c r="AU134" s="21" t="s">
        <v>129</v>
      </c>
    </row>
    <row r="135" s="13" customFormat="1">
      <c r="A135" s="13"/>
      <c r="B135" s="240"/>
      <c r="C135" s="241"/>
      <c r="D135" s="233" t="s">
        <v>229</v>
      </c>
      <c r="E135" s="241"/>
      <c r="F135" s="243" t="s">
        <v>2705</v>
      </c>
      <c r="G135" s="241"/>
      <c r="H135" s="244">
        <v>7.7000000000000002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129</v>
      </c>
      <c r="AV135" s="13" t="s">
        <v>21</v>
      </c>
      <c r="AW135" s="13" t="s">
        <v>4</v>
      </c>
      <c r="AX135" s="13" t="s">
        <v>85</v>
      </c>
      <c r="AY135" s="250" t="s">
        <v>217</v>
      </c>
    </row>
    <row r="136" s="2" customFormat="1" ht="16.5" customHeight="1">
      <c r="A136" s="43"/>
      <c r="B136" s="44"/>
      <c r="C136" s="219" t="s">
        <v>275</v>
      </c>
      <c r="D136" s="219" t="s">
        <v>219</v>
      </c>
      <c r="E136" s="220" t="s">
        <v>1647</v>
      </c>
      <c r="F136" s="221" t="s">
        <v>1648</v>
      </c>
      <c r="G136" s="222" t="s">
        <v>222</v>
      </c>
      <c r="H136" s="223">
        <v>105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223</v>
      </c>
      <c r="AT136" s="231" t="s">
        <v>219</v>
      </c>
      <c r="AU136" s="231" t="s">
        <v>129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223</v>
      </c>
      <c r="BM136" s="231" t="s">
        <v>2706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1648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129</v>
      </c>
    </row>
    <row r="138" s="2" customFormat="1">
      <c r="A138" s="43"/>
      <c r="B138" s="44"/>
      <c r="C138" s="45"/>
      <c r="D138" s="233" t="s">
        <v>1605</v>
      </c>
      <c r="E138" s="45"/>
      <c r="F138" s="304" t="s">
        <v>1650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1605</v>
      </c>
      <c r="AU138" s="21" t="s">
        <v>129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2707</v>
      </c>
      <c r="G139" s="241"/>
      <c r="H139" s="244">
        <v>105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129</v>
      </c>
      <c r="AV139" s="13" t="s">
        <v>21</v>
      </c>
      <c r="AW139" s="13" t="s">
        <v>39</v>
      </c>
      <c r="AX139" s="13" t="s">
        <v>85</v>
      </c>
      <c r="AY139" s="250" t="s">
        <v>217</v>
      </c>
    </row>
    <row r="140" s="2" customFormat="1" ht="16.5" customHeight="1">
      <c r="A140" s="43"/>
      <c r="B140" s="44"/>
      <c r="C140" s="219" t="s">
        <v>282</v>
      </c>
      <c r="D140" s="219" t="s">
        <v>219</v>
      </c>
      <c r="E140" s="220" t="s">
        <v>1652</v>
      </c>
      <c r="F140" s="221" t="s">
        <v>1653</v>
      </c>
      <c r="G140" s="222" t="s">
        <v>222</v>
      </c>
      <c r="H140" s="223">
        <v>2.8799999999999999</v>
      </c>
      <c r="I140" s="224"/>
      <c r="J140" s="225">
        <f>ROUND(I140*H140,2)</f>
        <v>0</v>
      </c>
      <c r="K140" s="226"/>
      <c r="L140" s="49"/>
      <c r="M140" s="227" t="s">
        <v>32</v>
      </c>
      <c r="N140" s="228" t="s">
        <v>49</v>
      </c>
      <c r="O140" s="89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R140" s="231" t="s">
        <v>223</v>
      </c>
      <c r="AT140" s="231" t="s">
        <v>219</v>
      </c>
      <c r="AU140" s="231" t="s">
        <v>129</v>
      </c>
      <c r="AY140" s="21" t="s">
        <v>217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1" t="s">
        <v>85</v>
      </c>
      <c r="BK140" s="232">
        <f>ROUND(I140*H140,2)</f>
        <v>0</v>
      </c>
      <c r="BL140" s="21" t="s">
        <v>223</v>
      </c>
      <c r="BM140" s="231" t="s">
        <v>2708</v>
      </c>
    </row>
    <row r="141" s="2" customFormat="1">
      <c r="A141" s="43"/>
      <c r="B141" s="44"/>
      <c r="C141" s="45"/>
      <c r="D141" s="233" t="s">
        <v>225</v>
      </c>
      <c r="E141" s="45"/>
      <c r="F141" s="234" t="s">
        <v>1655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225</v>
      </c>
      <c r="AU141" s="21" t="s">
        <v>129</v>
      </c>
    </row>
    <row r="142" s="2" customFormat="1">
      <c r="A142" s="43"/>
      <c r="B142" s="44"/>
      <c r="C142" s="45"/>
      <c r="D142" s="238" t="s">
        <v>227</v>
      </c>
      <c r="E142" s="45"/>
      <c r="F142" s="239" t="s">
        <v>1656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227</v>
      </c>
      <c r="AU142" s="21" t="s">
        <v>129</v>
      </c>
    </row>
    <row r="143" s="2" customFormat="1">
      <c r="A143" s="43"/>
      <c r="B143" s="44"/>
      <c r="C143" s="45"/>
      <c r="D143" s="233" t="s">
        <v>1605</v>
      </c>
      <c r="E143" s="45"/>
      <c r="F143" s="304" t="s">
        <v>1657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1605</v>
      </c>
      <c r="AU143" s="21" t="s">
        <v>129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2026</v>
      </c>
      <c r="G144" s="241"/>
      <c r="H144" s="244">
        <v>2.8799999999999999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129</v>
      </c>
      <c r="AV144" s="13" t="s">
        <v>21</v>
      </c>
      <c r="AW144" s="13" t="s">
        <v>39</v>
      </c>
      <c r="AX144" s="13" t="s">
        <v>85</v>
      </c>
      <c r="AY144" s="250" t="s">
        <v>217</v>
      </c>
    </row>
    <row r="145" s="2" customFormat="1" ht="16.5" customHeight="1">
      <c r="A145" s="43"/>
      <c r="B145" s="44"/>
      <c r="C145" s="219" t="s">
        <v>290</v>
      </c>
      <c r="D145" s="219" t="s">
        <v>219</v>
      </c>
      <c r="E145" s="220" t="s">
        <v>1659</v>
      </c>
      <c r="F145" s="221" t="s">
        <v>1660</v>
      </c>
      <c r="G145" s="222" t="s">
        <v>222</v>
      </c>
      <c r="H145" s="223">
        <v>2.8799999999999999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129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2709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1660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129</v>
      </c>
    </row>
    <row r="147" s="2" customFormat="1" ht="16.5" customHeight="1">
      <c r="A147" s="43"/>
      <c r="B147" s="44"/>
      <c r="C147" s="288" t="s">
        <v>297</v>
      </c>
      <c r="D147" s="288" t="s">
        <v>473</v>
      </c>
      <c r="E147" s="289" t="s">
        <v>1662</v>
      </c>
      <c r="F147" s="290" t="s">
        <v>1663</v>
      </c>
      <c r="G147" s="291" t="s">
        <v>222</v>
      </c>
      <c r="H147" s="292">
        <v>2.9660000000000002</v>
      </c>
      <c r="I147" s="293"/>
      <c r="J147" s="294">
        <f>ROUND(I147*H147,2)</f>
        <v>0</v>
      </c>
      <c r="K147" s="295"/>
      <c r="L147" s="296"/>
      <c r="M147" s="297" t="s">
        <v>32</v>
      </c>
      <c r="N147" s="298" t="s">
        <v>49</v>
      </c>
      <c r="O147" s="89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269</v>
      </c>
      <c r="AT147" s="231" t="s">
        <v>473</v>
      </c>
      <c r="AU147" s="231" t="s">
        <v>129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223</v>
      </c>
      <c r="BM147" s="231" t="s">
        <v>2710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1663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129</v>
      </c>
    </row>
    <row r="149" s="2" customFormat="1">
      <c r="A149" s="43"/>
      <c r="B149" s="44"/>
      <c r="C149" s="45"/>
      <c r="D149" s="233" t="s">
        <v>1605</v>
      </c>
      <c r="E149" s="45"/>
      <c r="F149" s="304" t="s">
        <v>1665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1605</v>
      </c>
      <c r="AU149" s="21" t="s">
        <v>129</v>
      </c>
    </row>
    <row r="150" s="13" customFormat="1">
      <c r="A150" s="13"/>
      <c r="B150" s="240"/>
      <c r="C150" s="241"/>
      <c r="D150" s="233" t="s">
        <v>229</v>
      </c>
      <c r="E150" s="241"/>
      <c r="F150" s="243" t="s">
        <v>2031</v>
      </c>
      <c r="G150" s="241"/>
      <c r="H150" s="244">
        <v>2.9660000000000002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129</v>
      </c>
      <c r="AV150" s="13" t="s">
        <v>21</v>
      </c>
      <c r="AW150" s="13" t="s">
        <v>4</v>
      </c>
      <c r="AX150" s="13" t="s">
        <v>85</v>
      </c>
      <c r="AY150" s="250" t="s">
        <v>217</v>
      </c>
    </row>
    <row r="151" s="2" customFormat="1" ht="16.5" customHeight="1">
      <c r="A151" s="43"/>
      <c r="B151" s="44"/>
      <c r="C151" s="219" t="s">
        <v>304</v>
      </c>
      <c r="D151" s="219" t="s">
        <v>219</v>
      </c>
      <c r="E151" s="220" t="s">
        <v>1667</v>
      </c>
      <c r="F151" s="221" t="s">
        <v>1668</v>
      </c>
      <c r="G151" s="222" t="s">
        <v>222</v>
      </c>
      <c r="H151" s="223">
        <v>2.8799999999999999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0.0120035</v>
      </c>
      <c r="R151" s="229">
        <f>Q151*H151</f>
        <v>0.034570079999999996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223</v>
      </c>
      <c r="AT151" s="231" t="s">
        <v>219</v>
      </c>
      <c r="AU151" s="231" t="s">
        <v>129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2711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1668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129</v>
      </c>
    </row>
    <row r="153" s="2" customFormat="1">
      <c r="A153" s="43"/>
      <c r="B153" s="44"/>
      <c r="C153" s="45"/>
      <c r="D153" s="238" t="s">
        <v>227</v>
      </c>
      <c r="E153" s="45"/>
      <c r="F153" s="239" t="s">
        <v>1670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227</v>
      </c>
      <c r="AU153" s="21" t="s">
        <v>129</v>
      </c>
    </row>
    <row r="154" s="2" customFormat="1">
      <c r="A154" s="43"/>
      <c r="B154" s="44"/>
      <c r="C154" s="45"/>
      <c r="D154" s="233" t="s">
        <v>1605</v>
      </c>
      <c r="E154" s="45"/>
      <c r="F154" s="304" t="s">
        <v>1671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1605</v>
      </c>
      <c r="AU154" s="21" t="s">
        <v>129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2026</v>
      </c>
      <c r="G155" s="241"/>
      <c r="H155" s="244">
        <v>2.8799999999999999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129</v>
      </c>
      <c r="AV155" s="13" t="s">
        <v>21</v>
      </c>
      <c r="AW155" s="13" t="s">
        <v>39</v>
      </c>
      <c r="AX155" s="13" t="s">
        <v>85</v>
      </c>
      <c r="AY155" s="250" t="s">
        <v>217</v>
      </c>
    </row>
    <row r="156" s="2" customFormat="1" ht="16.5" customHeight="1">
      <c r="A156" s="43"/>
      <c r="B156" s="44"/>
      <c r="C156" s="219" t="s">
        <v>311</v>
      </c>
      <c r="D156" s="219" t="s">
        <v>219</v>
      </c>
      <c r="E156" s="220" t="s">
        <v>1672</v>
      </c>
      <c r="F156" s="221" t="s">
        <v>1673</v>
      </c>
      <c r="G156" s="222" t="s">
        <v>1674</v>
      </c>
      <c r="H156" s="223">
        <v>2</v>
      </c>
      <c r="I156" s="224"/>
      <c r="J156" s="225">
        <f>ROUND(I156*H156,2)</f>
        <v>0</v>
      </c>
      <c r="K156" s="226"/>
      <c r="L156" s="49"/>
      <c r="M156" s="227" t="s">
        <v>32</v>
      </c>
      <c r="N156" s="228" t="s">
        <v>49</v>
      </c>
      <c r="O156" s="89"/>
      <c r="P156" s="229">
        <f>O156*H156</f>
        <v>0</v>
      </c>
      <c r="Q156" s="229">
        <v>0.0144</v>
      </c>
      <c r="R156" s="229">
        <f>Q156*H156</f>
        <v>0.028799999999999999</v>
      </c>
      <c r="S156" s="229">
        <v>0</v>
      </c>
      <c r="T156" s="230">
        <f>S156*H156</f>
        <v>0</v>
      </c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R156" s="231" t="s">
        <v>223</v>
      </c>
      <c r="AT156" s="231" t="s">
        <v>219</v>
      </c>
      <c r="AU156" s="231" t="s">
        <v>129</v>
      </c>
      <c r="AY156" s="21" t="s">
        <v>217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1" t="s">
        <v>85</v>
      </c>
      <c r="BK156" s="232">
        <f>ROUND(I156*H156,2)</f>
        <v>0</v>
      </c>
      <c r="BL156" s="21" t="s">
        <v>223</v>
      </c>
      <c r="BM156" s="231" t="s">
        <v>2712</v>
      </c>
    </row>
    <row r="157" s="2" customFormat="1">
      <c r="A157" s="43"/>
      <c r="B157" s="44"/>
      <c r="C157" s="45"/>
      <c r="D157" s="233" t="s">
        <v>225</v>
      </c>
      <c r="E157" s="45"/>
      <c r="F157" s="234" t="s">
        <v>1673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225</v>
      </c>
      <c r="AU157" s="21" t="s">
        <v>129</v>
      </c>
    </row>
    <row r="158" s="2" customFormat="1">
      <c r="A158" s="43"/>
      <c r="B158" s="44"/>
      <c r="C158" s="45"/>
      <c r="D158" s="233" t="s">
        <v>1605</v>
      </c>
      <c r="E158" s="45"/>
      <c r="F158" s="304" t="s">
        <v>1676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1605</v>
      </c>
      <c r="AU158" s="21" t="s">
        <v>129</v>
      </c>
    </row>
    <row r="159" s="2" customFormat="1" ht="16.5" customHeight="1">
      <c r="A159" s="43"/>
      <c r="B159" s="44"/>
      <c r="C159" s="219" t="s">
        <v>8</v>
      </c>
      <c r="D159" s="219" t="s">
        <v>219</v>
      </c>
      <c r="E159" s="220" t="s">
        <v>1677</v>
      </c>
      <c r="F159" s="221" t="s">
        <v>1678</v>
      </c>
      <c r="G159" s="222" t="s">
        <v>260</v>
      </c>
      <c r="H159" s="223">
        <v>1.2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129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2713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1680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129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1681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129</v>
      </c>
    </row>
    <row r="162" s="2" customFormat="1">
      <c r="A162" s="43"/>
      <c r="B162" s="44"/>
      <c r="C162" s="45"/>
      <c r="D162" s="233" t="s">
        <v>1605</v>
      </c>
      <c r="E162" s="45"/>
      <c r="F162" s="304" t="s">
        <v>1682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1605</v>
      </c>
      <c r="AU162" s="21" t="s">
        <v>129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2714</v>
      </c>
      <c r="G163" s="241"/>
      <c r="H163" s="244">
        <v>1.2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129</v>
      </c>
      <c r="AV163" s="13" t="s">
        <v>21</v>
      </c>
      <c r="AW163" s="13" t="s">
        <v>39</v>
      </c>
      <c r="AX163" s="13" t="s">
        <v>85</v>
      </c>
      <c r="AY163" s="250" t="s">
        <v>217</v>
      </c>
    </row>
    <row r="164" s="2" customFormat="1" ht="16.5" customHeight="1">
      <c r="A164" s="43"/>
      <c r="B164" s="44"/>
      <c r="C164" s="288" t="s">
        <v>324</v>
      </c>
      <c r="D164" s="288" t="s">
        <v>473</v>
      </c>
      <c r="E164" s="289" t="s">
        <v>1684</v>
      </c>
      <c r="F164" s="290" t="s">
        <v>1685</v>
      </c>
      <c r="G164" s="291" t="s">
        <v>260</v>
      </c>
      <c r="H164" s="292">
        <v>1.296</v>
      </c>
      <c r="I164" s="293"/>
      <c r="J164" s="294">
        <f>ROUND(I164*H164,2)</f>
        <v>0</v>
      </c>
      <c r="K164" s="295"/>
      <c r="L164" s="296"/>
      <c r="M164" s="297" t="s">
        <v>32</v>
      </c>
      <c r="N164" s="298" t="s">
        <v>49</v>
      </c>
      <c r="O164" s="89"/>
      <c r="P164" s="229">
        <f>O164*H164</f>
        <v>0</v>
      </c>
      <c r="Q164" s="229">
        <v>1.3274999999999999</v>
      </c>
      <c r="R164" s="229">
        <f>Q164*H164</f>
        <v>1.72044</v>
      </c>
      <c r="S164" s="229">
        <v>0</v>
      </c>
      <c r="T164" s="230">
        <f>S164*H164</f>
        <v>0</v>
      </c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R164" s="231" t="s">
        <v>269</v>
      </c>
      <c r="AT164" s="231" t="s">
        <v>473</v>
      </c>
      <c r="AU164" s="231" t="s">
        <v>129</v>
      </c>
      <c r="AY164" s="21" t="s">
        <v>217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1" t="s">
        <v>85</v>
      </c>
      <c r="BK164" s="232">
        <f>ROUND(I164*H164,2)</f>
        <v>0</v>
      </c>
      <c r="BL164" s="21" t="s">
        <v>223</v>
      </c>
      <c r="BM164" s="231" t="s">
        <v>2715</v>
      </c>
    </row>
    <row r="165" s="2" customFormat="1">
      <c r="A165" s="43"/>
      <c r="B165" s="44"/>
      <c r="C165" s="45"/>
      <c r="D165" s="233" t="s">
        <v>225</v>
      </c>
      <c r="E165" s="45"/>
      <c r="F165" s="234" t="s">
        <v>1685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225</v>
      </c>
      <c r="AU165" s="21" t="s">
        <v>129</v>
      </c>
    </row>
    <row r="166" s="2" customFormat="1">
      <c r="A166" s="43"/>
      <c r="B166" s="44"/>
      <c r="C166" s="45"/>
      <c r="D166" s="233" t="s">
        <v>1605</v>
      </c>
      <c r="E166" s="45"/>
      <c r="F166" s="304" t="s">
        <v>1687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1605</v>
      </c>
      <c r="AU166" s="21" t="s">
        <v>129</v>
      </c>
    </row>
    <row r="167" s="13" customFormat="1">
      <c r="A167" s="13"/>
      <c r="B167" s="240"/>
      <c r="C167" s="241"/>
      <c r="D167" s="233" t="s">
        <v>229</v>
      </c>
      <c r="E167" s="241"/>
      <c r="F167" s="243" t="s">
        <v>2090</v>
      </c>
      <c r="G167" s="241"/>
      <c r="H167" s="244">
        <v>1.296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229</v>
      </c>
      <c r="AU167" s="250" t="s">
        <v>129</v>
      </c>
      <c r="AV167" s="13" t="s">
        <v>21</v>
      </c>
      <c r="AW167" s="13" t="s">
        <v>4</v>
      </c>
      <c r="AX167" s="13" t="s">
        <v>85</v>
      </c>
      <c r="AY167" s="250" t="s">
        <v>217</v>
      </c>
    </row>
    <row r="168" s="2" customFormat="1" ht="16.5" customHeight="1">
      <c r="A168" s="43"/>
      <c r="B168" s="44"/>
      <c r="C168" s="219" t="s">
        <v>331</v>
      </c>
      <c r="D168" s="219" t="s">
        <v>219</v>
      </c>
      <c r="E168" s="220" t="s">
        <v>1688</v>
      </c>
      <c r="F168" s="221" t="s">
        <v>1689</v>
      </c>
      <c r="G168" s="222" t="s">
        <v>266</v>
      </c>
      <c r="H168" s="223">
        <v>2</v>
      </c>
      <c r="I168" s="224"/>
      <c r="J168" s="225">
        <f>ROUND(I168*H168,2)</f>
        <v>0</v>
      </c>
      <c r="K168" s="226"/>
      <c r="L168" s="49"/>
      <c r="M168" s="227" t="s">
        <v>32</v>
      </c>
      <c r="N168" s="228" t="s">
        <v>49</v>
      </c>
      <c r="O168" s="89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R168" s="231" t="s">
        <v>223</v>
      </c>
      <c r="AT168" s="231" t="s">
        <v>219</v>
      </c>
      <c r="AU168" s="231" t="s">
        <v>129</v>
      </c>
      <c r="AY168" s="21" t="s">
        <v>217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1" t="s">
        <v>85</v>
      </c>
      <c r="BK168" s="232">
        <f>ROUND(I168*H168,2)</f>
        <v>0</v>
      </c>
      <c r="BL168" s="21" t="s">
        <v>223</v>
      </c>
      <c r="BM168" s="231" t="s">
        <v>2716</v>
      </c>
    </row>
    <row r="169" s="2" customFormat="1">
      <c r="A169" s="43"/>
      <c r="B169" s="44"/>
      <c r="C169" s="45"/>
      <c r="D169" s="233" t="s">
        <v>225</v>
      </c>
      <c r="E169" s="45"/>
      <c r="F169" s="234" t="s">
        <v>1691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225</v>
      </c>
      <c r="AU169" s="21" t="s">
        <v>129</v>
      </c>
    </row>
    <row r="170" s="2" customFormat="1">
      <c r="A170" s="43"/>
      <c r="B170" s="44"/>
      <c r="C170" s="45"/>
      <c r="D170" s="238" t="s">
        <v>227</v>
      </c>
      <c r="E170" s="45"/>
      <c r="F170" s="239" t="s">
        <v>1692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227</v>
      </c>
      <c r="AU170" s="21" t="s">
        <v>129</v>
      </c>
    </row>
    <row r="171" s="2" customFormat="1">
      <c r="A171" s="43"/>
      <c r="B171" s="44"/>
      <c r="C171" s="45"/>
      <c r="D171" s="233" t="s">
        <v>1605</v>
      </c>
      <c r="E171" s="45"/>
      <c r="F171" s="304" t="s">
        <v>1693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1605</v>
      </c>
      <c r="AU171" s="21" t="s">
        <v>129</v>
      </c>
    </row>
    <row r="172" s="2" customFormat="1" ht="16.5" customHeight="1">
      <c r="A172" s="43"/>
      <c r="B172" s="44"/>
      <c r="C172" s="288" t="s">
        <v>338</v>
      </c>
      <c r="D172" s="288" t="s">
        <v>473</v>
      </c>
      <c r="E172" s="289" t="s">
        <v>1989</v>
      </c>
      <c r="F172" s="290" t="s">
        <v>1990</v>
      </c>
      <c r="G172" s="291" t="s">
        <v>266</v>
      </c>
      <c r="H172" s="292">
        <v>1</v>
      </c>
      <c r="I172" s="293"/>
      <c r="J172" s="294">
        <f>ROUND(I172*H172,2)</f>
        <v>0</v>
      </c>
      <c r="K172" s="295"/>
      <c r="L172" s="296"/>
      <c r="M172" s="297" t="s">
        <v>32</v>
      </c>
      <c r="N172" s="298" t="s">
        <v>49</v>
      </c>
      <c r="O172" s="89"/>
      <c r="P172" s="229">
        <f>O172*H172</f>
        <v>0</v>
      </c>
      <c r="Q172" s="229">
        <v>0.10000000000000001</v>
      </c>
      <c r="R172" s="229">
        <f>Q172*H172</f>
        <v>0.10000000000000001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269</v>
      </c>
      <c r="AT172" s="231" t="s">
        <v>473</v>
      </c>
      <c r="AU172" s="231" t="s">
        <v>129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2717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1990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129</v>
      </c>
    </row>
    <row r="174" s="2" customFormat="1" ht="16.5" customHeight="1">
      <c r="A174" s="43"/>
      <c r="B174" s="44"/>
      <c r="C174" s="288" t="s">
        <v>345</v>
      </c>
      <c r="D174" s="288" t="s">
        <v>473</v>
      </c>
      <c r="E174" s="289" t="s">
        <v>1913</v>
      </c>
      <c r="F174" s="290" t="s">
        <v>1914</v>
      </c>
      <c r="G174" s="291" t="s">
        <v>266</v>
      </c>
      <c r="H174" s="292">
        <v>1</v>
      </c>
      <c r="I174" s="293"/>
      <c r="J174" s="294">
        <f>ROUND(I174*H174,2)</f>
        <v>0</v>
      </c>
      <c r="K174" s="295"/>
      <c r="L174" s="296"/>
      <c r="M174" s="297" t="s">
        <v>32</v>
      </c>
      <c r="N174" s="298" t="s">
        <v>49</v>
      </c>
      <c r="O174" s="89"/>
      <c r="P174" s="229">
        <f>O174*H174</f>
        <v>0</v>
      </c>
      <c r="Q174" s="229">
        <v>0.10000000000000001</v>
      </c>
      <c r="R174" s="229">
        <f>Q174*H174</f>
        <v>0.10000000000000001</v>
      </c>
      <c r="S174" s="229">
        <v>0</v>
      </c>
      <c r="T174" s="230">
        <f>S174*H174</f>
        <v>0</v>
      </c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R174" s="231" t="s">
        <v>269</v>
      </c>
      <c r="AT174" s="231" t="s">
        <v>473</v>
      </c>
      <c r="AU174" s="231" t="s">
        <v>129</v>
      </c>
      <c r="AY174" s="21" t="s">
        <v>217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1" t="s">
        <v>85</v>
      </c>
      <c r="BK174" s="232">
        <f>ROUND(I174*H174,2)</f>
        <v>0</v>
      </c>
      <c r="BL174" s="21" t="s">
        <v>223</v>
      </c>
      <c r="BM174" s="231" t="s">
        <v>2718</v>
      </c>
    </row>
    <row r="175" s="2" customFormat="1">
      <c r="A175" s="43"/>
      <c r="B175" s="44"/>
      <c r="C175" s="45"/>
      <c r="D175" s="233" t="s">
        <v>225</v>
      </c>
      <c r="E175" s="45"/>
      <c r="F175" s="234" t="s">
        <v>1914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225</v>
      </c>
      <c r="AU175" s="21" t="s">
        <v>129</v>
      </c>
    </row>
    <row r="176" s="2" customFormat="1" ht="16.5" customHeight="1">
      <c r="A176" s="43"/>
      <c r="B176" s="44"/>
      <c r="C176" s="219" t="s">
        <v>352</v>
      </c>
      <c r="D176" s="219" t="s">
        <v>219</v>
      </c>
      <c r="E176" s="220" t="s">
        <v>1697</v>
      </c>
      <c r="F176" s="221" t="s">
        <v>1698</v>
      </c>
      <c r="G176" s="222" t="s">
        <v>260</v>
      </c>
      <c r="H176" s="223">
        <v>1</v>
      </c>
      <c r="I176" s="224"/>
      <c r="J176" s="225">
        <f>ROUND(I176*H176,2)</f>
        <v>0</v>
      </c>
      <c r="K176" s="226"/>
      <c r="L176" s="49"/>
      <c r="M176" s="227" t="s">
        <v>32</v>
      </c>
      <c r="N176" s="228" t="s">
        <v>49</v>
      </c>
      <c r="O176" s="89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R176" s="231" t="s">
        <v>223</v>
      </c>
      <c r="AT176" s="231" t="s">
        <v>219</v>
      </c>
      <c r="AU176" s="231" t="s">
        <v>129</v>
      </c>
      <c r="AY176" s="21" t="s">
        <v>217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1" t="s">
        <v>85</v>
      </c>
      <c r="BK176" s="232">
        <f>ROUND(I176*H176,2)</f>
        <v>0</v>
      </c>
      <c r="BL176" s="21" t="s">
        <v>223</v>
      </c>
      <c r="BM176" s="231" t="s">
        <v>2719</v>
      </c>
    </row>
    <row r="177" s="2" customFormat="1">
      <c r="A177" s="43"/>
      <c r="B177" s="44"/>
      <c r="C177" s="45"/>
      <c r="D177" s="233" t="s">
        <v>225</v>
      </c>
      <c r="E177" s="45"/>
      <c r="F177" s="234" t="s">
        <v>1700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225</v>
      </c>
      <c r="AU177" s="21" t="s">
        <v>129</v>
      </c>
    </row>
    <row r="178" s="2" customFormat="1">
      <c r="A178" s="43"/>
      <c r="B178" s="44"/>
      <c r="C178" s="45"/>
      <c r="D178" s="238" t="s">
        <v>227</v>
      </c>
      <c r="E178" s="45"/>
      <c r="F178" s="239" t="s">
        <v>1701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227</v>
      </c>
      <c r="AU178" s="21" t="s">
        <v>129</v>
      </c>
    </row>
    <row r="179" s="2" customFormat="1">
      <c r="A179" s="43"/>
      <c r="B179" s="44"/>
      <c r="C179" s="45"/>
      <c r="D179" s="233" t="s">
        <v>1605</v>
      </c>
      <c r="E179" s="45"/>
      <c r="F179" s="304" t="s">
        <v>1702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1605</v>
      </c>
      <c r="AU179" s="21" t="s">
        <v>129</v>
      </c>
    </row>
    <row r="180" s="13" customFormat="1">
      <c r="A180" s="13"/>
      <c r="B180" s="240"/>
      <c r="C180" s="241"/>
      <c r="D180" s="233" t="s">
        <v>229</v>
      </c>
      <c r="E180" s="242" t="s">
        <v>32</v>
      </c>
      <c r="F180" s="243" t="s">
        <v>2045</v>
      </c>
      <c r="G180" s="241"/>
      <c r="H180" s="244">
        <v>1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229</v>
      </c>
      <c r="AU180" s="250" t="s">
        <v>129</v>
      </c>
      <c r="AV180" s="13" t="s">
        <v>21</v>
      </c>
      <c r="AW180" s="13" t="s">
        <v>39</v>
      </c>
      <c r="AX180" s="13" t="s">
        <v>85</v>
      </c>
      <c r="AY180" s="250" t="s">
        <v>217</v>
      </c>
    </row>
    <row r="181" s="2" customFormat="1" ht="16.5" customHeight="1">
      <c r="A181" s="43"/>
      <c r="B181" s="44"/>
      <c r="C181" s="219" t="s">
        <v>7</v>
      </c>
      <c r="D181" s="219" t="s">
        <v>219</v>
      </c>
      <c r="E181" s="220" t="s">
        <v>1704</v>
      </c>
      <c r="F181" s="221" t="s">
        <v>1705</v>
      </c>
      <c r="G181" s="222" t="s">
        <v>260</v>
      </c>
      <c r="H181" s="223">
        <v>1.2</v>
      </c>
      <c r="I181" s="224"/>
      <c r="J181" s="225">
        <f>ROUND(I181*H181,2)</f>
        <v>0</v>
      </c>
      <c r="K181" s="226"/>
      <c r="L181" s="49"/>
      <c r="M181" s="227" t="s">
        <v>32</v>
      </c>
      <c r="N181" s="228" t="s">
        <v>49</v>
      </c>
      <c r="O181" s="89"/>
      <c r="P181" s="229">
        <f>O181*H181</f>
        <v>0</v>
      </c>
      <c r="Q181" s="229">
        <v>0</v>
      </c>
      <c r="R181" s="229">
        <f>Q181*H181</f>
        <v>0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223</v>
      </c>
      <c r="AT181" s="231" t="s">
        <v>219</v>
      </c>
      <c r="AU181" s="231" t="s">
        <v>129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2720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1707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129</v>
      </c>
    </row>
    <row r="183" s="2" customFormat="1">
      <c r="A183" s="43"/>
      <c r="B183" s="44"/>
      <c r="C183" s="45"/>
      <c r="D183" s="238" t="s">
        <v>227</v>
      </c>
      <c r="E183" s="45"/>
      <c r="F183" s="239" t="s">
        <v>1708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227</v>
      </c>
      <c r="AU183" s="21" t="s">
        <v>129</v>
      </c>
    </row>
    <row r="184" s="13" customFormat="1">
      <c r="A184" s="13"/>
      <c r="B184" s="240"/>
      <c r="C184" s="241"/>
      <c r="D184" s="233" t="s">
        <v>229</v>
      </c>
      <c r="E184" s="242" t="s">
        <v>32</v>
      </c>
      <c r="F184" s="243" t="s">
        <v>2048</v>
      </c>
      <c r="G184" s="241"/>
      <c r="H184" s="244">
        <v>0.20000000000000001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129</v>
      </c>
      <c r="AV184" s="13" t="s">
        <v>21</v>
      </c>
      <c r="AW184" s="13" t="s">
        <v>39</v>
      </c>
      <c r="AX184" s="13" t="s">
        <v>78</v>
      </c>
      <c r="AY184" s="250" t="s">
        <v>217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2049</v>
      </c>
      <c r="G185" s="241"/>
      <c r="H185" s="244">
        <v>1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129</v>
      </c>
      <c r="AV185" s="13" t="s">
        <v>21</v>
      </c>
      <c r="AW185" s="13" t="s">
        <v>39</v>
      </c>
      <c r="AX185" s="13" t="s">
        <v>78</v>
      </c>
      <c r="AY185" s="250" t="s">
        <v>217</v>
      </c>
    </row>
    <row r="186" s="14" customFormat="1">
      <c r="A186" s="14"/>
      <c r="B186" s="251"/>
      <c r="C186" s="252"/>
      <c r="D186" s="233" t="s">
        <v>229</v>
      </c>
      <c r="E186" s="253" t="s">
        <v>32</v>
      </c>
      <c r="F186" s="254" t="s">
        <v>249</v>
      </c>
      <c r="G186" s="252"/>
      <c r="H186" s="255">
        <v>1.2</v>
      </c>
      <c r="I186" s="256"/>
      <c r="J186" s="252"/>
      <c r="K186" s="252"/>
      <c r="L186" s="257"/>
      <c r="M186" s="258"/>
      <c r="N186" s="259"/>
      <c r="O186" s="259"/>
      <c r="P186" s="259"/>
      <c r="Q186" s="259"/>
      <c r="R186" s="259"/>
      <c r="S186" s="259"/>
      <c r="T186" s="26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1" t="s">
        <v>229</v>
      </c>
      <c r="AU186" s="261" t="s">
        <v>129</v>
      </c>
      <c r="AV186" s="14" t="s">
        <v>223</v>
      </c>
      <c r="AW186" s="14" t="s">
        <v>39</v>
      </c>
      <c r="AX186" s="14" t="s">
        <v>85</v>
      </c>
      <c r="AY186" s="261" t="s">
        <v>217</v>
      </c>
    </row>
    <row r="187" s="2" customFormat="1" ht="16.5" customHeight="1">
      <c r="A187" s="43"/>
      <c r="B187" s="44"/>
      <c r="C187" s="219" t="s">
        <v>367</v>
      </c>
      <c r="D187" s="219" t="s">
        <v>219</v>
      </c>
      <c r="E187" s="220" t="s">
        <v>1711</v>
      </c>
      <c r="F187" s="221" t="s">
        <v>1712</v>
      </c>
      <c r="G187" s="222" t="s">
        <v>266</v>
      </c>
      <c r="H187" s="223">
        <v>2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223</v>
      </c>
      <c r="AT187" s="231" t="s">
        <v>219</v>
      </c>
      <c r="AU187" s="231" t="s">
        <v>129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2721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1714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129</v>
      </c>
    </row>
    <row r="189" s="2" customFormat="1" ht="16.5" customHeight="1">
      <c r="A189" s="43"/>
      <c r="B189" s="44"/>
      <c r="C189" s="219" t="s">
        <v>374</v>
      </c>
      <c r="D189" s="219" t="s">
        <v>219</v>
      </c>
      <c r="E189" s="220" t="s">
        <v>1715</v>
      </c>
      <c r="F189" s="221" t="s">
        <v>1716</v>
      </c>
      <c r="G189" s="222" t="s">
        <v>266</v>
      </c>
      <c r="H189" s="223">
        <v>2</v>
      </c>
      <c r="I189" s="224"/>
      <c r="J189" s="225">
        <f>ROUND(I189*H189,2)</f>
        <v>0</v>
      </c>
      <c r="K189" s="226"/>
      <c r="L189" s="49"/>
      <c r="M189" s="227" t="s">
        <v>32</v>
      </c>
      <c r="N189" s="228" t="s">
        <v>49</v>
      </c>
      <c r="O189" s="89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R189" s="231" t="s">
        <v>223</v>
      </c>
      <c r="AT189" s="231" t="s">
        <v>219</v>
      </c>
      <c r="AU189" s="231" t="s">
        <v>129</v>
      </c>
      <c r="AY189" s="21" t="s">
        <v>217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1" t="s">
        <v>85</v>
      </c>
      <c r="BK189" s="232">
        <f>ROUND(I189*H189,2)</f>
        <v>0</v>
      </c>
      <c r="BL189" s="21" t="s">
        <v>223</v>
      </c>
      <c r="BM189" s="231" t="s">
        <v>2722</v>
      </c>
    </row>
    <row r="190" s="2" customFormat="1">
      <c r="A190" s="43"/>
      <c r="B190" s="44"/>
      <c r="C190" s="45"/>
      <c r="D190" s="233" t="s">
        <v>225</v>
      </c>
      <c r="E190" s="45"/>
      <c r="F190" s="234" t="s">
        <v>1718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225</v>
      </c>
      <c r="AU190" s="21" t="s">
        <v>129</v>
      </c>
    </row>
    <row r="191" s="2" customFormat="1">
      <c r="A191" s="43"/>
      <c r="B191" s="44"/>
      <c r="C191" s="45"/>
      <c r="D191" s="238" t="s">
        <v>227</v>
      </c>
      <c r="E191" s="45"/>
      <c r="F191" s="239" t="s">
        <v>1719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227</v>
      </c>
      <c r="AU191" s="21" t="s">
        <v>129</v>
      </c>
    </row>
    <row r="192" s="2" customFormat="1" ht="16.5" customHeight="1">
      <c r="A192" s="43"/>
      <c r="B192" s="44"/>
      <c r="C192" s="288" t="s">
        <v>526</v>
      </c>
      <c r="D192" s="288" t="s">
        <v>473</v>
      </c>
      <c r="E192" s="289" t="s">
        <v>1720</v>
      </c>
      <c r="F192" s="290" t="s">
        <v>1721</v>
      </c>
      <c r="G192" s="291" t="s">
        <v>266</v>
      </c>
      <c r="H192" s="292">
        <v>2</v>
      </c>
      <c r="I192" s="293"/>
      <c r="J192" s="294">
        <f>ROUND(I192*H192,2)</f>
        <v>0</v>
      </c>
      <c r="K192" s="295"/>
      <c r="L192" s="296"/>
      <c r="M192" s="297" t="s">
        <v>32</v>
      </c>
      <c r="N192" s="298" t="s">
        <v>49</v>
      </c>
      <c r="O192" s="89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R192" s="231" t="s">
        <v>269</v>
      </c>
      <c r="AT192" s="231" t="s">
        <v>473</v>
      </c>
      <c r="AU192" s="231" t="s">
        <v>129</v>
      </c>
      <c r="AY192" s="21" t="s">
        <v>217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1" t="s">
        <v>85</v>
      </c>
      <c r="BK192" s="232">
        <f>ROUND(I192*H192,2)</f>
        <v>0</v>
      </c>
      <c r="BL192" s="21" t="s">
        <v>223</v>
      </c>
      <c r="BM192" s="231" t="s">
        <v>2723</v>
      </c>
    </row>
    <row r="193" s="2" customFormat="1">
      <c r="A193" s="43"/>
      <c r="B193" s="44"/>
      <c r="C193" s="45"/>
      <c r="D193" s="233" t="s">
        <v>225</v>
      </c>
      <c r="E193" s="45"/>
      <c r="F193" s="234" t="s">
        <v>1721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225</v>
      </c>
      <c r="AU193" s="21" t="s">
        <v>129</v>
      </c>
    </row>
    <row r="194" s="2" customFormat="1" ht="16.5" customHeight="1">
      <c r="A194" s="43"/>
      <c r="B194" s="44"/>
      <c r="C194" s="219" t="s">
        <v>534</v>
      </c>
      <c r="D194" s="219" t="s">
        <v>219</v>
      </c>
      <c r="E194" s="220" t="s">
        <v>1723</v>
      </c>
      <c r="F194" s="221" t="s">
        <v>1724</v>
      </c>
      <c r="G194" s="222" t="s">
        <v>222</v>
      </c>
      <c r="H194" s="223">
        <v>0.80000000000000004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3.0000000000000001E-05</v>
      </c>
      <c r="R194" s="229">
        <f>Q194*H194</f>
        <v>2.4000000000000001E-05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129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2724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1726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129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1727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129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2058</v>
      </c>
      <c r="G197" s="241"/>
      <c r="H197" s="244">
        <v>0.80000000000000004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129</v>
      </c>
      <c r="AV197" s="13" t="s">
        <v>21</v>
      </c>
      <c r="AW197" s="13" t="s">
        <v>39</v>
      </c>
      <c r="AX197" s="13" t="s">
        <v>85</v>
      </c>
      <c r="AY197" s="250" t="s">
        <v>217</v>
      </c>
    </row>
    <row r="198" s="2" customFormat="1" ht="16.5" customHeight="1">
      <c r="A198" s="43"/>
      <c r="B198" s="44"/>
      <c r="C198" s="288" t="s">
        <v>542</v>
      </c>
      <c r="D198" s="288" t="s">
        <v>473</v>
      </c>
      <c r="E198" s="289" t="s">
        <v>1729</v>
      </c>
      <c r="F198" s="290" t="s">
        <v>1730</v>
      </c>
      <c r="G198" s="291" t="s">
        <v>222</v>
      </c>
      <c r="H198" s="292">
        <v>0.82399999999999995</v>
      </c>
      <c r="I198" s="293"/>
      <c r="J198" s="294">
        <f>ROUND(I198*H198,2)</f>
        <v>0</v>
      </c>
      <c r="K198" s="295"/>
      <c r="L198" s="296"/>
      <c r="M198" s="297" t="s">
        <v>32</v>
      </c>
      <c r="N198" s="298" t="s">
        <v>49</v>
      </c>
      <c r="O198" s="89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269</v>
      </c>
      <c r="AT198" s="231" t="s">
        <v>473</v>
      </c>
      <c r="AU198" s="231" t="s">
        <v>129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223</v>
      </c>
      <c r="BM198" s="231" t="s">
        <v>2725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1730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129</v>
      </c>
    </row>
    <row r="200" s="2" customFormat="1">
      <c r="A200" s="43"/>
      <c r="B200" s="44"/>
      <c r="C200" s="45"/>
      <c r="D200" s="233" t="s">
        <v>1605</v>
      </c>
      <c r="E200" s="45"/>
      <c r="F200" s="304" t="s">
        <v>1732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1605</v>
      </c>
      <c r="AU200" s="21" t="s">
        <v>129</v>
      </c>
    </row>
    <row r="201" s="13" customFormat="1">
      <c r="A201" s="13"/>
      <c r="B201" s="240"/>
      <c r="C201" s="241"/>
      <c r="D201" s="233" t="s">
        <v>229</v>
      </c>
      <c r="E201" s="241"/>
      <c r="F201" s="243" t="s">
        <v>2061</v>
      </c>
      <c r="G201" s="241"/>
      <c r="H201" s="244">
        <v>0.82399999999999995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129</v>
      </c>
      <c r="AV201" s="13" t="s">
        <v>21</v>
      </c>
      <c r="AW201" s="13" t="s">
        <v>4</v>
      </c>
      <c r="AX201" s="13" t="s">
        <v>85</v>
      </c>
      <c r="AY201" s="250" t="s">
        <v>217</v>
      </c>
    </row>
    <row r="202" s="2" customFormat="1" ht="16.5" customHeight="1">
      <c r="A202" s="43"/>
      <c r="B202" s="44"/>
      <c r="C202" s="219" t="s">
        <v>548</v>
      </c>
      <c r="D202" s="219" t="s">
        <v>219</v>
      </c>
      <c r="E202" s="220" t="s">
        <v>1936</v>
      </c>
      <c r="F202" s="221" t="s">
        <v>1937</v>
      </c>
      <c r="G202" s="222" t="s">
        <v>266</v>
      </c>
      <c r="H202" s="223">
        <v>2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223</v>
      </c>
      <c r="AT202" s="231" t="s">
        <v>219</v>
      </c>
      <c r="AU202" s="231" t="s">
        <v>129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2726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1939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129</v>
      </c>
    </row>
    <row r="204" s="2" customFormat="1">
      <c r="A204" s="43"/>
      <c r="B204" s="44"/>
      <c r="C204" s="45"/>
      <c r="D204" s="238" t="s">
        <v>227</v>
      </c>
      <c r="E204" s="45"/>
      <c r="F204" s="239" t="s">
        <v>1940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227</v>
      </c>
      <c r="AU204" s="21" t="s">
        <v>129</v>
      </c>
    </row>
    <row r="205" s="2" customFormat="1" ht="16.5" customHeight="1">
      <c r="A205" s="43"/>
      <c r="B205" s="44"/>
      <c r="C205" s="219" t="s">
        <v>651</v>
      </c>
      <c r="D205" s="219" t="s">
        <v>219</v>
      </c>
      <c r="E205" s="220" t="s">
        <v>1941</v>
      </c>
      <c r="F205" s="221" t="s">
        <v>1942</v>
      </c>
      <c r="G205" s="222" t="s">
        <v>222</v>
      </c>
      <c r="H205" s="223">
        <v>2</v>
      </c>
      <c r="I205" s="224"/>
      <c r="J205" s="225">
        <f>ROUND(I205*H205,2)</f>
        <v>0</v>
      </c>
      <c r="K205" s="226"/>
      <c r="L205" s="49"/>
      <c r="M205" s="227" t="s">
        <v>32</v>
      </c>
      <c r="N205" s="228" t="s">
        <v>49</v>
      </c>
      <c r="O205" s="89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R205" s="231" t="s">
        <v>223</v>
      </c>
      <c r="AT205" s="231" t="s">
        <v>219</v>
      </c>
      <c r="AU205" s="231" t="s">
        <v>129</v>
      </c>
      <c r="AY205" s="21" t="s">
        <v>217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1" t="s">
        <v>85</v>
      </c>
      <c r="BK205" s="232">
        <f>ROUND(I205*H205,2)</f>
        <v>0</v>
      </c>
      <c r="BL205" s="21" t="s">
        <v>223</v>
      </c>
      <c r="BM205" s="231" t="s">
        <v>2727</v>
      </c>
    </row>
    <row r="206" s="2" customFormat="1">
      <c r="A206" s="43"/>
      <c r="B206" s="44"/>
      <c r="C206" s="45"/>
      <c r="D206" s="233" t="s">
        <v>225</v>
      </c>
      <c r="E206" s="45"/>
      <c r="F206" s="234" t="s">
        <v>1944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225</v>
      </c>
      <c r="AU206" s="21" t="s">
        <v>129</v>
      </c>
    </row>
    <row r="207" s="2" customFormat="1">
      <c r="A207" s="43"/>
      <c r="B207" s="44"/>
      <c r="C207" s="45"/>
      <c r="D207" s="238" t="s">
        <v>227</v>
      </c>
      <c r="E207" s="45"/>
      <c r="F207" s="239" t="s">
        <v>1945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227</v>
      </c>
      <c r="AU207" s="21" t="s">
        <v>129</v>
      </c>
    </row>
    <row r="208" s="2" customFormat="1" ht="16.5" customHeight="1">
      <c r="A208" s="43"/>
      <c r="B208" s="44"/>
      <c r="C208" s="288" t="s">
        <v>657</v>
      </c>
      <c r="D208" s="288" t="s">
        <v>473</v>
      </c>
      <c r="E208" s="289" t="s">
        <v>1946</v>
      </c>
      <c r="F208" s="290" t="s">
        <v>1947</v>
      </c>
      <c r="G208" s="291" t="s">
        <v>260</v>
      </c>
      <c r="H208" s="292">
        <v>0.20999999999999999</v>
      </c>
      <c r="I208" s="293"/>
      <c r="J208" s="294">
        <f>ROUND(I208*H208,2)</f>
        <v>0</v>
      </c>
      <c r="K208" s="295"/>
      <c r="L208" s="296"/>
      <c r="M208" s="297" t="s">
        <v>32</v>
      </c>
      <c r="N208" s="298" t="s">
        <v>49</v>
      </c>
      <c r="O208" s="89"/>
      <c r="P208" s="229">
        <f>O208*H208</f>
        <v>0</v>
      </c>
      <c r="Q208" s="229">
        <v>0.90000000000000002</v>
      </c>
      <c r="R208" s="229">
        <f>Q208*H208</f>
        <v>0.189</v>
      </c>
      <c r="S208" s="229">
        <v>0</v>
      </c>
      <c r="T208" s="230">
        <f>S208*H208</f>
        <v>0</v>
      </c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R208" s="231" t="s">
        <v>269</v>
      </c>
      <c r="AT208" s="231" t="s">
        <v>473</v>
      </c>
      <c r="AU208" s="231" t="s">
        <v>129</v>
      </c>
      <c r="AY208" s="21" t="s">
        <v>217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1" t="s">
        <v>85</v>
      </c>
      <c r="BK208" s="232">
        <f>ROUND(I208*H208,2)</f>
        <v>0</v>
      </c>
      <c r="BL208" s="21" t="s">
        <v>223</v>
      </c>
      <c r="BM208" s="231" t="s">
        <v>2728</v>
      </c>
    </row>
    <row r="209" s="2" customFormat="1">
      <c r="A209" s="43"/>
      <c r="B209" s="44"/>
      <c r="C209" s="45"/>
      <c r="D209" s="233" t="s">
        <v>225</v>
      </c>
      <c r="E209" s="45"/>
      <c r="F209" s="234" t="s">
        <v>1947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225</v>
      </c>
      <c r="AU209" s="21" t="s">
        <v>129</v>
      </c>
    </row>
    <row r="210" s="2" customFormat="1">
      <c r="A210" s="43"/>
      <c r="B210" s="44"/>
      <c r="C210" s="45"/>
      <c r="D210" s="233" t="s">
        <v>1605</v>
      </c>
      <c r="E210" s="45"/>
      <c r="F210" s="304" t="s">
        <v>1949</v>
      </c>
      <c r="G210" s="45"/>
      <c r="H210" s="45"/>
      <c r="I210" s="235"/>
      <c r="J210" s="45"/>
      <c r="K210" s="45"/>
      <c r="L210" s="49"/>
      <c r="M210" s="236"/>
      <c r="N210" s="237"/>
      <c r="O210" s="89"/>
      <c r="P210" s="89"/>
      <c r="Q210" s="89"/>
      <c r="R210" s="89"/>
      <c r="S210" s="89"/>
      <c r="T210" s="90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T210" s="21" t="s">
        <v>1605</v>
      </c>
      <c r="AU210" s="21" t="s">
        <v>129</v>
      </c>
    </row>
    <row r="211" s="13" customFormat="1">
      <c r="A211" s="13"/>
      <c r="B211" s="240"/>
      <c r="C211" s="241"/>
      <c r="D211" s="233" t="s">
        <v>229</v>
      </c>
      <c r="E211" s="241"/>
      <c r="F211" s="243" t="s">
        <v>2729</v>
      </c>
      <c r="G211" s="241"/>
      <c r="H211" s="244">
        <v>0.20999999999999999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129</v>
      </c>
      <c r="AV211" s="13" t="s">
        <v>21</v>
      </c>
      <c r="AW211" s="13" t="s">
        <v>4</v>
      </c>
      <c r="AX211" s="13" t="s">
        <v>85</v>
      </c>
      <c r="AY211" s="250" t="s">
        <v>217</v>
      </c>
    </row>
    <row r="212" s="12" customFormat="1" ht="20.88" customHeight="1">
      <c r="A212" s="12"/>
      <c r="B212" s="203"/>
      <c r="C212" s="204"/>
      <c r="D212" s="205" t="s">
        <v>77</v>
      </c>
      <c r="E212" s="217" t="s">
        <v>2069</v>
      </c>
      <c r="F212" s="217" t="s">
        <v>2730</v>
      </c>
      <c r="G212" s="204"/>
      <c r="H212" s="204"/>
      <c r="I212" s="207"/>
      <c r="J212" s="218">
        <f>BK212</f>
        <v>0</v>
      </c>
      <c r="K212" s="204"/>
      <c r="L212" s="209"/>
      <c r="M212" s="210"/>
      <c r="N212" s="211"/>
      <c r="O212" s="211"/>
      <c r="P212" s="212">
        <f>SUM(P213:P280)</f>
        <v>0</v>
      </c>
      <c r="Q212" s="211"/>
      <c r="R212" s="212">
        <f>SUM(R213:R280)</f>
        <v>2.1521239999999997</v>
      </c>
      <c r="S212" s="211"/>
      <c r="T212" s="213">
        <f>SUM(T213:T280)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4" t="s">
        <v>85</v>
      </c>
      <c r="AT212" s="215" t="s">
        <v>77</v>
      </c>
      <c r="AU212" s="215" t="s">
        <v>21</v>
      </c>
      <c r="AY212" s="214" t="s">
        <v>217</v>
      </c>
      <c r="BK212" s="216">
        <f>SUM(BK213:BK280)</f>
        <v>0</v>
      </c>
    </row>
    <row r="213" s="2" customFormat="1" ht="16.5" customHeight="1">
      <c r="A213" s="43"/>
      <c r="B213" s="44"/>
      <c r="C213" s="219" t="s">
        <v>663</v>
      </c>
      <c r="D213" s="219" t="s">
        <v>219</v>
      </c>
      <c r="E213" s="220" t="s">
        <v>2072</v>
      </c>
      <c r="F213" s="221" t="s">
        <v>2073</v>
      </c>
      <c r="G213" s="222" t="s">
        <v>222</v>
      </c>
      <c r="H213" s="223">
        <v>17.5</v>
      </c>
      <c r="I213" s="224"/>
      <c r="J213" s="225">
        <f>ROUND(I213*H213,2)</f>
        <v>0</v>
      </c>
      <c r="K213" s="226"/>
      <c r="L213" s="49"/>
      <c r="M213" s="227" t="s">
        <v>32</v>
      </c>
      <c r="N213" s="228" t="s">
        <v>49</v>
      </c>
      <c r="O213" s="89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223</v>
      </c>
      <c r="AT213" s="231" t="s">
        <v>219</v>
      </c>
      <c r="AU213" s="231" t="s">
        <v>129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2731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2073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129</v>
      </c>
    </row>
    <row r="215" s="2" customFormat="1">
      <c r="A215" s="43"/>
      <c r="B215" s="44"/>
      <c r="C215" s="45"/>
      <c r="D215" s="233" t="s">
        <v>1605</v>
      </c>
      <c r="E215" s="45"/>
      <c r="F215" s="304" t="s">
        <v>2732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1605</v>
      </c>
      <c r="AU215" s="21" t="s">
        <v>129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2733</v>
      </c>
      <c r="G216" s="241"/>
      <c r="H216" s="244">
        <v>17.5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129</v>
      </c>
      <c r="AV216" s="13" t="s">
        <v>21</v>
      </c>
      <c r="AW216" s="13" t="s">
        <v>39</v>
      </c>
      <c r="AX216" s="13" t="s">
        <v>85</v>
      </c>
      <c r="AY216" s="250" t="s">
        <v>217</v>
      </c>
    </row>
    <row r="217" s="2" customFormat="1" ht="16.5" customHeight="1">
      <c r="A217" s="43"/>
      <c r="B217" s="44"/>
      <c r="C217" s="219" t="s">
        <v>668</v>
      </c>
      <c r="D217" s="219" t="s">
        <v>219</v>
      </c>
      <c r="E217" s="220" t="s">
        <v>2078</v>
      </c>
      <c r="F217" s="221" t="s">
        <v>2079</v>
      </c>
      <c r="G217" s="222" t="s">
        <v>222</v>
      </c>
      <c r="H217" s="223">
        <v>17.5</v>
      </c>
      <c r="I217" s="224"/>
      <c r="J217" s="225">
        <f>ROUND(I217*H217,2)</f>
        <v>0</v>
      </c>
      <c r="K217" s="226"/>
      <c r="L217" s="49"/>
      <c r="M217" s="227" t="s">
        <v>32</v>
      </c>
      <c r="N217" s="228" t="s">
        <v>49</v>
      </c>
      <c r="O217" s="89"/>
      <c r="P217" s="229">
        <f>O217*H217</f>
        <v>0</v>
      </c>
      <c r="Q217" s="229">
        <v>0</v>
      </c>
      <c r="R217" s="229">
        <f>Q217*H217</f>
        <v>0</v>
      </c>
      <c r="S217" s="229">
        <v>0</v>
      </c>
      <c r="T217" s="230">
        <f>S217*H217</f>
        <v>0</v>
      </c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R217" s="231" t="s">
        <v>223</v>
      </c>
      <c r="AT217" s="231" t="s">
        <v>219</v>
      </c>
      <c r="AU217" s="231" t="s">
        <v>129</v>
      </c>
      <c r="AY217" s="21" t="s">
        <v>217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1" t="s">
        <v>85</v>
      </c>
      <c r="BK217" s="232">
        <f>ROUND(I217*H217,2)</f>
        <v>0</v>
      </c>
      <c r="BL217" s="21" t="s">
        <v>223</v>
      </c>
      <c r="BM217" s="231" t="s">
        <v>2734</v>
      </c>
    </row>
    <row r="218" s="2" customFormat="1">
      <c r="A218" s="43"/>
      <c r="B218" s="44"/>
      <c r="C218" s="45"/>
      <c r="D218" s="233" t="s">
        <v>225</v>
      </c>
      <c r="E218" s="45"/>
      <c r="F218" s="234" t="s">
        <v>2079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225</v>
      </c>
      <c r="AU218" s="21" t="s">
        <v>129</v>
      </c>
    </row>
    <row r="219" s="2" customFormat="1">
      <c r="A219" s="43"/>
      <c r="B219" s="44"/>
      <c r="C219" s="45"/>
      <c r="D219" s="233" t="s">
        <v>1605</v>
      </c>
      <c r="E219" s="45"/>
      <c r="F219" s="304" t="s">
        <v>2081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1605</v>
      </c>
      <c r="AU219" s="21" t="s">
        <v>129</v>
      </c>
    </row>
    <row r="220" s="2" customFormat="1" ht="21.75" customHeight="1">
      <c r="A220" s="43"/>
      <c r="B220" s="44"/>
      <c r="C220" s="219" t="s">
        <v>671</v>
      </c>
      <c r="D220" s="219" t="s">
        <v>219</v>
      </c>
      <c r="E220" s="220" t="s">
        <v>2083</v>
      </c>
      <c r="F220" s="221" t="s">
        <v>2084</v>
      </c>
      <c r="G220" s="222" t="s">
        <v>266</v>
      </c>
      <c r="H220" s="223">
        <v>2</v>
      </c>
      <c r="I220" s="224"/>
      <c r="J220" s="225">
        <f>ROUND(I220*H220,2)</f>
        <v>0</v>
      </c>
      <c r="K220" s="226"/>
      <c r="L220" s="49"/>
      <c r="M220" s="227" t="s">
        <v>32</v>
      </c>
      <c r="N220" s="228" t="s">
        <v>49</v>
      </c>
      <c r="O220" s="89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R220" s="231" t="s">
        <v>223</v>
      </c>
      <c r="AT220" s="231" t="s">
        <v>219</v>
      </c>
      <c r="AU220" s="231" t="s">
        <v>129</v>
      </c>
      <c r="AY220" s="21" t="s">
        <v>217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1" t="s">
        <v>85</v>
      </c>
      <c r="BK220" s="232">
        <f>ROUND(I220*H220,2)</f>
        <v>0</v>
      </c>
      <c r="BL220" s="21" t="s">
        <v>223</v>
      </c>
      <c r="BM220" s="231" t="s">
        <v>2735</v>
      </c>
    </row>
    <row r="221" s="2" customFormat="1">
      <c r="A221" s="43"/>
      <c r="B221" s="44"/>
      <c r="C221" s="45"/>
      <c r="D221" s="233" t="s">
        <v>225</v>
      </c>
      <c r="E221" s="45"/>
      <c r="F221" s="234" t="s">
        <v>2086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225</v>
      </c>
      <c r="AU221" s="21" t="s">
        <v>129</v>
      </c>
    </row>
    <row r="222" s="2" customFormat="1">
      <c r="A222" s="43"/>
      <c r="B222" s="44"/>
      <c r="C222" s="45"/>
      <c r="D222" s="238" t="s">
        <v>227</v>
      </c>
      <c r="E222" s="45"/>
      <c r="F222" s="239" t="s">
        <v>2087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227</v>
      </c>
      <c r="AU222" s="21" t="s">
        <v>129</v>
      </c>
    </row>
    <row r="223" s="2" customFormat="1" ht="16.5" customHeight="1">
      <c r="A223" s="43"/>
      <c r="B223" s="44"/>
      <c r="C223" s="288" t="s">
        <v>676</v>
      </c>
      <c r="D223" s="288" t="s">
        <v>473</v>
      </c>
      <c r="E223" s="289" t="s">
        <v>1684</v>
      </c>
      <c r="F223" s="290" t="s">
        <v>1685</v>
      </c>
      <c r="G223" s="291" t="s">
        <v>260</v>
      </c>
      <c r="H223" s="292">
        <v>1.296</v>
      </c>
      <c r="I223" s="293"/>
      <c r="J223" s="294">
        <f>ROUND(I223*H223,2)</f>
        <v>0</v>
      </c>
      <c r="K223" s="295"/>
      <c r="L223" s="296"/>
      <c r="M223" s="297" t="s">
        <v>32</v>
      </c>
      <c r="N223" s="298" t="s">
        <v>49</v>
      </c>
      <c r="O223" s="89"/>
      <c r="P223" s="229">
        <f>O223*H223</f>
        <v>0</v>
      </c>
      <c r="Q223" s="229">
        <v>1.3274999999999999</v>
      </c>
      <c r="R223" s="229">
        <f>Q223*H223</f>
        <v>1.72044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269</v>
      </c>
      <c r="AT223" s="231" t="s">
        <v>473</v>
      </c>
      <c r="AU223" s="231" t="s">
        <v>129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2736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1685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129</v>
      </c>
    </row>
    <row r="225" s="2" customFormat="1">
      <c r="A225" s="43"/>
      <c r="B225" s="44"/>
      <c r="C225" s="45"/>
      <c r="D225" s="233" t="s">
        <v>1605</v>
      </c>
      <c r="E225" s="45"/>
      <c r="F225" s="304" t="s">
        <v>1687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1605</v>
      </c>
      <c r="AU225" s="21" t="s">
        <v>129</v>
      </c>
    </row>
    <row r="226" s="13" customFormat="1">
      <c r="A226" s="13"/>
      <c r="B226" s="240"/>
      <c r="C226" s="241"/>
      <c r="D226" s="233" t="s">
        <v>229</v>
      </c>
      <c r="E226" s="241"/>
      <c r="F226" s="243" t="s">
        <v>2090</v>
      </c>
      <c r="G226" s="241"/>
      <c r="H226" s="244">
        <v>1.296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229</v>
      </c>
      <c r="AU226" s="250" t="s">
        <v>129</v>
      </c>
      <c r="AV226" s="13" t="s">
        <v>21</v>
      </c>
      <c r="AW226" s="13" t="s">
        <v>4</v>
      </c>
      <c r="AX226" s="13" t="s">
        <v>85</v>
      </c>
      <c r="AY226" s="250" t="s">
        <v>217</v>
      </c>
    </row>
    <row r="227" s="2" customFormat="1" ht="16.5" customHeight="1">
      <c r="A227" s="43"/>
      <c r="B227" s="44"/>
      <c r="C227" s="219" t="s">
        <v>678</v>
      </c>
      <c r="D227" s="219" t="s">
        <v>219</v>
      </c>
      <c r="E227" s="220" t="s">
        <v>2098</v>
      </c>
      <c r="F227" s="221" t="s">
        <v>2099</v>
      </c>
      <c r="G227" s="222" t="s">
        <v>266</v>
      </c>
      <c r="H227" s="223">
        <v>2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223</v>
      </c>
      <c r="AT227" s="231" t="s">
        <v>219</v>
      </c>
      <c r="AU227" s="231" t="s">
        <v>129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2737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2099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129</v>
      </c>
    </row>
    <row r="229" s="2" customFormat="1">
      <c r="A229" s="43"/>
      <c r="B229" s="44"/>
      <c r="C229" s="45"/>
      <c r="D229" s="233" t="s">
        <v>1605</v>
      </c>
      <c r="E229" s="45"/>
      <c r="F229" s="304" t="s">
        <v>2101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1605</v>
      </c>
      <c r="AU229" s="21" t="s">
        <v>129</v>
      </c>
    </row>
    <row r="230" s="2" customFormat="1" ht="16.5" customHeight="1">
      <c r="A230" s="43"/>
      <c r="B230" s="44"/>
      <c r="C230" s="288" t="s">
        <v>684</v>
      </c>
      <c r="D230" s="288" t="s">
        <v>473</v>
      </c>
      <c r="E230" s="289" t="s">
        <v>2103</v>
      </c>
      <c r="F230" s="290" t="s">
        <v>2104</v>
      </c>
      <c r="G230" s="291" t="s">
        <v>595</v>
      </c>
      <c r="H230" s="292">
        <v>0.14000000000000001</v>
      </c>
      <c r="I230" s="293"/>
      <c r="J230" s="294">
        <f>ROUND(I230*H230,2)</f>
        <v>0</v>
      </c>
      <c r="K230" s="295"/>
      <c r="L230" s="296"/>
      <c r="M230" s="297" t="s">
        <v>32</v>
      </c>
      <c r="N230" s="298" t="s">
        <v>49</v>
      </c>
      <c r="O230" s="89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R230" s="231" t="s">
        <v>269</v>
      </c>
      <c r="AT230" s="231" t="s">
        <v>473</v>
      </c>
      <c r="AU230" s="231" t="s">
        <v>129</v>
      </c>
      <c r="AY230" s="21" t="s">
        <v>217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1" t="s">
        <v>85</v>
      </c>
      <c r="BK230" s="232">
        <f>ROUND(I230*H230,2)</f>
        <v>0</v>
      </c>
      <c r="BL230" s="21" t="s">
        <v>223</v>
      </c>
      <c r="BM230" s="231" t="s">
        <v>2738</v>
      </c>
    </row>
    <row r="231" s="2" customFormat="1">
      <c r="A231" s="43"/>
      <c r="B231" s="44"/>
      <c r="C231" s="45"/>
      <c r="D231" s="233" t="s">
        <v>225</v>
      </c>
      <c r="E231" s="45"/>
      <c r="F231" s="234" t="s">
        <v>2104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225</v>
      </c>
      <c r="AU231" s="21" t="s">
        <v>129</v>
      </c>
    </row>
    <row r="232" s="2" customFormat="1">
      <c r="A232" s="43"/>
      <c r="B232" s="44"/>
      <c r="C232" s="45"/>
      <c r="D232" s="233" t="s">
        <v>1605</v>
      </c>
      <c r="E232" s="45"/>
      <c r="F232" s="304" t="s">
        <v>2106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1605</v>
      </c>
      <c r="AU232" s="21" t="s">
        <v>129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2107</v>
      </c>
      <c r="G233" s="241"/>
      <c r="H233" s="244">
        <v>0.14000000000000001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129</v>
      </c>
      <c r="AV233" s="13" t="s">
        <v>21</v>
      </c>
      <c r="AW233" s="13" t="s">
        <v>39</v>
      </c>
      <c r="AX233" s="13" t="s">
        <v>85</v>
      </c>
      <c r="AY233" s="250" t="s">
        <v>217</v>
      </c>
    </row>
    <row r="234" s="2" customFormat="1" ht="16.5" customHeight="1">
      <c r="A234" s="43"/>
      <c r="B234" s="44"/>
      <c r="C234" s="219" t="s">
        <v>1085</v>
      </c>
      <c r="D234" s="219" t="s">
        <v>219</v>
      </c>
      <c r="E234" s="220" t="s">
        <v>1688</v>
      </c>
      <c r="F234" s="221" t="s">
        <v>1689</v>
      </c>
      <c r="G234" s="222" t="s">
        <v>266</v>
      </c>
      <c r="H234" s="223">
        <v>2</v>
      </c>
      <c r="I234" s="224"/>
      <c r="J234" s="225">
        <f>ROUND(I234*H234,2)</f>
        <v>0</v>
      </c>
      <c r="K234" s="226"/>
      <c r="L234" s="49"/>
      <c r="M234" s="227" t="s">
        <v>32</v>
      </c>
      <c r="N234" s="228" t="s">
        <v>49</v>
      </c>
      <c r="O234" s="89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R234" s="231" t="s">
        <v>223</v>
      </c>
      <c r="AT234" s="231" t="s">
        <v>219</v>
      </c>
      <c r="AU234" s="231" t="s">
        <v>129</v>
      </c>
      <c r="AY234" s="21" t="s">
        <v>217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21" t="s">
        <v>85</v>
      </c>
      <c r="BK234" s="232">
        <f>ROUND(I234*H234,2)</f>
        <v>0</v>
      </c>
      <c r="BL234" s="21" t="s">
        <v>223</v>
      </c>
      <c r="BM234" s="231" t="s">
        <v>2739</v>
      </c>
    </row>
    <row r="235" s="2" customFormat="1">
      <c r="A235" s="43"/>
      <c r="B235" s="44"/>
      <c r="C235" s="45"/>
      <c r="D235" s="233" t="s">
        <v>225</v>
      </c>
      <c r="E235" s="45"/>
      <c r="F235" s="234" t="s">
        <v>1691</v>
      </c>
      <c r="G235" s="45"/>
      <c r="H235" s="45"/>
      <c r="I235" s="235"/>
      <c r="J235" s="45"/>
      <c r="K235" s="45"/>
      <c r="L235" s="49"/>
      <c r="M235" s="236"/>
      <c r="N235" s="237"/>
      <c r="O235" s="89"/>
      <c r="P235" s="89"/>
      <c r="Q235" s="89"/>
      <c r="R235" s="89"/>
      <c r="S235" s="89"/>
      <c r="T235" s="90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225</v>
      </c>
      <c r="AU235" s="21" t="s">
        <v>129</v>
      </c>
    </row>
    <row r="236" s="2" customFormat="1">
      <c r="A236" s="43"/>
      <c r="B236" s="44"/>
      <c r="C236" s="45"/>
      <c r="D236" s="238" t="s">
        <v>227</v>
      </c>
      <c r="E236" s="45"/>
      <c r="F236" s="239" t="s">
        <v>1692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227</v>
      </c>
      <c r="AU236" s="21" t="s">
        <v>129</v>
      </c>
    </row>
    <row r="237" s="2" customFormat="1">
      <c r="A237" s="43"/>
      <c r="B237" s="44"/>
      <c r="C237" s="45"/>
      <c r="D237" s="233" t="s">
        <v>1605</v>
      </c>
      <c r="E237" s="45"/>
      <c r="F237" s="304" t="s">
        <v>1693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1605</v>
      </c>
      <c r="AU237" s="21" t="s">
        <v>129</v>
      </c>
    </row>
    <row r="238" s="2" customFormat="1" ht="16.5" customHeight="1">
      <c r="A238" s="43"/>
      <c r="B238" s="44"/>
      <c r="C238" s="288" t="s">
        <v>1092</v>
      </c>
      <c r="D238" s="288" t="s">
        <v>473</v>
      </c>
      <c r="E238" s="289" t="s">
        <v>1989</v>
      </c>
      <c r="F238" s="290" t="s">
        <v>1990</v>
      </c>
      <c r="G238" s="291" t="s">
        <v>266</v>
      </c>
      <c r="H238" s="292">
        <v>2</v>
      </c>
      <c r="I238" s="293"/>
      <c r="J238" s="294">
        <f>ROUND(I238*H238,2)</f>
        <v>0</v>
      </c>
      <c r="K238" s="295"/>
      <c r="L238" s="296"/>
      <c r="M238" s="297" t="s">
        <v>32</v>
      </c>
      <c r="N238" s="298" t="s">
        <v>49</v>
      </c>
      <c r="O238" s="89"/>
      <c r="P238" s="229">
        <f>O238*H238</f>
        <v>0</v>
      </c>
      <c r="Q238" s="229">
        <v>0.10000000000000001</v>
      </c>
      <c r="R238" s="229">
        <f>Q238*H238</f>
        <v>0.20000000000000001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269</v>
      </c>
      <c r="AT238" s="231" t="s">
        <v>473</v>
      </c>
      <c r="AU238" s="231" t="s">
        <v>129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2740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1990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129</v>
      </c>
    </row>
    <row r="240" s="2" customFormat="1" ht="16.5" customHeight="1">
      <c r="A240" s="43"/>
      <c r="B240" s="44"/>
      <c r="C240" s="219" t="s">
        <v>1103</v>
      </c>
      <c r="D240" s="219" t="s">
        <v>219</v>
      </c>
      <c r="E240" s="220" t="s">
        <v>1697</v>
      </c>
      <c r="F240" s="221" t="s">
        <v>1698</v>
      </c>
      <c r="G240" s="222" t="s">
        <v>260</v>
      </c>
      <c r="H240" s="223">
        <v>1</v>
      </c>
      <c r="I240" s="224"/>
      <c r="J240" s="225">
        <f>ROUND(I240*H240,2)</f>
        <v>0</v>
      </c>
      <c r="K240" s="226"/>
      <c r="L240" s="49"/>
      <c r="M240" s="227" t="s">
        <v>32</v>
      </c>
      <c r="N240" s="228" t="s">
        <v>49</v>
      </c>
      <c r="O240" s="89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R240" s="231" t="s">
        <v>223</v>
      </c>
      <c r="AT240" s="231" t="s">
        <v>219</v>
      </c>
      <c r="AU240" s="231" t="s">
        <v>129</v>
      </c>
      <c r="AY240" s="21" t="s">
        <v>217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1" t="s">
        <v>85</v>
      </c>
      <c r="BK240" s="232">
        <f>ROUND(I240*H240,2)</f>
        <v>0</v>
      </c>
      <c r="BL240" s="21" t="s">
        <v>223</v>
      </c>
      <c r="BM240" s="231" t="s">
        <v>2741</v>
      </c>
    </row>
    <row r="241" s="2" customFormat="1">
      <c r="A241" s="43"/>
      <c r="B241" s="44"/>
      <c r="C241" s="45"/>
      <c r="D241" s="233" t="s">
        <v>225</v>
      </c>
      <c r="E241" s="45"/>
      <c r="F241" s="234" t="s">
        <v>1700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225</v>
      </c>
      <c r="AU241" s="21" t="s">
        <v>129</v>
      </c>
    </row>
    <row r="242" s="2" customFormat="1">
      <c r="A242" s="43"/>
      <c r="B242" s="44"/>
      <c r="C242" s="45"/>
      <c r="D242" s="238" t="s">
        <v>227</v>
      </c>
      <c r="E242" s="45"/>
      <c r="F242" s="239" t="s">
        <v>1701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227</v>
      </c>
      <c r="AU242" s="21" t="s">
        <v>129</v>
      </c>
    </row>
    <row r="243" s="2" customFormat="1">
      <c r="A243" s="43"/>
      <c r="B243" s="44"/>
      <c r="C243" s="45"/>
      <c r="D243" s="233" t="s">
        <v>1605</v>
      </c>
      <c r="E243" s="45"/>
      <c r="F243" s="304" t="s">
        <v>1702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1605</v>
      </c>
      <c r="AU243" s="21" t="s">
        <v>129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2045</v>
      </c>
      <c r="G244" s="241"/>
      <c r="H244" s="244">
        <v>1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129</v>
      </c>
      <c r="AV244" s="13" t="s">
        <v>21</v>
      </c>
      <c r="AW244" s="13" t="s">
        <v>39</v>
      </c>
      <c r="AX244" s="13" t="s">
        <v>85</v>
      </c>
      <c r="AY244" s="250" t="s">
        <v>217</v>
      </c>
    </row>
    <row r="245" s="2" customFormat="1" ht="16.5" customHeight="1">
      <c r="A245" s="43"/>
      <c r="B245" s="44"/>
      <c r="C245" s="219" t="s">
        <v>1110</v>
      </c>
      <c r="D245" s="219" t="s">
        <v>219</v>
      </c>
      <c r="E245" s="220" t="s">
        <v>1704</v>
      </c>
      <c r="F245" s="221" t="s">
        <v>1705</v>
      </c>
      <c r="G245" s="222" t="s">
        <v>260</v>
      </c>
      <c r="H245" s="223">
        <v>1.2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223</v>
      </c>
      <c r="AT245" s="231" t="s">
        <v>219</v>
      </c>
      <c r="AU245" s="231" t="s">
        <v>129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223</v>
      </c>
      <c r="BM245" s="231" t="s">
        <v>2742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1707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129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1708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129</v>
      </c>
    </row>
    <row r="248" s="13" customFormat="1">
      <c r="A248" s="13"/>
      <c r="B248" s="240"/>
      <c r="C248" s="241"/>
      <c r="D248" s="233" t="s">
        <v>229</v>
      </c>
      <c r="E248" s="242" t="s">
        <v>32</v>
      </c>
      <c r="F248" s="243" t="s">
        <v>2120</v>
      </c>
      <c r="G248" s="241"/>
      <c r="H248" s="244">
        <v>0.20000000000000001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229</v>
      </c>
      <c r="AU248" s="250" t="s">
        <v>129</v>
      </c>
      <c r="AV248" s="13" t="s">
        <v>21</v>
      </c>
      <c r="AW248" s="13" t="s">
        <v>39</v>
      </c>
      <c r="AX248" s="13" t="s">
        <v>78</v>
      </c>
      <c r="AY248" s="250" t="s">
        <v>217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2049</v>
      </c>
      <c r="G249" s="241"/>
      <c r="H249" s="244">
        <v>1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129</v>
      </c>
      <c r="AV249" s="13" t="s">
        <v>21</v>
      </c>
      <c r="AW249" s="13" t="s">
        <v>39</v>
      </c>
      <c r="AX249" s="13" t="s">
        <v>78</v>
      </c>
      <c r="AY249" s="250" t="s">
        <v>217</v>
      </c>
    </row>
    <row r="250" s="14" customFormat="1">
      <c r="A250" s="14"/>
      <c r="B250" s="251"/>
      <c r="C250" s="252"/>
      <c r="D250" s="233" t="s">
        <v>229</v>
      </c>
      <c r="E250" s="253" t="s">
        <v>32</v>
      </c>
      <c r="F250" s="254" t="s">
        <v>249</v>
      </c>
      <c r="G250" s="252"/>
      <c r="H250" s="255">
        <v>1.2</v>
      </c>
      <c r="I250" s="256"/>
      <c r="J250" s="252"/>
      <c r="K250" s="252"/>
      <c r="L250" s="257"/>
      <c r="M250" s="258"/>
      <c r="N250" s="259"/>
      <c r="O250" s="259"/>
      <c r="P250" s="259"/>
      <c r="Q250" s="259"/>
      <c r="R250" s="259"/>
      <c r="S250" s="259"/>
      <c r="T250" s="26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261" t="s">
        <v>229</v>
      </c>
      <c r="AU250" s="261" t="s">
        <v>129</v>
      </c>
      <c r="AV250" s="14" t="s">
        <v>223</v>
      </c>
      <c r="AW250" s="14" t="s">
        <v>39</v>
      </c>
      <c r="AX250" s="14" t="s">
        <v>85</v>
      </c>
      <c r="AY250" s="261" t="s">
        <v>217</v>
      </c>
    </row>
    <row r="251" s="2" customFormat="1" ht="16.5" customHeight="1">
      <c r="A251" s="43"/>
      <c r="B251" s="44"/>
      <c r="C251" s="219" t="s">
        <v>1116</v>
      </c>
      <c r="D251" s="219" t="s">
        <v>219</v>
      </c>
      <c r="E251" s="220" t="s">
        <v>1711</v>
      </c>
      <c r="F251" s="221" t="s">
        <v>1712</v>
      </c>
      <c r="G251" s="222" t="s">
        <v>266</v>
      </c>
      <c r="H251" s="223">
        <v>2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223</v>
      </c>
      <c r="AT251" s="231" t="s">
        <v>219</v>
      </c>
      <c r="AU251" s="231" t="s">
        <v>129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223</v>
      </c>
      <c r="BM251" s="231" t="s">
        <v>2743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1714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129</v>
      </c>
    </row>
    <row r="253" s="2" customFormat="1" ht="21.75" customHeight="1">
      <c r="A253" s="43"/>
      <c r="B253" s="44"/>
      <c r="C253" s="219" t="s">
        <v>1123</v>
      </c>
      <c r="D253" s="219" t="s">
        <v>219</v>
      </c>
      <c r="E253" s="220" t="s">
        <v>2124</v>
      </c>
      <c r="F253" s="221" t="s">
        <v>2125</v>
      </c>
      <c r="G253" s="222" t="s">
        <v>266</v>
      </c>
      <c r="H253" s="223">
        <v>2</v>
      </c>
      <c r="I253" s="224"/>
      <c r="J253" s="225">
        <f>ROUND(I253*H253,2)</f>
        <v>0</v>
      </c>
      <c r="K253" s="226"/>
      <c r="L253" s="49"/>
      <c r="M253" s="227" t="s">
        <v>32</v>
      </c>
      <c r="N253" s="228" t="s">
        <v>49</v>
      </c>
      <c r="O253" s="89"/>
      <c r="P253" s="229">
        <f>O253*H253</f>
        <v>0</v>
      </c>
      <c r="Q253" s="229">
        <v>6.0000000000000002E-05</v>
      </c>
      <c r="R253" s="229">
        <f>Q253*H253</f>
        <v>0.00012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223</v>
      </c>
      <c r="AT253" s="231" t="s">
        <v>219</v>
      </c>
      <c r="AU253" s="231" t="s">
        <v>129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223</v>
      </c>
      <c r="BM253" s="231" t="s">
        <v>2744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2127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129</v>
      </c>
    </row>
    <row r="255" s="2" customFormat="1">
      <c r="A255" s="43"/>
      <c r="B255" s="44"/>
      <c r="C255" s="45"/>
      <c r="D255" s="238" t="s">
        <v>227</v>
      </c>
      <c r="E255" s="45"/>
      <c r="F255" s="239" t="s">
        <v>2128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227</v>
      </c>
      <c r="AU255" s="21" t="s">
        <v>129</v>
      </c>
    </row>
    <row r="256" s="2" customFormat="1">
      <c r="A256" s="43"/>
      <c r="B256" s="44"/>
      <c r="C256" s="45"/>
      <c r="D256" s="233" t="s">
        <v>1605</v>
      </c>
      <c r="E256" s="45"/>
      <c r="F256" s="304" t="s">
        <v>2129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1605</v>
      </c>
      <c r="AU256" s="21" t="s">
        <v>129</v>
      </c>
    </row>
    <row r="257" s="2" customFormat="1" ht="16.5" customHeight="1">
      <c r="A257" s="43"/>
      <c r="B257" s="44"/>
      <c r="C257" s="288" t="s">
        <v>29</v>
      </c>
      <c r="D257" s="288" t="s">
        <v>473</v>
      </c>
      <c r="E257" s="289" t="s">
        <v>2131</v>
      </c>
      <c r="F257" s="290" t="s">
        <v>2132</v>
      </c>
      <c r="G257" s="291" t="s">
        <v>266</v>
      </c>
      <c r="H257" s="292">
        <v>6</v>
      </c>
      <c r="I257" s="293"/>
      <c r="J257" s="294">
        <f>ROUND(I257*H257,2)</f>
        <v>0</v>
      </c>
      <c r="K257" s="295"/>
      <c r="L257" s="296"/>
      <c r="M257" s="297" t="s">
        <v>32</v>
      </c>
      <c r="N257" s="298" t="s">
        <v>49</v>
      </c>
      <c r="O257" s="89"/>
      <c r="P257" s="229">
        <f>O257*H257</f>
        <v>0</v>
      </c>
      <c r="Q257" s="229">
        <v>0.0070899999999999999</v>
      </c>
      <c r="R257" s="229">
        <f>Q257*H257</f>
        <v>0.042540000000000001</v>
      </c>
      <c r="S257" s="229">
        <v>0</v>
      </c>
      <c r="T257" s="230">
        <f>S257*H257</f>
        <v>0</v>
      </c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R257" s="231" t="s">
        <v>269</v>
      </c>
      <c r="AT257" s="231" t="s">
        <v>473</v>
      </c>
      <c r="AU257" s="231" t="s">
        <v>129</v>
      </c>
      <c r="AY257" s="21" t="s">
        <v>217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1" t="s">
        <v>85</v>
      </c>
      <c r="BK257" s="232">
        <f>ROUND(I257*H257,2)</f>
        <v>0</v>
      </c>
      <c r="BL257" s="21" t="s">
        <v>223</v>
      </c>
      <c r="BM257" s="231" t="s">
        <v>2745</v>
      </c>
    </row>
    <row r="258" s="2" customFormat="1">
      <c r="A258" s="43"/>
      <c r="B258" s="44"/>
      <c r="C258" s="45"/>
      <c r="D258" s="233" t="s">
        <v>225</v>
      </c>
      <c r="E258" s="45"/>
      <c r="F258" s="234" t="s">
        <v>2132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225</v>
      </c>
      <c r="AU258" s="21" t="s">
        <v>129</v>
      </c>
    </row>
    <row r="259" s="13" customFormat="1">
      <c r="A259" s="13"/>
      <c r="B259" s="240"/>
      <c r="C259" s="241"/>
      <c r="D259" s="233" t="s">
        <v>229</v>
      </c>
      <c r="E259" s="241"/>
      <c r="F259" s="243" t="s">
        <v>2746</v>
      </c>
      <c r="G259" s="241"/>
      <c r="H259" s="244">
        <v>6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229</v>
      </c>
      <c r="AU259" s="250" t="s">
        <v>129</v>
      </c>
      <c r="AV259" s="13" t="s">
        <v>21</v>
      </c>
      <c r="AW259" s="13" t="s">
        <v>4</v>
      </c>
      <c r="AX259" s="13" t="s">
        <v>85</v>
      </c>
      <c r="AY259" s="250" t="s">
        <v>217</v>
      </c>
    </row>
    <row r="260" s="2" customFormat="1" ht="16.5" customHeight="1">
      <c r="A260" s="43"/>
      <c r="B260" s="44"/>
      <c r="C260" s="288" t="s">
        <v>1136</v>
      </c>
      <c r="D260" s="288" t="s">
        <v>473</v>
      </c>
      <c r="E260" s="289" t="s">
        <v>2136</v>
      </c>
      <c r="F260" s="290" t="s">
        <v>2137</v>
      </c>
      <c r="G260" s="291" t="s">
        <v>266</v>
      </c>
      <c r="H260" s="292">
        <v>24</v>
      </c>
      <c r="I260" s="293"/>
      <c r="J260" s="294">
        <f>ROUND(I260*H260,2)</f>
        <v>0</v>
      </c>
      <c r="K260" s="295"/>
      <c r="L260" s="296"/>
      <c r="M260" s="297" t="s">
        <v>32</v>
      </c>
      <c r="N260" s="298" t="s">
        <v>49</v>
      </c>
      <c r="O260" s="89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R260" s="231" t="s">
        <v>269</v>
      </c>
      <c r="AT260" s="231" t="s">
        <v>473</v>
      </c>
      <c r="AU260" s="231" t="s">
        <v>129</v>
      </c>
      <c r="AY260" s="21" t="s">
        <v>217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1" t="s">
        <v>85</v>
      </c>
      <c r="BK260" s="232">
        <f>ROUND(I260*H260,2)</f>
        <v>0</v>
      </c>
      <c r="BL260" s="21" t="s">
        <v>223</v>
      </c>
      <c r="BM260" s="231" t="s">
        <v>2747</v>
      </c>
    </row>
    <row r="261" s="2" customFormat="1">
      <c r="A261" s="43"/>
      <c r="B261" s="44"/>
      <c r="C261" s="45"/>
      <c r="D261" s="233" t="s">
        <v>225</v>
      </c>
      <c r="E261" s="45"/>
      <c r="F261" s="234" t="s">
        <v>2137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225</v>
      </c>
      <c r="AU261" s="21" t="s">
        <v>129</v>
      </c>
    </row>
    <row r="262" s="2" customFormat="1">
      <c r="A262" s="43"/>
      <c r="B262" s="44"/>
      <c r="C262" s="45"/>
      <c r="D262" s="233" t="s">
        <v>1605</v>
      </c>
      <c r="E262" s="45"/>
      <c r="F262" s="304" t="s">
        <v>2139</v>
      </c>
      <c r="G262" s="45"/>
      <c r="H262" s="45"/>
      <c r="I262" s="235"/>
      <c r="J262" s="45"/>
      <c r="K262" s="45"/>
      <c r="L262" s="49"/>
      <c r="M262" s="236"/>
      <c r="N262" s="237"/>
      <c r="O262" s="89"/>
      <c r="P262" s="89"/>
      <c r="Q262" s="89"/>
      <c r="R262" s="89"/>
      <c r="S262" s="89"/>
      <c r="T262" s="90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T262" s="21" t="s">
        <v>1605</v>
      </c>
      <c r="AU262" s="21" t="s">
        <v>129</v>
      </c>
    </row>
    <row r="263" s="2" customFormat="1" ht="16.5" customHeight="1">
      <c r="A263" s="43"/>
      <c r="B263" s="44"/>
      <c r="C263" s="219" t="s">
        <v>1141</v>
      </c>
      <c r="D263" s="219" t="s">
        <v>219</v>
      </c>
      <c r="E263" s="220" t="s">
        <v>1723</v>
      </c>
      <c r="F263" s="221" t="s">
        <v>1724</v>
      </c>
      <c r="G263" s="222" t="s">
        <v>222</v>
      </c>
      <c r="H263" s="223">
        <v>0.80000000000000004</v>
      </c>
      <c r="I263" s="224"/>
      <c r="J263" s="225">
        <f>ROUND(I263*H263,2)</f>
        <v>0</v>
      </c>
      <c r="K263" s="226"/>
      <c r="L263" s="49"/>
      <c r="M263" s="227" t="s">
        <v>32</v>
      </c>
      <c r="N263" s="228" t="s">
        <v>49</v>
      </c>
      <c r="O263" s="89"/>
      <c r="P263" s="229">
        <f>O263*H263</f>
        <v>0</v>
      </c>
      <c r="Q263" s="229">
        <v>3.0000000000000001E-05</v>
      </c>
      <c r="R263" s="229">
        <f>Q263*H263</f>
        <v>2.4000000000000001E-05</v>
      </c>
      <c r="S263" s="229">
        <v>0</v>
      </c>
      <c r="T263" s="230">
        <f>S263*H263</f>
        <v>0</v>
      </c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R263" s="231" t="s">
        <v>223</v>
      </c>
      <c r="AT263" s="231" t="s">
        <v>219</v>
      </c>
      <c r="AU263" s="231" t="s">
        <v>129</v>
      </c>
      <c r="AY263" s="21" t="s">
        <v>217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1" t="s">
        <v>85</v>
      </c>
      <c r="BK263" s="232">
        <f>ROUND(I263*H263,2)</f>
        <v>0</v>
      </c>
      <c r="BL263" s="21" t="s">
        <v>223</v>
      </c>
      <c r="BM263" s="231" t="s">
        <v>2748</v>
      </c>
    </row>
    <row r="264" s="2" customFormat="1">
      <c r="A264" s="43"/>
      <c r="B264" s="44"/>
      <c r="C264" s="45"/>
      <c r="D264" s="233" t="s">
        <v>225</v>
      </c>
      <c r="E264" s="45"/>
      <c r="F264" s="234" t="s">
        <v>1726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225</v>
      </c>
      <c r="AU264" s="21" t="s">
        <v>129</v>
      </c>
    </row>
    <row r="265" s="2" customFormat="1">
      <c r="A265" s="43"/>
      <c r="B265" s="44"/>
      <c r="C265" s="45"/>
      <c r="D265" s="238" t="s">
        <v>227</v>
      </c>
      <c r="E265" s="45"/>
      <c r="F265" s="239" t="s">
        <v>1727</v>
      </c>
      <c r="G265" s="45"/>
      <c r="H265" s="45"/>
      <c r="I265" s="235"/>
      <c r="J265" s="45"/>
      <c r="K265" s="45"/>
      <c r="L265" s="49"/>
      <c r="M265" s="236"/>
      <c r="N265" s="237"/>
      <c r="O265" s="89"/>
      <c r="P265" s="89"/>
      <c r="Q265" s="89"/>
      <c r="R265" s="89"/>
      <c r="S265" s="89"/>
      <c r="T265" s="90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T265" s="21" t="s">
        <v>227</v>
      </c>
      <c r="AU265" s="21" t="s">
        <v>129</v>
      </c>
    </row>
    <row r="266" s="13" customFormat="1">
      <c r="A266" s="13"/>
      <c r="B266" s="240"/>
      <c r="C266" s="241"/>
      <c r="D266" s="233" t="s">
        <v>229</v>
      </c>
      <c r="E266" s="242" t="s">
        <v>32</v>
      </c>
      <c r="F266" s="243" t="s">
        <v>2058</v>
      </c>
      <c r="G266" s="241"/>
      <c r="H266" s="244">
        <v>0.80000000000000004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229</v>
      </c>
      <c r="AU266" s="250" t="s">
        <v>129</v>
      </c>
      <c r="AV266" s="13" t="s">
        <v>21</v>
      </c>
      <c r="AW266" s="13" t="s">
        <v>39</v>
      </c>
      <c r="AX266" s="13" t="s">
        <v>85</v>
      </c>
      <c r="AY266" s="250" t="s">
        <v>217</v>
      </c>
    </row>
    <row r="267" s="2" customFormat="1" ht="16.5" customHeight="1">
      <c r="A267" s="43"/>
      <c r="B267" s="44"/>
      <c r="C267" s="288" t="s">
        <v>1148</v>
      </c>
      <c r="D267" s="288" t="s">
        <v>473</v>
      </c>
      <c r="E267" s="289" t="s">
        <v>1729</v>
      </c>
      <c r="F267" s="290" t="s">
        <v>1730</v>
      </c>
      <c r="G267" s="291" t="s">
        <v>222</v>
      </c>
      <c r="H267" s="292">
        <v>0.82399999999999995</v>
      </c>
      <c r="I267" s="293"/>
      <c r="J267" s="294">
        <f>ROUND(I267*H267,2)</f>
        <v>0</v>
      </c>
      <c r="K267" s="295"/>
      <c r="L267" s="296"/>
      <c r="M267" s="297" t="s">
        <v>32</v>
      </c>
      <c r="N267" s="298" t="s">
        <v>49</v>
      </c>
      <c r="O267" s="89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R267" s="231" t="s">
        <v>269</v>
      </c>
      <c r="AT267" s="231" t="s">
        <v>473</v>
      </c>
      <c r="AU267" s="231" t="s">
        <v>129</v>
      </c>
      <c r="AY267" s="21" t="s">
        <v>217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1" t="s">
        <v>85</v>
      </c>
      <c r="BK267" s="232">
        <f>ROUND(I267*H267,2)</f>
        <v>0</v>
      </c>
      <c r="BL267" s="21" t="s">
        <v>223</v>
      </c>
      <c r="BM267" s="231" t="s">
        <v>2749</v>
      </c>
    </row>
    <row r="268" s="2" customFormat="1">
      <c r="A268" s="43"/>
      <c r="B268" s="44"/>
      <c r="C268" s="45"/>
      <c r="D268" s="233" t="s">
        <v>225</v>
      </c>
      <c r="E268" s="45"/>
      <c r="F268" s="234" t="s">
        <v>1730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225</v>
      </c>
      <c r="AU268" s="21" t="s">
        <v>129</v>
      </c>
    </row>
    <row r="269" s="2" customFormat="1">
      <c r="A269" s="43"/>
      <c r="B269" s="44"/>
      <c r="C269" s="45"/>
      <c r="D269" s="233" t="s">
        <v>1605</v>
      </c>
      <c r="E269" s="45"/>
      <c r="F269" s="304" t="s">
        <v>1732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1605</v>
      </c>
      <c r="AU269" s="21" t="s">
        <v>129</v>
      </c>
    </row>
    <row r="270" s="13" customFormat="1">
      <c r="A270" s="13"/>
      <c r="B270" s="240"/>
      <c r="C270" s="241"/>
      <c r="D270" s="233" t="s">
        <v>229</v>
      </c>
      <c r="E270" s="241"/>
      <c r="F270" s="243" t="s">
        <v>2061</v>
      </c>
      <c r="G270" s="241"/>
      <c r="H270" s="244">
        <v>0.82399999999999995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129</v>
      </c>
      <c r="AV270" s="13" t="s">
        <v>21</v>
      </c>
      <c r="AW270" s="13" t="s">
        <v>4</v>
      </c>
      <c r="AX270" s="13" t="s">
        <v>85</v>
      </c>
      <c r="AY270" s="250" t="s">
        <v>217</v>
      </c>
    </row>
    <row r="271" s="2" customFormat="1" ht="16.5" customHeight="1">
      <c r="A271" s="43"/>
      <c r="B271" s="44"/>
      <c r="C271" s="219" t="s">
        <v>1152</v>
      </c>
      <c r="D271" s="219" t="s">
        <v>219</v>
      </c>
      <c r="E271" s="220" t="s">
        <v>1936</v>
      </c>
      <c r="F271" s="221" t="s">
        <v>1937</v>
      </c>
      <c r="G271" s="222" t="s">
        <v>266</v>
      </c>
      <c r="H271" s="223">
        <v>2</v>
      </c>
      <c r="I271" s="224"/>
      <c r="J271" s="225">
        <f>ROUND(I271*H271,2)</f>
        <v>0</v>
      </c>
      <c r="K271" s="226"/>
      <c r="L271" s="49"/>
      <c r="M271" s="227" t="s">
        <v>32</v>
      </c>
      <c r="N271" s="228" t="s">
        <v>49</v>
      </c>
      <c r="O271" s="89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R271" s="231" t="s">
        <v>223</v>
      </c>
      <c r="AT271" s="231" t="s">
        <v>219</v>
      </c>
      <c r="AU271" s="231" t="s">
        <v>129</v>
      </c>
      <c r="AY271" s="21" t="s">
        <v>217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1" t="s">
        <v>85</v>
      </c>
      <c r="BK271" s="232">
        <f>ROUND(I271*H271,2)</f>
        <v>0</v>
      </c>
      <c r="BL271" s="21" t="s">
        <v>223</v>
      </c>
      <c r="BM271" s="231" t="s">
        <v>2750</v>
      </c>
    </row>
    <row r="272" s="2" customFormat="1">
      <c r="A272" s="43"/>
      <c r="B272" s="44"/>
      <c r="C272" s="45"/>
      <c r="D272" s="233" t="s">
        <v>225</v>
      </c>
      <c r="E272" s="45"/>
      <c r="F272" s="234" t="s">
        <v>1939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225</v>
      </c>
      <c r="AU272" s="21" t="s">
        <v>129</v>
      </c>
    </row>
    <row r="273" s="2" customFormat="1">
      <c r="A273" s="43"/>
      <c r="B273" s="44"/>
      <c r="C273" s="45"/>
      <c r="D273" s="238" t="s">
        <v>227</v>
      </c>
      <c r="E273" s="45"/>
      <c r="F273" s="239" t="s">
        <v>1940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227</v>
      </c>
      <c r="AU273" s="21" t="s">
        <v>129</v>
      </c>
    </row>
    <row r="274" s="2" customFormat="1" ht="16.5" customHeight="1">
      <c r="A274" s="43"/>
      <c r="B274" s="44"/>
      <c r="C274" s="219" t="s">
        <v>1158</v>
      </c>
      <c r="D274" s="219" t="s">
        <v>219</v>
      </c>
      <c r="E274" s="220" t="s">
        <v>1941</v>
      </c>
      <c r="F274" s="221" t="s">
        <v>1942</v>
      </c>
      <c r="G274" s="222" t="s">
        <v>222</v>
      </c>
      <c r="H274" s="223">
        <v>2</v>
      </c>
      <c r="I274" s="224"/>
      <c r="J274" s="225">
        <f>ROUND(I274*H274,2)</f>
        <v>0</v>
      </c>
      <c r="K274" s="226"/>
      <c r="L274" s="49"/>
      <c r="M274" s="227" t="s">
        <v>32</v>
      </c>
      <c r="N274" s="228" t="s">
        <v>49</v>
      </c>
      <c r="O274" s="89"/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R274" s="231" t="s">
        <v>223</v>
      </c>
      <c r="AT274" s="231" t="s">
        <v>219</v>
      </c>
      <c r="AU274" s="231" t="s">
        <v>129</v>
      </c>
      <c r="AY274" s="21" t="s">
        <v>217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1" t="s">
        <v>85</v>
      </c>
      <c r="BK274" s="232">
        <f>ROUND(I274*H274,2)</f>
        <v>0</v>
      </c>
      <c r="BL274" s="21" t="s">
        <v>223</v>
      </c>
      <c r="BM274" s="231" t="s">
        <v>2751</v>
      </c>
    </row>
    <row r="275" s="2" customFormat="1">
      <c r="A275" s="43"/>
      <c r="B275" s="44"/>
      <c r="C275" s="45"/>
      <c r="D275" s="233" t="s">
        <v>225</v>
      </c>
      <c r="E275" s="45"/>
      <c r="F275" s="234" t="s">
        <v>1944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225</v>
      </c>
      <c r="AU275" s="21" t="s">
        <v>129</v>
      </c>
    </row>
    <row r="276" s="2" customFormat="1">
      <c r="A276" s="43"/>
      <c r="B276" s="44"/>
      <c r="C276" s="45"/>
      <c r="D276" s="238" t="s">
        <v>227</v>
      </c>
      <c r="E276" s="45"/>
      <c r="F276" s="239" t="s">
        <v>1945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227</v>
      </c>
      <c r="AU276" s="21" t="s">
        <v>129</v>
      </c>
    </row>
    <row r="277" s="2" customFormat="1" ht="16.5" customHeight="1">
      <c r="A277" s="43"/>
      <c r="B277" s="44"/>
      <c r="C277" s="288" t="s">
        <v>1162</v>
      </c>
      <c r="D277" s="288" t="s">
        <v>473</v>
      </c>
      <c r="E277" s="289" t="s">
        <v>1946</v>
      </c>
      <c r="F277" s="290" t="s">
        <v>1947</v>
      </c>
      <c r="G277" s="291" t="s">
        <v>260</v>
      </c>
      <c r="H277" s="292">
        <v>0.20999999999999999</v>
      </c>
      <c r="I277" s="293"/>
      <c r="J277" s="294">
        <f>ROUND(I277*H277,2)</f>
        <v>0</v>
      </c>
      <c r="K277" s="295"/>
      <c r="L277" s="296"/>
      <c r="M277" s="297" t="s">
        <v>32</v>
      </c>
      <c r="N277" s="298" t="s">
        <v>49</v>
      </c>
      <c r="O277" s="89"/>
      <c r="P277" s="229">
        <f>O277*H277</f>
        <v>0</v>
      </c>
      <c r="Q277" s="229">
        <v>0.90000000000000002</v>
      </c>
      <c r="R277" s="229">
        <f>Q277*H277</f>
        <v>0.189</v>
      </c>
      <c r="S277" s="229">
        <v>0</v>
      </c>
      <c r="T277" s="230">
        <f>S277*H277</f>
        <v>0</v>
      </c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R277" s="231" t="s">
        <v>269</v>
      </c>
      <c r="AT277" s="231" t="s">
        <v>473</v>
      </c>
      <c r="AU277" s="231" t="s">
        <v>129</v>
      </c>
      <c r="AY277" s="21" t="s">
        <v>217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21" t="s">
        <v>85</v>
      </c>
      <c r="BK277" s="232">
        <f>ROUND(I277*H277,2)</f>
        <v>0</v>
      </c>
      <c r="BL277" s="21" t="s">
        <v>223</v>
      </c>
      <c r="BM277" s="231" t="s">
        <v>2752</v>
      </c>
    </row>
    <row r="278" s="2" customFormat="1">
      <c r="A278" s="43"/>
      <c r="B278" s="44"/>
      <c r="C278" s="45"/>
      <c r="D278" s="233" t="s">
        <v>225</v>
      </c>
      <c r="E278" s="45"/>
      <c r="F278" s="234" t="s">
        <v>1947</v>
      </c>
      <c r="G278" s="45"/>
      <c r="H278" s="45"/>
      <c r="I278" s="235"/>
      <c r="J278" s="45"/>
      <c r="K278" s="45"/>
      <c r="L278" s="49"/>
      <c r="M278" s="236"/>
      <c r="N278" s="237"/>
      <c r="O278" s="89"/>
      <c r="P278" s="89"/>
      <c r="Q278" s="89"/>
      <c r="R278" s="89"/>
      <c r="S278" s="89"/>
      <c r="T278" s="90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225</v>
      </c>
      <c r="AU278" s="21" t="s">
        <v>129</v>
      </c>
    </row>
    <row r="279" s="2" customFormat="1">
      <c r="A279" s="43"/>
      <c r="B279" s="44"/>
      <c r="C279" s="45"/>
      <c r="D279" s="233" t="s">
        <v>1605</v>
      </c>
      <c r="E279" s="45"/>
      <c r="F279" s="304" t="s">
        <v>1949</v>
      </c>
      <c r="G279" s="45"/>
      <c r="H279" s="45"/>
      <c r="I279" s="235"/>
      <c r="J279" s="45"/>
      <c r="K279" s="45"/>
      <c r="L279" s="49"/>
      <c r="M279" s="236"/>
      <c r="N279" s="237"/>
      <c r="O279" s="89"/>
      <c r="P279" s="89"/>
      <c r="Q279" s="89"/>
      <c r="R279" s="89"/>
      <c r="S279" s="89"/>
      <c r="T279" s="90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1605</v>
      </c>
      <c r="AU279" s="21" t="s">
        <v>129</v>
      </c>
    </row>
    <row r="280" s="13" customFormat="1">
      <c r="A280" s="13"/>
      <c r="B280" s="240"/>
      <c r="C280" s="241"/>
      <c r="D280" s="233" t="s">
        <v>229</v>
      </c>
      <c r="E280" s="241"/>
      <c r="F280" s="243" t="s">
        <v>2729</v>
      </c>
      <c r="G280" s="241"/>
      <c r="H280" s="244">
        <v>0.20999999999999999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229</v>
      </c>
      <c r="AU280" s="250" t="s">
        <v>129</v>
      </c>
      <c r="AV280" s="13" t="s">
        <v>21</v>
      </c>
      <c r="AW280" s="13" t="s">
        <v>4</v>
      </c>
      <c r="AX280" s="13" t="s">
        <v>85</v>
      </c>
      <c r="AY280" s="250" t="s">
        <v>217</v>
      </c>
    </row>
    <row r="281" s="12" customFormat="1" ht="20.88" customHeight="1">
      <c r="A281" s="12"/>
      <c r="B281" s="203"/>
      <c r="C281" s="204"/>
      <c r="D281" s="205" t="s">
        <v>77</v>
      </c>
      <c r="E281" s="217" t="s">
        <v>2164</v>
      </c>
      <c r="F281" s="217" t="s">
        <v>2165</v>
      </c>
      <c r="G281" s="204"/>
      <c r="H281" s="204"/>
      <c r="I281" s="207"/>
      <c r="J281" s="218">
        <f>BK281</f>
        <v>0</v>
      </c>
      <c r="K281" s="204"/>
      <c r="L281" s="209"/>
      <c r="M281" s="210"/>
      <c r="N281" s="211"/>
      <c r="O281" s="211"/>
      <c r="P281" s="212">
        <f>SUM(P282:P333)</f>
        <v>0</v>
      </c>
      <c r="Q281" s="211"/>
      <c r="R281" s="212">
        <f>SUM(R282:R333)</f>
        <v>5.3183999999999996</v>
      </c>
      <c r="S281" s="211"/>
      <c r="T281" s="213">
        <f>SUM(T282:T333)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4" t="s">
        <v>85</v>
      </c>
      <c r="AT281" s="215" t="s">
        <v>77</v>
      </c>
      <c r="AU281" s="215" t="s">
        <v>21</v>
      </c>
      <c r="AY281" s="214" t="s">
        <v>217</v>
      </c>
      <c r="BK281" s="216">
        <f>SUM(BK282:BK333)</f>
        <v>0</v>
      </c>
    </row>
    <row r="282" s="2" customFormat="1" ht="16.5" customHeight="1">
      <c r="A282" s="43"/>
      <c r="B282" s="44"/>
      <c r="C282" s="219" t="s">
        <v>1169</v>
      </c>
      <c r="D282" s="219" t="s">
        <v>219</v>
      </c>
      <c r="E282" s="220" t="s">
        <v>2167</v>
      </c>
      <c r="F282" s="221" t="s">
        <v>2168</v>
      </c>
      <c r="G282" s="222" t="s">
        <v>222</v>
      </c>
      <c r="H282" s="223">
        <v>18</v>
      </c>
      <c r="I282" s="224"/>
      <c r="J282" s="225">
        <f>ROUND(I282*H282,2)</f>
        <v>0</v>
      </c>
      <c r="K282" s="226"/>
      <c r="L282" s="49"/>
      <c r="M282" s="227" t="s">
        <v>32</v>
      </c>
      <c r="N282" s="228" t="s">
        <v>49</v>
      </c>
      <c r="O282" s="89"/>
      <c r="P282" s="229">
        <f>O282*H282</f>
        <v>0</v>
      </c>
      <c r="Q282" s="229">
        <v>0</v>
      </c>
      <c r="R282" s="229">
        <f>Q282*H282</f>
        <v>0</v>
      </c>
      <c r="S282" s="229">
        <v>0</v>
      </c>
      <c r="T282" s="230">
        <f>S282*H282</f>
        <v>0</v>
      </c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R282" s="231" t="s">
        <v>223</v>
      </c>
      <c r="AT282" s="231" t="s">
        <v>219</v>
      </c>
      <c r="AU282" s="231" t="s">
        <v>129</v>
      </c>
      <c r="AY282" s="21" t="s">
        <v>217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1" t="s">
        <v>85</v>
      </c>
      <c r="BK282" s="232">
        <f>ROUND(I282*H282,2)</f>
        <v>0</v>
      </c>
      <c r="BL282" s="21" t="s">
        <v>223</v>
      </c>
      <c r="BM282" s="231" t="s">
        <v>2753</v>
      </c>
    </row>
    <row r="283" s="2" customFormat="1">
      <c r="A283" s="43"/>
      <c r="B283" s="44"/>
      <c r="C283" s="45"/>
      <c r="D283" s="233" t="s">
        <v>225</v>
      </c>
      <c r="E283" s="45"/>
      <c r="F283" s="234" t="s">
        <v>2170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225</v>
      </c>
      <c r="AU283" s="21" t="s">
        <v>129</v>
      </c>
    </row>
    <row r="284" s="2" customFormat="1">
      <c r="A284" s="43"/>
      <c r="B284" s="44"/>
      <c r="C284" s="45"/>
      <c r="D284" s="238" t="s">
        <v>227</v>
      </c>
      <c r="E284" s="45"/>
      <c r="F284" s="239" t="s">
        <v>2171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227</v>
      </c>
      <c r="AU284" s="21" t="s">
        <v>129</v>
      </c>
    </row>
    <row r="285" s="2" customFormat="1" ht="24.15" customHeight="1">
      <c r="A285" s="43"/>
      <c r="B285" s="44"/>
      <c r="C285" s="219" t="s">
        <v>1173</v>
      </c>
      <c r="D285" s="219" t="s">
        <v>219</v>
      </c>
      <c r="E285" s="220" t="s">
        <v>2174</v>
      </c>
      <c r="F285" s="221" t="s">
        <v>2175</v>
      </c>
      <c r="G285" s="222" t="s">
        <v>272</v>
      </c>
      <c r="H285" s="223">
        <v>25</v>
      </c>
      <c r="I285" s="224"/>
      <c r="J285" s="225">
        <f>ROUND(I285*H285,2)</f>
        <v>0</v>
      </c>
      <c r="K285" s="226"/>
      <c r="L285" s="49"/>
      <c r="M285" s="227" t="s">
        <v>32</v>
      </c>
      <c r="N285" s="228" t="s">
        <v>49</v>
      </c>
      <c r="O285" s="89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R285" s="231" t="s">
        <v>223</v>
      </c>
      <c r="AT285" s="231" t="s">
        <v>219</v>
      </c>
      <c r="AU285" s="231" t="s">
        <v>129</v>
      </c>
      <c r="AY285" s="21" t="s">
        <v>217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1" t="s">
        <v>85</v>
      </c>
      <c r="BK285" s="232">
        <f>ROUND(I285*H285,2)</f>
        <v>0</v>
      </c>
      <c r="BL285" s="21" t="s">
        <v>223</v>
      </c>
      <c r="BM285" s="231" t="s">
        <v>2754</v>
      </c>
    </row>
    <row r="286" s="2" customFormat="1">
      <c r="A286" s="43"/>
      <c r="B286" s="44"/>
      <c r="C286" s="45"/>
      <c r="D286" s="233" t="s">
        <v>225</v>
      </c>
      <c r="E286" s="45"/>
      <c r="F286" s="234" t="s">
        <v>2177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225</v>
      </c>
      <c r="AU286" s="21" t="s">
        <v>129</v>
      </c>
    </row>
    <row r="287" s="2" customFormat="1">
      <c r="A287" s="43"/>
      <c r="B287" s="44"/>
      <c r="C287" s="45"/>
      <c r="D287" s="238" t="s">
        <v>227</v>
      </c>
      <c r="E287" s="45"/>
      <c r="F287" s="239" t="s">
        <v>2178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227</v>
      </c>
      <c r="AU287" s="21" t="s">
        <v>129</v>
      </c>
    </row>
    <row r="288" s="2" customFormat="1">
      <c r="A288" s="43"/>
      <c r="B288" s="44"/>
      <c r="C288" s="45"/>
      <c r="D288" s="233" t="s">
        <v>1605</v>
      </c>
      <c r="E288" s="45"/>
      <c r="F288" s="304" t="s">
        <v>2755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1605</v>
      </c>
      <c r="AU288" s="21" t="s">
        <v>129</v>
      </c>
    </row>
    <row r="289" s="2" customFormat="1" ht="16.5" customHeight="1">
      <c r="A289" s="43"/>
      <c r="B289" s="44"/>
      <c r="C289" s="288" t="s">
        <v>1179</v>
      </c>
      <c r="D289" s="288" t="s">
        <v>473</v>
      </c>
      <c r="E289" s="289" t="s">
        <v>1684</v>
      </c>
      <c r="F289" s="290" t="s">
        <v>1685</v>
      </c>
      <c r="G289" s="291" t="s">
        <v>260</v>
      </c>
      <c r="H289" s="292">
        <v>2.1600000000000001</v>
      </c>
      <c r="I289" s="293"/>
      <c r="J289" s="294">
        <f>ROUND(I289*H289,2)</f>
        <v>0</v>
      </c>
      <c r="K289" s="295"/>
      <c r="L289" s="296"/>
      <c r="M289" s="297" t="s">
        <v>32</v>
      </c>
      <c r="N289" s="298" t="s">
        <v>49</v>
      </c>
      <c r="O289" s="89"/>
      <c r="P289" s="229">
        <f>O289*H289</f>
        <v>0</v>
      </c>
      <c r="Q289" s="229">
        <v>1.3274999999999999</v>
      </c>
      <c r="R289" s="229">
        <f>Q289*H289</f>
        <v>2.8673999999999999</v>
      </c>
      <c r="S289" s="229">
        <v>0</v>
      </c>
      <c r="T289" s="230">
        <f>S289*H289</f>
        <v>0</v>
      </c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R289" s="231" t="s">
        <v>269</v>
      </c>
      <c r="AT289" s="231" t="s">
        <v>473</v>
      </c>
      <c r="AU289" s="231" t="s">
        <v>129</v>
      </c>
      <c r="AY289" s="21" t="s">
        <v>217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21" t="s">
        <v>85</v>
      </c>
      <c r="BK289" s="232">
        <f>ROUND(I289*H289,2)</f>
        <v>0</v>
      </c>
      <c r="BL289" s="21" t="s">
        <v>223</v>
      </c>
      <c r="BM289" s="231" t="s">
        <v>2756</v>
      </c>
    </row>
    <row r="290" s="2" customFormat="1">
      <c r="A290" s="43"/>
      <c r="B290" s="44"/>
      <c r="C290" s="45"/>
      <c r="D290" s="233" t="s">
        <v>225</v>
      </c>
      <c r="E290" s="45"/>
      <c r="F290" s="234" t="s">
        <v>1685</v>
      </c>
      <c r="G290" s="45"/>
      <c r="H290" s="45"/>
      <c r="I290" s="235"/>
      <c r="J290" s="45"/>
      <c r="K290" s="45"/>
      <c r="L290" s="49"/>
      <c r="M290" s="236"/>
      <c r="N290" s="237"/>
      <c r="O290" s="89"/>
      <c r="P290" s="89"/>
      <c r="Q290" s="89"/>
      <c r="R290" s="89"/>
      <c r="S290" s="89"/>
      <c r="T290" s="90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T290" s="21" t="s">
        <v>225</v>
      </c>
      <c r="AU290" s="21" t="s">
        <v>129</v>
      </c>
    </row>
    <row r="291" s="2" customFormat="1">
      <c r="A291" s="43"/>
      <c r="B291" s="44"/>
      <c r="C291" s="45"/>
      <c r="D291" s="233" t="s">
        <v>1605</v>
      </c>
      <c r="E291" s="45"/>
      <c r="F291" s="304" t="s">
        <v>1687</v>
      </c>
      <c r="G291" s="45"/>
      <c r="H291" s="45"/>
      <c r="I291" s="235"/>
      <c r="J291" s="45"/>
      <c r="K291" s="45"/>
      <c r="L291" s="49"/>
      <c r="M291" s="236"/>
      <c r="N291" s="237"/>
      <c r="O291" s="89"/>
      <c r="P291" s="89"/>
      <c r="Q291" s="89"/>
      <c r="R291" s="89"/>
      <c r="S291" s="89"/>
      <c r="T291" s="90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T291" s="21" t="s">
        <v>1605</v>
      </c>
      <c r="AU291" s="21" t="s">
        <v>129</v>
      </c>
    </row>
    <row r="292" s="13" customFormat="1">
      <c r="A292" s="13"/>
      <c r="B292" s="240"/>
      <c r="C292" s="241"/>
      <c r="D292" s="233" t="s">
        <v>229</v>
      </c>
      <c r="E292" s="241"/>
      <c r="F292" s="243" t="s">
        <v>2757</v>
      </c>
      <c r="G292" s="241"/>
      <c r="H292" s="244">
        <v>2.1600000000000001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129</v>
      </c>
      <c r="AV292" s="13" t="s">
        <v>21</v>
      </c>
      <c r="AW292" s="13" t="s">
        <v>4</v>
      </c>
      <c r="AX292" s="13" t="s">
        <v>85</v>
      </c>
      <c r="AY292" s="250" t="s">
        <v>217</v>
      </c>
    </row>
    <row r="293" s="2" customFormat="1" ht="16.5" customHeight="1">
      <c r="A293" s="43"/>
      <c r="B293" s="44"/>
      <c r="C293" s="219" t="s">
        <v>1184</v>
      </c>
      <c r="D293" s="219" t="s">
        <v>219</v>
      </c>
      <c r="E293" s="220" t="s">
        <v>938</v>
      </c>
      <c r="F293" s="221" t="s">
        <v>939</v>
      </c>
      <c r="G293" s="222" t="s">
        <v>260</v>
      </c>
      <c r="H293" s="223">
        <v>2</v>
      </c>
      <c r="I293" s="224"/>
      <c r="J293" s="225">
        <f>ROUND(I293*H293,2)</f>
        <v>0</v>
      </c>
      <c r="K293" s="226"/>
      <c r="L293" s="49"/>
      <c r="M293" s="227" t="s">
        <v>32</v>
      </c>
      <c r="N293" s="228" t="s">
        <v>49</v>
      </c>
      <c r="O293" s="89"/>
      <c r="P293" s="229">
        <f>O293*H293</f>
        <v>0</v>
      </c>
      <c r="Q293" s="229">
        <v>0</v>
      </c>
      <c r="R293" s="229">
        <f>Q293*H293</f>
        <v>0</v>
      </c>
      <c r="S293" s="229">
        <v>0</v>
      </c>
      <c r="T293" s="230">
        <f>S293*H293</f>
        <v>0</v>
      </c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R293" s="231" t="s">
        <v>223</v>
      </c>
      <c r="AT293" s="231" t="s">
        <v>219</v>
      </c>
      <c r="AU293" s="231" t="s">
        <v>129</v>
      </c>
      <c r="AY293" s="21" t="s">
        <v>217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1" t="s">
        <v>85</v>
      </c>
      <c r="BK293" s="232">
        <f>ROUND(I293*H293,2)</f>
        <v>0</v>
      </c>
      <c r="BL293" s="21" t="s">
        <v>223</v>
      </c>
      <c r="BM293" s="231" t="s">
        <v>2758</v>
      </c>
    </row>
    <row r="294" s="2" customFormat="1">
      <c r="A294" s="43"/>
      <c r="B294" s="44"/>
      <c r="C294" s="45"/>
      <c r="D294" s="233" t="s">
        <v>225</v>
      </c>
      <c r="E294" s="45"/>
      <c r="F294" s="234" t="s">
        <v>941</v>
      </c>
      <c r="G294" s="45"/>
      <c r="H294" s="45"/>
      <c r="I294" s="235"/>
      <c r="J294" s="45"/>
      <c r="K294" s="45"/>
      <c r="L294" s="49"/>
      <c r="M294" s="236"/>
      <c r="N294" s="237"/>
      <c r="O294" s="89"/>
      <c r="P294" s="89"/>
      <c r="Q294" s="89"/>
      <c r="R294" s="89"/>
      <c r="S294" s="89"/>
      <c r="T294" s="90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T294" s="21" t="s">
        <v>225</v>
      </c>
      <c r="AU294" s="21" t="s">
        <v>129</v>
      </c>
    </row>
    <row r="295" s="2" customFormat="1">
      <c r="A295" s="43"/>
      <c r="B295" s="44"/>
      <c r="C295" s="45"/>
      <c r="D295" s="238" t="s">
        <v>227</v>
      </c>
      <c r="E295" s="45"/>
      <c r="F295" s="239" t="s">
        <v>942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227</v>
      </c>
      <c r="AU295" s="21" t="s">
        <v>129</v>
      </c>
    </row>
    <row r="296" s="2" customFormat="1" ht="16.5" customHeight="1">
      <c r="A296" s="43"/>
      <c r="B296" s="44"/>
      <c r="C296" s="219" t="s">
        <v>1190</v>
      </c>
      <c r="D296" s="219" t="s">
        <v>219</v>
      </c>
      <c r="E296" s="220" t="s">
        <v>437</v>
      </c>
      <c r="F296" s="221" t="s">
        <v>340</v>
      </c>
      <c r="G296" s="222" t="s">
        <v>293</v>
      </c>
      <c r="H296" s="223">
        <v>2.6000000000000001</v>
      </c>
      <c r="I296" s="224"/>
      <c r="J296" s="225">
        <f>ROUND(I296*H296,2)</f>
        <v>0</v>
      </c>
      <c r="K296" s="226"/>
      <c r="L296" s="49"/>
      <c r="M296" s="227" t="s">
        <v>32</v>
      </c>
      <c r="N296" s="228" t="s">
        <v>49</v>
      </c>
      <c r="O296" s="89"/>
      <c r="P296" s="229">
        <f>O296*H296</f>
        <v>0</v>
      </c>
      <c r="Q296" s="229">
        <v>0</v>
      </c>
      <c r="R296" s="229">
        <f>Q296*H296</f>
        <v>0</v>
      </c>
      <c r="S296" s="229">
        <v>0</v>
      </c>
      <c r="T296" s="230">
        <f>S296*H296</f>
        <v>0</v>
      </c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R296" s="231" t="s">
        <v>223</v>
      </c>
      <c r="AT296" s="231" t="s">
        <v>219</v>
      </c>
      <c r="AU296" s="231" t="s">
        <v>129</v>
      </c>
      <c r="AY296" s="21" t="s">
        <v>217</v>
      </c>
      <c r="BE296" s="232">
        <f>IF(N296="základní",J296,0)</f>
        <v>0</v>
      </c>
      <c r="BF296" s="232">
        <f>IF(N296="snížená",J296,0)</f>
        <v>0</v>
      </c>
      <c r="BG296" s="232">
        <f>IF(N296="zákl. přenesená",J296,0)</f>
        <v>0</v>
      </c>
      <c r="BH296" s="232">
        <f>IF(N296="sníž. přenesená",J296,0)</f>
        <v>0</v>
      </c>
      <c r="BI296" s="232">
        <f>IF(N296="nulová",J296,0)</f>
        <v>0</v>
      </c>
      <c r="BJ296" s="21" t="s">
        <v>85</v>
      </c>
      <c r="BK296" s="232">
        <f>ROUND(I296*H296,2)</f>
        <v>0</v>
      </c>
      <c r="BL296" s="21" t="s">
        <v>223</v>
      </c>
      <c r="BM296" s="231" t="s">
        <v>2759</v>
      </c>
    </row>
    <row r="297" s="2" customFormat="1">
      <c r="A297" s="43"/>
      <c r="B297" s="44"/>
      <c r="C297" s="45"/>
      <c r="D297" s="233" t="s">
        <v>225</v>
      </c>
      <c r="E297" s="45"/>
      <c r="F297" s="234" t="s">
        <v>342</v>
      </c>
      <c r="G297" s="45"/>
      <c r="H297" s="45"/>
      <c r="I297" s="235"/>
      <c r="J297" s="45"/>
      <c r="K297" s="45"/>
      <c r="L297" s="49"/>
      <c r="M297" s="236"/>
      <c r="N297" s="237"/>
      <c r="O297" s="89"/>
      <c r="P297" s="89"/>
      <c r="Q297" s="89"/>
      <c r="R297" s="89"/>
      <c r="S297" s="89"/>
      <c r="T297" s="90"/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T297" s="21" t="s">
        <v>225</v>
      </c>
      <c r="AU297" s="21" t="s">
        <v>129</v>
      </c>
    </row>
    <row r="298" s="2" customFormat="1">
      <c r="A298" s="43"/>
      <c r="B298" s="44"/>
      <c r="C298" s="45"/>
      <c r="D298" s="238" t="s">
        <v>227</v>
      </c>
      <c r="E298" s="45"/>
      <c r="F298" s="239" t="s">
        <v>439</v>
      </c>
      <c r="G298" s="45"/>
      <c r="H298" s="45"/>
      <c r="I298" s="235"/>
      <c r="J298" s="45"/>
      <c r="K298" s="45"/>
      <c r="L298" s="49"/>
      <c r="M298" s="236"/>
      <c r="N298" s="237"/>
      <c r="O298" s="89"/>
      <c r="P298" s="89"/>
      <c r="Q298" s="89"/>
      <c r="R298" s="89"/>
      <c r="S298" s="89"/>
      <c r="T298" s="90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T298" s="21" t="s">
        <v>227</v>
      </c>
      <c r="AU298" s="21" t="s">
        <v>129</v>
      </c>
    </row>
    <row r="299" s="2" customFormat="1">
      <c r="A299" s="43"/>
      <c r="B299" s="44"/>
      <c r="C299" s="45"/>
      <c r="D299" s="233" t="s">
        <v>1605</v>
      </c>
      <c r="E299" s="45"/>
      <c r="F299" s="304" t="s">
        <v>2095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1605</v>
      </c>
      <c r="AU299" s="21" t="s">
        <v>129</v>
      </c>
    </row>
    <row r="300" s="2" customFormat="1" ht="16.5" customHeight="1">
      <c r="A300" s="43"/>
      <c r="B300" s="44"/>
      <c r="C300" s="219" t="s">
        <v>1194</v>
      </c>
      <c r="D300" s="219" t="s">
        <v>219</v>
      </c>
      <c r="E300" s="220" t="s">
        <v>2098</v>
      </c>
      <c r="F300" s="221" t="s">
        <v>2099</v>
      </c>
      <c r="G300" s="222" t="s">
        <v>266</v>
      </c>
      <c r="H300" s="223">
        <v>75</v>
      </c>
      <c r="I300" s="224"/>
      <c r="J300" s="225">
        <f>ROUND(I300*H300,2)</f>
        <v>0</v>
      </c>
      <c r="K300" s="226"/>
      <c r="L300" s="49"/>
      <c r="M300" s="227" t="s">
        <v>32</v>
      </c>
      <c r="N300" s="228" t="s">
        <v>49</v>
      </c>
      <c r="O300" s="89"/>
      <c r="P300" s="229">
        <f>O300*H300</f>
        <v>0</v>
      </c>
      <c r="Q300" s="229">
        <v>0</v>
      </c>
      <c r="R300" s="229">
        <f>Q300*H300</f>
        <v>0</v>
      </c>
      <c r="S300" s="229">
        <v>0</v>
      </c>
      <c r="T300" s="230">
        <f>S300*H300</f>
        <v>0</v>
      </c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R300" s="231" t="s">
        <v>223</v>
      </c>
      <c r="AT300" s="231" t="s">
        <v>219</v>
      </c>
      <c r="AU300" s="231" t="s">
        <v>129</v>
      </c>
      <c r="AY300" s="21" t="s">
        <v>217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21" t="s">
        <v>85</v>
      </c>
      <c r="BK300" s="232">
        <f>ROUND(I300*H300,2)</f>
        <v>0</v>
      </c>
      <c r="BL300" s="21" t="s">
        <v>223</v>
      </c>
      <c r="BM300" s="231" t="s">
        <v>2760</v>
      </c>
    </row>
    <row r="301" s="2" customFormat="1">
      <c r="A301" s="43"/>
      <c r="B301" s="44"/>
      <c r="C301" s="45"/>
      <c r="D301" s="233" t="s">
        <v>225</v>
      </c>
      <c r="E301" s="45"/>
      <c r="F301" s="234" t="s">
        <v>2099</v>
      </c>
      <c r="G301" s="45"/>
      <c r="H301" s="45"/>
      <c r="I301" s="235"/>
      <c r="J301" s="45"/>
      <c r="K301" s="45"/>
      <c r="L301" s="49"/>
      <c r="M301" s="236"/>
      <c r="N301" s="237"/>
      <c r="O301" s="89"/>
      <c r="P301" s="89"/>
      <c r="Q301" s="89"/>
      <c r="R301" s="89"/>
      <c r="S301" s="89"/>
      <c r="T301" s="90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T301" s="21" t="s">
        <v>225</v>
      </c>
      <c r="AU301" s="21" t="s">
        <v>129</v>
      </c>
    </row>
    <row r="302" s="2" customFormat="1">
      <c r="A302" s="43"/>
      <c r="B302" s="44"/>
      <c r="C302" s="45"/>
      <c r="D302" s="233" t="s">
        <v>1605</v>
      </c>
      <c r="E302" s="45"/>
      <c r="F302" s="304" t="s">
        <v>2189</v>
      </c>
      <c r="G302" s="45"/>
      <c r="H302" s="45"/>
      <c r="I302" s="235"/>
      <c r="J302" s="45"/>
      <c r="K302" s="45"/>
      <c r="L302" s="49"/>
      <c r="M302" s="236"/>
      <c r="N302" s="237"/>
      <c r="O302" s="89"/>
      <c r="P302" s="89"/>
      <c r="Q302" s="89"/>
      <c r="R302" s="89"/>
      <c r="S302" s="89"/>
      <c r="T302" s="90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T302" s="21" t="s">
        <v>1605</v>
      </c>
      <c r="AU302" s="21" t="s">
        <v>129</v>
      </c>
    </row>
    <row r="303" s="2" customFormat="1" ht="16.5" customHeight="1">
      <c r="A303" s="43"/>
      <c r="B303" s="44"/>
      <c r="C303" s="288" t="s">
        <v>1200</v>
      </c>
      <c r="D303" s="288" t="s">
        <v>473</v>
      </c>
      <c r="E303" s="289" t="s">
        <v>2103</v>
      </c>
      <c r="F303" s="290" t="s">
        <v>2104</v>
      </c>
      <c r="G303" s="291" t="s">
        <v>595</v>
      </c>
      <c r="H303" s="292">
        <v>3.75</v>
      </c>
      <c r="I303" s="293"/>
      <c r="J303" s="294">
        <f>ROUND(I303*H303,2)</f>
        <v>0</v>
      </c>
      <c r="K303" s="295"/>
      <c r="L303" s="296"/>
      <c r="M303" s="297" t="s">
        <v>32</v>
      </c>
      <c r="N303" s="298" t="s">
        <v>49</v>
      </c>
      <c r="O303" s="89"/>
      <c r="P303" s="229">
        <f>O303*H303</f>
        <v>0</v>
      </c>
      <c r="Q303" s="229">
        <v>0</v>
      </c>
      <c r="R303" s="229">
        <f>Q303*H303</f>
        <v>0</v>
      </c>
      <c r="S303" s="229">
        <v>0</v>
      </c>
      <c r="T303" s="230">
        <f>S303*H303</f>
        <v>0</v>
      </c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R303" s="231" t="s">
        <v>269</v>
      </c>
      <c r="AT303" s="231" t="s">
        <v>473</v>
      </c>
      <c r="AU303" s="231" t="s">
        <v>129</v>
      </c>
      <c r="AY303" s="21" t="s">
        <v>217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21" t="s">
        <v>85</v>
      </c>
      <c r="BK303" s="232">
        <f>ROUND(I303*H303,2)</f>
        <v>0</v>
      </c>
      <c r="BL303" s="21" t="s">
        <v>223</v>
      </c>
      <c r="BM303" s="231" t="s">
        <v>2761</v>
      </c>
    </row>
    <row r="304" s="2" customFormat="1">
      <c r="A304" s="43"/>
      <c r="B304" s="44"/>
      <c r="C304" s="45"/>
      <c r="D304" s="233" t="s">
        <v>225</v>
      </c>
      <c r="E304" s="45"/>
      <c r="F304" s="234" t="s">
        <v>2104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225</v>
      </c>
      <c r="AU304" s="21" t="s">
        <v>129</v>
      </c>
    </row>
    <row r="305" s="2" customFormat="1">
      <c r="A305" s="43"/>
      <c r="B305" s="44"/>
      <c r="C305" s="45"/>
      <c r="D305" s="233" t="s">
        <v>1605</v>
      </c>
      <c r="E305" s="45"/>
      <c r="F305" s="304" t="s">
        <v>2106</v>
      </c>
      <c r="G305" s="45"/>
      <c r="H305" s="45"/>
      <c r="I305" s="235"/>
      <c r="J305" s="45"/>
      <c r="K305" s="45"/>
      <c r="L305" s="49"/>
      <c r="M305" s="236"/>
      <c r="N305" s="237"/>
      <c r="O305" s="89"/>
      <c r="P305" s="89"/>
      <c r="Q305" s="89"/>
      <c r="R305" s="89"/>
      <c r="S305" s="89"/>
      <c r="T305" s="90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T305" s="21" t="s">
        <v>1605</v>
      </c>
      <c r="AU305" s="21" t="s">
        <v>129</v>
      </c>
    </row>
    <row r="306" s="2" customFormat="1" ht="16.5" customHeight="1">
      <c r="A306" s="43"/>
      <c r="B306" s="44"/>
      <c r="C306" s="219" t="s">
        <v>1204</v>
      </c>
      <c r="D306" s="219" t="s">
        <v>219</v>
      </c>
      <c r="E306" s="220" t="s">
        <v>2193</v>
      </c>
      <c r="F306" s="221" t="s">
        <v>2194</v>
      </c>
      <c r="G306" s="222" t="s">
        <v>266</v>
      </c>
      <c r="H306" s="223">
        <v>75</v>
      </c>
      <c r="I306" s="224"/>
      <c r="J306" s="225">
        <f>ROUND(I306*H306,2)</f>
        <v>0</v>
      </c>
      <c r="K306" s="226"/>
      <c r="L306" s="49"/>
      <c r="M306" s="227" t="s">
        <v>32</v>
      </c>
      <c r="N306" s="228" t="s">
        <v>49</v>
      </c>
      <c r="O306" s="89"/>
      <c r="P306" s="229">
        <f>O306*H306</f>
        <v>0</v>
      </c>
      <c r="Q306" s="229">
        <v>0</v>
      </c>
      <c r="R306" s="229">
        <f>Q306*H306</f>
        <v>0</v>
      </c>
      <c r="S306" s="229">
        <v>0</v>
      </c>
      <c r="T306" s="230">
        <f>S306*H306</f>
        <v>0</v>
      </c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R306" s="231" t="s">
        <v>223</v>
      </c>
      <c r="AT306" s="231" t="s">
        <v>219</v>
      </c>
      <c r="AU306" s="231" t="s">
        <v>129</v>
      </c>
      <c r="AY306" s="21" t="s">
        <v>217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21" t="s">
        <v>85</v>
      </c>
      <c r="BK306" s="232">
        <f>ROUND(I306*H306,2)</f>
        <v>0</v>
      </c>
      <c r="BL306" s="21" t="s">
        <v>223</v>
      </c>
      <c r="BM306" s="231" t="s">
        <v>2762</v>
      </c>
    </row>
    <row r="307" s="2" customFormat="1">
      <c r="A307" s="43"/>
      <c r="B307" s="44"/>
      <c r="C307" s="45"/>
      <c r="D307" s="233" t="s">
        <v>225</v>
      </c>
      <c r="E307" s="45"/>
      <c r="F307" s="234" t="s">
        <v>2196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225</v>
      </c>
      <c r="AU307" s="21" t="s">
        <v>129</v>
      </c>
    </row>
    <row r="308" s="2" customFormat="1">
      <c r="A308" s="43"/>
      <c r="B308" s="44"/>
      <c r="C308" s="45"/>
      <c r="D308" s="238" t="s">
        <v>227</v>
      </c>
      <c r="E308" s="45"/>
      <c r="F308" s="239" t="s">
        <v>2197</v>
      </c>
      <c r="G308" s="45"/>
      <c r="H308" s="45"/>
      <c r="I308" s="235"/>
      <c r="J308" s="45"/>
      <c r="K308" s="45"/>
      <c r="L308" s="49"/>
      <c r="M308" s="236"/>
      <c r="N308" s="237"/>
      <c r="O308" s="89"/>
      <c r="P308" s="89"/>
      <c r="Q308" s="89"/>
      <c r="R308" s="89"/>
      <c r="S308" s="89"/>
      <c r="T308" s="90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T308" s="21" t="s">
        <v>227</v>
      </c>
      <c r="AU308" s="21" t="s">
        <v>129</v>
      </c>
    </row>
    <row r="309" s="2" customFormat="1">
      <c r="A309" s="43"/>
      <c r="B309" s="44"/>
      <c r="C309" s="45"/>
      <c r="D309" s="233" t="s">
        <v>1605</v>
      </c>
      <c r="E309" s="45"/>
      <c r="F309" s="304" t="s">
        <v>2198</v>
      </c>
      <c r="G309" s="45"/>
      <c r="H309" s="45"/>
      <c r="I309" s="235"/>
      <c r="J309" s="45"/>
      <c r="K309" s="45"/>
      <c r="L309" s="49"/>
      <c r="M309" s="236"/>
      <c r="N309" s="237"/>
      <c r="O309" s="89"/>
      <c r="P309" s="89"/>
      <c r="Q309" s="89"/>
      <c r="R309" s="89"/>
      <c r="S309" s="89"/>
      <c r="T309" s="90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T309" s="21" t="s">
        <v>1605</v>
      </c>
      <c r="AU309" s="21" t="s">
        <v>129</v>
      </c>
    </row>
    <row r="310" s="2" customFormat="1" ht="16.5" customHeight="1">
      <c r="A310" s="43"/>
      <c r="B310" s="44"/>
      <c r="C310" s="288" t="s">
        <v>1210</v>
      </c>
      <c r="D310" s="288" t="s">
        <v>473</v>
      </c>
      <c r="E310" s="289" t="s">
        <v>2200</v>
      </c>
      <c r="F310" s="290" t="s">
        <v>2201</v>
      </c>
      <c r="G310" s="291" t="s">
        <v>266</v>
      </c>
      <c r="H310" s="292">
        <v>75</v>
      </c>
      <c r="I310" s="293"/>
      <c r="J310" s="294">
        <f>ROUND(I310*H310,2)</f>
        <v>0</v>
      </c>
      <c r="K310" s="295"/>
      <c r="L310" s="296"/>
      <c r="M310" s="297" t="s">
        <v>32</v>
      </c>
      <c r="N310" s="298" t="s">
        <v>49</v>
      </c>
      <c r="O310" s="89"/>
      <c r="P310" s="229">
        <f>O310*H310</f>
        <v>0</v>
      </c>
      <c r="Q310" s="229">
        <v>0.01</v>
      </c>
      <c r="R310" s="229">
        <f>Q310*H310</f>
        <v>0.75</v>
      </c>
      <c r="S310" s="229">
        <v>0</v>
      </c>
      <c r="T310" s="230">
        <f>S310*H310</f>
        <v>0</v>
      </c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R310" s="231" t="s">
        <v>269</v>
      </c>
      <c r="AT310" s="231" t="s">
        <v>473</v>
      </c>
      <c r="AU310" s="231" t="s">
        <v>129</v>
      </c>
      <c r="AY310" s="21" t="s">
        <v>217</v>
      </c>
      <c r="BE310" s="232">
        <f>IF(N310="základní",J310,0)</f>
        <v>0</v>
      </c>
      <c r="BF310" s="232">
        <f>IF(N310="snížená",J310,0)</f>
        <v>0</v>
      </c>
      <c r="BG310" s="232">
        <f>IF(N310="zákl. přenesená",J310,0)</f>
        <v>0</v>
      </c>
      <c r="BH310" s="232">
        <f>IF(N310="sníž. přenesená",J310,0)</f>
        <v>0</v>
      </c>
      <c r="BI310" s="232">
        <f>IF(N310="nulová",J310,0)</f>
        <v>0</v>
      </c>
      <c r="BJ310" s="21" t="s">
        <v>85</v>
      </c>
      <c r="BK310" s="232">
        <f>ROUND(I310*H310,2)</f>
        <v>0</v>
      </c>
      <c r="BL310" s="21" t="s">
        <v>223</v>
      </c>
      <c r="BM310" s="231" t="s">
        <v>2763</v>
      </c>
    </row>
    <row r="311" s="2" customFormat="1">
      <c r="A311" s="43"/>
      <c r="B311" s="44"/>
      <c r="C311" s="45"/>
      <c r="D311" s="233" t="s">
        <v>225</v>
      </c>
      <c r="E311" s="45"/>
      <c r="F311" s="234" t="s">
        <v>2201</v>
      </c>
      <c r="G311" s="45"/>
      <c r="H311" s="45"/>
      <c r="I311" s="235"/>
      <c r="J311" s="45"/>
      <c r="K311" s="45"/>
      <c r="L311" s="49"/>
      <c r="M311" s="236"/>
      <c r="N311" s="237"/>
      <c r="O311" s="89"/>
      <c r="P311" s="89"/>
      <c r="Q311" s="89"/>
      <c r="R311" s="89"/>
      <c r="S311" s="89"/>
      <c r="T311" s="90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T311" s="21" t="s">
        <v>225</v>
      </c>
      <c r="AU311" s="21" t="s">
        <v>129</v>
      </c>
    </row>
    <row r="312" s="2" customFormat="1">
      <c r="A312" s="43"/>
      <c r="B312" s="44"/>
      <c r="C312" s="45"/>
      <c r="D312" s="233" t="s">
        <v>1605</v>
      </c>
      <c r="E312" s="45"/>
      <c r="F312" s="304" t="s">
        <v>1916</v>
      </c>
      <c r="G312" s="45"/>
      <c r="H312" s="45"/>
      <c r="I312" s="235"/>
      <c r="J312" s="45"/>
      <c r="K312" s="45"/>
      <c r="L312" s="49"/>
      <c r="M312" s="236"/>
      <c r="N312" s="237"/>
      <c r="O312" s="89"/>
      <c r="P312" s="89"/>
      <c r="Q312" s="89"/>
      <c r="R312" s="89"/>
      <c r="S312" s="89"/>
      <c r="T312" s="90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T312" s="21" t="s">
        <v>1605</v>
      </c>
      <c r="AU312" s="21" t="s">
        <v>129</v>
      </c>
    </row>
    <row r="313" s="2" customFormat="1" ht="16.5" customHeight="1">
      <c r="A313" s="43"/>
      <c r="B313" s="44"/>
      <c r="C313" s="219" t="s">
        <v>1216</v>
      </c>
      <c r="D313" s="219" t="s">
        <v>219</v>
      </c>
      <c r="E313" s="220" t="s">
        <v>1697</v>
      </c>
      <c r="F313" s="221" t="s">
        <v>1698</v>
      </c>
      <c r="G313" s="222" t="s">
        <v>260</v>
      </c>
      <c r="H313" s="223">
        <v>9.375</v>
      </c>
      <c r="I313" s="224"/>
      <c r="J313" s="225">
        <f>ROUND(I313*H313,2)</f>
        <v>0</v>
      </c>
      <c r="K313" s="226"/>
      <c r="L313" s="49"/>
      <c r="M313" s="227" t="s">
        <v>32</v>
      </c>
      <c r="N313" s="228" t="s">
        <v>49</v>
      </c>
      <c r="O313" s="89"/>
      <c r="P313" s="229">
        <f>O313*H313</f>
        <v>0</v>
      </c>
      <c r="Q313" s="229">
        <v>0</v>
      </c>
      <c r="R313" s="229">
        <f>Q313*H313</f>
        <v>0</v>
      </c>
      <c r="S313" s="229">
        <v>0</v>
      </c>
      <c r="T313" s="230">
        <f>S313*H313</f>
        <v>0</v>
      </c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R313" s="231" t="s">
        <v>223</v>
      </c>
      <c r="AT313" s="231" t="s">
        <v>219</v>
      </c>
      <c r="AU313" s="231" t="s">
        <v>129</v>
      </c>
      <c r="AY313" s="21" t="s">
        <v>217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21" t="s">
        <v>85</v>
      </c>
      <c r="BK313" s="232">
        <f>ROUND(I313*H313,2)</f>
        <v>0</v>
      </c>
      <c r="BL313" s="21" t="s">
        <v>223</v>
      </c>
      <c r="BM313" s="231" t="s">
        <v>2764</v>
      </c>
    </row>
    <row r="314" s="2" customFormat="1">
      <c r="A314" s="43"/>
      <c r="B314" s="44"/>
      <c r="C314" s="45"/>
      <c r="D314" s="233" t="s">
        <v>225</v>
      </c>
      <c r="E314" s="45"/>
      <c r="F314" s="234" t="s">
        <v>1700</v>
      </c>
      <c r="G314" s="45"/>
      <c r="H314" s="45"/>
      <c r="I314" s="235"/>
      <c r="J314" s="45"/>
      <c r="K314" s="45"/>
      <c r="L314" s="49"/>
      <c r="M314" s="236"/>
      <c r="N314" s="237"/>
      <c r="O314" s="89"/>
      <c r="P314" s="89"/>
      <c r="Q314" s="89"/>
      <c r="R314" s="89"/>
      <c r="S314" s="89"/>
      <c r="T314" s="90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225</v>
      </c>
      <c r="AU314" s="21" t="s">
        <v>129</v>
      </c>
    </row>
    <row r="315" s="2" customFormat="1">
      <c r="A315" s="43"/>
      <c r="B315" s="44"/>
      <c r="C315" s="45"/>
      <c r="D315" s="238" t="s">
        <v>227</v>
      </c>
      <c r="E315" s="45"/>
      <c r="F315" s="239" t="s">
        <v>1701</v>
      </c>
      <c r="G315" s="45"/>
      <c r="H315" s="45"/>
      <c r="I315" s="235"/>
      <c r="J315" s="45"/>
      <c r="K315" s="45"/>
      <c r="L315" s="49"/>
      <c r="M315" s="236"/>
      <c r="N315" s="237"/>
      <c r="O315" s="89"/>
      <c r="P315" s="89"/>
      <c r="Q315" s="89"/>
      <c r="R315" s="89"/>
      <c r="S315" s="89"/>
      <c r="T315" s="90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T315" s="21" t="s">
        <v>227</v>
      </c>
      <c r="AU315" s="21" t="s">
        <v>129</v>
      </c>
    </row>
    <row r="316" s="2" customFormat="1">
      <c r="A316" s="43"/>
      <c r="B316" s="44"/>
      <c r="C316" s="45"/>
      <c r="D316" s="233" t="s">
        <v>1605</v>
      </c>
      <c r="E316" s="45"/>
      <c r="F316" s="304" t="s">
        <v>1702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1605</v>
      </c>
      <c r="AU316" s="21" t="s">
        <v>129</v>
      </c>
    </row>
    <row r="317" s="13" customFormat="1">
      <c r="A317" s="13"/>
      <c r="B317" s="240"/>
      <c r="C317" s="241"/>
      <c r="D317" s="233" t="s">
        <v>229</v>
      </c>
      <c r="E317" s="242" t="s">
        <v>32</v>
      </c>
      <c r="F317" s="243" t="s">
        <v>2765</v>
      </c>
      <c r="G317" s="241"/>
      <c r="H317" s="244">
        <v>9.375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229</v>
      </c>
      <c r="AU317" s="250" t="s">
        <v>129</v>
      </c>
      <c r="AV317" s="13" t="s">
        <v>21</v>
      </c>
      <c r="AW317" s="13" t="s">
        <v>39</v>
      </c>
      <c r="AX317" s="13" t="s">
        <v>85</v>
      </c>
      <c r="AY317" s="250" t="s">
        <v>217</v>
      </c>
    </row>
    <row r="318" s="2" customFormat="1" ht="16.5" customHeight="1">
      <c r="A318" s="43"/>
      <c r="B318" s="44"/>
      <c r="C318" s="219" t="s">
        <v>1222</v>
      </c>
      <c r="D318" s="219" t="s">
        <v>219</v>
      </c>
      <c r="E318" s="220" t="s">
        <v>1704</v>
      </c>
      <c r="F318" s="221" t="s">
        <v>1705</v>
      </c>
      <c r="G318" s="222" t="s">
        <v>260</v>
      </c>
      <c r="H318" s="223">
        <v>11.25</v>
      </c>
      <c r="I318" s="224"/>
      <c r="J318" s="225">
        <f>ROUND(I318*H318,2)</f>
        <v>0</v>
      </c>
      <c r="K318" s="226"/>
      <c r="L318" s="49"/>
      <c r="M318" s="227" t="s">
        <v>32</v>
      </c>
      <c r="N318" s="228" t="s">
        <v>49</v>
      </c>
      <c r="O318" s="89"/>
      <c r="P318" s="229">
        <f>O318*H318</f>
        <v>0</v>
      </c>
      <c r="Q318" s="229">
        <v>0</v>
      </c>
      <c r="R318" s="229">
        <f>Q318*H318</f>
        <v>0</v>
      </c>
      <c r="S318" s="229">
        <v>0</v>
      </c>
      <c r="T318" s="230">
        <f>S318*H318</f>
        <v>0</v>
      </c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R318" s="231" t="s">
        <v>223</v>
      </c>
      <c r="AT318" s="231" t="s">
        <v>219</v>
      </c>
      <c r="AU318" s="231" t="s">
        <v>129</v>
      </c>
      <c r="AY318" s="21" t="s">
        <v>217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21" t="s">
        <v>85</v>
      </c>
      <c r="BK318" s="232">
        <f>ROUND(I318*H318,2)</f>
        <v>0</v>
      </c>
      <c r="BL318" s="21" t="s">
        <v>223</v>
      </c>
      <c r="BM318" s="231" t="s">
        <v>2766</v>
      </c>
    </row>
    <row r="319" s="2" customFormat="1">
      <c r="A319" s="43"/>
      <c r="B319" s="44"/>
      <c r="C319" s="45"/>
      <c r="D319" s="233" t="s">
        <v>225</v>
      </c>
      <c r="E319" s="45"/>
      <c r="F319" s="234" t="s">
        <v>1707</v>
      </c>
      <c r="G319" s="45"/>
      <c r="H319" s="45"/>
      <c r="I319" s="235"/>
      <c r="J319" s="45"/>
      <c r="K319" s="45"/>
      <c r="L319" s="49"/>
      <c r="M319" s="236"/>
      <c r="N319" s="237"/>
      <c r="O319" s="89"/>
      <c r="P319" s="89"/>
      <c r="Q319" s="89"/>
      <c r="R319" s="89"/>
      <c r="S319" s="89"/>
      <c r="T319" s="90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T319" s="21" t="s">
        <v>225</v>
      </c>
      <c r="AU319" s="21" t="s">
        <v>129</v>
      </c>
    </row>
    <row r="320" s="2" customFormat="1">
      <c r="A320" s="43"/>
      <c r="B320" s="44"/>
      <c r="C320" s="45"/>
      <c r="D320" s="238" t="s">
        <v>227</v>
      </c>
      <c r="E320" s="45"/>
      <c r="F320" s="239" t="s">
        <v>1708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227</v>
      </c>
      <c r="AU320" s="21" t="s">
        <v>129</v>
      </c>
    </row>
    <row r="321" s="13" customFormat="1">
      <c r="A321" s="13"/>
      <c r="B321" s="240"/>
      <c r="C321" s="241"/>
      <c r="D321" s="233" t="s">
        <v>229</v>
      </c>
      <c r="E321" s="242" t="s">
        <v>32</v>
      </c>
      <c r="F321" s="243" t="s">
        <v>2767</v>
      </c>
      <c r="G321" s="241"/>
      <c r="H321" s="244">
        <v>1.875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0" t="s">
        <v>229</v>
      </c>
      <c r="AU321" s="250" t="s">
        <v>129</v>
      </c>
      <c r="AV321" s="13" t="s">
        <v>21</v>
      </c>
      <c r="AW321" s="13" t="s">
        <v>39</v>
      </c>
      <c r="AX321" s="13" t="s">
        <v>78</v>
      </c>
      <c r="AY321" s="250" t="s">
        <v>217</v>
      </c>
    </row>
    <row r="322" s="13" customFormat="1">
      <c r="A322" s="13"/>
      <c r="B322" s="240"/>
      <c r="C322" s="241"/>
      <c r="D322" s="233" t="s">
        <v>229</v>
      </c>
      <c r="E322" s="242" t="s">
        <v>32</v>
      </c>
      <c r="F322" s="243" t="s">
        <v>2768</v>
      </c>
      <c r="G322" s="241"/>
      <c r="H322" s="244">
        <v>9.375</v>
      </c>
      <c r="I322" s="245"/>
      <c r="J322" s="241"/>
      <c r="K322" s="241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229</v>
      </c>
      <c r="AU322" s="250" t="s">
        <v>129</v>
      </c>
      <c r="AV322" s="13" t="s">
        <v>21</v>
      </c>
      <c r="AW322" s="13" t="s">
        <v>39</v>
      </c>
      <c r="AX322" s="13" t="s">
        <v>78</v>
      </c>
      <c r="AY322" s="250" t="s">
        <v>217</v>
      </c>
    </row>
    <row r="323" s="14" customFormat="1">
      <c r="A323" s="14"/>
      <c r="B323" s="251"/>
      <c r="C323" s="252"/>
      <c r="D323" s="233" t="s">
        <v>229</v>
      </c>
      <c r="E323" s="253" t="s">
        <v>32</v>
      </c>
      <c r="F323" s="254" t="s">
        <v>249</v>
      </c>
      <c r="G323" s="252"/>
      <c r="H323" s="255">
        <v>11.25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229</v>
      </c>
      <c r="AU323" s="261" t="s">
        <v>129</v>
      </c>
      <c r="AV323" s="14" t="s">
        <v>223</v>
      </c>
      <c r="AW323" s="14" t="s">
        <v>39</v>
      </c>
      <c r="AX323" s="14" t="s">
        <v>85</v>
      </c>
      <c r="AY323" s="261" t="s">
        <v>217</v>
      </c>
    </row>
    <row r="324" s="2" customFormat="1" ht="16.5" customHeight="1">
      <c r="A324" s="43"/>
      <c r="B324" s="44"/>
      <c r="C324" s="219" t="s">
        <v>1228</v>
      </c>
      <c r="D324" s="219" t="s">
        <v>219</v>
      </c>
      <c r="E324" s="220" t="s">
        <v>2211</v>
      </c>
      <c r="F324" s="221" t="s">
        <v>2212</v>
      </c>
      <c r="G324" s="222" t="s">
        <v>266</v>
      </c>
      <c r="H324" s="223">
        <v>75</v>
      </c>
      <c r="I324" s="224"/>
      <c r="J324" s="225">
        <f>ROUND(I324*H324,2)</f>
        <v>0</v>
      </c>
      <c r="K324" s="226"/>
      <c r="L324" s="49"/>
      <c r="M324" s="227" t="s">
        <v>32</v>
      </c>
      <c r="N324" s="228" t="s">
        <v>49</v>
      </c>
      <c r="O324" s="89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R324" s="231" t="s">
        <v>223</v>
      </c>
      <c r="AT324" s="231" t="s">
        <v>219</v>
      </c>
      <c r="AU324" s="231" t="s">
        <v>129</v>
      </c>
      <c r="AY324" s="21" t="s">
        <v>217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21" t="s">
        <v>85</v>
      </c>
      <c r="BK324" s="232">
        <f>ROUND(I324*H324,2)</f>
        <v>0</v>
      </c>
      <c r="BL324" s="21" t="s">
        <v>223</v>
      </c>
      <c r="BM324" s="231" t="s">
        <v>2769</v>
      </c>
    </row>
    <row r="325" s="2" customFormat="1">
      <c r="A325" s="43"/>
      <c r="B325" s="44"/>
      <c r="C325" s="45"/>
      <c r="D325" s="233" t="s">
        <v>225</v>
      </c>
      <c r="E325" s="45"/>
      <c r="F325" s="234" t="s">
        <v>2214</v>
      </c>
      <c r="G325" s="45"/>
      <c r="H325" s="45"/>
      <c r="I325" s="235"/>
      <c r="J325" s="45"/>
      <c r="K325" s="45"/>
      <c r="L325" s="49"/>
      <c r="M325" s="236"/>
      <c r="N325" s="237"/>
      <c r="O325" s="89"/>
      <c r="P325" s="89"/>
      <c r="Q325" s="89"/>
      <c r="R325" s="89"/>
      <c r="S325" s="89"/>
      <c r="T325" s="90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T325" s="21" t="s">
        <v>225</v>
      </c>
      <c r="AU325" s="21" t="s">
        <v>129</v>
      </c>
    </row>
    <row r="326" s="2" customFormat="1">
      <c r="A326" s="43"/>
      <c r="B326" s="44"/>
      <c r="C326" s="45"/>
      <c r="D326" s="238" t="s">
        <v>227</v>
      </c>
      <c r="E326" s="45"/>
      <c r="F326" s="239" t="s">
        <v>2215</v>
      </c>
      <c r="G326" s="45"/>
      <c r="H326" s="45"/>
      <c r="I326" s="235"/>
      <c r="J326" s="45"/>
      <c r="K326" s="45"/>
      <c r="L326" s="49"/>
      <c r="M326" s="236"/>
      <c r="N326" s="237"/>
      <c r="O326" s="89"/>
      <c r="P326" s="89"/>
      <c r="Q326" s="89"/>
      <c r="R326" s="89"/>
      <c r="S326" s="89"/>
      <c r="T326" s="90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T326" s="21" t="s">
        <v>227</v>
      </c>
      <c r="AU326" s="21" t="s">
        <v>129</v>
      </c>
    </row>
    <row r="327" s="2" customFormat="1" ht="16.5" customHeight="1">
      <c r="A327" s="43"/>
      <c r="B327" s="44"/>
      <c r="C327" s="219" t="s">
        <v>1234</v>
      </c>
      <c r="D327" s="219" t="s">
        <v>219</v>
      </c>
      <c r="E327" s="220" t="s">
        <v>1941</v>
      </c>
      <c r="F327" s="221" t="s">
        <v>1942</v>
      </c>
      <c r="G327" s="222" t="s">
        <v>222</v>
      </c>
      <c r="H327" s="223">
        <v>18</v>
      </c>
      <c r="I327" s="224"/>
      <c r="J327" s="225">
        <f>ROUND(I327*H327,2)</f>
        <v>0</v>
      </c>
      <c r="K327" s="226"/>
      <c r="L327" s="49"/>
      <c r="M327" s="227" t="s">
        <v>32</v>
      </c>
      <c r="N327" s="228" t="s">
        <v>49</v>
      </c>
      <c r="O327" s="89"/>
      <c r="P327" s="229">
        <f>O327*H327</f>
        <v>0</v>
      </c>
      <c r="Q327" s="229">
        <v>0</v>
      </c>
      <c r="R327" s="229">
        <f>Q327*H327</f>
        <v>0</v>
      </c>
      <c r="S327" s="229">
        <v>0</v>
      </c>
      <c r="T327" s="230">
        <f>S327*H327</f>
        <v>0</v>
      </c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R327" s="231" t="s">
        <v>223</v>
      </c>
      <c r="AT327" s="231" t="s">
        <v>219</v>
      </c>
      <c r="AU327" s="231" t="s">
        <v>129</v>
      </c>
      <c r="AY327" s="21" t="s">
        <v>217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21" t="s">
        <v>85</v>
      </c>
      <c r="BK327" s="232">
        <f>ROUND(I327*H327,2)</f>
        <v>0</v>
      </c>
      <c r="BL327" s="21" t="s">
        <v>223</v>
      </c>
      <c r="BM327" s="231" t="s">
        <v>2770</v>
      </c>
    </row>
    <row r="328" s="2" customFormat="1">
      <c r="A328" s="43"/>
      <c r="B328" s="44"/>
      <c r="C328" s="45"/>
      <c r="D328" s="233" t="s">
        <v>225</v>
      </c>
      <c r="E328" s="45"/>
      <c r="F328" s="234" t="s">
        <v>1944</v>
      </c>
      <c r="G328" s="45"/>
      <c r="H328" s="45"/>
      <c r="I328" s="235"/>
      <c r="J328" s="45"/>
      <c r="K328" s="45"/>
      <c r="L328" s="49"/>
      <c r="M328" s="236"/>
      <c r="N328" s="237"/>
      <c r="O328" s="89"/>
      <c r="P328" s="89"/>
      <c r="Q328" s="89"/>
      <c r="R328" s="89"/>
      <c r="S328" s="89"/>
      <c r="T328" s="90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T328" s="21" t="s">
        <v>225</v>
      </c>
      <c r="AU328" s="21" t="s">
        <v>129</v>
      </c>
    </row>
    <row r="329" s="2" customFormat="1">
      <c r="A329" s="43"/>
      <c r="B329" s="44"/>
      <c r="C329" s="45"/>
      <c r="D329" s="238" t="s">
        <v>227</v>
      </c>
      <c r="E329" s="45"/>
      <c r="F329" s="239" t="s">
        <v>1945</v>
      </c>
      <c r="G329" s="45"/>
      <c r="H329" s="45"/>
      <c r="I329" s="235"/>
      <c r="J329" s="45"/>
      <c r="K329" s="45"/>
      <c r="L329" s="49"/>
      <c r="M329" s="236"/>
      <c r="N329" s="237"/>
      <c r="O329" s="89"/>
      <c r="P329" s="89"/>
      <c r="Q329" s="89"/>
      <c r="R329" s="89"/>
      <c r="S329" s="89"/>
      <c r="T329" s="90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T329" s="21" t="s">
        <v>227</v>
      </c>
      <c r="AU329" s="21" t="s">
        <v>129</v>
      </c>
    </row>
    <row r="330" s="2" customFormat="1" ht="16.5" customHeight="1">
      <c r="A330" s="43"/>
      <c r="B330" s="44"/>
      <c r="C330" s="288" t="s">
        <v>1240</v>
      </c>
      <c r="D330" s="288" t="s">
        <v>473</v>
      </c>
      <c r="E330" s="289" t="s">
        <v>1946</v>
      </c>
      <c r="F330" s="290" t="s">
        <v>1947</v>
      </c>
      <c r="G330" s="291" t="s">
        <v>260</v>
      </c>
      <c r="H330" s="292">
        <v>1.8899999999999999</v>
      </c>
      <c r="I330" s="293"/>
      <c r="J330" s="294">
        <f>ROUND(I330*H330,2)</f>
        <v>0</v>
      </c>
      <c r="K330" s="295"/>
      <c r="L330" s="296"/>
      <c r="M330" s="297" t="s">
        <v>32</v>
      </c>
      <c r="N330" s="298" t="s">
        <v>49</v>
      </c>
      <c r="O330" s="89"/>
      <c r="P330" s="229">
        <f>O330*H330</f>
        <v>0</v>
      </c>
      <c r="Q330" s="229">
        <v>0.90000000000000002</v>
      </c>
      <c r="R330" s="229">
        <f>Q330*H330</f>
        <v>1.7009999999999999</v>
      </c>
      <c r="S330" s="229">
        <v>0</v>
      </c>
      <c r="T330" s="230">
        <f>S330*H330</f>
        <v>0</v>
      </c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R330" s="231" t="s">
        <v>269</v>
      </c>
      <c r="AT330" s="231" t="s">
        <v>473</v>
      </c>
      <c r="AU330" s="231" t="s">
        <v>129</v>
      </c>
      <c r="AY330" s="21" t="s">
        <v>217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21" t="s">
        <v>85</v>
      </c>
      <c r="BK330" s="232">
        <f>ROUND(I330*H330,2)</f>
        <v>0</v>
      </c>
      <c r="BL330" s="21" t="s">
        <v>223</v>
      </c>
      <c r="BM330" s="231" t="s">
        <v>2771</v>
      </c>
    </row>
    <row r="331" s="2" customFormat="1">
      <c r="A331" s="43"/>
      <c r="B331" s="44"/>
      <c r="C331" s="45"/>
      <c r="D331" s="233" t="s">
        <v>225</v>
      </c>
      <c r="E331" s="45"/>
      <c r="F331" s="234" t="s">
        <v>1947</v>
      </c>
      <c r="G331" s="45"/>
      <c r="H331" s="45"/>
      <c r="I331" s="235"/>
      <c r="J331" s="45"/>
      <c r="K331" s="45"/>
      <c r="L331" s="49"/>
      <c r="M331" s="236"/>
      <c r="N331" s="237"/>
      <c r="O331" s="89"/>
      <c r="P331" s="89"/>
      <c r="Q331" s="89"/>
      <c r="R331" s="89"/>
      <c r="S331" s="89"/>
      <c r="T331" s="90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T331" s="21" t="s">
        <v>225</v>
      </c>
      <c r="AU331" s="21" t="s">
        <v>129</v>
      </c>
    </row>
    <row r="332" s="2" customFormat="1">
      <c r="A332" s="43"/>
      <c r="B332" s="44"/>
      <c r="C332" s="45"/>
      <c r="D332" s="233" t="s">
        <v>1605</v>
      </c>
      <c r="E332" s="45"/>
      <c r="F332" s="304" t="s">
        <v>1949</v>
      </c>
      <c r="G332" s="45"/>
      <c r="H332" s="45"/>
      <c r="I332" s="235"/>
      <c r="J332" s="45"/>
      <c r="K332" s="45"/>
      <c r="L332" s="49"/>
      <c r="M332" s="236"/>
      <c r="N332" s="237"/>
      <c r="O332" s="89"/>
      <c r="P332" s="89"/>
      <c r="Q332" s="89"/>
      <c r="R332" s="89"/>
      <c r="S332" s="89"/>
      <c r="T332" s="90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T332" s="21" t="s">
        <v>1605</v>
      </c>
      <c r="AU332" s="21" t="s">
        <v>129</v>
      </c>
    </row>
    <row r="333" s="13" customFormat="1">
      <c r="A333" s="13"/>
      <c r="B333" s="240"/>
      <c r="C333" s="241"/>
      <c r="D333" s="233" t="s">
        <v>229</v>
      </c>
      <c r="E333" s="241"/>
      <c r="F333" s="243" t="s">
        <v>2772</v>
      </c>
      <c r="G333" s="241"/>
      <c r="H333" s="244">
        <v>1.8899999999999999</v>
      </c>
      <c r="I333" s="245"/>
      <c r="J333" s="241"/>
      <c r="K333" s="241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229</v>
      </c>
      <c r="AU333" s="250" t="s">
        <v>129</v>
      </c>
      <c r="AV333" s="13" t="s">
        <v>21</v>
      </c>
      <c r="AW333" s="13" t="s">
        <v>4</v>
      </c>
      <c r="AX333" s="13" t="s">
        <v>85</v>
      </c>
      <c r="AY333" s="250" t="s">
        <v>217</v>
      </c>
    </row>
    <row r="334" s="12" customFormat="1" ht="20.88" customHeight="1">
      <c r="A334" s="12"/>
      <c r="B334" s="203"/>
      <c r="C334" s="204"/>
      <c r="D334" s="205" t="s">
        <v>77</v>
      </c>
      <c r="E334" s="217" t="s">
        <v>2221</v>
      </c>
      <c r="F334" s="217" t="s">
        <v>2222</v>
      </c>
      <c r="G334" s="204"/>
      <c r="H334" s="204"/>
      <c r="I334" s="207"/>
      <c r="J334" s="218">
        <f>BK334</f>
        <v>0</v>
      </c>
      <c r="K334" s="204"/>
      <c r="L334" s="209"/>
      <c r="M334" s="210"/>
      <c r="N334" s="211"/>
      <c r="O334" s="211"/>
      <c r="P334" s="212">
        <f>SUM(P335:P388)</f>
        <v>0</v>
      </c>
      <c r="Q334" s="211"/>
      <c r="R334" s="212">
        <f>SUM(R335:R388)</f>
        <v>19.748359999999998</v>
      </c>
      <c r="S334" s="211"/>
      <c r="T334" s="213">
        <f>SUM(T335:T388)</f>
        <v>0</v>
      </c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R334" s="214" t="s">
        <v>85</v>
      </c>
      <c r="AT334" s="215" t="s">
        <v>77</v>
      </c>
      <c r="AU334" s="215" t="s">
        <v>21</v>
      </c>
      <c r="AY334" s="214" t="s">
        <v>217</v>
      </c>
      <c r="BK334" s="216">
        <f>SUM(BK335:BK388)</f>
        <v>0</v>
      </c>
    </row>
    <row r="335" s="2" customFormat="1" ht="21.75" customHeight="1">
      <c r="A335" s="43"/>
      <c r="B335" s="44"/>
      <c r="C335" s="219" t="s">
        <v>1246</v>
      </c>
      <c r="D335" s="219" t="s">
        <v>219</v>
      </c>
      <c r="E335" s="220" t="s">
        <v>1625</v>
      </c>
      <c r="F335" s="221" t="s">
        <v>1626</v>
      </c>
      <c r="G335" s="222" t="s">
        <v>222</v>
      </c>
      <c r="H335" s="223">
        <v>60</v>
      </c>
      <c r="I335" s="224"/>
      <c r="J335" s="225">
        <f>ROUND(I335*H335,2)</f>
        <v>0</v>
      </c>
      <c r="K335" s="226"/>
      <c r="L335" s="49"/>
      <c r="M335" s="227" t="s">
        <v>32</v>
      </c>
      <c r="N335" s="228" t="s">
        <v>49</v>
      </c>
      <c r="O335" s="89"/>
      <c r="P335" s="229">
        <f>O335*H335</f>
        <v>0</v>
      </c>
      <c r="Q335" s="229">
        <v>0</v>
      </c>
      <c r="R335" s="229">
        <f>Q335*H335</f>
        <v>0</v>
      </c>
      <c r="S335" s="229">
        <v>0</v>
      </c>
      <c r="T335" s="230">
        <f>S335*H335</f>
        <v>0</v>
      </c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R335" s="231" t="s">
        <v>223</v>
      </c>
      <c r="AT335" s="231" t="s">
        <v>219</v>
      </c>
      <c r="AU335" s="231" t="s">
        <v>129</v>
      </c>
      <c r="AY335" s="21" t="s">
        <v>217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21" t="s">
        <v>85</v>
      </c>
      <c r="BK335" s="232">
        <f>ROUND(I335*H335,2)</f>
        <v>0</v>
      </c>
      <c r="BL335" s="21" t="s">
        <v>223</v>
      </c>
      <c r="BM335" s="231" t="s">
        <v>2773</v>
      </c>
    </row>
    <row r="336" s="2" customFormat="1">
      <c r="A336" s="43"/>
      <c r="B336" s="44"/>
      <c r="C336" s="45"/>
      <c r="D336" s="233" t="s">
        <v>225</v>
      </c>
      <c r="E336" s="45"/>
      <c r="F336" s="234" t="s">
        <v>1628</v>
      </c>
      <c r="G336" s="45"/>
      <c r="H336" s="45"/>
      <c r="I336" s="235"/>
      <c r="J336" s="45"/>
      <c r="K336" s="45"/>
      <c r="L336" s="49"/>
      <c r="M336" s="236"/>
      <c r="N336" s="237"/>
      <c r="O336" s="89"/>
      <c r="P336" s="89"/>
      <c r="Q336" s="89"/>
      <c r="R336" s="89"/>
      <c r="S336" s="89"/>
      <c r="T336" s="90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T336" s="21" t="s">
        <v>225</v>
      </c>
      <c r="AU336" s="21" t="s">
        <v>129</v>
      </c>
    </row>
    <row r="337" s="2" customFormat="1">
      <c r="A337" s="43"/>
      <c r="B337" s="44"/>
      <c r="C337" s="45"/>
      <c r="D337" s="238" t="s">
        <v>227</v>
      </c>
      <c r="E337" s="45"/>
      <c r="F337" s="239" t="s">
        <v>1629</v>
      </c>
      <c r="G337" s="45"/>
      <c r="H337" s="45"/>
      <c r="I337" s="235"/>
      <c r="J337" s="45"/>
      <c r="K337" s="45"/>
      <c r="L337" s="49"/>
      <c r="M337" s="236"/>
      <c r="N337" s="237"/>
      <c r="O337" s="89"/>
      <c r="P337" s="89"/>
      <c r="Q337" s="89"/>
      <c r="R337" s="89"/>
      <c r="S337" s="89"/>
      <c r="T337" s="90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T337" s="21" t="s">
        <v>227</v>
      </c>
      <c r="AU337" s="21" t="s">
        <v>129</v>
      </c>
    </row>
    <row r="338" s="2" customFormat="1">
      <c r="A338" s="43"/>
      <c r="B338" s="44"/>
      <c r="C338" s="45"/>
      <c r="D338" s="233" t="s">
        <v>1605</v>
      </c>
      <c r="E338" s="45"/>
      <c r="F338" s="304" t="s">
        <v>2227</v>
      </c>
      <c r="G338" s="45"/>
      <c r="H338" s="45"/>
      <c r="I338" s="235"/>
      <c r="J338" s="45"/>
      <c r="K338" s="45"/>
      <c r="L338" s="49"/>
      <c r="M338" s="236"/>
      <c r="N338" s="237"/>
      <c r="O338" s="89"/>
      <c r="P338" s="89"/>
      <c r="Q338" s="89"/>
      <c r="R338" s="89"/>
      <c r="S338" s="89"/>
      <c r="T338" s="90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T338" s="21" t="s">
        <v>1605</v>
      </c>
      <c r="AU338" s="21" t="s">
        <v>129</v>
      </c>
    </row>
    <row r="339" s="2" customFormat="1" ht="16.5" customHeight="1">
      <c r="A339" s="43"/>
      <c r="B339" s="44"/>
      <c r="C339" s="219" t="s">
        <v>1252</v>
      </c>
      <c r="D339" s="219" t="s">
        <v>219</v>
      </c>
      <c r="E339" s="220" t="s">
        <v>2230</v>
      </c>
      <c r="F339" s="221" t="s">
        <v>2231</v>
      </c>
      <c r="G339" s="222" t="s">
        <v>222</v>
      </c>
      <c r="H339" s="223">
        <v>60</v>
      </c>
      <c r="I339" s="224"/>
      <c r="J339" s="225">
        <f>ROUND(I339*H339,2)</f>
        <v>0</v>
      </c>
      <c r="K339" s="226"/>
      <c r="L339" s="49"/>
      <c r="M339" s="227" t="s">
        <v>32</v>
      </c>
      <c r="N339" s="228" t="s">
        <v>49</v>
      </c>
      <c r="O339" s="89"/>
      <c r="P339" s="229">
        <f>O339*H339</f>
        <v>0</v>
      </c>
      <c r="Q339" s="229">
        <v>0</v>
      </c>
      <c r="R339" s="229">
        <f>Q339*H339</f>
        <v>0</v>
      </c>
      <c r="S339" s="229">
        <v>0</v>
      </c>
      <c r="T339" s="230">
        <f>S339*H339</f>
        <v>0</v>
      </c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R339" s="231" t="s">
        <v>223</v>
      </c>
      <c r="AT339" s="231" t="s">
        <v>219</v>
      </c>
      <c r="AU339" s="231" t="s">
        <v>129</v>
      </c>
      <c r="AY339" s="21" t="s">
        <v>217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21" t="s">
        <v>85</v>
      </c>
      <c r="BK339" s="232">
        <f>ROUND(I339*H339,2)</f>
        <v>0</v>
      </c>
      <c r="BL339" s="21" t="s">
        <v>223</v>
      </c>
      <c r="BM339" s="231" t="s">
        <v>2774</v>
      </c>
    </row>
    <row r="340" s="2" customFormat="1">
      <c r="A340" s="43"/>
      <c r="B340" s="44"/>
      <c r="C340" s="45"/>
      <c r="D340" s="233" t="s">
        <v>225</v>
      </c>
      <c r="E340" s="45"/>
      <c r="F340" s="234" t="s">
        <v>2233</v>
      </c>
      <c r="G340" s="45"/>
      <c r="H340" s="45"/>
      <c r="I340" s="235"/>
      <c r="J340" s="45"/>
      <c r="K340" s="45"/>
      <c r="L340" s="49"/>
      <c r="M340" s="236"/>
      <c r="N340" s="237"/>
      <c r="O340" s="89"/>
      <c r="P340" s="89"/>
      <c r="Q340" s="89"/>
      <c r="R340" s="89"/>
      <c r="S340" s="89"/>
      <c r="T340" s="90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T340" s="21" t="s">
        <v>225</v>
      </c>
      <c r="AU340" s="21" t="s">
        <v>129</v>
      </c>
    </row>
    <row r="341" s="2" customFormat="1">
      <c r="A341" s="43"/>
      <c r="B341" s="44"/>
      <c r="C341" s="45"/>
      <c r="D341" s="233" t="s">
        <v>1605</v>
      </c>
      <c r="E341" s="45"/>
      <c r="F341" s="304" t="s">
        <v>2775</v>
      </c>
      <c r="G341" s="45"/>
      <c r="H341" s="45"/>
      <c r="I341" s="235"/>
      <c r="J341" s="45"/>
      <c r="K341" s="45"/>
      <c r="L341" s="49"/>
      <c r="M341" s="236"/>
      <c r="N341" s="237"/>
      <c r="O341" s="89"/>
      <c r="P341" s="89"/>
      <c r="Q341" s="89"/>
      <c r="R341" s="89"/>
      <c r="S341" s="89"/>
      <c r="T341" s="90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T341" s="21" t="s">
        <v>1605</v>
      </c>
      <c r="AU341" s="21" t="s">
        <v>129</v>
      </c>
    </row>
    <row r="342" s="2" customFormat="1" ht="16.5" customHeight="1">
      <c r="A342" s="43"/>
      <c r="B342" s="44"/>
      <c r="C342" s="288" t="s">
        <v>1258</v>
      </c>
      <c r="D342" s="288" t="s">
        <v>473</v>
      </c>
      <c r="E342" s="289" t="s">
        <v>2776</v>
      </c>
      <c r="F342" s="290" t="s">
        <v>2777</v>
      </c>
      <c r="G342" s="291" t="s">
        <v>260</v>
      </c>
      <c r="H342" s="292">
        <v>6.2999999999999998</v>
      </c>
      <c r="I342" s="293"/>
      <c r="J342" s="294">
        <f>ROUND(I342*H342,2)</f>
        <v>0</v>
      </c>
      <c r="K342" s="295"/>
      <c r="L342" s="296"/>
      <c r="M342" s="297" t="s">
        <v>32</v>
      </c>
      <c r="N342" s="298" t="s">
        <v>49</v>
      </c>
      <c r="O342" s="89"/>
      <c r="P342" s="229">
        <f>O342*H342</f>
        <v>0</v>
      </c>
      <c r="Q342" s="229">
        <v>1.8</v>
      </c>
      <c r="R342" s="229">
        <f>Q342*H342</f>
        <v>11.34</v>
      </c>
      <c r="S342" s="229">
        <v>0</v>
      </c>
      <c r="T342" s="230">
        <f>S342*H342</f>
        <v>0</v>
      </c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R342" s="231" t="s">
        <v>269</v>
      </c>
      <c r="AT342" s="231" t="s">
        <v>473</v>
      </c>
      <c r="AU342" s="231" t="s">
        <v>129</v>
      </c>
      <c r="AY342" s="21" t="s">
        <v>217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21" t="s">
        <v>85</v>
      </c>
      <c r="BK342" s="232">
        <f>ROUND(I342*H342,2)</f>
        <v>0</v>
      </c>
      <c r="BL342" s="21" t="s">
        <v>223</v>
      </c>
      <c r="BM342" s="231" t="s">
        <v>2778</v>
      </c>
    </row>
    <row r="343" s="2" customFormat="1">
      <c r="A343" s="43"/>
      <c r="B343" s="44"/>
      <c r="C343" s="45"/>
      <c r="D343" s="233" t="s">
        <v>225</v>
      </c>
      <c r="E343" s="45"/>
      <c r="F343" s="234" t="s">
        <v>2777</v>
      </c>
      <c r="G343" s="45"/>
      <c r="H343" s="45"/>
      <c r="I343" s="235"/>
      <c r="J343" s="45"/>
      <c r="K343" s="45"/>
      <c r="L343" s="49"/>
      <c r="M343" s="236"/>
      <c r="N343" s="237"/>
      <c r="O343" s="89"/>
      <c r="P343" s="89"/>
      <c r="Q343" s="89"/>
      <c r="R343" s="89"/>
      <c r="S343" s="89"/>
      <c r="T343" s="90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T343" s="21" t="s">
        <v>225</v>
      </c>
      <c r="AU343" s="21" t="s">
        <v>129</v>
      </c>
    </row>
    <row r="344" s="2" customFormat="1">
      <c r="A344" s="43"/>
      <c r="B344" s="44"/>
      <c r="C344" s="45"/>
      <c r="D344" s="233" t="s">
        <v>1605</v>
      </c>
      <c r="E344" s="45"/>
      <c r="F344" s="304" t="s">
        <v>2779</v>
      </c>
      <c r="G344" s="45"/>
      <c r="H344" s="45"/>
      <c r="I344" s="235"/>
      <c r="J344" s="45"/>
      <c r="K344" s="45"/>
      <c r="L344" s="49"/>
      <c r="M344" s="236"/>
      <c r="N344" s="237"/>
      <c r="O344" s="89"/>
      <c r="P344" s="89"/>
      <c r="Q344" s="89"/>
      <c r="R344" s="89"/>
      <c r="S344" s="89"/>
      <c r="T344" s="90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T344" s="21" t="s">
        <v>1605</v>
      </c>
      <c r="AU344" s="21" t="s">
        <v>129</v>
      </c>
    </row>
    <row r="345" s="13" customFormat="1">
      <c r="A345" s="13"/>
      <c r="B345" s="240"/>
      <c r="C345" s="241"/>
      <c r="D345" s="233" t="s">
        <v>229</v>
      </c>
      <c r="E345" s="242" t="s">
        <v>32</v>
      </c>
      <c r="F345" s="243" t="s">
        <v>2780</v>
      </c>
      <c r="G345" s="241"/>
      <c r="H345" s="244">
        <v>6</v>
      </c>
      <c r="I345" s="245"/>
      <c r="J345" s="241"/>
      <c r="K345" s="241"/>
      <c r="L345" s="246"/>
      <c r="M345" s="247"/>
      <c r="N345" s="248"/>
      <c r="O345" s="248"/>
      <c r="P345" s="248"/>
      <c r="Q345" s="248"/>
      <c r="R345" s="248"/>
      <c r="S345" s="248"/>
      <c r="T345" s="24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0" t="s">
        <v>229</v>
      </c>
      <c r="AU345" s="250" t="s">
        <v>129</v>
      </c>
      <c r="AV345" s="13" t="s">
        <v>21</v>
      </c>
      <c r="AW345" s="13" t="s">
        <v>39</v>
      </c>
      <c r="AX345" s="13" t="s">
        <v>85</v>
      </c>
      <c r="AY345" s="250" t="s">
        <v>217</v>
      </c>
    </row>
    <row r="346" s="13" customFormat="1">
      <c r="A346" s="13"/>
      <c r="B346" s="240"/>
      <c r="C346" s="241"/>
      <c r="D346" s="233" t="s">
        <v>229</v>
      </c>
      <c r="E346" s="241"/>
      <c r="F346" s="243" t="s">
        <v>2781</v>
      </c>
      <c r="G346" s="241"/>
      <c r="H346" s="244">
        <v>6.2999999999999998</v>
      </c>
      <c r="I346" s="245"/>
      <c r="J346" s="241"/>
      <c r="K346" s="241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229</v>
      </c>
      <c r="AU346" s="250" t="s">
        <v>129</v>
      </c>
      <c r="AV346" s="13" t="s">
        <v>21</v>
      </c>
      <c r="AW346" s="13" t="s">
        <v>4</v>
      </c>
      <c r="AX346" s="13" t="s">
        <v>85</v>
      </c>
      <c r="AY346" s="250" t="s">
        <v>217</v>
      </c>
    </row>
    <row r="347" s="2" customFormat="1" ht="16.5" customHeight="1">
      <c r="A347" s="43"/>
      <c r="B347" s="44"/>
      <c r="C347" s="219" t="s">
        <v>1264</v>
      </c>
      <c r="D347" s="219" t="s">
        <v>219</v>
      </c>
      <c r="E347" s="220" t="s">
        <v>2239</v>
      </c>
      <c r="F347" s="221" t="s">
        <v>2240</v>
      </c>
      <c r="G347" s="222" t="s">
        <v>222</v>
      </c>
      <c r="H347" s="223">
        <v>120</v>
      </c>
      <c r="I347" s="224"/>
      <c r="J347" s="225">
        <f>ROUND(I347*H347,2)</f>
        <v>0</v>
      </c>
      <c r="K347" s="226"/>
      <c r="L347" s="49"/>
      <c r="M347" s="227" t="s">
        <v>32</v>
      </c>
      <c r="N347" s="228" t="s">
        <v>49</v>
      </c>
      <c r="O347" s="89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R347" s="231" t="s">
        <v>223</v>
      </c>
      <c r="AT347" s="231" t="s">
        <v>219</v>
      </c>
      <c r="AU347" s="231" t="s">
        <v>129</v>
      </c>
      <c r="AY347" s="21" t="s">
        <v>217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21" t="s">
        <v>85</v>
      </c>
      <c r="BK347" s="232">
        <f>ROUND(I347*H347,2)</f>
        <v>0</v>
      </c>
      <c r="BL347" s="21" t="s">
        <v>223</v>
      </c>
      <c r="BM347" s="231" t="s">
        <v>2782</v>
      </c>
    </row>
    <row r="348" s="2" customFormat="1">
      <c r="A348" s="43"/>
      <c r="B348" s="44"/>
      <c r="C348" s="45"/>
      <c r="D348" s="233" t="s">
        <v>225</v>
      </c>
      <c r="E348" s="45"/>
      <c r="F348" s="234" t="s">
        <v>2240</v>
      </c>
      <c r="G348" s="45"/>
      <c r="H348" s="45"/>
      <c r="I348" s="235"/>
      <c r="J348" s="45"/>
      <c r="K348" s="45"/>
      <c r="L348" s="49"/>
      <c r="M348" s="236"/>
      <c r="N348" s="237"/>
      <c r="O348" s="89"/>
      <c r="P348" s="89"/>
      <c r="Q348" s="89"/>
      <c r="R348" s="89"/>
      <c r="S348" s="89"/>
      <c r="T348" s="90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T348" s="21" t="s">
        <v>225</v>
      </c>
      <c r="AU348" s="21" t="s">
        <v>129</v>
      </c>
    </row>
    <row r="349" s="2" customFormat="1">
      <c r="A349" s="43"/>
      <c r="B349" s="44"/>
      <c r="C349" s="45"/>
      <c r="D349" s="233" t="s">
        <v>1605</v>
      </c>
      <c r="E349" s="45"/>
      <c r="F349" s="304" t="s">
        <v>2242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1605</v>
      </c>
      <c r="AU349" s="21" t="s">
        <v>129</v>
      </c>
    </row>
    <row r="350" s="13" customFormat="1">
      <c r="A350" s="13"/>
      <c r="B350" s="240"/>
      <c r="C350" s="241"/>
      <c r="D350" s="233" t="s">
        <v>229</v>
      </c>
      <c r="E350" s="242" t="s">
        <v>32</v>
      </c>
      <c r="F350" s="243" t="s">
        <v>2783</v>
      </c>
      <c r="G350" s="241"/>
      <c r="H350" s="244">
        <v>120</v>
      </c>
      <c r="I350" s="245"/>
      <c r="J350" s="241"/>
      <c r="K350" s="241"/>
      <c r="L350" s="246"/>
      <c r="M350" s="247"/>
      <c r="N350" s="248"/>
      <c r="O350" s="248"/>
      <c r="P350" s="248"/>
      <c r="Q350" s="248"/>
      <c r="R350" s="248"/>
      <c r="S350" s="248"/>
      <c r="T350" s="24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0" t="s">
        <v>229</v>
      </c>
      <c r="AU350" s="250" t="s">
        <v>129</v>
      </c>
      <c r="AV350" s="13" t="s">
        <v>21</v>
      </c>
      <c r="AW350" s="13" t="s">
        <v>39</v>
      </c>
      <c r="AX350" s="13" t="s">
        <v>85</v>
      </c>
      <c r="AY350" s="250" t="s">
        <v>217</v>
      </c>
    </row>
    <row r="351" s="2" customFormat="1" ht="16.5" customHeight="1">
      <c r="A351" s="43"/>
      <c r="B351" s="44"/>
      <c r="C351" s="288" t="s">
        <v>1270</v>
      </c>
      <c r="D351" s="288" t="s">
        <v>473</v>
      </c>
      <c r="E351" s="289" t="s">
        <v>1871</v>
      </c>
      <c r="F351" s="290" t="s">
        <v>1872</v>
      </c>
      <c r="G351" s="291" t="s">
        <v>260</v>
      </c>
      <c r="H351" s="292">
        <v>7.2000000000000002</v>
      </c>
      <c r="I351" s="293"/>
      <c r="J351" s="294">
        <f>ROUND(I351*H351,2)</f>
        <v>0</v>
      </c>
      <c r="K351" s="295"/>
      <c r="L351" s="296"/>
      <c r="M351" s="297" t="s">
        <v>32</v>
      </c>
      <c r="N351" s="298" t="s">
        <v>49</v>
      </c>
      <c r="O351" s="89"/>
      <c r="P351" s="229">
        <f>O351*H351</f>
        <v>0</v>
      </c>
      <c r="Q351" s="229">
        <v>1.165</v>
      </c>
      <c r="R351" s="229">
        <f>Q351*H351</f>
        <v>8.3879999999999999</v>
      </c>
      <c r="S351" s="229">
        <v>0</v>
      </c>
      <c r="T351" s="230">
        <f>S351*H351</f>
        <v>0</v>
      </c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R351" s="231" t="s">
        <v>269</v>
      </c>
      <c r="AT351" s="231" t="s">
        <v>473</v>
      </c>
      <c r="AU351" s="231" t="s">
        <v>129</v>
      </c>
      <c r="AY351" s="21" t="s">
        <v>217</v>
      </c>
      <c r="BE351" s="232">
        <f>IF(N351="základní",J351,0)</f>
        <v>0</v>
      </c>
      <c r="BF351" s="232">
        <f>IF(N351="snížená",J351,0)</f>
        <v>0</v>
      </c>
      <c r="BG351" s="232">
        <f>IF(N351="zákl. přenesená",J351,0)</f>
        <v>0</v>
      </c>
      <c r="BH351" s="232">
        <f>IF(N351="sníž. přenesená",J351,0)</f>
        <v>0</v>
      </c>
      <c r="BI351" s="232">
        <f>IF(N351="nulová",J351,0)</f>
        <v>0</v>
      </c>
      <c r="BJ351" s="21" t="s">
        <v>85</v>
      </c>
      <c r="BK351" s="232">
        <f>ROUND(I351*H351,2)</f>
        <v>0</v>
      </c>
      <c r="BL351" s="21" t="s">
        <v>223</v>
      </c>
      <c r="BM351" s="231" t="s">
        <v>2784</v>
      </c>
    </row>
    <row r="352" s="2" customFormat="1">
      <c r="A352" s="43"/>
      <c r="B352" s="44"/>
      <c r="C352" s="45"/>
      <c r="D352" s="233" t="s">
        <v>225</v>
      </c>
      <c r="E352" s="45"/>
      <c r="F352" s="234" t="s">
        <v>1872</v>
      </c>
      <c r="G352" s="45"/>
      <c r="H352" s="45"/>
      <c r="I352" s="235"/>
      <c r="J352" s="45"/>
      <c r="K352" s="45"/>
      <c r="L352" s="49"/>
      <c r="M352" s="236"/>
      <c r="N352" s="237"/>
      <c r="O352" s="89"/>
      <c r="P352" s="89"/>
      <c r="Q352" s="89"/>
      <c r="R352" s="89"/>
      <c r="S352" s="89"/>
      <c r="T352" s="90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T352" s="21" t="s">
        <v>225</v>
      </c>
      <c r="AU352" s="21" t="s">
        <v>129</v>
      </c>
    </row>
    <row r="353" s="2" customFormat="1">
      <c r="A353" s="43"/>
      <c r="B353" s="44"/>
      <c r="C353" s="45"/>
      <c r="D353" s="233" t="s">
        <v>1605</v>
      </c>
      <c r="E353" s="45"/>
      <c r="F353" s="304" t="s">
        <v>2785</v>
      </c>
      <c r="G353" s="45"/>
      <c r="H353" s="45"/>
      <c r="I353" s="235"/>
      <c r="J353" s="45"/>
      <c r="K353" s="45"/>
      <c r="L353" s="49"/>
      <c r="M353" s="236"/>
      <c r="N353" s="237"/>
      <c r="O353" s="89"/>
      <c r="P353" s="89"/>
      <c r="Q353" s="89"/>
      <c r="R353" s="89"/>
      <c r="S353" s="89"/>
      <c r="T353" s="90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T353" s="21" t="s">
        <v>1605</v>
      </c>
      <c r="AU353" s="21" t="s">
        <v>129</v>
      </c>
    </row>
    <row r="354" s="13" customFormat="1">
      <c r="A354" s="13"/>
      <c r="B354" s="240"/>
      <c r="C354" s="241"/>
      <c r="D354" s="233" t="s">
        <v>229</v>
      </c>
      <c r="E354" s="242" t="s">
        <v>32</v>
      </c>
      <c r="F354" s="243" t="s">
        <v>2780</v>
      </c>
      <c r="G354" s="241"/>
      <c r="H354" s="244">
        <v>6</v>
      </c>
      <c r="I354" s="245"/>
      <c r="J354" s="241"/>
      <c r="K354" s="241"/>
      <c r="L354" s="246"/>
      <c r="M354" s="247"/>
      <c r="N354" s="248"/>
      <c r="O354" s="248"/>
      <c r="P354" s="248"/>
      <c r="Q354" s="248"/>
      <c r="R354" s="248"/>
      <c r="S354" s="248"/>
      <c r="T354" s="24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0" t="s">
        <v>229</v>
      </c>
      <c r="AU354" s="250" t="s">
        <v>129</v>
      </c>
      <c r="AV354" s="13" t="s">
        <v>21</v>
      </c>
      <c r="AW354" s="13" t="s">
        <v>39</v>
      </c>
      <c r="AX354" s="13" t="s">
        <v>85</v>
      </c>
      <c r="AY354" s="250" t="s">
        <v>217</v>
      </c>
    </row>
    <row r="355" s="13" customFormat="1">
      <c r="A355" s="13"/>
      <c r="B355" s="240"/>
      <c r="C355" s="241"/>
      <c r="D355" s="233" t="s">
        <v>229</v>
      </c>
      <c r="E355" s="241"/>
      <c r="F355" s="243" t="s">
        <v>2786</v>
      </c>
      <c r="G355" s="241"/>
      <c r="H355" s="244">
        <v>7.2000000000000002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229</v>
      </c>
      <c r="AU355" s="250" t="s">
        <v>129</v>
      </c>
      <c r="AV355" s="13" t="s">
        <v>21</v>
      </c>
      <c r="AW355" s="13" t="s">
        <v>4</v>
      </c>
      <c r="AX355" s="13" t="s">
        <v>85</v>
      </c>
      <c r="AY355" s="250" t="s">
        <v>217</v>
      </c>
    </row>
    <row r="356" s="2" customFormat="1" ht="16.5" customHeight="1">
      <c r="A356" s="43"/>
      <c r="B356" s="44"/>
      <c r="C356" s="219" t="s">
        <v>1275</v>
      </c>
      <c r="D356" s="219" t="s">
        <v>219</v>
      </c>
      <c r="E356" s="220" t="s">
        <v>2256</v>
      </c>
      <c r="F356" s="221" t="s">
        <v>2257</v>
      </c>
      <c r="G356" s="222" t="s">
        <v>222</v>
      </c>
      <c r="H356" s="223">
        <v>88</v>
      </c>
      <c r="I356" s="224"/>
      <c r="J356" s="225">
        <f>ROUND(I356*H356,2)</f>
        <v>0</v>
      </c>
      <c r="K356" s="226"/>
      <c r="L356" s="49"/>
      <c r="M356" s="227" t="s">
        <v>32</v>
      </c>
      <c r="N356" s="228" t="s">
        <v>49</v>
      </c>
      <c r="O356" s="89"/>
      <c r="P356" s="229">
        <f>O356*H356</f>
        <v>0</v>
      </c>
      <c r="Q356" s="229">
        <v>0</v>
      </c>
      <c r="R356" s="229">
        <f>Q356*H356</f>
        <v>0</v>
      </c>
      <c r="S356" s="229">
        <v>0</v>
      </c>
      <c r="T356" s="230">
        <f>S356*H356</f>
        <v>0</v>
      </c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R356" s="231" t="s">
        <v>223</v>
      </c>
      <c r="AT356" s="231" t="s">
        <v>219</v>
      </c>
      <c r="AU356" s="231" t="s">
        <v>129</v>
      </c>
      <c r="AY356" s="21" t="s">
        <v>217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1" t="s">
        <v>85</v>
      </c>
      <c r="BK356" s="232">
        <f>ROUND(I356*H356,2)</f>
        <v>0</v>
      </c>
      <c r="BL356" s="21" t="s">
        <v>223</v>
      </c>
      <c r="BM356" s="231" t="s">
        <v>2787</v>
      </c>
    </row>
    <row r="357" s="2" customFormat="1">
      <c r="A357" s="43"/>
      <c r="B357" s="44"/>
      <c r="C357" s="45"/>
      <c r="D357" s="233" t="s">
        <v>225</v>
      </c>
      <c r="E357" s="45"/>
      <c r="F357" s="234" t="s">
        <v>2259</v>
      </c>
      <c r="G357" s="45"/>
      <c r="H357" s="45"/>
      <c r="I357" s="235"/>
      <c r="J357" s="45"/>
      <c r="K357" s="45"/>
      <c r="L357" s="49"/>
      <c r="M357" s="236"/>
      <c r="N357" s="237"/>
      <c r="O357" s="89"/>
      <c r="P357" s="89"/>
      <c r="Q357" s="89"/>
      <c r="R357" s="89"/>
      <c r="S357" s="89"/>
      <c r="T357" s="90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T357" s="21" t="s">
        <v>225</v>
      </c>
      <c r="AU357" s="21" t="s">
        <v>129</v>
      </c>
    </row>
    <row r="358" s="2" customFormat="1">
      <c r="A358" s="43"/>
      <c r="B358" s="44"/>
      <c r="C358" s="45"/>
      <c r="D358" s="238" t="s">
        <v>227</v>
      </c>
      <c r="E358" s="45"/>
      <c r="F358" s="239" t="s">
        <v>2260</v>
      </c>
      <c r="G358" s="45"/>
      <c r="H358" s="45"/>
      <c r="I358" s="235"/>
      <c r="J358" s="45"/>
      <c r="K358" s="45"/>
      <c r="L358" s="49"/>
      <c r="M358" s="236"/>
      <c r="N358" s="237"/>
      <c r="O358" s="89"/>
      <c r="P358" s="89"/>
      <c r="Q358" s="89"/>
      <c r="R358" s="89"/>
      <c r="S358" s="89"/>
      <c r="T358" s="90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T358" s="21" t="s">
        <v>227</v>
      </c>
      <c r="AU358" s="21" t="s">
        <v>129</v>
      </c>
    </row>
    <row r="359" s="2" customFormat="1" ht="16.5" customHeight="1">
      <c r="A359" s="43"/>
      <c r="B359" s="44"/>
      <c r="C359" s="288" t="s">
        <v>1279</v>
      </c>
      <c r="D359" s="288" t="s">
        <v>473</v>
      </c>
      <c r="E359" s="289" t="s">
        <v>2263</v>
      </c>
      <c r="F359" s="290" t="s">
        <v>2788</v>
      </c>
      <c r="G359" s="291" t="s">
        <v>595</v>
      </c>
      <c r="H359" s="292">
        <v>1.3600000000000001</v>
      </c>
      <c r="I359" s="293"/>
      <c r="J359" s="294">
        <f>ROUND(I359*H359,2)</f>
        <v>0</v>
      </c>
      <c r="K359" s="295"/>
      <c r="L359" s="296"/>
      <c r="M359" s="297" t="s">
        <v>32</v>
      </c>
      <c r="N359" s="298" t="s">
        <v>49</v>
      </c>
      <c r="O359" s="89"/>
      <c r="P359" s="229">
        <f>O359*H359</f>
        <v>0</v>
      </c>
      <c r="Q359" s="229">
        <v>0.001</v>
      </c>
      <c r="R359" s="229">
        <f>Q359*H359</f>
        <v>0.0013600000000000001</v>
      </c>
      <c r="S359" s="229">
        <v>0</v>
      </c>
      <c r="T359" s="230">
        <f>S359*H359</f>
        <v>0</v>
      </c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R359" s="231" t="s">
        <v>269</v>
      </c>
      <c r="AT359" s="231" t="s">
        <v>473</v>
      </c>
      <c r="AU359" s="231" t="s">
        <v>129</v>
      </c>
      <c r="AY359" s="21" t="s">
        <v>217</v>
      </c>
      <c r="BE359" s="232">
        <f>IF(N359="základní",J359,0)</f>
        <v>0</v>
      </c>
      <c r="BF359" s="232">
        <f>IF(N359="snížená",J359,0)</f>
        <v>0</v>
      </c>
      <c r="BG359" s="232">
        <f>IF(N359="zákl. přenesená",J359,0)</f>
        <v>0</v>
      </c>
      <c r="BH359" s="232">
        <f>IF(N359="sníž. přenesená",J359,0)</f>
        <v>0</v>
      </c>
      <c r="BI359" s="232">
        <f>IF(N359="nulová",J359,0)</f>
        <v>0</v>
      </c>
      <c r="BJ359" s="21" t="s">
        <v>85</v>
      </c>
      <c r="BK359" s="232">
        <f>ROUND(I359*H359,2)</f>
        <v>0</v>
      </c>
      <c r="BL359" s="21" t="s">
        <v>223</v>
      </c>
      <c r="BM359" s="231" t="s">
        <v>2789</v>
      </c>
    </row>
    <row r="360" s="2" customFormat="1">
      <c r="A360" s="43"/>
      <c r="B360" s="44"/>
      <c r="C360" s="45"/>
      <c r="D360" s="233" t="s">
        <v>225</v>
      </c>
      <c r="E360" s="45"/>
      <c r="F360" s="234" t="s">
        <v>2264</v>
      </c>
      <c r="G360" s="45"/>
      <c r="H360" s="45"/>
      <c r="I360" s="235"/>
      <c r="J360" s="45"/>
      <c r="K360" s="45"/>
      <c r="L360" s="49"/>
      <c r="M360" s="236"/>
      <c r="N360" s="237"/>
      <c r="O360" s="89"/>
      <c r="P360" s="89"/>
      <c r="Q360" s="89"/>
      <c r="R360" s="89"/>
      <c r="S360" s="89"/>
      <c r="T360" s="90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T360" s="21" t="s">
        <v>225</v>
      </c>
      <c r="AU360" s="21" t="s">
        <v>129</v>
      </c>
    </row>
    <row r="361" s="2" customFormat="1">
      <c r="A361" s="43"/>
      <c r="B361" s="44"/>
      <c r="C361" s="45"/>
      <c r="D361" s="233" t="s">
        <v>1605</v>
      </c>
      <c r="E361" s="45"/>
      <c r="F361" s="304" t="s">
        <v>2790</v>
      </c>
      <c r="G361" s="45"/>
      <c r="H361" s="45"/>
      <c r="I361" s="235"/>
      <c r="J361" s="45"/>
      <c r="K361" s="45"/>
      <c r="L361" s="49"/>
      <c r="M361" s="236"/>
      <c r="N361" s="237"/>
      <c r="O361" s="89"/>
      <c r="P361" s="89"/>
      <c r="Q361" s="89"/>
      <c r="R361" s="89"/>
      <c r="S361" s="89"/>
      <c r="T361" s="90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T361" s="21" t="s">
        <v>1605</v>
      </c>
      <c r="AU361" s="21" t="s">
        <v>129</v>
      </c>
    </row>
    <row r="362" s="13" customFormat="1">
      <c r="A362" s="13"/>
      <c r="B362" s="240"/>
      <c r="C362" s="241"/>
      <c r="D362" s="233" t="s">
        <v>229</v>
      </c>
      <c r="E362" s="241"/>
      <c r="F362" s="243" t="s">
        <v>2791</v>
      </c>
      <c r="G362" s="241"/>
      <c r="H362" s="244">
        <v>1.3600000000000001</v>
      </c>
      <c r="I362" s="245"/>
      <c r="J362" s="241"/>
      <c r="K362" s="241"/>
      <c r="L362" s="246"/>
      <c r="M362" s="247"/>
      <c r="N362" s="248"/>
      <c r="O362" s="248"/>
      <c r="P362" s="248"/>
      <c r="Q362" s="248"/>
      <c r="R362" s="248"/>
      <c r="S362" s="248"/>
      <c r="T362" s="24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0" t="s">
        <v>229</v>
      </c>
      <c r="AU362" s="250" t="s">
        <v>129</v>
      </c>
      <c r="AV362" s="13" t="s">
        <v>21</v>
      </c>
      <c r="AW362" s="13" t="s">
        <v>4</v>
      </c>
      <c r="AX362" s="13" t="s">
        <v>85</v>
      </c>
      <c r="AY362" s="250" t="s">
        <v>217</v>
      </c>
    </row>
    <row r="363" s="2" customFormat="1" ht="16.5" customHeight="1">
      <c r="A363" s="43"/>
      <c r="B363" s="44"/>
      <c r="C363" s="288" t="s">
        <v>1286</v>
      </c>
      <c r="D363" s="288" t="s">
        <v>473</v>
      </c>
      <c r="E363" s="289" t="s">
        <v>2269</v>
      </c>
      <c r="F363" s="290" t="s">
        <v>2270</v>
      </c>
      <c r="G363" s="291" t="s">
        <v>260</v>
      </c>
      <c r="H363" s="292">
        <v>0.01</v>
      </c>
      <c r="I363" s="293"/>
      <c r="J363" s="294">
        <f>ROUND(I363*H363,2)</f>
        <v>0</v>
      </c>
      <c r="K363" s="295"/>
      <c r="L363" s="296"/>
      <c r="M363" s="297" t="s">
        <v>32</v>
      </c>
      <c r="N363" s="298" t="s">
        <v>49</v>
      </c>
      <c r="O363" s="89"/>
      <c r="P363" s="229">
        <f>O363*H363</f>
        <v>0</v>
      </c>
      <c r="Q363" s="229">
        <v>1.8999999999999999</v>
      </c>
      <c r="R363" s="229">
        <f>Q363*H363</f>
        <v>0.019</v>
      </c>
      <c r="S363" s="229">
        <v>0</v>
      </c>
      <c r="T363" s="230">
        <f>S363*H363</f>
        <v>0</v>
      </c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R363" s="231" t="s">
        <v>269</v>
      </c>
      <c r="AT363" s="231" t="s">
        <v>473</v>
      </c>
      <c r="AU363" s="231" t="s">
        <v>129</v>
      </c>
      <c r="AY363" s="21" t="s">
        <v>217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21" t="s">
        <v>85</v>
      </c>
      <c r="BK363" s="232">
        <f>ROUND(I363*H363,2)</f>
        <v>0</v>
      </c>
      <c r="BL363" s="21" t="s">
        <v>223</v>
      </c>
      <c r="BM363" s="231" t="s">
        <v>2792</v>
      </c>
    </row>
    <row r="364" s="2" customFormat="1">
      <c r="A364" s="43"/>
      <c r="B364" s="44"/>
      <c r="C364" s="45"/>
      <c r="D364" s="233" t="s">
        <v>225</v>
      </c>
      <c r="E364" s="45"/>
      <c r="F364" s="234" t="s">
        <v>2270</v>
      </c>
      <c r="G364" s="45"/>
      <c r="H364" s="45"/>
      <c r="I364" s="235"/>
      <c r="J364" s="45"/>
      <c r="K364" s="45"/>
      <c r="L364" s="49"/>
      <c r="M364" s="236"/>
      <c r="N364" s="237"/>
      <c r="O364" s="89"/>
      <c r="P364" s="89"/>
      <c r="Q364" s="89"/>
      <c r="R364" s="89"/>
      <c r="S364" s="89"/>
      <c r="T364" s="90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T364" s="21" t="s">
        <v>225</v>
      </c>
      <c r="AU364" s="21" t="s">
        <v>129</v>
      </c>
    </row>
    <row r="365" s="2" customFormat="1">
      <c r="A365" s="43"/>
      <c r="B365" s="44"/>
      <c r="C365" s="45"/>
      <c r="D365" s="233" t="s">
        <v>1605</v>
      </c>
      <c r="E365" s="45"/>
      <c r="F365" s="304" t="s">
        <v>2272</v>
      </c>
      <c r="G365" s="45"/>
      <c r="H365" s="45"/>
      <c r="I365" s="235"/>
      <c r="J365" s="45"/>
      <c r="K365" s="45"/>
      <c r="L365" s="49"/>
      <c r="M365" s="236"/>
      <c r="N365" s="237"/>
      <c r="O365" s="89"/>
      <c r="P365" s="89"/>
      <c r="Q365" s="89"/>
      <c r="R365" s="89"/>
      <c r="S365" s="89"/>
      <c r="T365" s="90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T365" s="21" t="s">
        <v>1605</v>
      </c>
      <c r="AU365" s="21" t="s">
        <v>129</v>
      </c>
    </row>
    <row r="366" s="13" customFormat="1">
      <c r="A366" s="13"/>
      <c r="B366" s="240"/>
      <c r="C366" s="241"/>
      <c r="D366" s="233" t="s">
        <v>229</v>
      </c>
      <c r="E366" s="241"/>
      <c r="F366" s="243" t="s">
        <v>2793</v>
      </c>
      <c r="G366" s="241"/>
      <c r="H366" s="244">
        <v>0.01</v>
      </c>
      <c r="I366" s="245"/>
      <c r="J366" s="241"/>
      <c r="K366" s="241"/>
      <c r="L366" s="246"/>
      <c r="M366" s="247"/>
      <c r="N366" s="248"/>
      <c r="O366" s="248"/>
      <c r="P366" s="248"/>
      <c r="Q366" s="248"/>
      <c r="R366" s="248"/>
      <c r="S366" s="248"/>
      <c r="T366" s="24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0" t="s">
        <v>229</v>
      </c>
      <c r="AU366" s="250" t="s">
        <v>129</v>
      </c>
      <c r="AV366" s="13" t="s">
        <v>21</v>
      </c>
      <c r="AW366" s="13" t="s">
        <v>4</v>
      </c>
      <c r="AX366" s="13" t="s">
        <v>85</v>
      </c>
      <c r="AY366" s="250" t="s">
        <v>217</v>
      </c>
    </row>
    <row r="367" s="2" customFormat="1" ht="16.5" customHeight="1">
      <c r="A367" s="43"/>
      <c r="B367" s="44"/>
      <c r="C367" s="219" t="s">
        <v>1293</v>
      </c>
      <c r="D367" s="219" t="s">
        <v>219</v>
      </c>
      <c r="E367" s="220" t="s">
        <v>2275</v>
      </c>
      <c r="F367" s="221" t="s">
        <v>2276</v>
      </c>
      <c r="G367" s="222" t="s">
        <v>222</v>
      </c>
      <c r="H367" s="223">
        <v>264</v>
      </c>
      <c r="I367" s="224"/>
      <c r="J367" s="225">
        <f>ROUND(I367*H367,2)</f>
        <v>0</v>
      </c>
      <c r="K367" s="226"/>
      <c r="L367" s="49"/>
      <c r="M367" s="227" t="s">
        <v>32</v>
      </c>
      <c r="N367" s="228" t="s">
        <v>49</v>
      </c>
      <c r="O367" s="89"/>
      <c r="P367" s="229">
        <f>O367*H367</f>
        <v>0</v>
      </c>
      <c r="Q367" s="229">
        <v>0</v>
      </c>
      <c r="R367" s="229">
        <f>Q367*H367</f>
        <v>0</v>
      </c>
      <c r="S367" s="229">
        <v>0</v>
      </c>
      <c r="T367" s="230">
        <f>S367*H367</f>
        <v>0</v>
      </c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R367" s="231" t="s">
        <v>223</v>
      </c>
      <c r="AT367" s="231" t="s">
        <v>219</v>
      </c>
      <c r="AU367" s="231" t="s">
        <v>129</v>
      </c>
      <c r="AY367" s="21" t="s">
        <v>217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21" t="s">
        <v>85</v>
      </c>
      <c r="BK367" s="232">
        <f>ROUND(I367*H367,2)</f>
        <v>0</v>
      </c>
      <c r="BL367" s="21" t="s">
        <v>223</v>
      </c>
      <c r="BM367" s="231" t="s">
        <v>2794</v>
      </c>
    </row>
    <row r="368" s="2" customFormat="1">
      <c r="A368" s="43"/>
      <c r="B368" s="44"/>
      <c r="C368" s="45"/>
      <c r="D368" s="233" t="s">
        <v>225</v>
      </c>
      <c r="E368" s="45"/>
      <c r="F368" s="234" t="s">
        <v>2278</v>
      </c>
      <c r="G368" s="45"/>
      <c r="H368" s="45"/>
      <c r="I368" s="235"/>
      <c r="J368" s="45"/>
      <c r="K368" s="45"/>
      <c r="L368" s="49"/>
      <c r="M368" s="236"/>
      <c r="N368" s="237"/>
      <c r="O368" s="89"/>
      <c r="P368" s="89"/>
      <c r="Q368" s="89"/>
      <c r="R368" s="89"/>
      <c r="S368" s="89"/>
      <c r="T368" s="90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T368" s="21" t="s">
        <v>225</v>
      </c>
      <c r="AU368" s="21" t="s">
        <v>129</v>
      </c>
    </row>
    <row r="369" s="2" customFormat="1">
      <c r="A369" s="43"/>
      <c r="B369" s="44"/>
      <c r="C369" s="45"/>
      <c r="D369" s="238" t="s">
        <v>227</v>
      </c>
      <c r="E369" s="45"/>
      <c r="F369" s="239" t="s">
        <v>2279</v>
      </c>
      <c r="G369" s="45"/>
      <c r="H369" s="45"/>
      <c r="I369" s="235"/>
      <c r="J369" s="45"/>
      <c r="K369" s="45"/>
      <c r="L369" s="49"/>
      <c r="M369" s="236"/>
      <c r="N369" s="237"/>
      <c r="O369" s="89"/>
      <c r="P369" s="89"/>
      <c r="Q369" s="89"/>
      <c r="R369" s="89"/>
      <c r="S369" s="89"/>
      <c r="T369" s="90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T369" s="21" t="s">
        <v>227</v>
      </c>
      <c r="AU369" s="21" t="s">
        <v>129</v>
      </c>
    </row>
    <row r="370" s="13" customFormat="1">
      <c r="A370" s="13"/>
      <c r="B370" s="240"/>
      <c r="C370" s="241"/>
      <c r="D370" s="233" t="s">
        <v>229</v>
      </c>
      <c r="E370" s="242" t="s">
        <v>32</v>
      </c>
      <c r="F370" s="243" t="s">
        <v>2795</v>
      </c>
      <c r="G370" s="241"/>
      <c r="H370" s="244">
        <v>264</v>
      </c>
      <c r="I370" s="245"/>
      <c r="J370" s="241"/>
      <c r="K370" s="241"/>
      <c r="L370" s="246"/>
      <c r="M370" s="247"/>
      <c r="N370" s="248"/>
      <c r="O370" s="248"/>
      <c r="P370" s="248"/>
      <c r="Q370" s="248"/>
      <c r="R370" s="248"/>
      <c r="S370" s="248"/>
      <c r="T370" s="24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0" t="s">
        <v>229</v>
      </c>
      <c r="AU370" s="250" t="s">
        <v>129</v>
      </c>
      <c r="AV370" s="13" t="s">
        <v>21</v>
      </c>
      <c r="AW370" s="13" t="s">
        <v>39</v>
      </c>
      <c r="AX370" s="13" t="s">
        <v>85</v>
      </c>
      <c r="AY370" s="250" t="s">
        <v>217</v>
      </c>
    </row>
    <row r="371" s="2" customFormat="1" ht="16.5" customHeight="1">
      <c r="A371" s="43"/>
      <c r="B371" s="44"/>
      <c r="C371" s="219" t="s">
        <v>1297</v>
      </c>
      <c r="D371" s="219" t="s">
        <v>219</v>
      </c>
      <c r="E371" s="220" t="s">
        <v>2282</v>
      </c>
      <c r="F371" s="221" t="s">
        <v>2283</v>
      </c>
      <c r="G371" s="222" t="s">
        <v>222</v>
      </c>
      <c r="H371" s="223">
        <v>264</v>
      </c>
      <c r="I371" s="224"/>
      <c r="J371" s="225">
        <f>ROUND(I371*H371,2)</f>
        <v>0</v>
      </c>
      <c r="K371" s="226"/>
      <c r="L371" s="49"/>
      <c r="M371" s="227" t="s">
        <v>32</v>
      </c>
      <c r="N371" s="228" t="s">
        <v>49</v>
      </c>
      <c r="O371" s="89"/>
      <c r="P371" s="229">
        <f>O371*H371</f>
        <v>0</v>
      </c>
      <c r="Q371" s="229">
        <v>0</v>
      </c>
      <c r="R371" s="229">
        <f>Q371*H371</f>
        <v>0</v>
      </c>
      <c r="S371" s="229">
        <v>0</v>
      </c>
      <c r="T371" s="230">
        <f>S371*H371</f>
        <v>0</v>
      </c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R371" s="231" t="s">
        <v>223</v>
      </c>
      <c r="AT371" s="231" t="s">
        <v>219</v>
      </c>
      <c r="AU371" s="231" t="s">
        <v>129</v>
      </c>
      <c r="AY371" s="21" t="s">
        <v>217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21" t="s">
        <v>85</v>
      </c>
      <c r="BK371" s="232">
        <f>ROUND(I371*H371,2)</f>
        <v>0</v>
      </c>
      <c r="BL371" s="21" t="s">
        <v>223</v>
      </c>
      <c r="BM371" s="231" t="s">
        <v>2796</v>
      </c>
    </row>
    <row r="372" s="2" customFormat="1">
      <c r="A372" s="43"/>
      <c r="B372" s="44"/>
      <c r="C372" s="45"/>
      <c r="D372" s="233" t="s">
        <v>225</v>
      </c>
      <c r="E372" s="45"/>
      <c r="F372" s="234" t="s">
        <v>2285</v>
      </c>
      <c r="G372" s="45"/>
      <c r="H372" s="45"/>
      <c r="I372" s="235"/>
      <c r="J372" s="45"/>
      <c r="K372" s="45"/>
      <c r="L372" s="49"/>
      <c r="M372" s="236"/>
      <c r="N372" s="237"/>
      <c r="O372" s="89"/>
      <c r="P372" s="89"/>
      <c r="Q372" s="89"/>
      <c r="R372" s="89"/>
      <c r="S372" s="89"/>
      <c r="T372" s="90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T372" s="21" t="s">
        <v>225</v>
      </c>
      <c r="AU372" s="21" t="s">
        <v>129</v>
      </c>
    </row>
    <row r="373" s="2" customFormat="1">
      <c r="A373" s="43"/>
      <c r="B373" s="44"/>
      <c r="C373" s="45"/>
      <c r="D373" s="238" t="s">
        <v>227</v>
      </c>
      <c r="E373" s="45"/>
      <c r="F373" s="239" t="s">
        <v>2286</v>
      </c>
      <c r="G373" s="45"/>
      <c r="H373" s="45"/>
      <c r="I373" s="235"/>
      <c r="J373" s="45"/>
      <c r="K373" s="45"/>
      <c r="L373" s="49"/>
      <c r="M373" s="236"/>
      <c r="N373" s="237"/>
      <c r="O373" s="89"/>
      <c r="P373" s="89"/>
      <c r="Q373" s="89"/>
      <c r="R373" s="89"/>
      <c r="S373" s="89"/>
      <c r="T373" s="90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T373" s="21" t="s">
        <v>227</v>
      </c>
      <c r="AU373" s="21" t="s">
        <v>129</v>
      </c>
    </row>
    <row r="374" s="13" customFormat="1">
      <c r="A374" s="13"/>
      <c r="B374" s="240"/>
      <c r="C374" s="241"/>
      <c r="D374" s="233" t="s">
        <v>229</v>
      </c>
      <c r="E374" s="242" t="s">
        <v>32</v>
      </c>
      <c r="F374" s="243" t="s">
        <v>2795</v>
      </c>
      <c r="G374" s="241"/>
      <c r="H374" s="244">
        <v>264</v>
      </c>
      <c r="I374" s="245"/>
      <c r="J374" s="241"/>
      <c r="K374" s="241"/>
      <c r="L374" s="246"/>
      <c r="M374" s="247"/>
      <c r="N374" s="248"/>
      <c r="O374" s="248"/>
      <c r="P374" s="248"/>
      <c r="Q374" s="248"/>
      <c r="R374" s="248"/>
      <c r="S374" s="248"/>
      <c r="T374" s="249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T374" s="250" t="s">
        <v>229</v>
      </c>
      <c r="AU374" s="250" t="s">
        <v>129</v>
      </c>
      <c r="AV374" s="13" t="s">
        <v>21</v>
      </c>
      <c r="AW374" s="13" t="s">
        <v>39</v>
      </c>
      <c r="AX374" s="13" t="s">
        <v>85</v>
      </c>
      <c r="AY374" s="250" t="s">
        <v>217</v>
      </c>
    </row>
    <row r="375" s="2" customFormat="1" ht="16.5" customHeight="1">
      <c r="A375" s="43"/>
      <c r="B375" s="44"/>
      <c r="C375" s="219" t="s">
        <v>1303</v>
      </c>
      <c r="D375" s="219" t="s">
        <v>219</v>
      </c>
      <c r="E375" s="220" t="s">
        <v>2288</v>
      </c>
      <c r="F375" s="221" t="s">
        <v>2289</v>
      </c>
      <c r="G375" s="222" t="s">
        <v>260</v>
      </c>
      <c r="H375" s="223">
        <v>4.4000000000000004</v>
      </c>
      <c r="I375" s="224"/>
      <c r="J375" s="225">
        <f>ROUND(I375*H375,2)</f>
        <v>0</v>
      </c>
      <c r="K375" s="226"/>
      <c r="L375" s="49"/>
      <c r="M375" s="227" t="s">
        <v>32</v>
      </c>
      <c r="N375" s="228" t="s">
        <v>49</v>
      </c>
      <c r="O375" s="89"/>
      <c r="P375" s="229">
        <f>O375*H375</f>
        <v>0</v>
      </c>
      <c r="Q375" s="229">
        <v>0</v>
      </c>
      <c r="R375" s="229">
        <f>Q375*H375</f>
        <v>0</v>
      </c>
      <c r="S375" s="229">
        <v>0</v>
      </c>
      <c r="T375" s="230">
        <f>S375*H375</f>
        <v>0</v>
      </c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R375" s="231" t="s">
        <v>223</v>
      </c>
      <c r="AT375" s="231" t="s">
        <v>219</v>
      </c>
      <c r="AU375" s="231" t="s">
        <v>129</v>
      </c>
      <c r="AY375" s="21" t="s">
        <v>217</v>
      </c>
      <c r="BE375" s="232">
        <f>IF(N375="základní",J375,0)</f>
        <v>0</v>
      </c>
      <c r="BF375" s="232">
        <f>IF(N375="snížená",J375,0)</f>
        <v>0</v>
      </c>
      <c r="BG375" s="232">
        <f>IF(N375="zákl. přenesená",J375,0)</f>
        <v>0</v>
      </c>
      <c r="BH375" s="232">
        <f>IF(N375="sníž. přenesená",J375,0)</f>
        <v>0</v>
      </c>
      <c r="BI375" s="232">
        <f>IF(N375="nulová",J375,0)</f>
        <v>0</v>
      </c>
      <c r="BJ375" s="21" t="s">
        <v>85</v>
      </c>
      <c r="BK375" s="232">
        <f>ROUND(I375*H375,2)</f>
        <v>0</v>
      </c>
      <c r="BL375" s="21" t="s">
        <v>223</v>
      </c>
      <c r="BM375" s="231" t="s">
        <v>2797</v>
      </c>
    </row>
    <row r="376" s="2" customFormat="1">
      <c r="A376" s="43"/>
      <c r="B376" s="44"/>
      <c r="C376" s="45"/>
      <c r="D376" s="233" t="s">
        <v>225</v>
      </c>
      <c r="E376" s="45"/>
      <c r="F376" s="234" t="s">
        <v>2291</v>
      </c>
      <c r="G376" s="45"/>
      <c r="H376" s="45"/>
      <c r="I376" s="235"/>
      <c r="J376" s="45"/>
      <c r="K376" s="45"/>
      <c r="L376" s="49"/>
      <c r="M376" s="236"/>
      <c r="N376" s="237"/>
      <c r="O376" s="89"/>
      <c r="P376" s="89"/>
      <c r="Q376" s="89"/>
      <c r="R376" s="89"/>
      <c r="S376" s="89"/>
      <c r="T376" s="90"/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T376" s="21" t="s">
        <v>225</v>
      </c>
      <c r="AU376" s="21" t="s">
        <v>129</v>
      </c>
    </row>
    <row r="377" s="2" customFormat="1">
      <c r="A377" s="43"/>
      <c r="B377" s="44"/>
      <c r="C377" s="45"/>
      <c r="D377" s="238" t="s">
        <v>227</v>
      </c>
      <c r="E377" s="45"/>
      <c r="F377" s="239" t="s">
        <v>2292</v>
      </c>
      <c r="G377" s="45"/>
      <c r="H377" s="45"/>
      <c r="I377" s="235"/>
      <c r="J377" s="45"/>
      <c r="K377" s="45"/>
      <c r="L377" s="49"/>
      <c r="M377" s="236"/>
      <c r="N377" s="237"/>
      <c r="O377" s="89"/>
      <c r="P377" s="89"/>
      <c r="Q377" s="89"/>
      <c r="R377" s="89"/>
      <c r="S377" s="89"/>
      <c r="T377" s="90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T377" s="21" t="s">
        <v>227</v>
      </c>
      <c r="AU377" s="21" t="s">
        <v>129</v>
      </c>
    </row>
    <row r="378" s="2" customFormat="1">
      <c r="A378" s="43"/>
      <c r="B378" s="44"/>
      <c r="C378" s="45"/>
      <c r="D378" s="233" t="s">
        <v>1605</v>
      </c>
      <c r="E378" s="45"/>
      <c r="F378" s="304" t="s">
        <v>1702</v>
      </c>
      <c r="G378" s="45"/>
      <c r="H378" s="45"/>
      <c r="I378" s="235"/>
      <c r="J378" s="45"/>
      <c r="K378" s="45"/>
      <c r="L378" s="49"/>
      <c r="M378" s="236"/>
      <c r="N378" s="237"/>
      <c r="O378" s="89"/>
      <c r="P378" s="89"/>
      <c r="Q378" s="89"/>
      <c r="R378" s="89"/>
      <c r="S378" s="89"/>
      <c r="T378" s="90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T378" s="21" t="s">
        <v>1605</v>
      </c>
      <c r="AU378" s="21" t="s">
        <v>129</v>
      </c>
    </row>
    <row r="379" s="13" customFormat="1">
      <c r="A379" s="13"/>
      <c r="B379" s="240"/>
      <c r="C379" s="241"/>
      <c r="D379" s="233" t="s">
        <v>229</v>
      </c>
      <c r="E379" s="242" t="s">
        <v>32</v>
      </c>
      <c r="F379" s="243" t="s">
        <v>2798</v>
      </c>
      <c r="G379" s="241"/>
      <c r="H379" s="244">
        <v>4.4000000000000004</v>
      </c>
      <c r="I379" s="245"/>
      <c r="J379" s="241"/>
      <c r="K379" s="241"/>
      <c r="L379" s="246"/>
      <c r="M379" s="247"/>
      <c r="N379" s="248"/>
      <c r="O379" s="248"/>
      <c r="P379" s="248"/>
      <c r="Q379" s="248"/>
      <c r="R379" s="248"/>
      <c r="S379" s="248"/>
      <c r="T379" s="249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T379" s="250" t="s">
        <v>229</v>
      </c>
      <c r="AU379" s="250" t="s">
        <v>129</v>
      </c>
      <c r="AV379" s="13" t="s">
        <v>21</v>
      </c>
      <c r="AW379" s="13" t="s">
        <v>39</v>
      </c>
      <c r="AX379" s="13" t="s">
        <v>85</v>
      </c>
      <c r="AY379" s="250" t="s">
        <v>217</v>
      </c>
    </row>
    <row r="380" s="2" customFormat="1" ht="16.5" customHeight="1">
      <c r="A380" s="43"/>
      <c r="B380" s="44"/>
      <c r="C380" s="219" t="s">
        <v>1842</v>
      </c>
      <c r="D380" s="219" t="s">
        <v>219</v>
      </c>
      <c r="E380" s="220" t="s">
        <v>1704</v>
      </c>
      <c r="F380" s="221" t="s">
        <v>1705</v>
      </c>
      <c r="G380" s="222" t="s">
        <v>260</v>
      </c>
      <c r="H380" s="223">
        <v>5.2800000000000002</v>
      </c>
      <c r="I380" s="224"/>
      <c r="J380" s="225">
        <f>ROUND(I380*H380,2)</f>
        <v>0</v>
      </c>
      <c r="K380" s="226"/>
      <c r="L380" s="49"/>
      <c r="M380" s="227" t="s">
        <v>32</v>
      </c>
      <c r="N380" s="228" t="s">
        <v>49</v>
      </c>
      <c r="O380" s="89"/>
      <c r="P380" s="229">
        <f>O380*H380</f>
        <v>0</v>
      </c>
      <c r="Q380" s="229">
        <v>0</v>
      </c>
      <c r="R380" s="229">
        <f>Q380*H380</f>
        <v>0</v>
      </c>
      <c r="S380" s="229">
        <v>0</v>
      </c>
      <c r="T380" s="230">
        <f>S380*H380</f>
        <v>0</v>
      </c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R380" s="231" t="s">
        <v>223</v>
      </c>
      <c r="AT380" s="231" t="s">
        <v>219</v>
      </c>
      <c r="AU380" s="231" t="s">
        <v>129</v>
      </c>
      <c r="AY380" s="21" t="s">
        <v>217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21" t="s">
        <v>85</v>
      </c>
      <c r="BK380" s="232">
        <f>ROUND(I380*H380,2)</f>
        <v>0</v>
      </c>
      <c r="BL380" s="21" t="s">
        <v>223</v>
      </c>
      <c r="BM380" s="231" t="s">
        <v>2799</v>
      </c>
    </row>
    <row r="381" s="2" customFormat="1">
      <c r="A381" s="43"/>
      <c r="B381" s="44"/>
      <c r="C381" s="45"/>
      <c r="D381" s="233" t="s">
        <v>225</v>
      </c>
      <c r="E381" s="45"/>
      <c r="F381" s="234" t="s">
        <v>1707</v>
      </c>
      <c r="G381" s="45"/>
      <c r="H381" s="45"/>
      <c r="I381" s="235"/>
      <c r="J381" s="45"/>
      <c r="K381" s="45"/>
      <c r="L381" s="49"/>
      <c r="M381" s="236"/>
      <c r="N381" s="237"/>
      <c r="O381" s="89"/>
      <c r="P381" s="89"/>
      <c r="Q381" s="89"/>
      <c r="R381" s="89"/>
      <c r="S381" s="89"/>
      <c r="T381" s="90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T381" s="21" t="s">
        <v>225</v>
      </c>
      <c r="AU381" s="21" t="s">
        <v>129</v>
      </c>
    </row>
    <row r="382" s="2" customFormat="1">
      <c r="A382" s="43"/>
      <c r="B382" s="44"/>
      <c r="C382" s="45"/>
      <c r="D382" s="238" t="s">
        <v>227</v>
      </c>
      <c r="E382" s="45"/>
      <c r="F382" s="239" t="s">
        <v>1708</v>
      </c>
      <c r="G382" s="45"/>
      <c r="H382" s="45"/>
      <c r="I382" s="235"/>
      <c r="J382" s="45"/>
      <c r="K382" s="45"/>
      <c r="L382" s="49"/>
      <c r="M382" s="236"/>
      <c r="N382" s="237"/>
      <c r="O382" s="89"/>
      <c r="P382" s="89"/>
      <c r="Q382" s="89"/>
      <c r="R382" s="89"/>
      <c r="S382" s="89"/>
      <c r="T382" s="90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T382" s="21" t="s">
        <v>227</v>
      </c>
      <c r="AU382" s="21" t="s">
        <v>129</v>
      </c>
    </row>
    <row r="383" s="13" customFormat="1">
      <c r="A383" s="13"/>
      <c r="B383" s="240"/>
      <c r="C383" s="241"/>
      <c r="D383" s="233" t="s">
        <v>229</v>
      </c>
      <c r="E383" s="242" t="s">
        <v>32</v>
      </c>
      <c r="F383" s="243" t="s">
        <v>2800</v>
      </c>
      <c r="G383" s="241"/>
      <c r="H383" s="244">
        <v>0.88</v>
      </c>
      <c r="I383" s="245"/>
      <c r="J383" s="241"/>
      <c r="K383" s="241"/>
      <c r="L383" s="246"/>
      <c r="M383" s="247"/>
      <c r="N383" s="248"/>
      <c r="O383" s="248"/>
      <c r="P383" s="248"/>
      <c r="Q383" s="248"/>
      <c r="R383" s="248"/>
      <c r="S383" s="248"/>
      <c r="T383" s="249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T383" s="250" t="s">
        <v>229</v>
      </c>
      <c r="AU383" s="250" t="s">
        <v>129</v>
      </c>
      <c r="AV383" s="13" t="s">
        <v>21</v>
      </c>
      <c r="AW383" s="13" t="s">
        <v>39</v>
      </c>
      <c r="AX383" s="13" t="s">
        <v>78</v>
      </c>
      <c r="AY383" s="250" t="s">
        <v>217</v>
      </c>
    </row>
    <row r="384" s="13" customFormat="1">
      <c r="A384" s="13"/>
      <c r="B384" s="240"/>
      <c r="C384" s="241"/>
      <c r="D384" s="233" t="s">
        <v>229</v>
      </c>
      <c r="E384" s="242" t="s">
        <v>32</v>
      </c>
      <c r="F384" s="243" t="s">
        <v>2801</v>
      </c>
      <c r="G384" s="241"/>
      <c r="H384" s="244">
        <v>4.4000000000000004</v>
      </c>
      <c r="I384" s="245"/>
      <c r="J384" s="241"/>
      <c r="K384" s="241"/>
      <c r="L384" s="246"/>
      <c r="M384" s="247"/>
      <c r="N384" s="248"/>
      <c r="O384" s="248"/>
      <c r="P384" s="248"/>
      <c r="Q384" s="248"/>
      <c r="R384" s="248"/>
      <c r="S384" s="248"/>
      <c r="T384" s="249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T384" s="250" t="s">
        <v>229</v>
      </c>
      <c r="AU384" s="250" t="s">
        <v>129</v>
      </c>
      <c r="AV384" s="13" t="s">
        <v>21</v>
      </c>
      <c r="AW384" s="13" t="s">
        <v>39</v>
      </c>
      <c r="AX384" s="13" t="s">
        <v>78</v>
      </c>
      <c r="AY384" s="250" t="s">
        <v>217</v>
      </c>
    </row>
    <row r="385" s="14" customFormat="1">
      <c r="A385" s="14"/>
      <c r="B385" s="251"/>
      <c r="C385" s="252"/>
      <c r="D385" s="233" t="s">
        <v>229</v>
      </c>
      <c r="E385" s="253" t="s">
        <v>32</v>
      </c>
      <c r="F385" s="254" t="s">
        <v>249</v>
      </c>
      <c r="G385" s="252"/>
      <c r="H385" s="255">
        <v>5.2800000000000002</v>
      </c>
      <c r="I385" s="256"/>
      <c r="J385" s="252"/>
      <c r="K385" s="252"/>
      <c r="L385" s="257"/>
      <c r="M385" s="258"/>
      <c r="N385" s="259"/>
      <c r="O385" s="259"/>
      <c r="P385" s="259"/>
      <c r="Q385" s="259"/>
      <c r="R385" s="259"/>
      <c r="S385" s="259"/>
      <c r="T385" s="260"/>
      <c r="U385" s="14"/>
      <c r="V385" s="14"/>
      <c r="W385" s="14"/>
      <c r="X385" s="14"/>
      <c r="Y385" s="14"/>
      <c r="Z385" s="14"/>
      <c r="AA385" s="14"/>
      <c r="AB385" s="14"/>
      <c r="AC385" s="14"/>
      <c r="AD385" s="14"/>
      <c r="AE385" s="14"/>
      <c r="AT385" s="261" t="s">
        <v>229</v>
      </c>
      <c r="AU385" s="261" t="s">
        <v>129</v>
      </c>
      <c r="AV385" s="14" t="s">
        <v>223</v>
      </c>
      <c r="AW385" s="14" t="s">
        <v>39</v>
      </c>
      <c r="AX385" s="14" t="s">
        <v>85</v>
      </c>
      <c r="AY385" s="261" t="s">
        <v>217</v>
      </c>
    </row>
    <row r="386" s="2" customFormat="1" ht="16.5" customHeight="1">
      <c r="A386" s="43"/>
      <c r="B386" s="44"/>
      <c r="C386" s="219" t="s">
        <v>1845</v>
      </c>
      <c r="D386" s="219" t="s">
        <v>219</v>
      </c>
      <c r="E386" s="220" t="s">
        <v>2299</v>
      </c>
      <c r="F386" s="221" t="s">
        <v>2300</v>
      </c>
      <c r="G386" s="222" t="s">
        <v>222</v>
      </c>
      <c r="H386" s="223">
        <v>88</v>
      </c>
      <c r="I386" s="224"/>
      <c r="J386" s="225">
        <f>ROUND(I386*H386,2)</f>
        <v>0</v>
      </c>
      <c r="K386" s="226"/>
      <c r="L386" s="49"/>
      <c r="M386" s="227" t="s">
        <v>32</v>
      </c>
      <c r="N386" s="228" t="s">
        <v>49</v>
      </c>
      <c r="O386" s="89"/>
      <c r="P386" s="229">
        <f>O386*H386</f>
        <v>0</v>
      </c>
      <c r="Q386" s="229">
        <v>0</v>
      </c>
      <c r="R386" s="229">
        <f>Q386*H386</f>
        <v>0</v>
      </c>
      <c r="S386" s="229">
        <v>0</v>
      </c>
      <c r="T386" s="230">
        <f>S386*H386</f>
        <v>0</v>
      </c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R386" s="231" t="s">
        <v>223</v>
      </c>
      <c r="AT386" s="231" t="s">
        <v>219</v>
      </c>
      <c r="AU386" s="231" t="s">
        <v>129</v>
      </c>
      <c r="AY386" s="21" t="s">
        <v>217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1" t="s">
        <v>85</v>
      </c>
      <c r="BK386" s="232">
        <f>ROUND(I386*H386,2)</f>
        <v>0</v>
      </c>
      <c r="BL386" s="21" t="s">
        <v>223</v>
      </c>
      <c r="BM386" s="231" t="s">
        <v>2802</v>
      </c>
    </row>
    <row r="387" s="2" customFormat="1">
      <c r="A387" s="43"/>
      <c r="B387" s="44"/>
      <c r="C387" s="45"/>
      <c r="D387" s="233" t="s">
        <v>225</v>
      </c>
      <c r="E387" s="45"/>
      <c r="F387" s="234" t="s">
        <v>2302</v>
      </c>
      <c r="G387" s="45"/>
      <c r="H387" s="45"/>
      <c r="I387" s="235"/>
      <c r="J387" s="45"/>
      <c r="K387" s="45"/>
      <c r="L387" s="49"/>
      <c r="M387" s="236"/>
      <c r="N387" s="237"/>
      <c r="O387" s="89"/>
      <c r="P387" s="89"/>
      <c r="Q387" s="89"/>
      <c r="R387" s="89"/>
      <c r="S387" s="89"/>
      <c r="T387" s="90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T387" s="21" t="s">
        <v>225</v>
      </c>
      <c r="AU387" s="21" t="s">
        <v>129</v>
      </c>
    </row>
    <row r="388" s="2" customFormat="1">
      <c r="A388" s="43"/>
      <c r="B388" s="44"/>
      <c r="C388" s="45"/>
      <c r="D388" s="238" t="s">
        <v>227</v>
      </c>
      <c r="E388" s="45"/>
      <c r="F388" s="239" t="s">
        <v>2303</v>
      </c>
      <c r="G388" s="45"/>
      <c r="H388" s="45"/>
      <c r="I388" s="235"/>
      <c r="J388" s="45"/>
      <c r="K388" s="45"/>
      <c r="L388" s="49"/>
      <c r="M388" s="236"/>
      <c r="N388" s="237"/>
      <c r="O388" s="89"/>
      <c r="P388" s="89"/>
      <c r="Q388" s="89"/>
      <c r="R388" s="89"/>
      <c r="S388" s="89"/>
      <c r="T388" s="90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T388" s="21" t="s">
        <v>227</v>
      </c>
      <c r="AU388" s="21" t="s">
        <v>129</v>
      </c>
    </row>
    <row r="389" s="12" customFormat="1" ht="20.88" customHeight="1">
      <c r="A389" s="12"/>
      <c r="B389" s="203"/>
      <c r="C389" s="204"/>
      <c r="D389" s="205" t="s">
        <v>77</v>
      </c>
      <c r="E389" s="217" t="s">
        <v>2355</v>
      </c>
      <c r="F389" s="217" t="s">
        <v>2356</v>
      </c>
      <c r="G389" s="204"/>
      <c r="H389" s="204"/>
      <c r="I389" s="207"/>
      <c r="J389" s="218">
        <f>BK389</f>
        <v>0</v>
      </c>
      <c r="K389" s="204"/>
      <c r="L389" s="209"/>
      <c r="M389" s="210"/>
      <c r="N389" s="211"/>
      <c r="O389" s="211"/>
      <c r="P389" s="212">
        <f>SUM(P390:P422)</f>
        <v>0</v>
      </c>
      <c r="Q389" s="211"/>
      <c r="R389" s="212">
        <f>SUM(R390:R422)</f>
        <v>0.18999999999999978</v>
      </c>
      <c r="S389" s="211"/>
      <c r="T389" s="213">
        <f>SUM(T390:T422)</f>
        <v>0</v>
      </c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R389" s="214" t="s">
        <v>85</v>
      </c>
      <c r="AT389" s="215" t="s">
        <v>77</v>
      </c>
      <c r="AU389" s="215" t="s">
        <v>21</v>
      </c>
      <c r="AY389" s="214" t="s">
        <v>217</v>
      </c>
      <c r="BK389" s="216">
        <f>SUM(BK390:BK422)</f>
        <v>0</v>
      </c>
    </row>
    <row r="390" s="2" customFormat="1" ht="16.5" customHeight="1">
      <c r="A390" s="43"/>
      <c r="B390" s="44"/>
      <c r="C390" s="219" t="s">
        <v>1847</v>
      </c>
      <c r="D390" s="219" t="s">
        <v>219</v>
      </c>
      <c r="E390" s="220" t="s">
        <v>2256</v>
      </c>
      <c r="F390" s="221" t="s">
        <v>2257</v>
      </c>
      <c r="G390" s="222" t="s">
        <v>222</v>
      </c>
      <c r="H390" s="223">
        <v>410</v>
      </c>
      <c r="I390" s="224"/>
      <c r="J390" s="225">
        <f>ROUND(I390*H390,2)</f>
        <v>0</v>
      </c>
      <c r="K390" s="226"/>
      <c r="L390" s="49"/>
      <c r="M390" s="227" t="s">
        <v>32</v>
      </c>
      <c r="N390" s="228" t="s">
        <v>49</v>
      </c>
      <c r="O390" s="89"/>
      <c r="P390" s="229">
        <f>O390*H390</f>
        <v>0</v>
      </c>
      <c r="Q390" s="229">
        <v>0</v>
      </c>
      <c r="R390" s="229">
        <f>Q390*H390</f>
        <v>0</v>
      </c>
      <c r="S390" s="229">
        <v>0</v>
      </c>
      <c r="T390" s="230">
        <f>S390*H390</f>
        <v>0</v>
      </c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R390" s="231" t="s">
        <v>223</v>
      </c>
      <c r="AT390" s="231" t="s">
        <v>219</v>
      </c>
      <c r="AU390" s="231" t="s">
        <v>129</v>
      </c>
      <c r="AY390" s="21" t="s">
        <v>217</v>
      </c>
      <c r="BE390" s="232">
        <f>IF(N390="základní",J390,0)</f>
        <v>0</v>
      </c>
      <c r="BF390" s="232">
        <f>IF(N390="snížená",J390,0)</f>
        <v>0</v>
      </c>
      <c r="BG390" s="232">
        <f>IF(N390="zákl. přenesená",J390,0)</f>
        <v>0</v>
      </c>
      <c r="BH390" s="232">
        <f>IF(N390="sníž. přenesená",J390,0)</f>
        <v>0</v>
      </c>
      <c r="BI390" s="232">
        <f>IF(N390="nulová",J390,0)</f>
        <v>0</v>
      </c>
      <c r="BJ390" s="21" t="s">
        <v>85</v>
      </c>
      <c r="BK390" s="232">
        <f>ROUND(I390*H390,2)</f>
        <v>0</v>
      </c>
      <c r="BL390" s="21" t="s">
        <v>223</v>
      </c>
      <c r="BM390" s="231" t="s">
        <v>2803</v>
      </c>
    </row>
    <row r="391" s="2" customFormat="1">
      <c r="A391" s="43"/>
      <c r="B391" s="44"/>
      <c r="C391" s="45"/>
      <c r="D391" s="233" t="s">
        <v>225</v>
      </c>
      <c r="E391" s="45"/>
      <c r="F391" s="234" t="s">
        <v>2259</v>
      </c>
      <c r="G391" s="45"/>
      <c r="H391" s="45"/>
      <c r="I391" s="235"/>
      <c r="J391" s="45"/>
      <c r="K391" s="45"/>
      <c r="L391" s="49"/>
      <c r="M391" s="236"/>
      <c r="N391" s="237"/>
      <c r="O391" s="89"/>
      <c r="P391" s="89"/>
      <c r="Q391" s="89"/>
      <c r="R391" s="89"/>
      <c r="S391" s="89"/>
      <c r="T391" s="90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T391" s="21" t="s">
        <v>225</v>
      </c>
      <c r="AU391" s="21" t="s">
        <v>129</v>
      </c>
    </row>
    <row r="392" s="2" customFormat="1">
      <c r="A392" s="43"/>
      <c r="B392" s="44"/>
      <c r="C392" s="45"/>
      <c r="D392" s="238" t="s">
        <v>227</v>
      </c>
      <c r="E392" s="45"/>
      <c r="F392" s="239" t="s">
        <v>2260</v>
      </c>
      <c r="G392" s="45"/>
      <c r="H392" s="45"/>
      <c r="I392" s="235"/>
      <c r="J392" s="45"/>
      <c r="K392" s="45"/>
      <c r="L392" s="49"/>
      <c r="M392" s="236"/>
      <c r="N392" s="237"/>
      <c r="O392" s="89"/>
      <c r="P392" s="89"/>
      <c r="Q392" s="89"/>
      <c r="R392" s="89"/>
      <c r="S392" s="89"/>
      <c r="T392" s="90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T392" s="21" t="s">
        <v>227</v>
      </c>
      <c r="AU392" s="21" t="s">
        <v>129</v>
      </c>
    </row>
    <row r="393" s="2" customFormat="1" ht="16.5" customHeight="1">
      <c r="A393" s="43"/>
      <c r="B393" s="44"/>
      <c r="C393" s="288" t="s">
        <v>1852</v>
      </c>
      <c r="D393" s="288" t="s">
        <v>473</v>
      </c>
      <c r="E393" s="289" t="s">
        <v>2360</v>
      </c>
      <c r="F393" s="290" t="s">
        <v>2361</v>
      </c>
      <c r="G393" s="291" t="s">
        <v>595</v>
      </c>
      <c r="H393" s="292">
        <v>12.669000000000001</v>
      </c>
      <c r="I393" s="293"/>
      <c r="J393" s="294">
        <f>ROUND(I393*H393,2)</f>
        <v>0</v>
      </c>
      <c r="K393" s="295"/>
      <c r="L393" s="296"/>
      <c r="M393" s="297" t="s">
        <v>32</v>
      </c>
      <c r="N393" s="298" t="s">
        <v>49</v>
      </c>
      <c r="O393" s="89"/>
      <c r="P393" s="229">
        <f>O393*H393</f>
        <v>0</v>
      </c>
      <c r="Q393" s="229">
        <v>0</v>
      </c>
      <c r="R393" s="229">
        <f>Q393*H393</f>
        <v>0</v>
      </c>
      <c r="S393" s="229">
        <v>0</v>
      </c>
      <c r="T393" s="230">
        <f>S393*H393</f>
        <v>0</v>
      </c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R393" s="231" t="s">
        <v>269</v>
      </c>
      <c r="AT393" s="231" t="s">
        <v>473</v>
      </c>
      <c r="AU393" s="231" t="s">
        <v>129</v>
      </c>
      <c r="AY393" s="21" t="s">
        <v>217</v>
      </c>
      <c r="BE393" s="232">
        <f>IF(N393="základní",J393,0)</f>
        <v>0</v>
      </c>
      <c r="BF393" s="232">
        <f>IF(N393="snížená",J393,0)</f>
        <v>0</v>
      </c>
      <c r="BG393" s="232">
        <f>IF(N393="zákl. přenesená",J393,0)</f>
        <v>0</v>
      </c>
      <c r="BH393" s="232">
        <f>IF(N393="sníž. přenesená",J393,0)</f>
        <v>0</v>
      </c>
      <c r="BI393" s="232">
        <f>IF(N393="nulová",J393,0)</f>
        <v>0</v>
      </c>
      <c r="BJ393" s="21" t="s">
        <v>85</v>
      </c>
      <c r="BK393" s="232">
        <f>ROUND(I393*H393,2)</f>
        <v>0</v>
      </c>
      <c r="BL393" s="21" t="s">
        <v>223</v>
      </c>
      <c r="BM393" s="231" t="s">
        <v>2804</v>
      </c>
    </row>
    <row r="394" s="2" customFormat="1">
      <c r="A394" s="43"/>
      <c r="B394" s="44"/>
      <c r="C394" s="45"/>
      <c r="D394" s="233" t="s">
        <v>225</v>
      </c>
      <c r="E394" s="45"/>
      <c r="F394" s="234" t="s">
        <v>2361</v>
      </c>
      <c r="G394" s="45"/>
      <c r="H394" s="45"/>
      <c r="I394" s="235"/>
      <c r="J394" s="45"/>
      <c r="K394" s="45"/>
      <c r="L394" s="49"/>
      <c r="M394" s="236"/>
      <c r="N394" s="237"/>
      <c r="O394" s="89"/>
      <c r="P394" s="89"/>
      <c r="Q394" s="89"/>
      <c r="R394" s="89"/>
      <c r="S394" s="89"/>
      <c r="T394" s="90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T394" s="21" t="s">
        <v>225</v>
      </c>
      <c r="AU394" s="21" t="s">
        <v>129</v>
      </c>
    </row>
    <row r="395" s="2" customFormat="1">
      <c r="A395" s="43"/>
      <c r="B395" s="44"/>
      <c r="C395" s="45"/>
      <c r="D395" s="233" t="s">
        <v>1605</v>
      </c>
      <c r="E395" s="45"/>
      <c r="F395" s="304" t="s">
        <v>2363</v>
      </c>
      <c r="G395" s="45"/>
      <c r="H395" s="45"/>
      <c r="I395" s="235"/>
      <c r="J395" s="45"/>
      <c r="K395" s="45"/>
      <c r="L395" s="49"/>
      <c r="M395" s="236"/>
      <c r="N395" s="237"/>
      <c r="O395" s="89"/>
      <c r="P395" s="89"/>
      <c r="Q395" s="89"/>
      <c r="R395" s="89"/>
      <c r="S395" s="89"/>
      <c r="T395" s="90"/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T395" s="21" t="s">
        <v>1605</v>
      </c>
      <c r="AU395" s="21" t="s">
        <v>129</v>
      </c>
    </row>
    <row r="396" s="13" customFormat="1">
      <c r="A396" s="13"/>
      <c r="B396" s="240"/>
      <c r="C396" s="241"/>
      <c r="D396" s="233" t="s">
        <v>229</v>
      </c>
      <c r="E396" s="241"/>
      <c r="F396" s="243" t="s">
        <v>2805</v>
      </c>
      <c r="G396" s="241"/>
      <c r="H396" s="244">
        <v>12.669000000000001</v>
      </c>
      <c r="I396" s="245"/>
      <c r="J396" s="241"/>
      <c r="K396" s="241"/>
      <c r="L396" s="246"/>
      <c r="M396" s="247"/>
      <c r="N396" s="248"/>
      <c r="O396" s="248"/>
      <c r="P396" s="248"/>
      <c r="Q396" s="248"/>
      <c r="R396" s="248"/>
      <c r="S396" s="248"/>
      <c r="T396" s="24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0" t="s">
        <v>229</v>
      </c>
      <c r="AU396" s="250" t="s">
        <v>129</v>
      </c>
      <c r="AV396" s="13" t="s">
        <v>21</v>
      </c>
      <c r="AW396" s="13" t="s">
        <v>4</v>
      </c>
      <c r="AX396" s="13" t="s">
        <v>85</v>
      </c>
      <c r="AY396" s="250" t="s">
        <v>217</v>
      </c>
    </row>
    <row r="397" s="2" customFormat="1" ht="16.5" customHeight="1">
      <c r="A397" s="43"/>
      <c r="B397" s="44"/>
      <c r="C397" s="288" t="s">
        <v>1854</v>
      </c>
      <c r="D397" s="288" t="s">
        <v>473</v>
      </c>
      <c r="E397" s="289" t="s">
        <v>2269</v>
      </c>
      <c r="F397" s="290" t="s">
        <v>2270</v>
      </c>
      <c r="G397" s="291" t="s">
        <v>260</v>
      </c>
      <c r="H397" s="292">
        <v>0.099999999999999895</v>
      </c>
      <c r="I397" s="293"/>
      <c r="J397" s="294">
        <f>ROUND(I397*H397,2)</f>
        <v>0</v>
      </c>
      <c r="K397" s="295"/>
      <c r="L397" s="296"/>
      <c r="M397" s="297" t="s">
        <v>32</v>
      </c>
      <c r="N397" s="298" t="s">
        <v>49</v>
      </c>
      <c r="O397" s="89"/>
      <c r="P397" s="229">
        <f>O397*H397</f>
        <v>0</v>
      </c>
      <c r="Q397" s="229">
        <v>1.8999999999999999</v>
      </c>
      <c r="R397" s="229">
        <f>Q397*H397</f>
        <v>0.18999999999999978</v>
      </c>
      <c r="S397" s="229">
        <v>0</v>
      </c>
      <c r="T397" s="230">
        <f>S397*H397</f>
        <v>0</v>
      </c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R397" s="231" t="s">
        <v>269</v>
      </c>
      <c r="AT397" s="231" t="s">
        <v>473</v>
      </c>
      <c r="AU397" s="231" t="s">
        <v>129</v>
      </c>
      <c r="AY397" s="21" t="s">
        <v>217</v>
      </c>
      <c r="BE397" s="232">
        <f>IF(N397="základní",J397,0)</f>
        <v>0</v>
      </c>
      <c r="BF397" s="232">
        <f>IF(N397="snížená",J397,0)</f>
        <v>0</v>
      </c>
      <c r="BG397" s="232">
        <f>IF(N397="zákl. přenesená",J397,0)</f>
        <v>0</v>
      </c>
      <c r="BH397" s="232">
        <f>IF(N397="sníž. přenesená",J397,0)</f>
        <v>0</v>
      </c>
      <c r="BI397" s="232">
        <f>IF(N397="nulová",J397,0)</f>
        <v>0</v>
      </c>
      <c r="BJ397" s="21" t="s">
        <v>85</v>
      </c>
      <c r="BK397" s="232">
        <f>ROUND(I397*H397,2)</f>
        <v>0</v>
      </c>
      <c r="BL397" s="21" t="s">
        <v>223</v>
      </c>
      <c r="BM397" s="231" t="s">
        <v>2806</v>
      </c>
    </row>
    <row r="398" s="2" customFormat="1">
      <c r="A398" s="43"/>
      <c r="B398" s="44"/>
      <c r="C398" s="45"/>
      <c r="D398" s="233" t="s">
        <v>225</v>
      </c>
      <c r="E398" s="45"/>
      <c r="F398" s="234" t="s">
        <v>2270</v>
      </c>
      <c r="G398" s="45"/>
      <c r="H398" s="45"/>
      <c r="I398" s="235"/>
      <c r="J398" s="45"/>
      <c r="K398" s="45"/>
      <c r="L398" s="49"/>
      <c r="M398" s="236"/>
      <c r="N398" s="237"/>
      <c r="O398" s="89"/>
      <c r="P398" s="89"/>
      <c r="Q398" s="89"/>
      <c r="R398" s="89"/>
      <c r="S398" s="89"/>
      <c r="T398" s="90"/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T398" s="21" t="s">
        <v>225</v>
      </c>
      <c r="AU398" s="21" t="s">
        <v>129</v>
      </c>
    </row>
    <row r="399" s="2" customFormat="1">
      <c r="A399" s="43"/>
      <c r="B399" s="44"/>
      <c r="C399" s="45"/>
      <c r="D399" s="233" t="s">
        <v>1605</v>
      </c>
      <c r="E399" s="45"/>
      <c r="F399" s="304" t="s">
        <v>2272</v>
      </c>
      <c r="G399" s="45"/>
      <c r="H399" s="45"/>
      <c r="I399" s="235"/>
      <c r="J399" s="45"/>
      <c r="K399" s="45"/>
      <c r="L399" s="49"/>
      <c r="M399" s="236"/>
      <c r="N399" s="237"/>
      <c r="O399" s="89"/>
      <c r="P399" s="89"/>
      <c r="Q399" s="89"/>
      <c r="R399" s="89"/>
      <c r="S399" s="89"/>
      <c r="T399" s="90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T399" s="21" t="s">
        <v>1605</v>
      </c>
      <c r="AU399" s="21" t="s">
        <v>129</v>
      </c>
    </row>
    <row r="400" s="13" customFormat="1">
      <c r="A400" s="13"/>
      <c r="B400" s="240"/>
      <c r="C400" s="241"/>
      <c r="D400" s="233" t="s">
        <v>229</v>
      </c>
      <c r="E400" s="241"/>
      <c r="F400" s="243" t="s">
        <v>2807</v>
      </c>
      <c r="G400" s="241"/>
      <c r="H400" s="244">
        <v>0.099999999999999895</v>
      </c>
      <c r="I400" s="245"/>
      <c r="J400" s="241"/>
      <c r="K400" s="241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229</v>
      </c>
      <c r="AU400" s="250" t="s">
        <v>129</v>
      </c>
      <c r="AV400" s="13" t="s">
        <v>21</v>
      </c>
      <c r="AW400" s="13" t="s">
        <v>4</v>
      </c>
      <c r="AX400" s="13" t="s">
        <v>85</v>
      </c>
      <c r="AY400" s="250" t="s">
        <v>217</v>
      </c>
    </row>
    <row r="401" s="2" customFormat="1" ht="16.5" customHeight="1">
      <c r="A401" s="43"/>
      <c r="B401" s="44"/>
      <c r="C401" s="219" t="s">
        <v>1861</v>
      </c>
      <c r="D401" s="219" t="s">
        <v>219</v>
      </c>
      <c r="E401" s="220" t="s">
        <v>2275</v>
      </c>
      <c r="F401" s="221" t="s">
        <v>2276</v>
      </c>
      <c r="G401" s="222" t="s">
        <v>222</v>
      </c>
      <c r="H401" s="223">
        <v>820</v>
      </c>
      <c r="I401" s="224"/>
      <c r="J401" s="225">
        <f>ROUND(I401*H401,2)</f>
        <v>0</v>
      </c>
      <c r="K401" s="226"/>
      <c r="L401" s="49"/>
      <c r="M401" s="227" t="s">
        <v>32</v>
      </c>
      <c r="N401" s="228" t="s">
        <v>49</v>
      </c>
      <c r="O401" s="89"/>
      <c r="P401" s="229">
        <f>O401*H401</f>
        <v>0</v>
      </c>
      <c r="Q401" s="229">
        <v>0</v>
      </c>
      <c r="R401" s="229">
        <f>Q401*H401</f>
        <v>0</v>
      </c>
      <c r="S401" s="229">
        <v>0</v>
      </c>
      <c r="T401" s="230">
        <f>S401*H401</f>
        <v>0</v>
      </c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R401" s="231" t="s">
        <v>223</v>
      </c>
      <c r="AT401" s="231" t="s">
        <v>219</v>
      </c>
      <c r="AU401" s="231" t="s">
        <v>129</v>
      </c>
      <c r="AY401" s="21" t="s">
        <v>217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1" t="s">
        <v>85</v>
      </c>
      <c r="BK401" s="232">
        <f>ROUND(I401*H401,2)</f>
        <v>0</v>
      </c>
      <c r="BL401" s="21" t="s">
        <v>223</v>
      </c>
      <c r="BM401" s="231" t="s">
        <v>2808</v>
      </c>
    </row>
    <row r="402" s="2" customFormat="1">
      <c r="A402" s="43"/>
      <c r="B402" s="44"/>
      <c r="C402" s="45"/>
      <c r="D402" s="233" t="s">
        <v>225</v>
      </c>
      <c r="E402" s="45"/>
      <c r="F402" s="234" t="s">
        <v>2278</v>
      </c>
      <c r="G402" s="45"/>
      <c r="H402" s="45"/>
      <c r="I402" s="235"/>
      <c r="J402" s="45"/>
      <c r="K402" s="45"/>
      <c r="L402" s="49"/>
      <c r="M402" s="236"/>
      <c r="N402" s="237"/>
      <c r="O402" s="89"/>
      <c r="P402" s="89"/>
      <c r="Q402" s="89"/>
      <c r="R402" s="89"/>
      <c r="S402" s="89"/>
      <c r="T402" s="90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T402" s="21" t="s">
        <v>225</v>
      </c>
      <c r="AU402" s="21" t="s">
        <v>129</v>
      </c>
    </row>
    <row r="403" s="2" customFormat="1">
      <c r="A403" s="43"/>
      <c r="B403" s="44"/>
      <c r="C403" s="45"/>
      <c r="D403" s="238" t="s">
        <v>227</v>
      </c>
      <c r="E403" s="45"/>
      <c r="F403" s="239" t="s">
        <v>2279</v>
      </c>
      <c r="G403" s="45"/>
      <c r="H403" s="45"/>
      <c r="I403" s="235"/>
      <c r="J403" s="45"/>
      <c r="K403" s="45"/>
      <c r="L403" s="49"/>
      <c r="M403" s="236"/>
      <c r="N403" s="237"/>
      <c r="O403" s="89"/>
      <c r="P403" s="89"/>
      <c r="Q403" s="89"/>
      <c r="R403" s="89"/>
      <c r="S403" s="89"/>
      <c r="T403" s="90"/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T403" s="21" t="s">
        <v>227</v>
      </c>
      <c r="AU403" s="21" t="s">
        <v>129</v>
      </c>
    </row>
    <row r="404" s="13" customFormat="1">
      <c r="A404" s="13"/>
      <c r="B404" s="240"/>
      <c r="C404" s="241"/>
      <c r="D404" s="233" t="s">
        <v>229</v>
      </c>
      <c r="E404" s="242" t="s">
        <v>32</v>
      </c>
      <c r="F404" s="243" t="s">
        <v>2809</v>
      </c>
      <c r="G404" s="241"/>
      <c r="H404" s="244">
        <v>820</v>
      </c>
      <c r="I404" s="245"/>
      <c r="J404" s="241"/>
      <c r="K404" s="241"/>
      <c r="L404" s="246"/>
      <c r="M404" s="247"/>
      <c r="N404" s="248"/>
      <c r="O404" s="248"/>
      <c r="P404" s="248"/>
      <c r="Q404" s="248"/>
      <c r="R404" s="248"/>
      <c r="S404" s="248"/>
      <c r="T404" s="249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T404" s="250" t="s">
        <v>229</v>
      </c>
      <c r="AU404" s="250" t="s">
        <v>129</v>
      </c>
      <c r="AV404" s="13" t="s">
        <v>21</v>
      </c>
      <c r="AW404" s="13" t="s">
        <v>39</v>
      </c>
      <c r="AX404" s="13" t="s">
        <v>85</v>
      </c>
      <c r="AY404" s="250" t="s">
        <v>217</v>
      </c>
    </row>
    <row r="405" s="2" customFormat="1" ht="16.5" customHeight="1">
      <c r="A405" s="43"/>
      <c r="B405" s="44"/>
      <c r="C405" s="219" t="s">
        <v>1867</v>
      </c>
      <c r="D405" s="219" t="s">
        <v>219</v>
      </c>
      <c r="E405" s="220" t="s">
        <v>2282</v>
      </c>
      <c r="F405" s="221" t="s">
        <v>2283</v>
      </c>
      <c r="G405" s="222" t="s">
        <v>222</v>
      </c>
      <c r="H405" s="223">
        <v>820</v>
      </c>
      <c r="I405" s="224"/>
      <c r="J405" s="225">
        <f>ROUND(I405*H405,2)</f>
        <v>0</v>
      </c>
      <c r="K405" s="226"/>
      <c r="L405" s="49"/>
      <c r="M405" s="227" t="s">
        <v>32</v>
      </c>
      <c r="N405" s="228" t="s">
        <v>49</v>
      </c>
      <c r="O405" s="89"/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R405" s="231" t="s">
        <v>223</v>
      </c>
      <c r="AT405" s="231" t="s">
        <v>219</v>
      </c>
      <c r="AU405" s="231" t="s">
        <v>129</v>
      </c>
      <c r="AY405" s="21" t="s">
        <v>217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1" t="s">
        <v>85</v>
      </c>
      <c r="BK405" s="232">
        <f>ROUND(I405*H405,2)</f>
        <v>0</v>
      </c>
      <c r="BL405" s="21" t="s">
        <v>223</v>
      </c>
      <c r="BM405" s="231" t="s">
        <v>2810</v>
      </c>
    </row>
    <row r="406" s="2" customFormat="1">
      <c r="A406" s="43"/>
      <c r="B406" s="44"/>
      <c r="C406" s="45"/>
      <c r="D406" s="233" t="s">
        <v>225</v>
      </c>
      <c r="E406" s="45"/>
      <c r="F406" s="234" t="s">
        <v>2285</v>
      </c>
      <c r="G406" s="45"/>
      <c r="H406" s="45"/>
      <c r="I406" s="235"/>
      <c r="J406" s="45"/>
      <c r="K406" s="45"/>
      <c r="L406" s="49"/>
      <c r="M406" s="236"/>
      <c r="N406" s="237"/>
      <c r="O406" s="89"/>
      <c r="P406" s="89"/>
      <c r="Q406" s="89"/>
      <c r="R406" s="89"/>
      <c r="S406" s="89"/>
      <c r="T406" s="90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T406" s="21" t="s">
        <v>225</v>
      </c>
      <c r="AU406" s="21" t="s">
        <v>129</v>
      </c>
    </row>
    <row r="407" s="2" customFormat="1">
      <c r="A407" s="43"/>
      <c r="B407" s="44"/>
      <c r="C407" s="45"/>
      <c r="D407" s="238" t="s">
        <v>227</v>
      </c>
      <c r="E407" s="45"/>
      <c r="F407" s="239" t="s">
        <v>2286</v>
      </c>
      <c r="G407" s="45"/>
      <c r="H407" s="45"/>
      <c r="I407" s="235"/>
      <c r="J407" s="45"/>
      <c r="K407" s="45"/>
      <c r="L407" s="49"/>
      <c r="M407" s="236"/>
      <c r="N407" s="237"/>
      <c r="O407" s="89"/>
      <c r="P407" s="89"/>
      <c r="Q407" s="89"/>
      <c r="R407" s="89"/>
      <c r="S407" s="89"/>
      <c r="T407" s="90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T407" s="21" t="s">
        <v>227</v>
      </c>
      <c r="AU407" s="21" t="s">
        <v>129</v>
      </c>
    </row>
    <row r="408" s="13" customFormat="1">
      <c r="A408" s="13"/>
      <c r="B408" s="240"/>
      <c r="C408" s="241"/>
      <c r="D408" s="233" t="s">
        <v>229</v>
      </c>
      <c r="E408" s="242" t="s">
        <v>32</v>
      </c>
      <c r="F408" s="243" t="s">
        <v>2809</v>
      </c>
      <c r="G408" s="241"/>
      <c r="H408" s="244">
        <v>820</v>
      </c>
      <c r="I408" s="245"/>
      <c r="J408" s="241"/>
      <c r="K408" s="241"/>
      <c r="L408" s="246"/>
      <c r="M408" s="247"/>
      <c r="N408" s="248"/>
      <c r="O408" s="248"/>
      <c r="P408" s="248"/>
      <c r="Q408" s="248"/>
      <c r="R408" s="248"/>
      <c r="S408" s="248"/>
      <c r="T408" s="249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T408" s="250" t="s">
        <v>229</v>
      </c>
      <c r="AU408" s="250" t="s">
        <v>129</v>
      </c>
      <c r="AV408" s="13" t="s">
        <v>21</v>
      </c>
      <c r="AW408" s="13" t="s">
        <v>39</v>
      </c>
      <c r="AX408" s="13" t="s">
        <v>85</v>
      </c>
      <c r="AY408" s="250" t="s">
        <v>217</v>
      </c>
    </row>
    <row r="409" s="2" customFormat="1" ht="16.5" customHeight="1">
      <c r="A409" s="43"/>
      <c r="B409" s="44"/>
      <c r="C409" s="219" t="s">
        <v>1870</v>
      </c>
      <c r="D409" s="219" t="s">
        <v>219</v>
      </c>
      <c r="E409" s="220" t="s">
        <v>2288</v>
      </c>
      <c r="F409" s="221" t="s">
        <v>2289</v>
      </c>
      <c r="G409" s="222" t="s">
        <v>260</v>
      </c>
      <c r="H409" s="223">
        <v>20.5</v>
      </c>
      <c r="I409" s="224"/>
      <c r="J409" s="225">
        <f>ROUND(I409*H409,2)</f>
        <v>0</v>
      </c>
      <c r="K409" s="226"/>
      <c r="L409" s="49"/>
      <c r="M409" s="227" t="s">
        <v>32</v>
      </c>
      <c r="N409" s="228" t="s">
        <v>49</v>
      </c>
      <c r="O409" s="89"/>
      <c r="P409" s="229">
        <f>O409*H409</f>
        <v>0</v>
      </c>
      <c r="Q409" s="229">
        <v>0</v>
      </c>
      <c r="R409" s="229">
        <f>Q409*H409</f>
        <v>0</v>
      </c>
      <c r="S409" s="229">
        <v>0</v>
      </c>
      <c r="T409" s="230">
        <f>S409*H409</f>
        <v>0</v>
      </c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R409" s="231" t="s">
        <v>223</v>
      </c>
      <c r="AT409" s="231" t="s">
        <v>219</v>
      </c>
      <c r="AU409" s="231" t="s">
        <v>129</v>
      </c>
      <c r="AY409" s="21" t="s">
        <v>217</v>
      </c>
      <c r="BE409" s="232">
        <f>IF(N409="základní",J409,0)</f>
        <v>0</v>
      </c>
      <c r="BF409" s="232">
        <f>IF(N409="snížená",J409,0)</f>
        <v>0</v>
      </c>
      <c r="BG409" s="232">
        <f>IF(N409="zákl. přenesená",J409,0)</f>
        <v>0</v>
      </c>
      <c r="BH409" s="232">
        <f>IF(N409="sníž. přenesená",J409,0)</f>
        <v>0</v>
      </c>
      <c r="BI409" s="232">
        <f>IF(N409="nulová",J409,0)</f>
        <v>0</v>
      </c>
      <c r="BJ409" s="21" t="s">
        <v>85</v>
      </c>
      <c r="BK409" s="232">
        <f>ROUND(I409*H409,2)</f>
        <v>0</v>
      </c>
      <c r="BL409" s="21" t="s">
        <v>223</v>
      </c>
      <c r="BM409" s="231" t="s">
        <v>2811</v>
      </c>
    </row>
    <row r="410" s="2" customFormat="1">
      <c r="A410" s="43"/>
      <c r="B410" s="44"/>
      <c r="C410" s="45"/>
      <c r="D410" s="233" t="s">
        <v>225</v>
      </c>
      <c r="E410" s="45"/>
      <c r="F410" s="234" t="s">
        <v>2291</v>
      </c>
      <c r="G410" s="45"/>
      <c r="H410" s="45"/>
      <c r="I410" s="235"/>
      <c r="J410" s="45"/>
      <c r="K410" s="45"/>
      <c r="L410" s="49"/>
      <c r="M410" s="236"/>
      <c r="N410" s="237"/>
      <c r="O410" s="89"/>
      <c r="P410" s="89"/>
      <c r="Q410" s="89"/>
      <c r="R410" s="89"/>
      <c r="S410" s="89"/>
      <c r="T410" s="90"/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T410" s="21" t="s">
        <v>225</v>
      </c>
      <c r="AU410" s="21" t="s">
        <v>129</v>
      </c>
    </row>
    <row r="411" s="2" customFormat="1">
      <c r="A411" s="43"/>
      <c r="B411" s="44"/>
      <c r="C411" s="45"/>
      <c r="D411" s="238" t="s">
        <v>227</v>
      </c>
      <c r="E411" s="45"/>
      <c r="F411" s="239" t="s">
        <v>2292</v>
      </c>
      <c r="G411" s="45"/>
      <c r="H411" s="45"/>
      <c r="I411" s="235"/>
      <c r="J411" s="45"/>
      <c r="K411" s="45"/>
      <c r="L411" s="49"/>
      <c r="M411" s="236"/>
      <c r="N411" s="237"/>
      <c r="O411" s="89"/>
      <c r="P411" s="89"/>
      <c r="Q411" s="89"/>
      <c r="R411" s="89"/>
      <c r="S411" s="89"/>
      <c r="T411" s="90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T411" s="21" t="s">
        <v>227</v>
      </c>
      <c r="AU411" s="21" t="s">
        <v>129</v>
      </c>
    </row>
    <row r="412" s="2" customFormat="1">
      <c r="A412" s="43"/>
      <c r="B412" s="44"/>
      <c r="C412" s="45"/>
      <c r="D412" s="233" t="s">
        <v>1605</v>
      </c>
      <c r="E412" s="45"/>
      <c r="F412" s="304" t="s">
        <v>1702</v>
      </c>
      <c r="G412" s="45"/>
      <c r="H412" s="45"/>
      <c r="I412" s="235"/>
      <c r="J412" s="45"/>
      <c r="K412" s="45"/>
      <c r="L412" s="49"/>
      <c r="M412" s="236"/>
      <c r="N412" s="237"/>
      <c r="O412" s="89"/>
      <c r="P412" s="89"/>
      <c r="Q412" s="89"/>
      <c r="R412" s="89"/>
      <c r="S412" s="89"/>
      <c r="T412" s="90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T412" s="21" t="s">
        <v>1605</v>
      </c>
      <c r="AU412" s="21" t="s">
        <v>129</v>
      </c>
    </row>
    <row r="413" s="13" customFormat="1">
      <c r="A413" s="13"/>
      <c r="B413" s="240"/>
      <c r="C413" s="241"/>
      <c r="D413" s="233" t="s">
        <v>229</v>
      </c>
      <c r="E413" s="242" t="s">
        <v>32</v>
      </c>
      <c r="F413" s="243" t="s">
        <v>2812</v>
      </c>
      <c r="G413" s="241"/>
      <c r="H413" s="244">
        <v>20.5</v>
      </c>
      <c r="I413" s="245"/>
      <c r="J413" s="241"/>
      <c r="K413" s="241"/>
      <c r="L413" s="246"/>
      <c r="M413" s="247"/>
      <c r="N413" s="248"/>
      <c r="O413" s="248"/>
      <c r="P413" s="248"/>
      <c r="Q413" s="248"/>
      <c r="R413" s="248"/>
      <c r="S413" s="248"/>
      <c r="T413" s="249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T413" s="250" t="s">
        <v>229</v>
      </c>
      <c r="AU413" s="250" t="s">
        <v>129</v>
      </c>
      <c r="AV413" s="13" t="s">
        <v>21</v>
      </c>
      <c r="AW413" s="13" t="s">
        <v>39</v>
      </c>
      <c r="AX413" s="13" t="s">
        <v>85</v>
      </c>
      <c r="AY413" s="250" t="s">
        <v>217</v>
      </c>
    </row>
    <row r="414" s="2" customFormat="1" ht="16.5" customHeight="1">
      <c r="A414" s="43"/>
      <c r="B414" s="44"/>
      <c r="C414" s="219" t="s">
        <v>1876</v>
      </c>
      <c r="D414" s="219" t="s">
        <v>219</v>
      </c>
      <c r="E414" s="220" t="s">
        <v>1704</v>
      </c>
      <c r="F414" s="221" t="s">
        <v>1705</v>
      </c>
      <c r="G414" s="222" t="s">
        <v>260</v>
      </c>
      <c r="H414" s="223">
        <v>24.600000000000001</v>
      </c>
      <c r="I414" s="224"/>
      <c r="J414" s="225">
        <f>ROUND(I414*H414,2)</f>
        <v>0</v>
      </c>
      <c r="K414" s="226"/>
      <c r="L414" s="49"/>
      <c r="M414" s="227" t="s">
        <v>32</v>
      </c>
      <c r="N414" s="228" t="s">
        <v>49</v>
      </c>
      <c r="O414" s="89"/>
      <c r="P414" s="229">
        <f>O414*H414</f>
        <v>0</v>
      </c>
      <c r="Q414" s="229">
        <v>0</v>
      </c>
      <c r="R414" s="229">
        <f>Q414*H414</f>
        <v>0</v>
      </c>
      <c r="S414" s="229">
        <v>0</v>
      </c>
      <c r="T414" s="230">
        <f>S414*H414</f>
        <v>0</v>
      </c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R414" s="231" t="s">
        <v>223</v>
      </c>
      <c r="AT414" s="231" t="s">
        <v>219</v>
      </c>
      <c r="AU414" s="231" t="s">
        <v>129</v>
      </c>
      <c r="AY414" s="21" t="s">
        <v>217</v>
      </c>
      <c r="BE414" s="232">
        <f>IF(N414="základní",J414,0)</f>
        <v>0</v>
      </c>
      <c r="BF414" s="232">
        <f>IF(N414="snížená",J414,0)</f>
        <v>0</v>
      </c>
      <c r="BG414" s="232">
        <f>IF(N414="zákl. přenesená",J414,0)</f>
        <v>0</v>
      </c>
      <c r="BH414" s="232">
        <f>IF(N414="sníž. přenesená",J414,0)</f>
        <v>0</v>
      </c>
      <c r="BI414" s="232">
        <f>IF(N414="nulová",J414,0)</f>
        <v>0</v>
      </c>
      <c r="BJ414" s="21" t="s">
        <v>85</v>
      </c>
      <c r="BK414" s="232">
        <f>ROUND(I414*H414,2)</f>
        <v>0</v>
      </c>
      <c r="BL414" s="21" t="s">
        <v>223</v>
      </c>
      <c r="BM414" s="231" t="s">
        <v>2813</v>
      </c>
    </row>
    <row r="415" s="2" customFormat="1">
      <c r="A415" s="43"/>
      <c r="B415" s="44"/>
      <c r="C415" s="45"/>
      <c r="D415" s="233" t="s">
        <v>225</v>
      </c>
      <c r="E415" s="45"/>
      <c r="F415" s="234" t="s">
        <v>1707</v>
      </c>
      <c r="G415" s="45"/>
      <c r="H415" s="45"/>
      <c r="I415" s="235"/>
      <c r="J415" s="45"/>
      <c r="K415" s="45"/>
      <c r="L415" s="49"/>
      <c r="M415" s="236"/>
      <c r="N415" s="237"/>
      <c r="O415" s="89"/>
      <c r="P415" s="89"/>
      <c r="Q415" s="89"/>
      <c r="R415" s="89"/>
      <c r="S415" s="89"/>
      <c r="T415" s="90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T415" s="21" t="s">
        <v>225</v>
      </c>
      <c r="AU415" s="21" t="s">
        <v>129</v>
      </c>
    </row>
    <row r="416" s="2" customFormat="1">
      <c r="A416" s="43"/>
      <c r="B416" s="44"/>
      <c r="C416" s="45"/>
      <c r="D416" s="238" t="s">
        <v>227</v>
      </c>
      <c r="E416" s="45"/>
      <c r="F416" s="239" t="s">
        <v>1708</v>
      </c>
      <c r="G416" s="45"/>
      <c r="H416" s="45"/>
      <c r="I416" s="235"/>
      <c r="J416" s="45"/>
      <c r="K416" s="45"/>
      <c r="L416" s="49"/>
      <c r="M416" s="236"/>
      <c r="N416" s="237"/>
      <c r="O416" s="89"/>
      <c r="P416" s="89"/>
      <c r="Q416" s="89"/>
      <c r="R416" s="89"/>
      <c r="S416" s="89"/>
      <c r="T416" s="90"/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T416" s="21" t="s">
        <v>227</v>
      </c>
      <c r="AU416" s="21" t="s">
        <v>129</v>
      </c>
    </row>
    <row r="417" s="13" customFormat="1">
      <c r="A417" s="13"/>
      <c r="B417" s="240"/>
      <c r="C417" s="241"/>
      <c r="D417" s="233" t="s">
        <v>229</v>
      </c>
      <c r="E417" s="242" t="s">
        <v>32</v>
      </c>
      <c r="F417" s="243" t="s">
        <v>2814</v>
      </c>
      <c r="G417" s="241"/>
      <c r="H417" s="244">
        <v>4.0999999999999996</v>
      </c>
      <c r="I417" s="245"/>
      <c r="J417" s="241"/>
      <c r="K417" s="241"/>
      <c r="L417" s="246"/>
      <c r="M417" s="247"/>
      <c r="N417" s="248"/>
      <c r="O417" s="248"/>
      <c r="P417" s="248"/>
      <c r="Q417" s="248"/>
      <c r="R417" s="248"/>
      <c r="S417" s="248"/>
      <c r="T417" s="249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T417" s="250" t="s">
        <v>229</v>
      </c>
      <c r="AU417" s="250" t="s">
        <v>129</v>
      </c>
      <c r="AV417" s="13" t="s">
        <v>21</v>
      </c>
      <c r="AW417" s="13" t="s">
        <v>39</v>
      </c>
      <c r="AX417" s="13" t="s">
        <v>78</v>
      </c>
      <c r="AY417" s="250" t="s">
        <v>217</v>
      </c>
    </row>
    <row r="418" s="13" customFormat="1">
      <c r="A418" s="13"/>
      <c r="B418" s="240"/>
      <c r="C418" s="241"/>
      <c r="D418" s="233" t="s">
        <v>229</v>
      </c>
      <c r="E418" s="242" t="s">
        <v>32</v>
      </c>
      <c r="F418" s="243" t="s">
        <v>2815</v>
      </c>
      <c r="G418" s="241"/>
      <c r="H418" s="244">
        <v>20.5</v>
      </c>
      <c r="I418" s="245"/>
      <c r="J418" s="241"/>
      <c r="K418" s="241"/>
      <c r="L418" s="246"/>
      <c r="M418" s="247"/>
      <c r="N418" s="248"/>
      <c r="O418" s="248"/>
      <c r="P418" s="248"/>
      <c r="Q418" s="248"/>
      <c r="R418" s="248"/>
      <c r="S418" s="248"/>
      <c r="T418" s="24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0" t="s">
        <v>229</v>
      </c>
      <c r="AU418" s="250" t="s">
        <v>129</v>
      </c>
      <c r="AV418" s="13" t="s">
        <v>21</v>
      </c>
      <c r="AW418" s="13" t="s">
        <v>39</v>
      </c>
      <c r="AX418" s="13" t="s">
        <v>78</v>
      </c>
      <c r="AY418" s="250" t="s">
        <v>217</v>
      </c>
    </row>
    <row r="419" s="14" customFormat="1">
      <c r="A419" s="14"/>
      <c r="B419" s="251"/>
      <c r="C419" s="252"/>
      <c r="D419" s="233" t="s">
        <v>229</v>
      </c>
      <c r="E419" s="253" t="s">
        <v>32</v>
      </c>
      <c r="F419" s="254" t="s">
        <v>249</v>
      </c>
      <c r="G419" s="252"/>
      <c r="H419" s="255">
        <v>24.600000000000001</v>
      </c>
      <c r="I419" s="256"/>
      <c r="J419" s="252"/>
      <c r="K419" s="252"/>
      <c r="L419" s="257"/>
      <c r="M419" s="258"/>
      <c r="N419" s="259"/>
      <c r="O419" s="259"/>
      <c r="P419" s="259"/>
      <c r="Q419" s="259"/>
      <c r="R419" s="259"/>
      <c r="S419" s="259"/>
      <c r="T419" s="260"/>
      <c r="U419" s="14"/>
      <c r="V419" s="14"/>
      <c r="W419" s="14"/>
      <c r="X419" s="14"/>
      <c r="Y419" s="14"/>
      <c r="Z419" s="14"/>
      <c r="AA419" s="14"/>
      <c r="AB419" s="14"/>
      <c r="AC419" s="14"/>
      <c r="AD419" s="14"/>
      <c r="AE419" s="14"/>
      <c r="AT419" s="261" t="s">
        <v>229</v>
      </c>
      <c r="AU419" s="261" t="s">
        <v>129</v>
      </c>
      <c r="AV419" s="14" t="s">
        <v>223</v>
      </c>
      <c r="AW419" s="14" t="s">
        <v>39</v>
      </c>
      <c r="AX419" s="14" t="s">
        <v>85</v>
      </c>
      <c r="AY419" s="261" t="s">
        <v>217</v>
      </c>
    </row>
    <row r="420" s="2" customFormat="1" ht="16.5" customHeight="1">
      <c r="A420" s="43"/>
      <c r="B420" s="44"/>
      <c r="C420" s="219" t="s">
        <v>1882</v>
      </c>
      <c r="D420" s="219" t="s">
        <v>219</v>
      </c>
      <c r="E420" s="220" t="s">
        <v>2299</v>
      </c>
      <c r="F420" s="221" t="s">
        <v>2300</v>
      </c>
      <c r="G420" s="222" t="s">
        <v>222</v>
      </c>
      <c r="H420" s="223">
        <v>410</v>
      </c>
      <c r="I420" s="224"/>
      <c r="J420" s="225">
        <f>ROUND(I420*H420,2)</f>
        <v>0</v>
      </c>
      <c r="K420" s="226"/>
      <c r="L420" s="49"/>
      <c r="M420" s="227" t="s">
        <v>32</v>
      </c>
      <c r="N420" s="228" t="s">
        <v>49</v>
      </c>
      <c r="O420" s="89"/>
      <c r="P420" s="229">
        <f>O420*H420</f>
        <v>0</v>
      </c>
      <c r="Q420" s="229">
        <v>0</v>
      </c>
      <c r="R420" s="229">
        <f>Q420*H420</f>
        <v>0</v>
      </c>
      <c r="S420" s="229">
        <v>0</v>
      </c>
      <c r="T420" s="230">
        <f>S420*H420</f>
        <v>0</v>
      </c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R420" s="231" t="s">
        <v>223</v>
      </c>
      <c r="AT420" s="231" t="s">
        <v>219</v>
      </c>
      <c r="AU420" s="231" t="s">
        <v>129</v>
      </c>
      <c r="AY420" s="21" t="s">
        <v>217</v>
      </c>
      <c r="BE420" s="232">
        <f>IF(N420="základní",J420,0)</f>
        <v>0</v>
      </c>
      <c r="BF420" s="232">
        <f>IF(N420="snížená",J420,0)</f>
        <v>0</v>
      </c>
      <c r="BG420" s="232">
        <f>IF(N420="zákl. přenesená",J420,0)</f>
        <v>0</v>
      </c>
      <c r="BH420" s="232">
        <f>IF(N420="sníž. přenesená",J420,0)</f>
        <v>0</v>
      </c>
      <c r="BI420" s="232">
        <f>IF(N420="nulová",J420,0)</f>
        <v>0</v>
      </c>
      <c r="BJ420" s="21" t="s">
        <v>85</v>
      </c>
      <c r="BK420" s="232">
        <f>ROUND(I420*H420,2)</f>
        <v>0</v>
      </c>
      <c r="BL420" s="21" t="s">
        <v>223</v>
      </c>
      <c r="BM420" s="231" t="s">
        <v>2816</v>
      </c>
    </row>
    <row r="421" s="2" customFormat="1">
      <c r="A421" s="43"/>
      <c r="B421" s="44"/>
      <c r="C421" s="45"/>
      <c r="D421" s="233" t="s">
        <v>225</v>
      </c>
      <c r="E421" s="45"/>
      <c r="F421" s="234" t="s">
        <v>2302</v>
      </c>
      <c r="G421" s="45"/>
      <c r="H421" s="45"/>
      <c r="I421" s="235"/>
      <c r="J421" s="45"/>
      <c r="K421" s="45"/>
      <c r="L421" s="49"/>
      <c r="M421" s="236"/>
      <c r="N421" s="237"/>
      <c r="O421" s="89"/>
      <c r="P421" s="89"/>
      <c r="Q421" s="89"/>
      <c r="R421" s="89"/>
      <c r="S421" s="89"/>
      <c r="T421" s="90"/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T421" s="21" t="s">
        <v>225</v>
      </c>
      <c r="AU421" s="21" t="s">
        <v>129</v>
      </c>
    </row>
    <row r="422" s="2" customFormat="1">
      <c r="A422" s="43"/>
      <c r="B422" s="44"/>
      <c r="C422" s="45"/>
      <c r="D422" s="238" t="s">
        <v>227</v>
      </c>
      <c r="E422" s="45"/>
      <c r="F422" s="239" t="s">
        <v>2303</v>
      </c>
      <c r="G422" s="45"/>
      <c r="H422" s="45"/>
      <c r="I422" s="235"/>
      <c r="J422" s="45"/>
      <c r="K422" s="45"/>
      <c r="L422" s="49"/>
      <c r="M422" s="236"/>
      <c r="N422" s="237"/>
      <c r="O422" s="89"/>
      <c r="P422" s="89"/>
      <c r="Q422" s="89"/>
      <c r="R422" s="89"/>
      <c r="S422" s="89"/>
      <c r="T422" s="90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T422" s="21" t="s">
        <v>227</v>
      </c>
      <c r="AU422" s="21" t="s">
        <v>129</v>
      </c>
    </row>
    <row r="423" s="12" customFormat="1" ht="20.88" customHeight="1">
      <c r="A423" s="12"/>
      <c r="B423" s="203"/>
      <c r="C423" s="204"/>
      <c r="D423" s="205" t="s">
        <v>77</v>
      </c>
      <c r="E423" s="217" t="s">
        <v>2382</v>
      </c>
      <c r="F423" s="217" t="s">
        <v>2383</v>
      </c>
      <c r="G423" s="204"/>
      <c r="H423" s="204"/>
      <c r="I423" s="207"/>
      <c r="J423" s="218">
        <f>BK423</f>
        <v>0</v>
      </c>
      <c r="K423" s="204"/>
      <c r="L423" s="209"/>
      <c r="M423" s="210"/>
      <c r="N423" s="211"/>
      <c r="O423" s="211"/>
      <c r="P423" s="212">
        <f>SUM(P424:P507)</f>
        <v>0</v>
      </c>
      <c r="Q423" s="211"/>
      <c r="R423" s="212">
        <f>SUM(R424:R507)</f>
        <v>2.8681055999999998</v>
      </c>
      <c r="S423" s="211"/>
      <c r="T423" s="213">
        <f>SUM(T424:T507)</f>
        <v>0</v>
      </c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R423" s="214" t="s">
        <v>85</v>
      </c>
      <c r="AT423" s="215" t="s">
        <v>77</v>
      </c>
      <c r="AU423" s="215" t="s">
        <v>21</v>
      </c>
      <c r="AY423" s="214" t="s">
        <v>217</v>
      </c>
      <c r="BK423" s="216">
        <f>SUM(BK424:BK507)</f>
        <v>0</v>
      </c>
    </row>
    <row r="424" s="2" customFormat="1" ht="21.75" customHeight="1">
      <c r="A424" s="43"/>
      <c r="B424" s="44"/>
      <c r="C424" s="219" t="s">
        <v>1885</v>
      </c>
      <c r="D424" s="219" t="s">
        <v>219</v>
      </c>
      <c r="E424" s="220" t="s">
        <v>1625</v>
      </c>
      <c r="F424" s="221" t="s">
        <v>1626</v>
      </c>
      <c r="G424" s="222" t="s">
        <v>222</v>
      </c>
      <c r="H424" s="223">
        <v>16</v>
      </c>
      <c r="I424" s="224"/>
      <c r="J424" s="225">
        <f>ROUND(I424*H424,2)</f>
        <v>0</v>
      </c>
      <c r="K424" s="226"/>
      <c r="L424" s="49"/>
      <c r="M424" s="227" t="s">
        <v>32</v>
      </c>
      <c r="N424" s="228" t="s">
        <v>49</v>
      </c>
      <c r="O424" s="89"/>
      <c r="P424" s="229">
        <f>O424*H424</f>
        <v>0</v>
      </c>
      <c r="Q424" s="229">
        <v>0</v>
      </c>
      <c r="R424" s="229">
        <f>Q424*H424</f>
        <v>0</v>
      </c>
      <c r="S424" s="229">
        <v>0</v>
      </c>
      <c r="T424" s="230">
        <f>S424*H424</f>
        <v>0</v>
      </c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R424" s="231" t="s">
        <v>223</v>
      </c>
      <c r="AT424" s="231" t="s">
        <v>219</v>
      </c>
      <c r="AU424" s="231" t="s">
        <v>129</v>
      </c>
      <c r="AY424" s="21" t="s">
        <v>217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21" t="s">
        <v>85</v>
      </c>
      <c r="BK424" s="232">
        <f>ROUND(I424*H424,2)</f>
        <v>0</v>
      </c>
      <c r="BL424" s="21" t="s">
        <v>223</v>
      </c>
      <c r="BM424" s="231" t="s">
        <v>2817</v>
      </c>
    </row>
    <row r="425" s="2" customFormat="1">
      <c r="A425" s="43"/>
      <c r="B425" s="44"/>
      <c r="C425" s="45"/>
      <c r="D425" s="233" t="s">
        <v>225</v>
      </c>
      <c r="E425" s="45"/>
      <c r="F425" s="234" t="s">
        <v>1628</v>
      </c>
      <c r="G425" s="45"/>
      <c r="H425" s="45"/>
      <c r="I425" s="235"/>
      <c r="J425" s="45"/>
      <c r="K425" s="45"/>
      <c r="L425" s="49"/>
      <c r="M425" s="236"/>
      <c r="N425" s="237"/>
      <c r="O425" s="89"/>
      <c r="P425" s="89"/>
      <c r="Q425" s="89"/>
      <c r="R425" s="89"/>
      <c r="S425" s="89"/>
      <c r="T425" s="90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T425" s="21" t="s">
        <v>225</v>
      </c>
      <c r="AU425" s="21" t="s">
        <v>129</v>
      </c>
    </row>
    <row r="426" s="2" customFormat="1">
      <c r="A426" s="43"/>
      <c r="B426" s="44"/>
      <c r="C426" s="45"/>
      <c r="D426" s="238" t="s">
        <v>227</v>
      </c>
      <c r="E426" s="45"/>
      <c r="F426" s="239" t="s">
        <v>1629</v>
      </c>
      <c r="G426" s="45"/>
      <c r="H426" s="45"/>
      <c r="I426" s="235"/>
      <c r="J426" s="45"/>
      <c r="K426" s="45"/>
      <c r="L426" s="49"/>
      <c r="M426" s="236"/>
      <c r="N426" s="237"/>
      <c r="O426" s="89"/>
      <c r="P426" s="89"/>
      <c r="Q426" s="89"/>
      <c r="R426" s="89"/>
      <c r="S426" s="89"/>
      <c r="T426" s="90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T426" s="21" t="s">
        <v>227</v>
      </c>
      <c r="AU426" s="21" t="s">
        <v>129</v>
      </c>
    </row>
    <row r="427" s="2" customFormat="1">
      <c r="A427" s="43"/>
      <c r="B427" s="44"/>
      <c r="C427" s="45"/>
      <c r="D427" s="233" t="s">
        <v>1605</v>
      </c>
      <c r="E427" s="45"/>
      <c r="F427" s="304" t="s">
        <v>2386</v>
      </c>
      <c r="G427" s="45"/>
      <c r="H427" s="45"/>
      <c r="I427" s="235"/>
      <c r="J427" s="45"/>
      <c r="K427" s="45"/>
      <c r="L427" s="49"/>
      <c r="M427" s="236"/>
      <c r="N427" s="237"/>
      <c r="O427" s="89"/>
      <c r="P427" s="89"/>
      <c r="Q427" s="89"/>
      <c r="R427" s="89"/>
      <c r="S427" s="89"/>
      <c r="T427" s="90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T427" s="21" t="s">
        <v>1605</v>
      </c>
      <c r="AU427" s="21" t="s">
        <v>129</v>
      </c>
    </row>
    <row r="428" s="2" customFormat="1" ht="16.5" customHeight="1">
      <c r="A428" s="43"/>
      <c r="B428" s="44"/>
      <c r="C428" s="219" t="s">
        <v>1888</v>
      </c>
      <c r="D428" s="219" t="s">
        <v>219</v>
      </c>
      <c r="E428" s="220" t="s">
        <v>2230</v>
      </c>
      <c r="F428" s="221" t="s">
        <v>2231</v>
      </c>
      <c r="G428" s="222" t="s">
        <v>222</v>
      </c>
      <c r="H428" s="223">
        <v>120</v>
      </c>
      <c r="I428" s="224"/>
      <c r="J428" s="225">
        <f>ROUND(I428*H428,2)</f>
        <v>0</v>
      </c>
      <c r="K428" s="226"/>
      <c r="L428" s="49"/>
      <c r="M428" s="227" t="s">
        <v>32</v>
      </c>
      <c r="N428" s="228" t="s">
        <v>49</v>
      </c>
      <c r="O428" s="89"/>
      <c r="P428" s="229">
        <f>O428*H428</f>
        <v>0</v>
      </c>
      <c r="Q428" s="229">
        <v>0</v>
      </c>
      <c r="R428" s="229">
        <f>Q428*H428</f>
        <v>0</v>
      </c>
      <c r="S428" s="229">
        <v>0</v>
      </c>
      <c r="T428" s="230">
        <f>S428*H428</f>
        <v>0</v>
      </c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R428" s="231" t="s">
        <v>223</v>
      </c>
      <c r="AT428" s="231" t="s">
        <v>219</v>
      </c>
      <c r="AU428" s="231" t="s">
        <v>129</v>
      </c>
      <c r="AY428" s="21" t="s">
        <v>217</v>
      </c>
      <c r="BE428" s="232">
        <f>IF(N428="základní",J428,0)</f>
        <v>0</v>
      </c>
      <c r="BF428" s="232">
        <f>IF(N428="snížená",J428,0)</f>
        <v>0</v>
      </c>
      <c r="BG428" s="232">
        <f>IF(N428="zákl. přenesená",J428,0)</f>
        <v>0</v>
      </c>
      <c r="BH428" s="232">
        <f>IF(N428="sníž. přenesená",J428,0)</f>
        <v>0</v>
      </c>
      <c r="BI428" s="232">
        <f>IF(N428="nulová",J428,0)</f>
        <v>0</v>
      </c>
      <c r="BJ428" s="21" t="s">
        <v>85</v>
      </c>
      <c r="BK428" s="232">
        <f>ROUND(I428*H428,2)</f>
        <v>0</v>
      </c>
      <c r="BL428" s="21" t="s">
        <v>223</v>
      </c>
      <c r="BM428" s="231" t="s">
        <v>2818</v>
      </c>
    </row>
    <row r="429" s="2" customFormat="1">
      <c r="A429" s="43"/>
      <c r="B429" s="44"/>
      <c r="C429" s="45"/>
      <c r="D429" s="233" t="s">
        <v>225</v>
      </c>
      <c r="E429" s="45"/>
      <c r="F429" s="234" t="s">
        <v>2233</v>
      </c>
      <c r="G429" s="45"/>
      <c r="H429" s="45"/>
      <c r="I429" s="235"/>
      <c r="J429" s="45"/>
      <c r="K429" s="45"/>
      <c r="L429" s="49"/>
      <c r="M429" s="236"/>
      <c r="N429" s="237"/>
      <c r="O429" s="89"/>
      <c r="P429" s="89"/>
      <c r="Q429" s="89"/>
      <c r="R429" s="89"/>
      <c r="S429" s="89"/>
      <c r="T429" s="90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T429" s="21" t="s">
        <v>225</v>
      </c>
      <c r="AU429" s="21" t="s">
        <v>129</v>
      </c>
    </row>
    <row r="430" s="2" customFormat="1">
      <c r="A430" s="43"/>
      <c r="B430" s="44"/>
      <c r="C430" s="45"/>
      <c r="D430" s="233" t="s">
        <v>1605</v>
      </c>
      <c r="E430" s="45"/>
      <c r="F430" s="304" t="s">
        <v>2390</v>
      </c>
      <c r="G430" s="45"/>
      <c r="H430" s="45"/>
      <c r="I430" s="235"/>
      <c r="J430" s="45"/>
      <c r="K430" s="45"/>
      <c r="L430" s="49"/>
      <c r="M430" s="236"/>
      <c r="N430" s="237"/>
      <c r="O430" s="89"/>
      <c r="P430" s="89"/>
      <c r="Q430" s="89"/>
      <c r="R430" s="89"/>
      <c r="S430" s="89"/>
      <c r="T430" s="90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T430" s="21" t="s">
        <v>1605</v>
      </c>
      <c r="AU430" s="21" t="s">
        <v>129</v>
      </c>
    </row>
    <row r="431" s="13" customFormat="1">
      <c r="A431" s="13"/>
      <c r="B431" s="240"/>
      <c r="C431" s="241"/>
      <c r="D431" s="233" t="s">
        <v>229</v>
      </c>
      <c r="E431" s="242" t="s">
        <v>32</v>
      </c>
      <c r="F431" s="243" t="s">
        <v>2783</v>
      </c>
      <c r="G431" s="241"/>
      <c r="H431" s="244">
        <v>120</v>
      </c>
      <c r="I431" s="245"/>
      <c r="J431" s="241"/>
      <c r="K431" s="241"/>
      <c r="L431" s="246"/>
      <c r="M431" s="247"/>
      <c r="N431" s="248"/>
      <c r="O431" s="248"/>
      <c r="P431" s="248"/>
      <c r="Q431" s="248"/>
      <c r="R431" s="248"/>
      <c r="S431" s="248"/>
      <c r="T431" s="249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T431" s="250" t="s">
        <v>229</v>
      </c>
      <c r="AU431" s="250" t="s">
        <v>129</v>
      </c>
      <c r="AV431" s="13" t="s">
        <v>21</v>
      </c>
      <c r="AW431" s="13" t="s">
        <v>39</v>
      </c>
      <c r="AX431" s="13" t="s">
        <v>85</v>
      </c>
      <c r="AY431" s="250" t="s">
        <v>217</v>
      </c>
    </row>
    <row r="432" s="2" customFormat="1" ht="16.5" customHeight="1">
      <c r="A432" s="43"/>
      <c r="B432" s="44"/>
      <c r="C432" s="219" t="s">
        <v>1892</v>
      </c>
      <c r="D432" s="219" t="s">
        <v>219</v>
      </c>
      <c r="E432" s="220" t="s">
        <v>2239</v>
      </c>
      <c r="F432" s="221" t="s">
        <v>2240</v>
      </c>
      <c r="G432" s="222" t="s">
        <v>222</v>
      </c>
      <c r="H432" s="223">
        <v>16</v>
      </c>
      <c r="I432" s="224"/>
      <c r="J432" s="225">
        <f>ROUND(I432*H432,2)</f>
        <v>0</v>
      </c>
      <c r="K432" s="226"/>
      <c r="L432" s="49"/>
      <c r="M432" s="227" t="s">
        <v>32</v>
      </c>
      <c r="N432" s="228" t="s">
        <v>49</v>
      </c>
      <c r="O432" s="89"/>
      <c r="P432" s="229">
        <f>O432*H432</f>
        <v>0</v>
      </c>
      <c r="Q432" s="229">
        <v>0</v>
      </c>
      <c r="R432" s="229">
        <f>Q432*H432</f>
        <v>0</v>
      </c>
      <c r="S432" s="229">
        <v>0</v>
      </c>
      <c r="T432" s="230">
        <f>S432*H432</f>
        <v>0</v>
      </c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R432" s="231" t="s">
        <v>223</v>
      </c>
      <c r="AT432" s="231" t="s">
        <v>219</v>
      </c>
      <c r="AU432" s="231" t="s">
        <v>129</v>
      </c>
      <c r="AY432" s="21" t="s">
        <v>217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21" t="s">
        <v>85</v>
      </c>
      <c r="BK432" s="232">
        <f>ROUND(I432*H432,2)</f>
        <v>0</v>
      </c>
      <c r="BL432" s="21" t="s">
        <v>223</v>
      </c>
      <c r="BM432" s="231" t="s">
        <v>2819</v>
      </c>
    </row>
    <row r="433" s="2" customFormat="1">
      <c r="A433" s="43"/>
      <c r="B433" s="44"/>
      <c r="C433" s="45"/>
      <c r="D433" s="233" t="s">
        <v>225</v>
      </c>
      <c r="E433" s="45"/>
      <c r="F433" s="234" t="s">
        <v>2240</v>
      </c>
      <c r="G433" s="45"/>
      <c r="H433" s="45"/>
      <c r="I433" s="235"/>
      <c r="J433" s="45"/>
      <c r="K433" s="45"/>
      <c r="L433" s="49"/>
      <c r="M433" s="236"/>
      <c r="N433" s="237"/>
      <c r="O433" s="89"/>
      <c r="P433" s="89"/>
      <c r="Q433" s="89"/>
      <c r="R433" s="89"/>
      <c r="S433" s="89"/>
      <c r="T433" s="90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T433" s="21" t="s">
        <v>225</v>
      </c>
      <c r="AU433" s="21" t="s">
        <v>129</v>
      </c>
    </row>
    <row r="434" s="2" customFormat="1">
      <c r="A434" s="43"/>
      <c r="B434" s="44"/>
      <c r="C434" s="45"/>
      <c r="D434" s="233" t="s">
        <v>1605</v>
      </c>
      <c r="E434" s="45"/>
      <c r="F434" s="304" t="s">
        <v>2242</v>
      </c>
      <c r="G434" s="45"/>
      <c r="H434" s="45"/>
      <c r="I434" s="235"/>
      <c r="J434" s="45"/>
      <c r="K434" s="45"/>
      <c r="L434" s="49"/>
      <c r="M434" s="236"/>
      <c r="N434" s="237"/>
      <c r="O434" s="89"/>
      <c r="P434" s="89"/>
      <c r="Q434" s="89"/>
      <c r="R434" s="89"/>
      <c r="S434" s="89"/>
      <c r="T434" s="90"/>
      <c r="U434" s="43"/>
      <c r="V434" s="43"/>
      <c r="W434" s="43"/>
      <c r="X434" s="43"/>
      <c r="Y434" s="43"/>
      <c r="Z434" s="43"/>
      <c r="AA434" s="43"/>
      <c r="AB434" s="43"/>
      <c r="AC434" s="43"/>
      <c r="AD434" s="43"/>
      <c r="AE434" s="43"/>
      <c r="AT434" s="21" t="s">
        <v>1605</v>
      </c>
      <c r="AU434" s="21" t="s">
        <v>129</v>
      </c>
    </row>
    <row r="435" s="2" customFormat="1" ht="16.5" customHeight="1">
      <c r="A435" s="43"/>
      <c r="B435" s="44"/>
      <c r="C435" s="288" t="s">
        <v>1895</v>
      </c>
      <c r="D435" s="288" t="s">
        <v>473</v>
      </c>
      <c r="E435" s="289" t="s">
        <v>2397</v>
      </c>
      <c r="F435" s="290" t="s">
        <v>2398</v>
      </c>
      <c r="G435" s="291" t="s">
        <v>260</v>
      </c>
      <c r="H435" s="292">
        <v>1.76</v>
      </c>
      <c r="I435" s="293"/>
      <c r="J435" s="294">
        <f>ROUND(I435*H435,2)</f>
        <v>0</v>
      </c>
      <c r="K435" s="295"/>
      <c r="L435" s="296"/>
      <c r="M435" s="297" t="s">
        <v>32</v>
      </c>
      <c r="N435" s="298" t="s">
        <v>49</v>
      </c>
      <c r="O435" s="89"/>
      <c r="P435" s="229">
        <f>O435*H435</f>
        <v>0</v>
      </c>
      <c r="Q435" s="229">
        <v>1.2</v>
      </c>
      <c r="R435" s="229">
        <f>Q435*H435</f>
        <v>2.1120000000000001</v>
      </c>
      <c r="S435" s="229">
        <v>0</v>
      </c>
      <c r="T435" s="230">
        <f>S435*H435</f>
        <v>0</v>
      </c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R435" s="231" t="s">
        <v>269</v>
      </c>
      <c r="AT435" s="231" t="s">
        <v>473</v>
      </c>
      <c r="AU435" s="231" t="s">
        <v>129</v>
      </c>
      <c r="AY435" s="21" t="s">
        <v>217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21" t="s">
        <v>85</v>
      </c>
      <c r="BK435" s="232">
        <f>ROUND(I435*H435,2)</f>
        <v>0</v>
      </c>
      <c r="BL435" s="21" t="s">
        <v>223</v>
      </c>
      <c r="BM435" s="231" t="s">
        <v>2820</v>
      </c>
    </row>
    <row r="436" s="2" customFormat="1">
      <c r="A436" s="43"/>
      <c r="B436" s="44"/>
      <c r="C436" s="45"/>
      <c r="D436" s="233" t="s">
        <v>225</v>
      </c>
      <c r="E436" s="45"/>
      <c r="F436" s="234" t="s">
        <v>2398</v>
      </c>
      <c r="G436" s="45"/>
      <c r="H436" s="45"/>
      <c r="I436" s="235"/>
      <c r="J436" s="45"/>
      <c r="K436" s="45"/>
      <c r="L436" s="49"/>
      <c r="M436" s="236"/>
      <c r="N436" s="237"/>
      <c r="O436" s="89"/>
      <c r="P436" s="89"/>
      <c r="Q436" s="89"/>
      <c r="R436" s="89"/>
      <c r="S436" s="89"/>
      <c r="T436" s="90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T436" s="21" t="s">
        <v>225</v>
      </c>
      <c r="AU436" s="21" t="s">
        <v>129</v>
      </c>
    </row>
    <row r="437" s="2" customFormat="1">
      <c r="A437" s="43"/>
      <c r="B437" s="44"/>
      <c r="C437" s="45"/>
      <c r="D437" s="233" t="s">
        <v>1605</v>
      </c>
      <c r="E437" s="45"/>
      <c r="F437" s="304" t="s">
        <v>2400</v>
      </c>
      <c r="G437" s="45"/>
      <c r="H437" s="45"/>
      <c r="I437" s="235"/>
      <c r="J437" s="45"/>
      <c r="K437" s="45"/>
      <c r="L437" s="49"/>
      <c r="M437" s="236"/>
      <c r="N437" s="237"/>
      <c r="O437" s="89"/>
      <c r="P437" s="89"/>
      <c r="Q437" s="89"/>
      <c r="R437" s="89"/>
      <c r="S437" s="89"/>
      <c r="T437" s="90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T437" s="21" t="s">
        <v>1605</v>
      </c>
      <c r="AU437" s="21" t="s">
        <v>129</v>
      </c>
    </row>
    <row r="438" s="13" customFormat="1">
      <c r="A438" s="13"/>
      <c r="B438" s="240"/>
      <c r="C438" s="241"/>
      <c r="D438" s="233" t="s">
        <v>229</v>
      </c>
      <c r="E438" s="241"/>
      <c r="F438" s="243" t="s">
        <v>2821</v>
      </c>
      <c r="G438" s="241"/>
      <c r="H438" s="244">
        <v>1.76</v>
      </c>
      <c r="I438" s="245"/>
      <c r="J438" s="241"/>
      <c r="K438" s="241"/>
      <c r="L438" s="246"/>
      <c r="M438" s="247"/>
      <c r="N438" s="248"/>
      <c r="O438" s="248"/>
      <c r="P438" s="248"/>
      <c r="Q438" s="248"/>
      <c r="R438" s="248"/>
      <c r="S438" s="248"/>
      <c r="T438" s="24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0" t="s">
        <v>229</v>
      </c>
      <c r="AU438" s="250" t="s">
        <v>129</v>
      </c>
      <c r="AV438" s="13" t="s">
        <v>21</v>
      </c>
      <c r="AW438" s="13" t="s">
        <v>4</v>
      </c>
      <c r="AX438" s="13" t="s">
        <v>85</v>
      </c>
      <c r="AY438" s="250" t="s">
        <v>217</v>
      </c>
    </row>
    <row r="439" s="2" customFormat="1" ht="16.5" customHeight="1">
      <c r="A439" s="43"/>
      <c r="B439" s="44"/>
      <c r="C439" s="219" t="s">
        <v>1900</v>
      </c>
      <c r="D439" s="219" t="s">
        <v>219</v>
      </c>
      <c r="E439" s="220" t="s">
        <v>2282</v>
      </c>
      <c r="F439" s="221" t="s">
        <v>2283</v>
      </c>
      <c r="G439" s="222" t="s">
        <v>222</v>
      </c>
      <c r="H439" s="223">
        <v>32</v>
      </c>
      <c r="I439" s="224"/>
      <c r="J439" s="225">
        <f>ROUND(I439*H439,2)</f>
        <v>0</v>
      </c>
      <c r="K439" s="226"/>
      <c r="L439" s="49"/>
      <c r="M439" s="227" t="s">
        <v>32</v>
      </c>
      <c r="N439" s="228" t="s">
        <v>49</v>
      </c>
      <c r="O439" s="89"/>
      <c r="P439" s="229">
        <f>O439*H439</f>
        <v>0</v>
      </c>
      <c r="Q439" s="229">
        <v>0</v>
      </c>
      <c r="R439" s="229">
        <f>Q439*H439</f>
        <v>0</v>
      </c>
      <c r="S439" s="229">
        <v>0</v>
      </c>
      <c r="T439" s="230">
        <f>S439*H439</f>
        <v>0</v>
      </c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R439" s="231" t="s">
        <v>223</v>
      </c>
      <c r="AT439" s="231" t="s">
        <v>219</v>
      </c>
      <c r="AU439" s="231" t="s">
        <v>129</v>
      </c>
      <c r="AY439" s="21" t="s">
        <v>217</v>
      </c>
      <c r="BE439" s="232">
        <f>IF(N439="základní",J439,0)</f>
        <v>0</v>
      </c>
      <c r="BF439" s="232">
        <f>IF(N439="snížená",J439,0)</f>
        <v>0</v>
      </c>
      <c r="BG439" s="232">
        <f>IF(N439="zákl. přenesená",J439,0)</f>
        <v>0</v>
      </c>
      <c r="BH439" s="232">
        <f>IF(N439="sníž. přenesená",J439,0)</f>
        <v>0</v>
      </c>
      <c r="BI439" s="232">
        <f>IF(N439="nulová",J439,0)</f>
        <v>0</v>
      </c>
      <c r="BJ439" s="21" t="s">
        <v>85</v>
      </c>
      <c r="BK439" s="232">
        <f>ROUND(I439*H439,2)</f>
        <v>0</v>
      </c>
      <c r="BL439" s="21" t="s">
        <v>223</v>
      </c>
      <c r="BM439" s="231" t="s">
        <v>2822</v>
      </c>
    </row>
    <row r="440" s="2" customFormat="1">
      <c r="A440" s="43"/>
      <c r="B440" s="44"/>
      <c r="C440" s="45"/>
      <c r="D440" s="233" t="s">
        <v>225</v>
      </c>
      <c r="E440" s="45"/>
      <c r="F440" s="234" t="s">
        <v>2285</v>
      </c>
      <c r="G440" s="45"/>
      <c r="H440" s="45"/>
      <c r="I440" s="235"/>
      <c r="J440" s="45"/>
      <c r="K440" s="45"/>
      <c r="L440" s="49"/>
      <c r="M440" s="236"/>
      <c r="N440" s="237"/>
      <c r="O440" s="89"/>
      <c r="P440" s="89"/>
      <c r="Q440" s="89"/>
      <c r="R440" s="89"/>
      <c r="S440" s="89"/>
      <c r="T440" s="90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T440" s="21" t="s">
        <v>225</v>
      </c>
      <c r="AU440" s="21" t="s">
        <v>129</v>
      </c>
    </row>
    <row r="441" s="2" customFormat="1">
      <c r="A441" s="43"/>
      <c r="B441" s="44"/>
      <c r="C441" s="45"/>
      <c r="D441" s="238" t="s">
        <v>227</v>
      </c>
      <c r="E441" s="45"/>
      <c r="F441" s="239" t="s">
        <v>2286</v>
      </c>
      <c r="G441" s="45"/>
      <c r="H441" s="45"/>
      <c r="I441" s="235"/>
      <c r="J441" s="45"/>
      <c r="K441" s="45"/>
      <c r="L441" s="49"/>
      <c r="M441" s="236"/>
      <c r="N441" s="237"/>
      <c r="O441" s="89"/>
      <c r="P441" s="89"/>
      <c r="Q441" s="89"/>
      <c r="R441" s="89"/>
      <c r="S441" s="89"/>
      <c r="T441" s="90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T441" s="21" t="s">
        <v>227</v>
      </c>
      <c r="AU441" s="21" t="s">
        <v>129</v>
      </c>
    </row>
    <row r="442" s="13" customFormat="1">
      <c r="A442" s="13"/>
      <c r="B442" s="240"/>
      <c r="C442" s="241"/>
      <c r="D442" s="233" t="s">
        <v>229</v>
      </c>
      <c r="E442" s="242" t="s">
        <v>32</v>
      </c>
      <c r="F442" s="243" t="s">
        <v>2823</v>
      </c>
      <c r="G442" s="241"/>
      <c r="H442" s="244">
        <v>32</v>
      </c>
      <c r="I442" s="245"/>
      <c r="J442" s="241"/>
      <c r="K442" s="241"/>
      <c r="L442" s="246"/>
      <c r="M442" s="247"/>
      <c r="N442" s="248"/>
      <c r="O442" s="248"/>
      <c r="P442" s="248"/>
      <c r="Q442" s="248"/>
      <c r="R442" s="248"/>
      <c r="S442" s="248"/>
      <c r="T442" s="249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T442" s="250" t="s">
        <v>229</v>
      </c>
      <c r="AU442" s="250" t="s">
        <v>129</v>
      </c>
      <c r="AV442" s="13" t="s">
        <v>21</v>
      </c>
      <c r="AW442" s="13" t="s">
        <v>39</v>
      </c>
      <c r="AX442" s="13" t="s">
        <v>85</v>
      </c>
      <c r="AY442" s="250" t="s">
        <v>217</v>
      </c>
    </row>
    <row r="443" s="2" customFormat="1" ht="21.75" customHeight="1">
      <c r="A443" s="43"/>
      <c r="B443" s="44"/>
      <c r="C443" s="219" t="s">
        <v>1902</v>
      </c>
      <c r="D443" s="219" t="s">
        <v>219</v>
      </c>
      <c r="E443" s="220" t="s">
        <v>2407</v>
      </c>
      <c r="F443" s="221" t="s">
        <v>2408</v>
      </c>
      <c r="G443" s="222" t="s">
        <v>222</v>
      </c>
      <c r="H443" s="223">
        <v>32</v>
      </c>
      <c r="I443" s="224"/>
      <c r="J443" s="225">
        <f>ROUND(I443*H443,2)</f>
        <v>0</v>
      </c>
      <c r="K443" s="226"/>
      <c r="L443" s="49"/>
      <c r="M443" s="227" t="s">
        <v>32</v>
      </c>
      <c r="N443" s="228" t="s">
        <v>49</v>
      </c>
      <c r="O443" s="89"/>
      <c r="P443" s="229">
        <f>O443*H443</f>
        <v>0</v>
      </c>
      <c r="Q443" s="229">
        <v>3.3000000000000002E-06</v>
      </c>
      <c r="R443" s="229">
        <f>Q443*H443</f>
        <v>0.00010560000000000001</v>
      </c>
      <c r="S443" s="229">
        <v>0</v>
      </c>
      <c r="T443" s="230">
        <f>S443*H443</f>
        <v>0</v>
      </c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R443" s="231" t="s">
        <v>223</v>
      </c>
      <c r="AT443" s="231" t="s">
        <v>219</v>
      </c>
      <c r="AU443" s="231" t="s">
        <v>129</v>
      </c>
      <c r="AY443" s="21" t="s">
        <v>217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21" t="s">
        <v>85</v>
      </c>
      <c r="BK443" s="232">
        <f>ROUND(I443*H443,2)</f>
        <v>0</v>
      </c>
      <c r="BL443" s="21" t="s">
        <v>223</v>
      </c>
      <c r="BM443" s="231" t="s">
        <v>2824</v>
      </c>
    </row>
    <row r="444" s="2" customFormat="1">
      <c r="A444" s="43"/>
      <c r="B444" s="44"/>
      <c r="C444" s="45"/>
      <c r="D444" s="233" t="s">
        <v>225</v>
      </c>
      <c r="E444" s="45"/>
      <c r="F444" s="234" t="s">
        <v>2410</v>
      </c>
      <c r="G444" s="45"/>
      <c r="H444" s="45"/>
      <c r="I444" s="235"/>
      <c r="J444" s="45"/>
      <c r="K444" s="45"/>
      <c r="L444" s="49"/>
      <c r="M444" s="236"/>
      <c r="N444" s="237"/>
      <c r="O444" s="89"/>
      <c r="P444" s="89"/>
      <c r="Q444" s="89"/>
      <c r="R444" s="89"/>
      <c r="S444" s="89"/>
      <c r="T444" s="90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T444" s="21" t="s">
        <v>225</v>
      </c>
      <c r="AU444" s="21" t="s">
        <v>129</v>
      </c>
    </row>
    <row r="445" s="2" customFormat="1">
      <c r="A445" s="43"/>
      <c r="B445" s="44"/>
      <c r="C445" s="45"/>
      <c r="D445" s="238" t="s">
        <v>227</v>
      </c>
      <c r="E445" s="45"/>
      <c r="F445" s="239" t="s">
        <v>2411</v>
      </c>
      <c r="G445" s="45"/>
      <c r="H445" s="45"/>
      <c r="I445" s="235"/>
      <c r="J445" s="45"/>
      <c r="K445" s="45"/>
      <c r="L445" s="49"/>
      <c r="M445" s="236"/>
      <c r="N445" s="237"/>
      <c r="O445" s="89"/>
      <c r="P445" s="89"/>
      <c r="Q445" s="89"/>
      <c r="R445" s="89"/>
      <c r="S445" s="89"/>
      <c r="T445" s="90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T445" s="21" t="s">
        <v>227</v>
      </c>
      <c r="AU445" s="21" t="s">
        <v>129</v>
      </c>
    </row>
    <row r="446" s="2" customFormat="1">
      <c r="A446" s="43"/>
      <c r="B446" s="44"/>
      <c r="C446" s="45"/>
      <c r="D446" s="233" t="s">
        <v>1605</v>
      </c>
      <c r="E446" s="45"/>
      <c r="F446" s="304" t="s">
        <v>2412</v>
      </c>
      <c r="G446" s="45"/>
      <c r="H446" s="45"/>
      <c r="I446" s="235"/>
      <c r="J446" s="45"/>
      <c r="K446" s="45"/>
      <c r="L446" s="49"/>
      <c r="M446" s="236"/>
      <c r="N446" s="237"/>
      <c r="O446" s="89"/>
      <c r="P446" s="89"/>
      <c r="Q446" s="89"/>
      <c r="R446" s="89"/>
      <c r="S446" s="89"/>
      <c r="T446" s="90"/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T446" s="21" t="s">
        <v>1605</v>
      </c>
      <c r="AU446" s="21" t="s">
        <v>129</v>
      </c>
    </row>
    <row r="447" s="13" customFormat="1">
      <c r="A447" s="13"/>
      <c r="B447" s="240"/>
      <c r="C447" s="241"/>
      <c r="D447" s="233" t="s">
        <v>229</v>
      </c>
      <c r="E447" s="242" t="s">
        <v>32</v>
      </c>
      <c r="F447" s="243" t="s">
        <v>2823</v>
      </c>
      <c r="G447" s="241"/>
      <c r="H447" s="244">
        <v>32</v>
      </c>
      <c r="I447" s="245"/>
      <c r="J447" s="241"/>
      <c r="K447" s="241"/>
      <c r="L447" s="246"/>
      <c r="M447" s="247"/>
      <c r="N447" s="248"/>
      <c r="O447" s="248"/>
      <c r="P447" s="248"/>
      <c r="Q447" s="248"/>
      <c r="R447" s="248"/>
      <c r="S447" s="248"/>
      <c r="T447" s="249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T447" s="250" t="s">
        <v>229</v>
      </c>
      <c r="AU447" s="250" t="s">
        <v>129</v>
      </c>
      <c r="AV447" s="13" t="s">
        <v>21</v>
      </c>
      <c r="AW447" s="13" t="s">
        <v>39</v>
      </c>
      <c r="AX447" s="13" t="s">
        <v>85</v>
      </c>
      <c r="AY447" s="250" t="s">
        <v>217</v>
      </c>
    </row>
    <row r="448" s="2" customFormat="1" ht="21.75" customHeight="1">
      <c r="A448" s="43"/>
      <c r="B448" s="44"/>
      <c r="C448" s="219" t="s">
        <v>1904</v>
      </c>
      <c r="D448" s="219" t="s">
        <v>219</v>
      </c>
      <c r="E448" s="220" t="s">
        <v>2414</v>
      </c>
      <c r="F448" s="221" t="s">
        <v>2415</v>
      </c>
      <c r="G448" s="222" t="s">
        <v>266</v>
      </c>
      <c r="H448" s="223">
        <v>162</v>
      </c>
      <c r="I448" s="224"/>
      <c r="J448" s="225">
        <f>ROUND(I448*H448,2)</f>
        <v>0</v>
      </c>
      <c r="K448" s="226"/>
      <c r="L448" s="49"/>
      <c r="M448" s="227" t="s">
        <v>32</v>
      </c>
      <c r="N448" s="228" t="s">
        <v>49</v>
      </c>
      <c r="O448" s="89"/>
      <c r="P448" s="229">
        <f>O448*H448</f>
        <v>0</v>
      </c>
      <c r="Q448" s="229">
        <v>0</v>
      </c>
      <c r="R448" s="229">
        <f>Q448*H448</f>
        <v>0</v>
      </c>
      <c r="S448" s="229">
        <v>0</v>
      </c>
      <c r="T448" s="230">
        <f>S448*H448</f>
        <v>0</v>
      </c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R448" s="231" t="s">
        <v>223</v>
      </c>
      <c r="AT448" s="231" t="s">
        <v>219</v>
      </c>
      <c r="AU448" s="231" t="s">
        <v>129</v>
      </c>
      <c r="AY448" s="21" t="s">
        <v>217</v>
      </c>
      <c r="BE448" s="232">
        <f>IF(N448="základní",J448,0)</f>
        <v>0</v>
      </c>
      <c r="BF448" s="232">
        <f>IF(N448="snížená",J448,0)</f>
        <v>0</v>
      </c>
      <c r="BG448" s="232">
        <f>IF(N448="zákl. přenesená",J448,0)</f>
        <v>0</v>
      </c>
      <c r="BH448" s="232">
        <f>IF(N448="sníž. přenesená",J448,0)</f>
        <v>0</v>
      </c>
      <c r="BI448" s="232">
        <f>IF(N448="nulová",J448,0)</f>
        <v>0</v>
      </c>
      <c r="BJ448" s="21" t="s">
        <v>85</v>
      </c>
      <c r="BK448" s="232">
        <f>ROUND(I448*H448,2)</f>
        <v>0</v>
      </c>
      <c r="BL448" s="21" t="s">
        <v>223</v>
      </c>
      <c r="BM448" s="231" t="s">
        <v>2825</v>
      </c>
    </row>
    <row r="449" s="2" customFormat="1">
      <c r="A449" s="43"/>
      <c r="B449" s="44"/>
      <c r="C449" s="45"/>
      <c r="D449" s="233" t="s">
        <v>225</v>
      </c>
      <c r="E449" s="45"/>
      <c r="F449" s="234" t="s">
        <v>2417</v>
      </c>
      <c r="G449" s="45"/>
      <c r="H449" s="45"/>
      <c r="I449" s="235"/>
      <c r="J449" s="45"/>
      <c r="K449" s="45"/>
      <c r="L449" s="49"/>
      <c r="M449" s="236"/>
      <c r="N449" s="237"/>
      <c r="O449" s="89"/>
      <c r="P449" s="89"/>
      <c r="Q449" s="89"/>
      <c r="R449" s="89"/>
      <c r="S449" s="89"/>
      <c r="T449" s="90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T449" s="21" t="s">
        <v>225</v>
      </c>
      <c r="AU449" s="21" t="s">
        <v>129</v>
      </c>
    </row>
    <row r="450" s="2" customFormat="1">
      <c r="A450" s="43"/>
      <c r="B450" s="44"/>
      <c r="C450" s="45"/>
      <c r="D450" s="238" t="s">
        <v>227</v>
      </c>
      <c r="E450" s="45"/>
      <c r="F450" s="239" t="s">
        <v>2418</v>
      </c>
      <c r="G450" s="45"/>
      <c r="H450" s="45"/>
      <c r="I450" s="235"/>
      <c r="J450" s="45"/>
      <c r="K450" s="45"/>
      <c r="L450" s="49"/>
      <c r="M450" s="236"/>
      <c r="N450" s="237"/>
      <c r="O450" s="89"/>
      <c r="P450" s="89"/>
      <c r="Q450" s="89"/>
      <c r="R450" s="89"/>
      <c r="S450" s="89"/>
      <c r="T450" s="90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T450" s="21" t="s">
        <v>227</v>
      </c>
      <c r="AU450" s="21" t="s">
        <v>129</v>
      </c>
    </row>
    <row r="451" s="2" customFormat="1" ht="16.5" customHeight="1">
      <c r="A451" s="43"/>
      <c r="B451" s="44"/>
      <c r="C451" s="219" t="s">
        <v>1908</v>
      </c>
      <c r="D451" s="219" t="s">
        <v>219</v>
      </c>
      <c r="E451" s="220" t="s">
        <v>2420</v>
      </c>
      <c r="F451" s="221" t="s">
        <v>2421</v>
      </c>
      <c r="G451" s="222" t="s">
        <v>266</v>
      </c>
      <c r="H451" s="223">
        <v>162</v>
      </c>
      <c r="I451" s="224"/>
      <c r="J451" s="225">
        <f>ROUND(I451*H451,2)</f>
        <v>0</v>
      </c>
      <c r="K451" s="226"/>
      <c r="L451" s="49"/>
      <c r="M451" s="227" t="s">
        <v>32</v>
      </c>
      <c r="N451" s="228" t="s">
        <v>49</v>
      </c>
      <c r="O451" s="89"/>
      <c r="P451" s="229">
        <f>O451*H451</f>
        <v>0</v>
      </c>
      <c r="Q451" s="229">
        <v>0</v>
      </c>
      <c r="R451" s="229">
        <f>Q451*H451</f>
        <v>0</v>
      </c>
      <c r="S451" s="229">
        <v>0</v>
      </c>
      <c r="T451" s="230">
        <f>S451*H451</f>
        <v>0</v>
      </c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R451" s="231" t="s">
        <v>223</v>
      </c>
      <c r="AT451" s="231" t="s">
        <v>219</v>
      </c>
      <c r="AU451" s="231" t="s">
        <v>129</v>
      </c>
      <c r="AY451" s="21" t="s">
        <v>217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21" t="s">
        <v>85</v>
      </c>
      <c r="BK451" s="232">
        <f>ROUND(I451*H451,2)</f>
        <v>0</v>
      </c>
      <c r="BL451" s="21" t="s">
        <v>223</v>
      </c>
      <c r="BM451" s="231" t="s">
        <v>2826</v>
      </c>
    </row>
    <row r="452" s="2" customFormat="1">
      <c r="A452" s="43"/>
      <c r="B452" s="44"/>
      <c r="C452" s="45"/>
      <c r="D452" s="233" t="s">
        <v>225</v>
      </c>
      <c r="E452" s="45"/>
      <c r="F452" s="234" t="s">
        <v>2423</v>
      </c>
      <c r="G452" s="45"/>
      <c r="H452" s="45"/>
      <c r="I452" s="235"/>
      <c r="J452" s="45"/>
      <c r="K452" s="45"/>
      <c r="L452" s="49"/>
      <c r="M452" s="236"/>
      <c r="N452" s="237"/>
      <c r="O452" s="89"/>
      <c r="P452" s="89"/>
      <c r="Q452" s="89"/>
      <c r="R452" s="89"/>
      <c r="S452" s="89"/>
      <c r="T452" s="90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T452" s="21" t="s">
        <v>225</v>
      </c>
      <c r="AU452" s="21" t="s">
        <v>129</v>
      </c>
    </row>
    <row r="453" s="2" customFormat="1">
      <c r="A453" s="43"/>
      <c r="B453" s="44"/>
      <c r="C453" s="45"/>
      <c r="D453" s="238" t="s">
        <v>227</v>
      </c>
      <c r="E453" s="45"/>
      <c r="F453" s="239" t="s">
        <v>2424</v>
      </c>
      <c r="G453" s="45"/>
      <c r="H453" s="45"/>
      <c r="I453" s="235"/>
      <c r="J453" s="45"/>
      <c r="K453" s="45"/>
      <c r="L453" s="49"/>
      <c r="M453" s="236"/>
      <c r="N453" s="237"/>
      <c r="O453" s="89"/>
      <c r="P453" s="89"/>
      <c r="Q453" s="89"/>
      <c r="R453" s="89"/>
      <c r="S453" s="89"/>
      <c r="T453" s="90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T453" s="21" t="s">
        <v>227</v>
      </c>
      <c r="AU453" s="21" t="s">
        <v>129</v>
      </c>
    </row>
    <row r="454" s="2" customFormat="1">
      <c r="A454" s="43"/>
      <c r="B454" s="44"/>
      <c r="C454" s="45"/>
      <c r="D454" s="233" t="s">
        <v>1605</v>
      </c>
      <c r="E454" s="45"/>
      <c r="F454" s="304" t="s">
        <v>2425</v>
      </c>
      <c r="G454" s="45"/>
      <c r="H454" s="45"/>
      <c r="I454" s="235"/>
      <c r="J454" s="45"/>
      <c r="K454" s="45"/>
      <c r="L454" s="49"/>
      <c r="M454" s="236"/>
      <c r="N454" s="237"/>
      <c r="O454" s="89"/>
      <c r="P454" s="89"/>
      <c r="Q454" s="89"/>
      <c r="R454" s="89"/>
      <c r="S454" s="89"/>
      <c r="T454" s="90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T454" s="21" t="s">
        <v>1605</v>
      </c>
      <c r="AU454" s="21" t="s">
        <v>129</v>
      </c>
    </row>
    <row r="455" s="2" customFormat="1" ht="16.5" customHeight="1">
      <c r="A455" s="43"/>
      <c r="B455" s="44"/>
      <c r="C455" s="288" t="s">
        <v>1910</v>
      </c>
      <c r="D455" s="288" t="s">
        <v>473</v>
      </c>
      <c r="E455" s="289" t="s">
        <v>2103</v>
      </c>
      <c r="F455" s="290" t="s">
        <v>2104</v>
      </c>
      <c r="G455" s="291" t="s">
        <v>595</v>
      </c>
      <c r="H455" s="292">
        <v>1.6200000000000001</v>
      </c>
      <c r="I455" s="293"/>
      <c r="J455" s="294">
        <f>ROUND(I455*H455,2)</f>
        <v>0</v>
      </c>
      <c r="K455" s="295"/>
      <c r="L455" s="296"/>
      <c r="M455" s="297" t="s">
        <v>32</v>
      </c>
      <c r="N455" s="298" t="s">
        <v>49</v>
      </c>
      <c r="O455" s="89"/>
      <c r="P455" s="229">
        <f>O455*H455</f>
        <v>0</v>
      </c>
      <c r="Q455" s="229">
        <v>0</v>
      </c>
      <c r="R455" s="229">
        <f>Q455*H455</f>
        <v>0</v>
      </c>
      <c r="S455" s="229">
        <v>0</v>
      </c>
      <c r="T455" s="230">
        <f>S455*H455</f>
        <v>0</v>
      </c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R455" s="231" t="s">
        <v>269</v>
      </c>
      <c r="AT455" s="231" t="s">
        <v>473</v>
      </c>
      <c r="AU455" s="231" t="s">
        <v>129</v>
      </c>
      <c r="AY455" s="21" t="s">
        <v>217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21" t="s">
        <v>85</v>
      </c>
      <c r="BK455" s="232">
        <f>ROUND(I455*H455,2)</f>
        <v>0</v>
      </c>
      <c r="BL455" s="21" t="s">
        <v>223</v>
      </c>
      <c r="BM455" s="231" t="s">
        <v>2827</v>
      </c>
    </row>
    <row r="456" s="2" customFormat="1">
      <c r="A456" s="43"/>
      <c r="B456" s="44"/>
      <c r="C456" s="45"/>
      <c r="D456" s="233" t="s">
        <v>225</v>
      </c>
      <c r="E456" s="45"/>
      <c r="F456" s="234" t="s">
        <v>2104</v>
      </c>
      <c r="G456" s="45"/>
      <c r="H456" s="45"/>
      <c r="I456" s="235"/>
      <c r="J456" s="45"/>
      <c r="K456" s="45"/>
      <c r="L456" s="49"/>
      <c r="M456" s="236"/>
      <c r="N456" s="237"/>
      <c r="O456" s="89"/>
      <c r="P456" s="89"/>
      <c r="Q456" s="89"/>
      <c r="R456" s="89"/>
      <c r="S456" s="89"/>
      <c r="T456" s="90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T456" s="21" t="s">
        <v>225</v>
      </c>
      <c r="AU456" s="21" t="s">
        <v>129</v>
      </c>
    </row>
    <row r="457" s="2" customFormat="1">
      <c r="A457" s="43"/>
      <c r="B457" s="44"/>
      <c r="C457" s="45"/>
      <c r="D457" s="233" t="s">
        <v>1605</v>
      </c>
      <c r="E457" s="45"/>
      <c r="F457" s="304" t="s">
        <v>2106</v>
      </c>
      <c r="G457" s="45"/>
      <c r="H457" s="45"/>
      <c r="I457" s="235"/>
      <c r="J457" s="45"/>
      <c r="K457" s="45"/>
      <c r="L457" s="49"/>
      <c r="M457" s="236"/>
      <c r="N457" s="237"/>
      <c r="O457" s="89"/>
      <c r="P457" s="89"/>
      <c r="Q457" s="89"/>
      <c r="R457" s="89"/>
      <c r="S457" s="89"/>
      <c r="T457" s="90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T457" s="21" t="s">
        <v>1605</v>
      </c>
      <c r="AU457" s="21" t="s">
        <v>129</v>
      </c>
    </row>
    <row r="458" s="13" customFormat="1">
      <c r="A458" s="13"/>
      <c r="B458" s="240"/>
      <c r="C458" s="241"/>
      <c r="D458" s="233" t="s">
        <v>229</v>
      </c>
      <c r="E458" s="242" t="s">
        <v>32</v>
      </c>
      <c r="F458" s="243" t="s">
        <v>2828</v>
      </c>
      <c r="G458" s="241"/>
      <c r="H458" s="244">
        <v>1.6200000000000001</v>
      </c>
      <c r="I458" s="245"/>
      <c r="J458" s="241"/>
      <c r="K458" s="241"/>
      <c r="L458" s="246"/>
      <c r="M458" s="247"/>
      <c r="N458" s="248"/>
      <c r="O458" s="248"/>
      <c r="P458" s="248"/>
      <c r="Q458" s="248"/>
      <c r="R458" s="248"/>
      <c r="S458" s="248"/>
      <c r="T458" s="249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T458" s="250" t="s">
        <v>229</v>
      </c>
      <c r="AU458" s="250" t="s">
        <v>129</v>
      </c>
      <c r="AV458" s="13" t="s">
        <v>21</v>
      </c>
      <c r="AW458" s="13" t="s">
        <v>39</v>
      </c>
      <c r="AX458" s="13" t="s">
        <v>85</v>
      </c>
      <c r="AY458" s="250" t="s">
        <v>217</v>
      </c>
    </row>
    <row r="459" s="2" customFormat="1" ht="16.5" customHeight="1">
      <c r="A459" s="43"/>
      <c r="B459" s="44"/>
      <c r="C459" s="288" t="s">
        <v>1912</v>
      </c>
      <c r="D459" s="288" t="s">
        <v>473</v>
      </c>
      <c r="E459" s="289" t="s">
        <v>2664</v>
      </c>
      <c r="F459" s="290" t="s">
        <v>2665</v>
      </c>
      <c r="G459" s="291" t="s">
        <v>266</v>
      </c>
      <c r="H459" s="292">
        <v>13</v>
      </c>
      <c r="I459" s="293"/>
      <c r="J459" s="294">
        <f>ROUND(I459*H459,2)</f>
        <v>0</v>
      </c>
      <c r="K459" s="295"/>
      <c r="L459" s="296"/>
      <c r="M459" s="297" t="s">
        <v>32</v>
      </c>
      <c r="N459" s="298" t="s">
        <v>49</v>
      </c>
      <c r="O459" s="89"/>
      <c r="P459" s="229">
        <f>O459*H459</f>
        <v>0</v>
      </c>
      <c r="Q459" s="229">
        <v>0</v>
      </c>
      <c r="R459" s="229">
        <f>Q459*H459</f>
        <v>0</v>
      </c>
      <c r="S459" s="229">
        <v>0</v>
      </c>
      <c r="T459" s="230">
        <f>S459*H459</f>
        <v>0</v>
      </c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R459" s="231" t="s">
        <v>269</v>
      </c>
      <c r="AT459" s="231" t="s">
        <v>473</v>
      </c>
      <c r="AU459" s="231" t="s">
        <v>129</v>
      </c>
      <c r="AY459" s="21" t="s">
        <v>217</v>
      </c>
      <c r="BE459" s="232">
        <f>IF(N459="základní",J459,0)</f>
        <v>0</v>
      </c>
      <c r="BF459" s="232">
        <f>IF(N459="snížená",J459,0)</f>
        <v>0</v>
      </c>
      <c r="BG459" s="232">
        <f>IF(N459="zákl. přenesená",J459,0)</f>
        <v>0</v>
      </c>
      <c r="BH459" s="232">
        <f>IF(N459="sníž. přenesená",J459,0)</f>
        <v>0</v>
      </c>
      <c r="BI459" s="232">
        <f>IF(N459="nulová",J459,0)</f>
        <v>0</v>
      </c>
      <c r="BJ459" s="21" t="s">
        <v>85</v>
      </c>
      <c r="BK459" s="232">
        <f>ROUND(I459*H459,2)</f>
        <v>0</v>
      </c>
      <c r="BL459" s="21" t="s">
        <v>223</v>
      </c>
      <c r="BM459" s="231" t="s">
        <v>2829</v>
      </c>
    </row>
    <row r="460" s="2" customFormat="1">
      <c r="A460" s="43"/>
      <c r="B460" s="44"/>
      <c r="C460" s="45"/>
      <c r="D460" s="233" t="s">
        <v>225</v>
      </c>
      <c r="E460" s="45"/>
      <c r="F460" s="234" t="s">
        <v>2665</v>
      </c>
      <c r="G460" s="45"/>
      <c r="H460" s="45"/>
      <c r="I460" s="235"/>
      <c r="J460" s="45"/>
      <c r="K460" s="45"/>
      <c r="L460" s="49"/>
      <c r="M460" s="236"/>
      <c r="N460" s="237"/>
      <c r="O460" s="89"/>
      <c r="P460" s="89"/>
      <c r="Q460" s="89"/>
      <c r="R460" s="89"/>
      <c r="S460" s="89"/>
      <c r="T460" s="90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T460" s="21" t="s">
        <v>225</v>
      </c>
      <c r="AU460" s="21" t="s">
        <v>129</v>
      </c>
    </row>
    <row r="461" s="2" customFormat="1" ht="16.5" customHeight="1">
      <c r="A461" s="43"/>
      <c r="B461" s="44"/>
      <c r="C461" s="288" t="s">
        <v>1917</v>
      </c>
      <c r="D461" s="288" t="s">
        <v>473</v>
      </c>
      <c r="E461" s="289" t="s">
        <v>2430</v>
      </c>
      <c r="F461" s="290" t="s">
        <v>2431</v>
      </c>
      <c r="G461" s="291" t="s">
        <v>266</v>
      </c>
      <c r="H461" s="292">
        <v>13</v>
      </c>
      <c r="I461" s="293"/>
      <c r="J461" s="294">
        <f>ROUND(I461*H461,2)</f>
        <v>0</v>
      </c>
      <c r="K461" s="295"/>
      <c r="L461" s="296"/>
      <c r="M461" s="297" t="s">
        <v>32</v>
      </c>
      <c r="N461" s="298" t="s">
        <v>49</v>
      </c>
      <c r="O461" s="89"/>
      <c r="P461" s="229">
        <f>O461*H461</f>
        <v>0</v>
      </c>
      <c r="Q461" s="229">
        <v>0</v>
      </c>
      <c r="R461" s="229">
        <f>Q461*H461</f>
        <v>0</v>
      </c>
      <c r="S461" s="229">
        <v>0</v>
      </c>
      <c r="T461" s="230">
        <f>S461*H461</f>
        <v>0</v>
      </c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R461" s="231" t="s">
        <v>269</v>
      </c>
      <c r="AT461" s="231" t="s">
        <v>473</v>
      </c>
      <c r="AU461" s="231" t="s">
        <v>129</v>
      </c>
      <c r="AY461" s="21" t="s">
        <v>217</v>
      </c>
      <c r="BE461" s="232">
        <f>IF(N461="základní",J461,0)</f>
        <v>0</v>
      </c>
      <c r="BF461" s="232">
        <f>IF(N461="snížená",J461,0)</f>
        <v>0</v>
      </c>
      <c r="BG461" s="232">
        <f>IF(N461="zákl. přenesená",J461,0)</f>
        <v>0</v>
      </c>
      <c r="BH461" s="232">
        <f>IF(N461="sníž. přenesená",J461,0)</f>
        <v>0</v>
      </c>
      <c r="BI461" s="232">
        <f>IF(N461="nulová",J461,0)</f>
        <v>0</v>
      </c>
      <c r="BJ461" s="21" t="s">
        <v>85</v>
      </c>
      <c r="BK461" s="232">
        <f>ROUND(I461*H461,2)</f>
        <v>0</v>
      </c>
      <c r="BL461" s="21" t="s">
        <v>223</v>
      </c>
      <c r="BM461" s="231" t="s">
        <v>2830</v>
      </c>
    </row>
    <row r="462" s="2" customFormat="1">
      <c r="A462" s="43"/>
      <c r="B462" s="44"/>
      <c r="C462" s="45"/>
      <c r="D462" s="233" t="s">
        <v>225</v>
      </c>
      <c r="E462" s="45"/>
      <c r="F462" s="234" t="s">
        <v>2431</v>
      </c>
      <c r="G462" s="45"/>
      <c r="H462" s="45"/>
      <c r="I462" s="235"/>
      <c r="J462" s="45"/>
      <c r="K462" s="45"/>
      <c r="L462" s="49"/>
      <c r="M462" s="236"/>
      <c r="N462" s="237"/>
      <c r="O462" s="89"/>
      <c r="P462" s="89"/>
      <c r="Q462" s="89"/>
      <c r="R462" s="89"/>
      <c r="S462" s="89"/>
      <c r="T462" s="90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T462" s="21" t="s">
        <v>225</v>
      </c>
      <c r="AU462" s="21" t="s">
        <v>129</v>
      </c>
    </row>
    <row r="463" s="2" customFormat="1" ht="16.5" customHeight="1">
      <c r="A463" s="43"/>
      <c r="B463" s="44"/>
      <c r="C463" s="288" t="s">
        <v>1920</v>
      </c>
      <c r="D463" s="288" t="s">
        <v>473</v>
      </c>
      <c r="E463" s="289" t="s">
        <v>2435</v>
      </c>
      <c r="F463" s="290" t="s">
        <v>2436</v>
      </c>
      <c r="G463" s="291" t="s">
        <v>266</v>
      </c>
      <c r="H463" s="292">
        <v>11</v>
      </c>
      <c r="I463" s="293"/>
      <c r="J463" s="294">
        <f>ROUND(I463*H463,2)</f>
        <v>0</v>
      </c>
      <c r="K463" s="295"/>
      <c r="L463" s="296"/>
      <c r="M463" s="297" t="s">
        <v>32</v>
      </c>
      <c r="N463" s="298" t="s">
        <v>49</v>
      </c>
      <c r="O463" s="89"/>
      <c r="P463" s="229">
        <f>O463*H463</f>
        <v>0</v>
      </c>
      <c r="Q463" s="229">
        <v>0</v>
      </c>
      <c r="R463" s="229">
        <f>Q463*H463</f>
        <v>0</v>
      </c>
      <c r="S463" s="229">
        <v>0</v>
      </c>
      <c r="T463" s="230">
        <f>S463*H463</f>
        <v>0</v>
      </c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R463" s="231" t="s">
        <v>269</v>
      </c>
      <c r="AT463" s="231" t="s">
        <v>473</v>
      </c>
      <c r="AU463" s="231" t="s">
        <v>129</v>
      </c>
      <c r="AY463" s="21" t="s">
        <v>217</v>
      </c>
      <c r="BE463" s="232">
        <f>IF(N463="základní",J463,0)</f>
        <v>0</v>
      </c>
      <c r="BF463" s="232">
        <f>IF(N463="snížená",J463,0)</f>
        <v>0</v>
      </c>
      <c r="BG463" s="232">
        <f>IF(N463="zákl. přenesená",J463,0)</f>
        <v>0</v>
      </c>
      <c r="BH463" s="232">
        <f>IF(N463="sníž. přenesená",J463,0)</f>
        <v>0</v>
      </c>
      <c r="BI463" s="232">
        <f>IF(N463="nulová",J463,0)</f>
        <v>0</v>
      </c>
      <c r="BJ463" s="21" t="s">
        <v>85</v>
      </c>
      <c r="BK463" s="232">
        <f>ROUND(I463*H463,2)</f>
        <v>0</v>
      </c>
      <c r="BL463" s="21" t="s">
        <v>223</v>
      </c>
      <c r="BM463" s="231" t="s">
        <v>2831</v>
      </c>
    </row>
    <row r="464" s="2" customFormat="1">
      <c r="A464" s="43"/>
      <c r="B464" s="44"/>
      <c r="C464" s="45"/>
      <c r="D464" s="233" t="s">
        <v>225</v>
      </c>
      <c r="E464" s="45"/>
      <c r="F464" s="234" t="s">
        <v>2436</v>
      </c>
      <c r="G464" s="45"/>
      <c r="H464" s="45"/>
      <c r="I464" s="235"/>
      <c r="J464" s="45"/>
      <c r="K464" s="45"/>
      <c r="L464" s="49"/>
      <c r="M464" s="236"/>
      <c r="N464" s="237"/>
      <c r="O464" s="89"/>
      <c r="P464" s="89"/>
      <c r="Q464" s="89"/>
      <c r="R464" s="89"/>
      <c r="S464" s="89"/>
      <c r="T464" s="90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T464" s="21" t="s">
        <v>225</v>
      </c>
      <c r="AU464" s="21" t="s">
        <v>129</v>
      </c>
    </row>
    <row r="465" s="2" customFormat="1" ht="16.5" customHeight="1">
      <c r="A465" s="43"/>
      <c r="B465" s="44"/>
      <c r="C465" s="288" t="s">
        <v>1924</v>
      </c>
      <c r="D465" s="288" t="s">
        <v>473</v>
      </c>
      <c r="E465" s="289" t="s">
        <v>2440</v>
      </c>
      <c r="F465" s="290" t="s">
        <v>2441</v>
      </c>
      <c r="G465" s="291" t="s">
        <v>266</v>
      </c>
      <c r="H465" s="292">
        <v>16</v>
      </c>
      <c r="I465" s="293"/>
      <c r="J465" s="294">
        <f>ROUND(I465*H465,2)</f>
        <v>0</v>
      </c>
      <c r="K465" s="295"/>
      <c r="L465" s="296"/>
      <c r="M465" s="297" t="s">
        <v>32</v>
      </c>
      <c r="N465" s="298" t="s">
        <v>49</v>
      </c>
      <c r="O465" s="89"/>
      <c r="P465" s="229">
        <f>O465*H465</f>
        <v>0</v>
      </c>
      <c r="Q465" s="229">
        <v>0</v>
      </c>
      <c r="R465" s="229">
        <f>Q465*H465</f>
        <v>0</v>
      </c>
      <c r="S465" s="229">
        <v>0</v>
      </c>
      <c r="T465" s="230">
        <f>S465*H465</f>
        <v>0</v>
      </c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R465" s="231" t="s">
        <v>269</v>
      </c>
      <c r="AT465" s="231" t="s">
        <v>473</v>
      </c>
      <c r="AU465" s="231" t="s">
        <v>129</v>
      </c>
      <c r="AY465" s="21" t="s">
        <v>217</v>
      </c>
      <c r="BE465" s="232">
        <f>IF(N465="základní",J465,0)</f>
        <v>0</v>
      </c>
      <c r="BF465" s="232">
        <f>IF(N465="snížená",J465,0)</f>
        <v>0</v>
      </c>
      <c r="BG465" s="232">
        <f>IF(N465="zákl. přenesená",J465,0)</f>
        <v>0</v>
      </c>
      <c r="BH465" s="232">
        <f>IF(N465="sníž. přenesená",J465,0)</f>
        <v>0</v>
      </c>
      <c r="BI465" s="232">
        <f>IF(N465="nulová",J465,0)</f>
        <v>0</v>
      </c>
      <c r="BJ465" s="21" t="s">
        <v>85</v>
      </c>
      <c r="BK465" s="232">
        <f>ROUND(I465*H465,2)</f>
        <v>0</v>
      </c>
      <c r="BL465" s="21" t="s">
        <v>223</v>
      </c>
      <c r="BM465" s="231" t="s">
        <v>2832</v>
      </c>
    </row>
    <row r="466" s="2" customFormat="1">
      <c r="A466" s="43"/>
      <c r="B466" s="44"/>
      <c r="C466" s="45"/>
      <c r="D466" s="233" t="s">
        <v>225</v>
      </c>
      <c r="E466" s="45"/>
      <c r="F466" s="234" t="s">
        <v>2441</v>
      </c>
      <c r="G466" s="45"/>
      <c r="H466" s="45"/>
      <c r="I466" s="235"/>
      <c r="J466" s="45"/>
      <c r="K466" s="45"/>
      <c r="L466" s="49"/>
      <c r="M466" s="236"/>
      <c r="N466" s="237"/>
      <c r="O466" s="89"/>
      <c r="P466" s="89"/>
      <c r="Q466" s="89"/>
      <c r="R466" s="89"/>
      <c r="S466" s="89"/>
      <c r="T466" s="90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T466" s="21" t="s">
        <v>225</v>
      </c>
      <c r="AU466" s="21" t="s">
        <v>129</v>
      </c>
    </row>
    <row r="467" s="2" customFormat="1" ht="16.5" customHeight="1">
      <c r="A467" s="43"/>
      <c r="B467" s="44"/>
      <c r="C467" s="288" t="s">
        <v>1926</v>
      </c>
      <c r="D467" s="288" t="s">
        <v>473</v>
      </c>
      <c r="E467" s="289" t="s">
        <v>2444</v>
      </c>
      <c r="F467" s="290" t="s">
        <v>2445</v>
      </c>
      <c r="G467" s="291" t="s">
        <v>266</v>
      </c>
      <c r="H467" s="292">
        <v>24</v>
      </c>
      <c r="I467" s="293"/>
      <c r="J467" s="294">
        <f>ROUND(I467*H467,2)</f>
        <v>0</v>
      </c>
      <c r="K467" s="295"/>
      <c r="L467" s="296"/>
      <c r="M467" s="297" t="s">
        <v>32</v>
      </c>
      <c r="N467" s="298" t="s">
        <v>49</v>
      </c>
      <c r="O467" s="89"/>
      <c r="P467" s="229">
        <f>O467*H467</f>
        <v>0</v>
      </c>
      <c r="Q467" s="229">
        <v>0</v>
      </c>
      <c r="R467" s="229">
        <f>Q467*H467</f>
        <v>0</v>
      </c>
      <c r="S467" s="229">
        <v>0</v>
      </c>
      <c r="T467" s="230">
        <f>S467*H467</f>
        <v>0</v>
      </c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R467" s="231" t="s">
        <v>269</v>
      </c>
      <c r="AT467" s="231" t="s">
        <v>473</v>
      </c>
      <c r="AU467" s="231" t="s">
        <v>129</v>
      </c>
      <c r="AY467" s="21" t="s">
        <v>217</v>
      </c>
      <c r="BE467" s="232">
        <f>IF(N467="základní",J467,0)</f>
        <v>0</v>
      </c>
      <c r="BF467" s="232">
        <f>IF(N467="snížená",J467,0)</f>
        <v>0</v>
      </c>
      <c r="BG467" s="232">
        <f>IF(N467="zákl. přenesená",J467,0)</f>
        <v>0</v>
      </c>
      <c r="BH467" s="232">
        <f>IF(N467="sníž. přenesená",J467,0)</f>
        <v>0</v>
      </c>
      <c r="BI467" s="232">
        <f>IF(N467="nulová",J467,0)</f>
        <v>0</v>
      </c>
      <c r="BJ467" s="21" t="s">
        <v>85</v>
      </c>
      <c r="BK467" s="232">
        <f>ROUND(I467*H467,2)</f>
        <v>0</v>
      </c>
      <c r="BL467" s="21" t="s">
        <v>223</v>
      </c>
      <c r="BM467" s="231" t="s">
        <v>2833</v>
      </c>
    </row>
    <row r="468" s="2" customFormat="1">
      <c r="A468" s="43"/>
      <c r="B468" s="44"/>
      <c r="C468" s="45"/>
      <c r="D468" s="233" t="s">
        <v>225</v>
      </c>
      <c r="E468" s="45"/>
      <c r="F468" s="234" t="s">
        <v>2445</v>
      </c>
      <c r="G468" s="45"/>
      <c r="H468" s="45"/>
      <c r="I468" s="235"/>
      <c r="J468" s="45"/>
      <c r="K468" s="45"/>
      <c r="L468" s="49"/>
      <c r="M468" s="236"/>
      <c r="N468" s="237"/>
      <c r="O468" s="89"/>
      <c r="P468" s="89"/>
      <c r="Q468" s="89"/>
      <c r="R468" s="89"/>
      <c r="S468" s="89"/>
      <c r="T468" s="90"/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T468" s="21" t="s">
        <v>225</v>
      </c>
      <c r="AU468" s="21" t="s">
        <v>129</v>
      </c>
    </row>
    <row r="469" s="2" customFormat="1" ht="16.5" customHeight="1">
      <c r="A469" s="43"/>
      <c r="B469" s="44"/>
      <c r="C469" s="288" t="s">
        <v>1928</v>
      </c>
      <c r="D469" s="288" t="s">
        <v>473</v>
      </c>
      <c r="E469" s="289" t="s">
        <v>2449</v>
      </c>
      <c r="F469" s="290" t="s">
        <v>2450</v>
      </c>
      <c r="G469" s="291" t="s">
        <v>266</v>
      </c>
      <c r="H469" s="292">
        <v>16</v>
      </c>
      <c r="I469" s="293"/>
      <c r="J469" s="294">
        <f>ROUND(I469*H469,2)</f>
        <v>0</v>
      </c>
      <c r="K469" s="295"/>
      <c r="L469" s="296"/>
      <c r="M469" s="297" t="s">
        <v>32</v>
      </c>
      <c r="N469" s="298" t="s">
        <v>49</v>
      </c>
      <c r="O469" s="89"/>
      <c r="P469" s="229">
        <f>O469*H469</f>
        <v>0</v>
      </c>
      <c r="Q469" s="229">
        <v>0</v>
      </c>
      <c r="R469" s="229">
        <f>Q469*H469</f>
        <v>0</v>
      </c>
      <c r="S469" s="229">
        <v>0</v>
      </c>
      <c r="T469" s="230">
        <f>S469*H469</f>
        <v>0</v>
      </c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R469" s="231" t="s">
        <v>269</v>
      </c>
      <c r="AT469" s="231" t="s">
        <v>473</v>
      </c>
      <c r="AU469" s="231" t="s">
        <v>129</v>
      </c>
      <c r="AY469" s="21" t="s">
        <v>217</v>
      </c>
      <c r="BE469" s="232">
        <f>IF(N469="základní",J469,0)</f>
        <v>0</v>
      </c>
      <c r="BF469" s="232">
        <f>IF(N469="snížená",J469,0)</f>
        <v>0</v>
      </c>
      <c r="BG469" s="232">
        <f>IF(N469="zákl. přenesená",J469,0)</f>
        <v>0</v>
      </c>
      <c r="BH469" s="232">
        <f>IF(N469="sníž. přenesená",J469,0)</f>
        <v>0</v>
      </c>
      <c r="BI469" s="232">
        <f>IF(N469="nulová",J469,0)</f>
        <v>0</v>
      </c>
      <c r="BJ469" s="21" t="s">
        <v>85</v>
      </c>
      <c r="BK469" s="232">
        <f>ROUND(I469*H469,2)</f>
        <v>0</v>
      </c>
      <c r="BL469" s="21" t="s">
        <v>223</v>
      </c>
      <c r="BM469" s="231" t="s">
        <v>2834</v>
      </c>
    </row>
    <row r="470" s="2" customFormat="1">
      <c r="A470" s="43"/>
      <c r="B470" s="44"/>
      <c r="C470" s="45"/>
      <c r="D470" s="233" t="s">
        <v>225</v>
      </c>
      <c r="E470" s="45"/>
      <c r="F470" s="234" t="s">
        <v>2450</v>
      </c>
      <c r="G470" s="45"/>
      <c r="H470" s="45"/>
      <c r="I470" s="235"/>
      <c r="J470" s="45"/>
      <c r="K470" s="45"/>
      <c r="L470" s="49"/>
      <c r="M470" s="236"/>
      <c r="N470" s="237"/>
      <c r="O470" s="89"/>
      <c r="P470" s="89"/>
      <c r="Q470" s="89"/>
      <c r="R470" s="89"/>
      <c r="S470" s="89"/>
      <c r="T470" s="90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T470" s="21" t="s">
        <v>225</v>
      </c>
      <c r="AU470" s="21" t="s">
        <v>129</v>
      </c>
    </row>
    <row r="471" s="2" customFormat="1" ht="16.5" customHeight="1">
      <c r="A471" s="43"/>
      <c r="B471" s="44"/>
      <c r="C471" s="288" t="s">
        <v>1930</v>
      </c>
      <c r="D471" s="288" t="s">
        <v>473</v>
      </c>
      <c r="E471" s="289" t="s">
        <v>2454</v>
      </c>
      <c r="F471" s="290" t="s">
        <v>2455</v>
      </c>
      <c r="G471" s="291" t="s">
        <v>266</v>
      </c>
      <c r="H471" s="292">
        <v>16</v>
      </c>
      <c r="I471" s="293"/>
      <c r="J471" s="294">
        <f>ROUND(I471*H471,2)</f>
        <v>0</v>
      </c>
      <c r="K471" s="295"/>
      <c r="L471" s="296"/>
      <c r="M471" s="297" t="s">
        <v>32</v>
      </c>
      <c r="N471" s="298" t="s">
        <v>49</v>
      </c>
      <c r="O471" s="89"/>
      <c r="P471" s="229">
        <f>O471*H471</f>
        <v>0</v>
      </c>
      <c r="Q471" s="229">
        <v>0</v>
      </c>
      <c r="R471" s="229">
        <f>Q471*H471</f>
        <v>0</v>
      </c>
      <c r="S471" s="229">
        <v>0</v>
      </c>
      <c r="T471" s="230">
        <f>S471*H471</f>
        <v>0</v>
      </c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R471" s="231" t="s">
        <v>269</v>
      </c>
      <c r="AT471" s="231" t="s">
        <v>473</v>
      </c>
      <c r="AU471" s="231" t="s">
        <v>129</v>
      </c>
      <c r="AY471" s="21" t="s">
        <v>217</v>
      </c>
      <c r="BE471" s="232">
        <f>IF(N471="základní",J471,0)</f>
        <v>0</v>
      </c>
      <c r="BF471" s="232">
        <f>IF(N471="snížená",J471,0)</f>
        <v>0</v>
      </c>
      <c r="BG471" s="232">
        <f>IF(N471="zákl. přenesená",J471,0)</f>
        <v>0</v>
      </c>
      <c r="BH471" s="232">
        <f>IF(N471="sníž. přenesená",J471,0)</f>
        <v>0</v>
      </c>
      <c r="BI471" s="232">
        <f>IF(N471="nulová",J471,0)</f>
        <v>0</v>
      </c>
      <c r="BJ471" s="21" t="s">
        <v>85</v>
      </c>
      <c r="BK471" s="232">
        <f>ROUND(I471*H471,2)</f>
        <v>0</v>
      </c>
      <c r="BL471" s="21" t="s">
        <v>223</v>
      </c>
      <c r="BM471" s="231" t="s">
        <v>2835</v>
      </c>
    </row>
    <row r="472" s="2" customFormat="1">
      <c r="A472" s="43"/>
      <c r="B472" s="44"/>
      <c r="C472" s="45"/>
      <c r="D472" s="233" t="s">
        <v>225</v>
      </c>
      <c r="E472" s="45"/>
      <c r="F472" s="234" t="s">
        <v>2455</v>
      </c>
      <c r="G472" s="45"/>
      <c r="H472" s="45"/>
      <c r="I472" s="235"/>
      <c r="J472" s="45"/>
      <c r="K472" s="45"/>
      <c r="L472" s="49"/>
      <c r="M472" s="236"/>
      <c r="N472" s="237"/>
      <c r="O472" s="89"/>
      <c r="P472" s="89"/>
      <c r="Q472" s="89"/>
      <c r="R472" s="89"/>
      <c r="S472" s="89"/>
      <c r="T472" s="90"/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T472" s="21" t="s">
        <v>225</v>
      </c>
      <c r="AU472" s="21" t="s">
        <v>129</v>
      </c>
    </row>
    <row r="473" s="2" customFormat="1" ht="16.5" customHeight="1">
      <c r="A473" s="43"/>
      <c r="B473" s="44"/>
      <c r="C473" s="288" t="s">
        <v>1933</v>
      </c>
      <c r="D473" s="288" t="s">
        <v>473</v>
      </c>
      <c r="E473" s="289" t="s">
        <v>2459</v>
      </c>
      <c r="F473" s="290" t="s">
        <v>2460</v>
      </c>
      <c r="G473" s="291" t="s">
        <v>266</v>
      </c>
      <c r="H473" s="292">
        <v>8</v>
      </c>
      <c r="I473" s="293"/>
      <c r="J473" s="294">
        <f>ROUND(I473*H473,2)</f>
        <v>0</v>
      </c>
      <c r="K473" s="295"/>
      <c r="L473" s="296"/>
      <c r="M473" s="297" t="s">
        <v>32</v>
      </c>
      <c r="N473" s="298" t="s">
        <v>49</v>
      </c>
      <c r="O473" s="89"/>
      <c r="P473" s="229">
        <f>O473*H473</f>
        <v>0</v>
      </c>
      <c r="Q473" s="229">
        <v>0</v>
      </c>
      <c r="R473" s="229">
        <f>Q473*H473</f>
        <v>0</v>
      </c>
      <c r="S473" s="229">
        <v>0</v>
      </c>
      <c r="T473" s="230">
        <f>S473*H473</f>
        <v>0</v>
      </c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R473" s="231" t="s">
        <v>269</v>
      </c>
      <c r="AT473" s="231" t="s">
        <v>473</v>
      </c>
      <c r="AU473" s="231" t="s">
        <v>129</v>
      </c>
      <c r="AY473" s="21" t="s">
        <v>217</v>
      </c>
      <c r="BE473" s="232">
        <f>IF(N473="základní",J473,0)</f>
        <v>0</v>
      </c>
      <c r="BF473" s="232">
        <f>IF(N473="snížená",J473,0)</f>
        <v>0</v>
      </c>
      <c r="BG473" s="232">
        <f>IF(N473="zákl. přenesená",J473,0)</f>
        <v>0</v>
      </c>
      <c r="BH473" s="232">
        <f>IF(N473="sníž. přenesená",J473,0)</f>
        <v>0</v>
      </c>
      <c r="BI473" s="232">
        <f>IF(N473="nulová",J473,0)</f>
        <v>0</v>
      </c>
      <c r="BJ473" s="21" t="s">
        <v>85</v>
      </c>
      <c r="BK473" s="232">
        <f>ROUND(I473*H473,2)</f>
        <v>0</v>
      </c>
      <c r="BL473" s="21" t="s">
        <v>223</v>
      </c>
      <c r="BM473" s="231" t="s">
        <v>2836</v>
      </c>
    </row>
    <row r="474" s="2" customFormat="1">
      <c r="A474" s="43"/>
      <c r="B474" s="44"/>
      <c r="C474" s="45"/>
      <c r="D474" s="233" t="s">
        <v>225</v>
      </c>
      <c r="E474" s="45"/>
      <c r="F474" s="234" t="s">
        <v>2460</v>
      </c>
      <c r="G474" s="45"/>
      <c r="H474" s="45"/>
      <c r="I474" s="235"/>
      <c r="J474" s="45"/>
      <c r="K474" s="45"/>
      <c r="L474" s="49"/>
      <c r="M474" s="236"/>
      <c r="N474" s="237"/>
      <c r="O474" s="89"/>
      <c r="P474" s="89"/>
      <c r="Q474" s="89"/>
      <c r="R474" s="89"/>
      <c r="S474" s="89"/>
      <c r="T474" s="90"/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T474" s="21" t="s">
        <v>225</v>
      </c>
      <c r="AU474" s="21" t="s">
        <v>129</v>
      </c>
    </row>
    <row r="475" s="2" customFormat="1" ht="16.5" customHeight="1">
      <c r="A475" s="43"/>
      <c r="B475" s="44"/>
      <c r="C475" s="288" t="s">
        <v>92</v>
      </c>
      <c r="D475" s="288" t="s">
        <v>473</v>
      </c>
      <c r="E475" s="289" t="s">
        <v>2464</v>
      </c>
      <c r="F475" s="290" t="s">
        <v>2465</v>
      </c>
      <c r="G475" s="291" t="s">
        <v>266</v>
      </c>
      <c r="H475" s="292">
        <v>32</v>
      </c>
      <c r="I475" s="293"/>
      <c r="J475" s="294">
        <f>ROUND(I475*H475,2)</f>
        <v>0</v>
      </c>
      <c r="K475" s="295"/>
      <c r="L475" s="296"/>
      <c r="M475" s="297" t="s">
        <v>32</v>
      </c>
      <c r="N475" s="298" t="s">
        <v>49</v>
      </c>
      <c r="O475" s="89"/>
      <c r="P475" s="229">
        <f>O475*H475</f>
        <v>0</v>
      </c>
      <c r="Q475" s="229">
        <v>0</v>
      </c>
      <c r="R475" s="229">
        <f>Q475*H475</f>
        <v>0</v>
      </c>
      <c r="S475" s="229">
        <v>0</v>
      </c>
      <c r="T475" s="230">
        <f>S475*H475</f>
        <v>0</v>
      </c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R475" s="231" t="s">
        <v>269</v>
      </c>
      <c r="AT475" s="231" t="s">
        <v>473</v>
      </c>
      <c r="AU475" s="231" t="s">
        <v>129</v>
      </c>
      <c r="AY475" s="21" t="s">
        <v>217</v>
      </c>
      <c r="BE475" s="232">
        <f>IF(N475="základní",J475,0)</f>
        <v>0</v>
      </c>
      <c r="BF475" s="232">
        <f>IF(N475="snížená",J475,0)</f>
        <v>0</v>
      </c>
      <c r="BG475" s="232">
        <f>IF(N475="zákl. přenesená",J475,0)</f>
        <v>0</v>
      </c>
      <c r="BH475" s="232">
        <f>IF(N475="sníž. přenesená",J475,0)</f>
        <v>0</v>
      </c>
      <c r="BI475" s="232">
        <f>IF(N475="nulová",J475,0)</f>
        <v>0</v>
      </c>
      <c r="BJ475" s="21" t="s">
        <v>85</v>
      </c>
      <c r="BK475" s="232">
        <f>ROUND(I475*H475,2)</f>
        <v>0</v>
      </c>
      <c r="BL475" s="21" t="s">
        <v>223</v>
      </c>
      <c r="BM475" s="231" t="s">
        <v>2837</v>
      </c>
    </row>
    <row r="476" s="2" customFormat="1">
      <c r="A476" s="43"/>
      <c r="B476" s="44"/>
      <c r="C476" s="45"/>
      <c r="D476" s="233" t="s">
        <v>225</v>
      </c>
      <c r="E476" s="45"/>
      <c r="F476" s="234" t="s">
        <v>2465</v>
      </c>
      <c r="G476" s="45"/>
      <c r="H476" s="45"/>
      <c r="I476" s="235"/>
      <c r="J476" s="45"/>
      <c r="K476" s="45"/>
      <c r="L476" s="49"/>
      <c r="M476" s="236"/>
      <c r="N476" s="237"/>
      <c r="O476" s="89"/>
      <c r="P476" s="89"/>
      <c r="Q476" s="89"/>
      <c r="R476" s="89"/>
      <c r="S476" s="89"/>
      <c r="T476" s="90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T476" s="21" t="s">
        <v>225</v>
      </c>
      <c r="AU476" s="21" t="s">
        <v>129</v>
      </c>
    </row>
    <row r="477" s="2" customFormat="1" ht="16.5" customHeight="1">
      <c r="A477" s="43"/>
      <c r="B477" s="44"/>
      <c r="C477" s="288" t="s">
        <v>96</v>
      </c>
      <c r="D477" s="288" t="s">
        <v>473</v>
      </c>
      <c r="E477" s="289" t="s">
        <v>2838</v>
      </c>
      <c r="F477" s="290" t="s">
        <v>2839</v>
      </c>
      <c r="G477" s="291" t="s">
        <v>266</v>
      </c>
      <c r="H477" s="292">
        <v>11</v>
      </c>
      <c r="I477" s="293"/>
      <c r="J477" s="294">
        <f>ROUND(I477*H477,2)</f>
        <v>0</v>
      </c>
      <c r="K477" s="295"/>
      <c r="L477" s="296"/>
      <c r="M477" s="297" t="s">
        <v>32</v>
      </c>
      <c r="N477" s="298" t="s">
        <v>49</v>
      </c>
      <c r="O477" s="89"/>
      <c r="P477" s="229">
        <f>O477*H477</f>
        <v>0</v>
      </c>
      <c r="Q477" s="229">
        <v>0</v>
      </c>
      <c r="R477" s="229">
        <f>Q477*H477</f>
        <v>0</v>
      </c>
      <c r="S477" s="229">
        <v>0</v>
      </c>
      <c r="T477" s="230">
        <f>S477*H477</f>
        <v>0</v>
      </c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R477" s="231" t="s">
        <v>269</v>
      </c>
      <c r="AT477" s="231" t="s">
        <v>473</v>
      </c>
      <c r="AU477" s="231" t="s">
        <v>129</v>
      </c>
      <c r="AY477" s="21" t="s">
        <v>217</v>
      </c>
      <c r="BE477" s="232">
        <f>IF(N477="základní",J477,0)</f>
        <v>0</v>
      </c>
      <c r="BF477" s="232">
        <f>IF(N477="snížená",J477,0)</f>
        <v>0</v>
      </c>
      <c r="BG477" s="232">
        <f>IF(N477="zákl. přenesená",J477,0)</f>
        <v>0</v>
      </c>
      <c r="BH477" s="232">
        <f>IF(N477="sníž. přenesená",J477,0)</f>
        <v>0</v>
      </c>
      <c r="BI477" s="232">
        <f>IF(N477="nulová",J477,0)</f>
        <v>0</v>
      </c>
      <c r="BJ477" s="21" t="s">
        <v>85</v>
      </c>
      <c r="BK477" s="232">
        <f>ROUND(I477*H477,2)</f>
        <v>0</v>
      </c>
      <c r="BL477" s="21" t="s">
        <v>223</v>
      </c>
      <c r="BM477" s="231" t="s">
        <v>2840</v>
      </c>
    </row>
    <row r="478" s="2" customFormat="1">
      <c r="A478" s="43"/>
      <c r="B478" s="44"/>
      <c r="C478" s="45"/>
      <c r="D478" s="233" t="s">
        <v>225</v>
      </c>
      <c r="E478" s="45"/>
      <c r="F478" s="234" t="s">
        <v>2839</v>
      </c>
      <c r="G478" s="45"/>
      <c r="H478" s="45"/>
      <c r="I478" s="235"/>
      <c r="J478" s="45"/>
      <c r="K478" s="45"/>
      <c r="L478" s="49"/>
      <c r="M478" s="236"/>
      <c r="N478" s="237"/>
      <c r="O478" s="89"/>
      <c r="P478" s="89"/>
      <c r="Q478" s="89"/>
      <c r="R478" s="89"/>
      <c r="S478" s="89"/>
      <c r="T478" s="90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T478" s="21" t="s">
        <v>225</v>
      </c>
      <c r="AU478" s="21" t="s">
        <v>129</v>
      </c>
    </row>
    <row r="479" s="2" customFormat="1" ht="16.5" customHeight="1">
      <c r="A479" s="43"/>
      <c r="B479" s="44"/>
      <c r="C479" s="219" t="s">
        <v>99</v>
      </c>
      <c r="D479" s="219" t="s">
        <v>219</v>
      </c>
      <c r="E479" s="220" t="s">
        <v>2571</v>
      </c>
      <c r="F479" s="221" t="s">
        <v>2572</v>
      </c>
      <c r="G479" s="222" t="s">
        <v>266</v>
      </c>
      <c r="H479" s="223">
        <v>144</v>
      </c>
      <c r="I479" s="224"/>
      <c r="J479" s="225">
        <f>ROUND(I479*H479,2)</f>
        <v>0</v>
      </c>
      <c r="K479" s="226"/>
      <c r="L479" s="49"/>
      <c r="M479" s="227" t="s">
        <v>32</v>
      </c>
      <c r="N479" s="228" t="s">
        <v>49</v>
      </c>
      <c r="O479" s="89"/>
      <c r="P479" s="229">
        <f>O479*H479</f>
        <v>0</v>
      </c>
      <c r="Q479" s="229">
        <v>0</v>
      </c>
      <c r="R479" s="229">
        <f>Q479*H479</f>
        <v>0</v>
      </c>
      <c r="S479" s="229">
        <v>0</v>
      </c>
      <c r="T479" s="230">
        <f>S479*H479</f>
        <v>0</v>
      </c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R479" s="231" t="s">
        <v>223</v>
      </c>
      <c r="AT479" s="231" t="s">
        <v>219</v>
      </c>
      <c r="AU479" s="231" t="s">
        <v>129</v>
      </c>
      <c r="AY479" s="21" t="s">
        <v>217</v>
      </c>
      <c r="BE479" s="232">
        <f>IF(N479="základní",J479,0)</f>
        <v>0</v>
      </c>
      <c r="BF479" s="232">
        <f>IF(N479="snížená",J479,0)</f>
        <v>0</v>
      </c>
      <c r="BG479" s="232">
        <f>IF(N479="zákl. přenesená",J479,0)</f>
        <v>0</v>
      </c>
      <c r="BH479" s="232">
        <f>IF(N479="sníž. přenesená",J479,0)</f>
        <v>0</v>
      </c>
      <c r="BI479" s="232">
        <f>IF(N479="nulová",J479,0)</f>
        <v>0</v>
      </c>
      <c r="BJ479" s="21" t="s">
        <v>85</v>
      </c>
      <c r="BK479" s="232">
        <f>ROUND(I479*H479,2)</f>
        <v>0</v>
      </c>
      <c r="BL479" s="21" t="s">
        <v>223</v>
      </c>
      <c r="BM479" s="231" t="s">
        <v>2841</v>
      </c>
    </row>
    <row r="480" s="2" customFormat="1">
      <c r="A480" s="43"/>
      <c r="B480" s="44"/>
      <c r="C480" s="45"/>
      <c r="D480" s="233" t="s">
        <v>225</v>
      </c>
      <c r="E480" s="45"/>
      <c r="F480" s="234" t="s">
        <v>2574</v>
      </c>
      <c r="G480" s="45"/>
      <c r="H480" s="45"/>
      <c r="I480" s="235"/>
      <c r="J480" s="45"/>
      <c r="K480" s="45"/>
      <c r="L480" s="49"/>
      <c r="M480" s="236"/>
      <c r="N480" s="237"/>
      <c r="O480" s="89"/>
      <c r="P480" s="89"/>
      <c r="Q480" s="89"/>
      <c r="R480" s="89"/>
      <c r="S480" s="89"/>
      <c r="T480" s="90"/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T480" s="21" t="s">
        <v>225</v>
      </c>
      <c r="AU480" s="21" t="s">
        <v>129</v>
      </c>
    </row>
    <row r="481" s="2" customFormat="1">
      <c r="A481" s="43"/>
      <c r="B481" s="44"/>
      <c r="C481" s="45"/>
      <c r="D481" s="238" t="s">
        <v>227</v>
      </c>
      <c r="E481" s="45"/>
      <c r="F481" s="239" t="s">
        <v>2575</v>
      </c>
      <c r="G481" s="45"/>
      <c r="H481" s="45"/>
      <c r="I481" s="235"/>
      <c r="J481" s="45"/>
      <c r="K481" s="45"/>
      <c r="L481" s="49"/>
      <c r="M481" s="236"/>
      <c r="N481" s="237"/>
      <c r="O481" s="89"/>
      <c r="P481" s="89"/>
      <c r="Q481" s="89"/>
      <c r="R481" s="89"/>
      <c r="S481" s="89"/>
      <c r="T481" s="90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T481" s="21" t="s">
        <v>227</v>
      </c>
      <c r="AU481" s="21" t="s">
        <v>129</v>
      </c>
    </row>
    <row r="482" s="2" customFormat="1">
      <c r="A482" s="43"/>
      <c r="B482" s="44"/>
      <c r="C482" s="45"/>
      <c r="D482" s="233" t="s">
        <v>1605</v>
      </c>
      <c r="E482" s="45"/>
      <c r="F482" s="304" t="s">
        <v>2576</v>
      </c>
      <c r="G482" s="45"/>
      <c r="H482" s="45"/>
      <c r="I482" s="235"/>
      <c r="J482" s="45"/>
      <c r="K482" s="45"/>
      <c r="L482" s="49"/>
      <c r="M482" s="236"/>
      <c r="N482" s="237"/>
      <c r="O482" s="89"/>
      <c r="P482" s="89"/>
      <c r="Q482" s="89"/>
      <c r="R482" s="89"/>
      <c r="S482" s="89"/>
      <c r="T482" s="90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T482" s="21" t="s">
        <v>1605</v>
      </c>
      <c r="AU482" s="21" t="s">
        <v>129</v>
      </c>
    </row>
    <row r="483" s="2" customFormat="1" ht="16.5" customHeight="1">
      <c r="A483" s="43"/>
      <c r="B483" s="44"/>
      <c r="C483" s="288" t="s">
        <v>150</v>
      </c>
      <c r="D483" s="288" t="s">
        <v>473</v>
      </c>
      <c r="E483" s="289" t="s">
        <v>2580</v>
      </c>
      <c r="F483" s="290" t="s">
        <v>2581</v>
      </c>
      <c r="G483" s="291" t="s">
        <v>266</v>
      </c>
      <c r="H483" s="292">
        <v>90</v>
      </c>
      <c r="I483" s="293"/>
      <c r="J483" s="294">
        <f>ROUND(I483*H483,2)</f>
        <v>0</v>
      </c>
      <c r="K483" s="295"/>
      <c r="L483" s="296"/>
      <c r="M483" s="297" t="s">
        <v>32</v>
      </c>
      <c r="N483" s="298" t="s">
        <v>49</v>
      </c>
      <c r="O483" s="89"/>
      <c r="P483" s="229">
        <f>O483*H483</f>
        <v>0</v>
      </c>
      <c r="Q483" s="229">
        <v>0</v>
      </c>
      <c r="R483" s="229">
        <f>Q483*H483</f>
        <v>0</v>
      </c>
      <c r="S483" s="229">
        <v>0</v>
      </c>
      <c r="T483" s="230">
        <f>S483*H483</f>
        <v>0</v>
      </c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R483" s="231" t="s">
        <v>269</v>
      </c>
      <c r="AT483" s="231" t="s">
        <v>473</v>
      </c>
      <c r="AU483" s="231" t="s">
        <v>129</v>
      </c>
      <c r="AY483" s="21" t="s">
        <v>217</v>
      </c>
      <c r="BE483" s="232">
        <f>IF(N483="základní",J483,0)</f>
        <v>0</v>
      </c>
      <c r="BF483" s="232">
        <f>IF(N483="snížená",J483,0)</f>
        <v>0</v>
      </c>
      <c r="BG483" s="232">
        <f>IF(N483="zákl. přenesená",J483,0)</f>
        <v>0</v>
      </c>
      <c r="BH483" s="232">
        <f>IF(N483="sníž. přenesená",J483,0)</f>
        <v>0</v>
      </c>
      <c r="BI483" s="232">
        <f>IF(N483="nulová",J483,0)</f>
        <v>0</v>
      </c>
      <c r="BJ483" s="21" t="s">
        <v>85</v>
      </c>
      <c r="BK483" s="232">
        <f>ROUND(I483*H483,2)</f>
        <v>0</v>
      </c>
      <c r="BL483" s="21" t="s">
        <v>223</v>
      </c>
      <c r="BM483" s="231" t="s">
        <v>2842</v>
      </c>
    </row>
    <row r="484" s="2" customFormat="1">
      <c r="A484" s="43"/>
      <c r="B484" s="44"/>
      <c r="C484" s="45"/>
      <c r="D484" s="233" t="s">
        <v>225</v>
      </c>
      <c r="E484" s="45"/>
      <c r="F484" s="234" t="s">
        <v>2581</v>
      </c>
      <c r="G484" s="45"/>
      <c r="H484" s="45"/>
      <c r="I484" s="235"/>
      <c r="J484" s="45"/>
      <c r="K484" s="45"/>
      <c r="L484" s="49"/>
      <c r="M484" s="236"/>
      <c r="N484" s="237"/>
      <c r="O484" s="89"/>
      <c r="P484" s="89"/>
      <c r="Q484" s="89"/>
      <c r="R484" s="89"/>
      <c r="S484" s="89"/>
      <c r="T484" s="90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T484" s="21" t="s">
        <v>225</v>
      </c>
      <c r="AU484" s="21" t="s">
        <v>129</v>
      </c>
    </row>
    <row r="485" s="2" customFormat="1" ht="16.5" customHeight="1">
      <c r="A485" s="43"/>
      <c r="B485" s="44"/>
      <c r="C485" s="288" t="s">
        <v>1955</v>
      </c>
      <c r="D485" s="288" t="s">
        <v>473</v>
      </c>
      <c r="E485" s="289" t="s">
        <v>2585</v>
      </c>
      <c r="F485" s="290" t="s">
        <v>2586</v>
      </c>
      <c r="G485" s="291" t="s">
        <v>266</v>
      </c>
      <c r="H485" s="292">
        <v>54</v>
      </c>
      <c r="I485" s="293"/>
      <c r="J485" s="294">
        <f>ROUND(I485*H485,2)</f>
        <v>0</v>
      </c>
      <c r="K485" s="295"/>
      <c r="L485" s="296"/>
      <c r="M485" s="297" t="s">
        <v>32</v>
      </c>
      <c r="N485" s="298" t="s">
        <v>49</v>
      </c>
      <c r="O485" s="89"/>
      <c r="P485" s="229">
        <f>O485*H485</f>
        <v>0</v>
      </c>
      <c r="Q485" s="229">
        <v>0</v>
      </c>
      <c r="R485" s="229">
        <f>Q485*H485</f>
        <v>0</v>
      </c>
      <c r="S485" s="229">
        <v>0</v>
      </c>
      <c r="T485" s="230">
        <f>S485*H485</f>
        <v>0</v>
      </c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R485" s="231" t="s">
        <v>269</v>
      </c>
      <c r="AT485" s="231" t="s">
        <v>473</v>
      </c>
      <c r="AU485" s="231" t="s">
        <v>129</v>
      </c>
      <c r="AY485" s="21" t="s">
        <v>217</v>
      </c>
      <c r="BE485" s="232">
        <f>IF(N485="základní",J485,0)</f>
        <v>0</v>
      </c>
      <c r="BF485" s="232">
        <f>IF(N485="snížená",J485,0)</f>
        <v>0</v>
      </c>
      <c r="BG485" s="232">
        <f>IF(N485="zákl. přenesená",J485,0)</f>
        <v>0</v>
      </c>
      <c r="BH485" s="232">
        <f>IF(N485="sníž. přenesená",J485,0)</f>
        <v>0</v>
      </c>
      <c r="BI485" s="232">
        <f>IF(N485="nulová",J485,0)</f>
        <v>0</v>
      </c>
      <c r="BJ485" s="21" t="s">
        <v>85</v>
      </c>
      <c r="BK485" s="232">
        <f>ROUND(I485*H485,2)</f>
        <v>0</v>
      </c>
      <c r="BL485" s="21" t="s">
        <v>223</v>
      </c>
      <c r="BM485" s="231" t="s">
        <v>2843</v>
      </c>
    </row>
    <row r="486" s="2" customFormat="1">
      <c r="A486" s="43"/>
      <c r="B486" s="44"/>
      <c r="C486" s="45"/>
      <c r="D486" s="233" t="s">
        <v>225</v>
      </c>
      <c r="E486" s="45"/>
      <c r="F486" s="234" t="s">
        <v>2586</v>
      </c>
      <c r="G486" s="45"/>
      <c r="H486" s="45"/>
      <c r="I486" s="235"/>
      <c r="J486" s="45"/>
      <c r="K486" s="45"/>
      <c r="L486" s="49"/>
      <c r="M486" s="236"/>
      <c r="N486" s="237"/>
      <c r="O486" s="89"/>
      <c r="P486" s="89"/>
      <c r="Q486" s="89"/>
      <c r="R486" s="89"/>
      <c r="S486" s="89"/>
      <c r="T486" s="90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T486" s="21" t="s">
        <v>225</v>
      </c>
      <c r="AU486" s="21" t="s">
        <v>129</v>
      </c>
    </row>
    <row r="487" s="2" customFormat="1" ht="16.5" customHeight="1">
      <c r="A487" s="43"/>
      <c r="B487" s="44"/>
      <c r="C487" s="219" t="s">
        <v>1961</v>
      </c>
      <c r="D487" s="219" t="s">
        <v>219</v>
      </c>
      <c r="E487" s="220" t="s">
        <v>2288</v>
      </c>
      <c r="F487" s="221" t="s">
        <v>2289</v>
      </c>
      <c r="G487" s="222" t="s">
        <v>260</v>
      </c>
      <c r="H487" s="223">
        <v>2.3999999999999999</v>
      </c>
      <c r="I487" s="224"/>
      <c r="J487" s="225">
        <f>ROUND(I487*H487,2)</f>
        <v>0</v>
      </c>
      <c r="K487" s="226"/>
      <c r="L487" s="49"/>
      <c r="M487" s="227" t="s">
        <v>32</v>
      </c>
      <c r="N487" s="228" t="s">
        <v>49</v>
      </c>
      <c r="O487" s="89"/>
      <c r="P487" s="229">
        <f>O487*H487</f>
        <v>0</v>
      </c>
      <c r="Q487" s="229">
        <v>0</v>
      </c>
      <c r="R487" s="229">
        <f>Q487*H487</f>
        <v>0</v>
      </c>
      <c r="S487" s="229">
        <v>0</v>
      </c>
      <c r="T487" s="230">
        <f>S487*H487</f>
        <v>0</v>
      </c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R487" s="231" t="s">
        <v>223</v>
      </c>
      <c r="AT487" s="231" t="s">
        <v>219</v>
      </c>
      <c r="AU487" s="231" t="s">
        <v>129</v>
      </c>
      <c r="AY487" s="21" t="s">
        <v>217</v>
      </c>
      <c r="BE487" s="232">
        <f>IF(N487="základní",J487,0)</f>
        <v>0</v>
      </c>
      <c r="BF487" s="232">
        <f>IF(N487="snížená",J487,0)</f>
        <v>0</v>
      </c>
      <c r="BG487" s="232">
        <f>IF(N487="zákl. přenesená",J487,0)</f>
        <v>0</v>
      </c>
      <c r="BH487" s="232">
        <f>IF(N487="sníž. přenesená",J487,0)</f>
        <v>0</v>
      </c>
      <c r="BI487" s="232">
        <f>IF(N487="nulová",J487,0)</f>
        <v>0</v>
      </c>
      <c r="BJ487" s="21" t="s">
        <v>85</v>
      </c>
      <c r="BK487" s="232">
        <f>ROUND(I487*H487,2)</f>
        <v>0</v>
      </c>
      <c r="BL487" s="21" t="s">
        <v>223</v>
      </c>
      <c r="BM487" s="231" t="s">
        <v>2844</v>
      </c>
    </row>
    <row r="488" s="2" customFormat="1">
      <c r="A488" s="43"/>
      <c r="B488" s="44"/>
      <c r="C488" s="45"/>
      <c r="D488" s="233" t="s">
        <v>225</v>
      </c>
      <c r="E488" s="45"/>
      <c r="F488" s="234" t="s">
        <v>2291</v>
      </c>
      <c r="G488" s="45"/>
      <c r="H488" s="45"/>
      <c r="I488" s="235"/>
      <c r="J488" s="45"/>
      <c r="K488" s="45"/>
      <c r="L488" s="49"/>
      <c r="M488" s="236"/>
      <c r="N488" s="237"/>
      <c r="O488" s="89"/>
      <c r="P488" s="89"/>
      <c r="Q488" s="89"/>
      <c r="R488" s="89"/>
      <c r="S488" s="89"/>
      <c r="T488" s="90"/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T488" s="21" t="s">
        <v>225</v>
      </c>
      <c r="AU488" s="21" t="s">
        <v>129</v>
      </c>
    </row>
    <row r="489" s="2" customFormat="1">
      <c r="A489" s="43"/>
      <c r="B489" s="44"/>
      <c r="C489" s="45"/>
      <c r="D489" s="238" t="s">
        <v>227</v>
      </c>
      <c r="E489" s="45"/>
      <c r="F489" s="239" t="s">
        <v>2292</v>
      </c>
      <c r="G489" s="45"/>
      <c r="H489" s="45"/>
      <c r="I489" s="235"/>
      <c r="J489" s="45"/>
      <c r="K489" s="45"/>
      <c r="L489" s="49"/>
      <c r="M489" s="236"/>
      <c r="N489" s="237"/>
      <c r="O489" s="89"/>
      <c r="P489" s="89"/>
      <c r="Q489" s="89"/>
      <c r="R489" s="89"/>
      <c r="S489" s="89"/>
      <c r="T489" s="90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T489" s="21" t="s">
        <v>227</v>
      </c>
      <c r="AU489" s="21" t="s">
        <v>129</v>
      </c>
    </row>
    <row r="490" s="2" customFormat="1">
      <c r="A490" s="43"/>
      <c r="B490" s="44"/>
      <c r="C490" s="45"/>
      <c r="D490" s="233" t="s">
        <v>1605</v>
      </c>
      <c r="E490" s="45"/>
      <c r="F490" s="304" t="s">
        <v>1702</v>
      </c>
      <c r="G490" s="45"/>
      <c r="H490" s="45"/>
      <c r="I490" s="235"/>
      <c r="J490" s="45"/>
      <c r="K490" s="45"/>
      <c r="L490" s="49"/>
      <c r="M490" s="236"/>
      <c r="N490" s="237"/>
      <c r="O490" s="89"/>
      <c r="P490" s="89"/>
      <c r="Q490" s="89"/>
      <c r="R490" s="89"/>
      <c r="S490" s="89"/>
      <c r="T490" s="90"/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T490" s="21" t="s">
        <v>1605</v>
      </c>
      <c r="AU490" s="21" t="s">
        <v>129</v>
      </c>
    </row>
    <row r="491" s="13" customFormat="1">
      <c r="A491" s="13"/>
      <c r="B491" s="240"/>
      <c r="C491" s="241"/>
      <c r="D491" s="233" t="s">
        <v>229</v>
      </c>
      <c r="E491" s="242" t="s">
        <v>32</v>
      </c>
      <c r="F491" s="243" t="s">
        <v>2845</v>
      </c>
      <c r="G491" s="241"/>
      <c r="H491" s="244">
        <v>2.3999999999999999</v>
      </c>
      <c r="I491" s="245"/>
      <c r="J491" s="241"/>
      <c r="K491" s="241"/>
      <c r="L491" s="246"/>
      <c r="M491" s="247"/>
      <c r="N491" s="248"/>
      <c r="O491" s="248"/>
      <c r="P491" s="248"/>
      <c r="Q491" s="248"/>
      <c r="R491" s="248"/>
      <c r="S491" s="248"/>
      <c r="T491" s="249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T491" s="250" t="s">
        <v>229</v>
      </c>
      <c r="AU491" s="250" t="s">
        <v>129</v>
      </c>
      <c r="AV491" s="13" t="s">
        <v>21</v>
      </c>
      <c r="AW491" s="13" t="s">
        <v>39</v>
      </c>
      <c r="AX491" s="13" t="s">
        <v>85</v>
      </c>
      <c r="AY491" s="250" t="s">
        <v>217</v>
      </c>
    </row>
    <row r="492" s="2" customFormat="1" ht="16.5" customHeight="1">
      <c r="A492" s="43"/>
      <c r="B492" s="44"/>
      <c r="C492" s="219" t="s">
        <v>1966</v>
      </c>
      <c r="D492" s="219" t="s">
        <v>219</v>
      </c>
      <c r="E492" s="220" t="s">
        <v>1704</v>
      </c>
      <c r="F492" s="221" t="s">
        <v>1705</v>
      </c>
      <c r="G492" s="222" t="s">
        <v>260</v>
      </c>
      <c r="H492" s="223">
        <v>2.8799999999999999</v>
      </c>
      <c r="I492" s="224"/>
      <c r="J492" s="225">
        <f>ROUND(I492*H492,2)</f>
        <v>0</v>
      </c>
      <c r="K492" s="226"/>
      <c r="L492" s="49"/>
      <c r="M492" s="227" t="s">
        <v>32</v>
      </c>
      <c r="N492" s="228" t="s">
        <v>49</v>
      </c>
      <c r="O492" s="89"/>
      <c r="P492" s="229">
        <f>O492*H492</f>
        <v>0</v>
      </c>
      <c r="Q492" s="229">
        <v>0</v>
      </c>
      <c r="R492" s="229">
        <f>Q492*H492</f>
        <v>0</v>
      </c>
      <c r="S492" s="229">
        <v>0</v>
      </c>
      <c r="T492" s="230">
        <f>S492*H492</f>
        <v>0</v>
      </c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R492" s="231" t="s">
        <v>223</v>
      </c>
      <c r="AT492" s="231" t="s">
        <v>219</v>
      </c>
      <c r="AU492" s="231" t="s">
        <v>129</v>
      </c>
      <c r="AY492" s="21" t="s">
        <v>217</v>
      </c>
      <c r="BE492" s="232">
        <f>IF(N492="základní",J492,0)</f>
        <v>0</v>
      </c>
      <c r="BF492" s="232">
        <f>IF(N492="snížená",J492,0)</f>
        <v>0</v>
      </c>
      <c r="BG492" s="232">
        <f>IF(N492="zákl. přenesená",J492,0)</f>
        <v>0</v>
      </c>
      <c r="BH492" s="232">
        <f>IF(N492="sníž. přenesená",J492,0)</f>
        <v>0</v>
      </c>
      <c r="BI492" s="232">
        <f>IF(N492="nulová",J492,0)</f>
        <v>0</v>
      </c>
      <c r="BJ492" s="21" t="s">
        <v>85</v>
      </c>
      <c r="BK492" s="232">
        <f>ROUND(I492*H492,2)</f>
        <v>0</v>
      </c>
      <c r="BL492" s="21" t="s">
        <v>223</v>
      </c>
      <c r="BM492" s="231" t="s">
        <v>2846</v>
      </c>
    </row>
    <row r="493" s="2" customFormat="1">
      <c r="A493" s="43"/>
      <c r="B493" s="44"/>
      <c r="C493" s="45"/>
      <c r="D493" s="233" t="s">
        <v>225</v>
      </c>
      <c r="E493" s="45"/>
      <c r="F493" s="234" t="s">
        <v>1707</v>
      </c>
      <c r="G493" s="45"/>
      <c r="H493" s="45"/>
      <c r="I493" s="235"/>
      <c r="J493" s="45"/>
      <c r="K493" s="45"/>
      <c r="L493" s="49"/>
      <c r="M493" s="236"/>
      <c r="N493" s="237"/>
      <c r="O493" s="89"/>
      <c r="P493" s="89"/>
      <c r="Q493" s="89"/>
      <c r="R493" s="89"/>
      <c r="S493" s="89"/>
      <c r="T493" s="90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T493" s="21" t="s">
        <v>225</v>
      </c>
      <c r="AU493" s="21" t="s">
        <v>129</v>
      </c>
    </row>
    <row r="494" s="2" customFormat="1">
      <c r="A494" s="43"/>
      <c r="B494" s="44"/>
      <c r="C494" s="45"/>
      <c r="D494" s="238" t="s">
        <v>227</v>
      </c>
      <c r="E494" s="45"/>
      <c r="F494" s="239" t="s">
        <v>1708</v>
      </c>
      <c r="G494" s="45"/>
      <c r="H494" s="45"/>
      <c r="I494" s="235"/>
      <c r="J494" s="45"/>
      <c r="K494" s="45"/>
      <c r="L494" s="49"/>
      <c r="M494" s="236"/>
      <c r="N494" s="237"/>
      <c r="O494" s="89"/>
      <c r="P494" s="89"/>
      <c r="Q494" s="89"/>
      <c r="R494" s="89"/>
      <c r="S494" s="89"/>
      <c r="T494" s="90"/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T494" s="21" t="s">
        <v>227</v>
      </c>
      <c r="AU494" s="21" t="s">
        <v>129</v>
      </c>
    </row>
    <row r="495" s="13" customFormat="1">
      <c r="A495" s="13"/>
      <c r="B495" s="240"/>
      <c r="C495" s="241"/>
      <c r="D495" s="233" t="s">
        <v>229</v>
      </c>
      <c r="E495" s="242" t="s">
        <v>32</v>
      </c>
      <c r="F495" s="243" t="s">
        <v>2847</v>
      </c>
      <c r="G495" s="241"/>
      <c r="H495" s="244">
        <v>0.47999999999999998</v>
      </c>
      <c r="I495" s="245"/>
      <c r="J495" s="241"/>
      <c r="K495" s="241"/>
      <c r="L495" s="246"/>
      <c r="M495" s="247"/>
      <c r="N495" s="248"/>
      <c r="O495" s="248"/>
      <c r="P495" s="248"/>
      <c r="Q495" s="248"/>
      <c r="R495" s="248"/>
      <c r="S495" s="248"/>
      <c r="T495" s="249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T495" s="250" t="s">
        <v>229</v>
      </c>
      <c r="AU495" s="250" t="s">
        <v>129</v>
      </c>
      <c r="AV495" s="13" t="s">
        <v>21</v>
      </c>
      <c r="AW495" s="13" t="s">
        <v>39</v>
      </c>
      <c r="AX495" s="13" t="s">
        <v>78</v>
      </c>
      <c r="AY495" s="250" t="s">
        <v>217</v>
      </c>
    </row>
    <row r="496" s="13" customFormat="1">
      <c r="A496" s="13"/>
      <c r="B496" s="240"/>
      <c r="C496" s="241"/>
      <c r="D496" s="233" t="s">
        <v>229</v>
      </c>
      <c r="E496" s="242" t="s">
        <v>32</v>
      </c>
      <c r="F496" s="243" t="s">
        <v>2848</v>
      </c>
      <c r="G496" s="241"/>
      <c r="H496" s="244">
        <v>2.3999999999999999</v>
      </c>
      <c r="I496" s="245"/>
      <c r="J496" s="241"/>
      <c r="K496" s="241"/>
      <c r="L496" s="246"/>
      <c r="M496" s="247"/>
      <c r="N496" s="248"/>
      <c r="O496" s="248"/>
      <c r="P496" s="248"/>
      <c r="Q496" s="248"/>
      <c r="R496" s="248"/>
      <c r="S496" s="248"/>
      <c r="T496" s="249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T496" s="250" t="s">
        <v>229</v>
      </c>
      <c r="AU496" s="250" t="s">
        <v>129</v>
      </c>
      <c r="AV496" s="13" t="s">
        <v>21</v>
      </c>
      <c r="AW496" s="13" t="s">
        <v>39</v>
      </c>
      <c r="AX496" s="13" t="s">
        <v>78</v>
      </c>
      <c r="AY496" s="250" t="s">
        <v>217</v>
      </c>
    </row>
    <row r="497" s="14" customFormat="1">
      <c r="A497" s="14"/>
      <c r="B497" s="251"/>
      <c r="C497" s="252"/>
      <c r="D497" s="233" t="s">
        <v>229</v>
      </c>
      <c r="E497" s="253" t="s">
        <v>32</v>
      </c>
      <c r="F497" s="254" t="s">
        <v>249</v>
      </c>
      <c r="G497" s="252"/>
      <c r="H497" s="255">
        <v>2.8799999999999999</v>
      </c>
      <c r="I497" s="256"/>
      <c r="J497" s="252"/>
      <c r="K497" s="252"/>
      <c r="L497" s="257"/>
      <c r="M497" s="258"/>
      <c r="N497" s="259"/>
      <c r="O497" s="259"/>
      <c r="P497" s="259"/>
      <c r="Q497" s="259"/>
      <c r="R497" s="259"/>
      <c r="S497" s="259"/>
      <c r="T497" s="260"/>
      <c r="U497" s="14"/>
      <c r="V497" s="14"/>
      <c r="W497" s="14"/>
      <c r="X497" s="14"/>
      <c r="Y497" s="14"/>
      <c r="Z497" s="14"/>
      <c r="AA497" s="14"/>
      <c r="AB497" s="14"/>
      <c r="AC497" s="14"/>
      <c r="AD497" s="14"/>
      <c r="AE497" s="14"/>
      <c r="AT497" s="261" t="s">
        <v>229</v>
      </c>
      <c r="AU497" s="261" t="s">
        <v>129</v>
      </c>
      <c r="AV497" s="14" t="s">
        <v>223</v>
      </c>
      <c r="AW497" s="14" t="s">
        <v>39</v>
      </c>
      <c r="AX497" s="14" t="s">
        <v>85</v>
      </c>
      <c r="AY497" s="261" t="s">
        <v>217</v>
      </c>
    </row>
    <row r="498" s="2" customFormat="1" ht="16.5" customHeight="1">
      <c r="A498" s="43"/>
      <c r="B498" s="44"/>
      <c r="C498" s="219" t="s">
        <v>1969</v>
      </c>
      <c r="D498" s="219" t="s">
        <v>219</v>
      </c>
      <c r="E498" s="220" t="s">
        <v>2620</v>
      </c>
      <c r="F498" s="221" t="s">
        <v>2621</v>
      </c>
      <c r="G498" s="222" t="s">
        <v>222</v>
      </c>
      <c r="H498" s="223">
        <v>16</v>
      </c>
      <c r="I498" s="224"/>
      <c r="J498" s="225">
        <f>ROUND(I498*H498,2)</f>
        <v>0</v>
      </c>
      <c r="K498" s="226"/>
      <c r="L498" s="49"/>
      <c r="M498" s="227" t="s">
        <v>32</v>
      </c>
      <c r="N498" s="228" t="s">
        <v>49</v>
      </c>
      <c r="O498" s="89"/>
      <c r="P498" s="229">
        <f>O498*H498</f>
        <v>0</v>
      </c>
      <c r="Q498" s="229">
        <v>0</v>
      </c>
      <c r="R498" s="229">
        <f>Q498*H498</f>
        <v>0</v>
      </c>
      <c r="S498" s="229">
        <v>0</v>
      </c>
      <c r="T498" s="230">
        <f>S498*H498</f>
        <v>0</v>
      </c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R498" s="231" t="s">
        <v>223</v>
      </c>
      <c r="AT498" s="231" t="s">
        <v>219</v>
      </c>
      <c r="AU498" s="231" t="s">
        <v>129</v>
      </c>
      <c r="AY498" s="21" t="s">
        <v>217</v>
      </c>
      <c r="BE498" s="232">
        <f>IF(N498="základní",J498,0)</f>
        <v>0</v>
      </c>
      <c r="BF498" s="232">
        <f>IF(N498="snížená",J498,0)</f>
        <v>0</v>
      </c>
      <c r="BG498" s="232">
        <f>IF(N498="zákl. přenesená",J498,0)</f>
        <v>0</v>
      </c>
      <c r="BH498" s="232">
        <f>IF(N498="sníž. přenesená",J498,0)</f>
        <v>0</v>
      </c>
      <c r="BI498" s="232">
        <f>IF(N498="nulová",J498,0)</f>
        <v>0</v>
      </c>
      <c r="BJ498" s="21" t="s">
        <v>85</v>
      </c>
      <c r="BK498" s="232">
        <f>ROUND(I498*H498,2)</f>
        <v>0</v>
      </c>
      <c r="BL498" s="21" t="s">
        <v>223</v>
      </c>
      <c r="BM498" s="231" t="s">
        <v>2849</v>
      </c>
    </row>
    <row r="499" s="2" customFormat="1">
      <c r="A499" s="43"/>
      <c r="B499" s="44"/>
      <c r="C499" s="45"/>
      <c r="D499" s="233" t="s">
        <v>225</v>
      </c>
      <c r="E499" s="45"/>
      <c r="F499" s="234" t="s">
        <v>2623</v>
      </c>
      <c r="G499" s="45"/>
      <c r="H499" s="45"/>
      <c r="I499" s="235"/>
      <c r="J499" s="45"/>
      <c r="K499" s="45"/>
      <c r="L499" s="49"/>
      <c r="M499" s="236"/>
      <c r="N499" s="237"/>
      <c r="O499" s="89"/>
      <c r="P499" s="89"/>
      <c r="Q499" s="89"/>
      <c r="R499" s="89"/>
      <c r="S499" s="89"/>
      <c r="T499" s="90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T499" s="21" t="s">
        <v>225</v>
      </c>
      <c r="AU499" s="21" t="s">
        <v>129</v>
      </c>
    </row>
    <row r="500" s="2" customFormat="1">
      <c r="A500" s="43"/>
      <c r="B500" s="44"/>
      <c r="C500" s="45"/>
      <c r="D500" s="238" t="s">
        <v>227</v>
      </c>
      <c r="E500" s="45"/>
      <c r="F500" s="239" t="s">
        <v>2624</v>
      </c>
      <c r="G500" s="45"/>
      <c r="H500" s="45"/>
      <c r="I500" s="235"/>
      <c r="J500" s="45"/>
      <c r="K500" s="45"/>
      <c r="L500" s="49"/>
      <c r="M500" s="236"/>
      <c r="N500" s="237"/>
      <c r="O500" s="89"/>
      <c r="P500" s="89"/>
      <c r="Q500" s="89"/>
      <c r="R500" s="89"/>
      <c r="S500" s="89"/>
      <c r="T500" s="90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T500" s="21" t="s">
        <v>227</v>
      </c>
      <c r="AU500" s="21" t="s">
        <v>129</v>
      </c>
    </row>
    <row r="501" s="2" customFormat="1" ht="16.5" customHeight="1">
      <c r="A501" s="43"/>
      <c r="B501" s="44"/>
      <c r="C501" s="219" t="s">
        <v>1972</v>
      </c>
      <c r="D501" s="219" t="s">
        <v>219</v>
      </c>
      <c r="E501" s="220" t="s">
        <v>1941</v>
      </c>
      <c r="F501" s="221" t="s">
        <v>1942</v>
      </c>
      <c r="G501" s="222" t="s">
        <v>222</v>
      </c>
      <c r="H501" s="223">
        <v>16</v>
      </c>
      <c r="I501" s="224"/>
      <c r="J501" s="225">
        <f>ROUND(I501*H501,2)</f>
        <v>0</v>
      </c>
      <c r="K501" s="226"/>
      <c r="L501" s="49"/>
      <c r="M501" s="227" t="s">
        <v>32</v>
      </c>
      <c r="N501" s="228" t="s">
        <v>49</v>
      </c>
      <c r="O501" s="89"/>
      <c r="P501" s="229">
        <f>O501*H501</f>
        <v>0</v>
      </c>
      <c r="Q501" s="229">
        <v>0</v>
      </c>
      <c r="R501" s="229">
        <f>Q501*H501</f>
        <v>0</v>
      </c>
      <c r="S501" s="229">
        <v>0</v>
      </c>
      <c r="T501" s="230">
        <f>S501*H501</f>
        <v>0</v>
      </c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R501" s="231" t="s">
        <v>223</v>
      </c>
      <c r="AT501" s="231" t="s">
        <v>219</v>
      </c>
      <c r="AU501" s="231" t="s">
        <v>129</v>
      </c>
      <c r="AY501" s="21" t="s">
        <v>217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1" t="s">
        <v>85</v>
      </c>
      <c r="BK501" s="232">
        <f>ROUND(I501*H501,2)</f>
        <v>0</v>
      </c>
      <c r="BL501" s="21" t="s">
        <v>223</v>
      </c>
      <c r="BM501" s="231" t="s">
        <v>2850</v>
      </c>
    </row>
    <row r="502" s="2" customFormat="1">
      <c r="A502" s="43"/>
      <c r="B502" s="44"/>
      <c r="C502" s="45"/>
      <c r="D502" s="233" t="s">
        <v>225</v>
      </c>
      <c r="E502" s="45"/>
      <c r="F502" s="234" t="s">
        <v>1944</v>
      </c>
      <c r="G502" s="45"/>
      <c r="H502" s="45"/>
      <c r="I502" s="235"/>
      <c r="J502" s="45"/>
      <c r="K502" s="45"/>
      <c r="L502" s="49"/>
      <c r="M502" s="236"/>
      <c r="N502" s="237"/>
      <c r="O502" s="89"/>
      <c r="P502" s="89"/>
      <c r="Q502" s="89"/>
      <c r="R502" s="89"/>
      <c r="S502" s="89"/>
      <c r="T502" s="90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T502" s="21" t="s">
        <v>225</v>
      </c>
      <c r="AU502" s="21" t="s">
        <v>129</v>
      </c>
    </row>
    <row r="503" s="2" customFormat="1">
      <c r="A503" s="43"/>
      <c r="B503" s="44"/>
      <c r="C503" s="45"/>
      <c r="D503" s="238" t="s">
        <v>227</v>
      </c>
      <c r="E503" s="45"/>
      <c r="F503" s="239" t="s">
        <v>1945</v>
      </c>
      <c r="G503" s="45"/>
      <c r="H503" s="45"/>
      <c r="I503" s="235"/>
      <c r="J503" s="45"/>
      <c r="K503" s="45"/>
      <c r="L503" s="49"/>
      <c r="M503" s="236"/>
      <c r="N503" s="237"/>
      <c r="O503" s="89"/>
      <c r="P503" s="89"/>
      <c r="Q503" s="89"/>
      <c r="R503" s="89"/>
      <c r="S503" s="89"/>
      <c r="T503" s="90"/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T503" s="21" t="s">
        <v>227</v>
      </c>
      <c r="AU503" s="21" t="s">
        <v>129</v>
      </c>
    </row>
    <row r="504" s="2" customFormat="1" ht="16.5" customHeight="1">
      <c r="A504" s="43"/>
      <c r="B504" s="44"/>
      <c r="C504" s="288" t="s">
        <v>1974</v>
      </c>
      <c r="D504" s="288" t="s">
        <v>473</v>
      </c>
      <c r="E504" s="289" t="s">
        <v>1946</v>
      </c>
      <c r="F504" s="290" t="s">
        <v>1947</v>
      </c>
      <c r="G504" s="291" t="s">
        <v>260</v>
      </c>
      <c r="H504" s="292">
        <v>0.83999999999999997</v>
      </c>
      <c r="I504" s="293"/>
      <c r="J504" s="294">
        <f>ROUND(I504*H504,2)</f>
        <v>0</v>
      </c>
      <c r="K504" s="295"/>
      <c r="L504" s="296"/>
      <c r="M504" s="297" t="s">
        <v>32</v>
      </c>
      <c r="N504" s="298" t="s">
        <v>49</v>
      </c>
      <c r="O504" s="89"/>
      <c r="P504" s="229">
        <f>O504*H504</f>
        <v>0</v>
      </c>
      <c r="Q504" s="229">
        <v>0.90000000000000002</v>
      </c>
      <c r="R504" s="229">
        <f>Q504*H504</f>
        <v>0.75600000000000001</v>
      </c>
      <c r="S504" s="229">
        <v>0</v>
      </c>
      <c r="T504" s="230">
        <f>S504*H504</f>
        <v>0</v>
      </c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R504" s="231" t="s">
        <v>269</v>
      </c>
      <c r="AT504" s="231" t="s">
        <v>473</v>
      </c>
      <c r="AU504" s="231" t="s">
        <v>129</v>
      </c>
      <c r="AY504" s="21" t="s">
        <v>217</v>
      </c>
      <c r="BE504" s="232">
        <f>IF(N504="základní",J504,0)</f>
        <v>0</v>
      </c>
      <c r="BF504" s="232">
        <f>IF(N504="snížená",J504,0)</f>
        <v>0</v>
      </c>
      <c r="BG504" s="232">
        <f>IF(N504="zákl. přenesená",J504,0)</f>
        <v>0</v>
      </c>
      <c r="BH504" s="232">
        <f>IF(N504="sníž. přenesená",J504,0)</f>
        <v>0</v>
      </c>
      <c r="BI504" s="232">
        <f>IF(N504="nulová",J504,0)</f>
        <v>0</v>
      </c>
      <c r="BJ504" s="21" t="s">
        <v>85</v>
      </c>
      <c r="BK504" s="232">
        <f>ROUND(I504*H504,2)</f>
        <v>0</v>
      </c>
      <c r="BL504" s="21" t="s">
        <v>223</v>
      </c>
      <c r="BM504" s="231" t="s">
        <v>2851</v>
      </c>
    </row>
    <row r="505" s="2" customFormat="1">
      <c r="A505" s="43"/>
      <c r="B505" s="44"/>
      <c r="C505" s="45"/>
      <c r="D505" s="233" t="s">
        <v>225</v>
      </c>
      <c r="E505" s="45"/>
      <c r="F505" s="234" t="s">
        <v>1947</v>
      </c>
      <c r="G505" s="45"/>
      <c r="H505" s="45"/>
      <c r="I505" s="235"/>
      <c r="J505" s="45"/>
      <c r="K505" s="45"/>
      <c r="L505" s="49"/>
      <c r="M505" s="236"/>
      <c r="N505" s="237"/>
      <c r="O505" s="89"/>
      <c r="P505" s="89"/>
      <c r="Q505" s="89"/>
      <c r="R505" s="89"/>
      <c r="S505" s="89"/>
      <c r="T505" s="90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T505" s="21" t="s">
        <v>225</v>
      </c>
      <c r="AU505" s="21" t="s">
        <v>129</v>
      </c>
    </row>
    <row r="506" s="2" customFormat="1">
      <c r="A506" s="43"/>
      <c r="B506" s="44"/>
      <c r="C506" s="45"/>
      <c r="D506" s="233" t="s">
        <v>1605</v>
      </c>
      <c r="E506" s="45"/>
      <c r="F506" s="304" t="s">
        <v>2630</v>
      </c>
      <c r="G506" s="45"/>
      <c r="H506" s="45"/>
      <c r="I506" s="235"/>
      <c r="J506" s="45"/>
      <c r="K506" s="45"/>
      <c r="L506" s="49"/>
      <c r="M506" s="236"/>
      <c r="N506" s="237"/>
      <c r="O506" s="89"/>
      <c r="P506" s="89"/>
      <c r="Q506" s="89"/>
      <c r="R506" s="89"/>
      <c r="S506" s="89"/>
      <c r="T506" s="90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T506" s="21" t="s">
        <v>1605</v>
      </c>
      <c r="AU506" s="21" t="s">
        <v>129</v>
      </c>
    </row>
    <row r="507" s="13" customFormat="1">
      <c r="A507" s="13"/>
      <c r="B507" s="240"/>
      <c r="C507" s="241"/>
      <c r="D507" s="233" t="s">
        <v>229</v>
      </c>
      <c r="E507" s="241"/>
      <c r="F507" s="243" t="s">
        <v>2852</v>
      </c>
      <c r="G507" s="241"/>
      <c r="H507" s="244">
        <v>0.83999999999999997</v>
      </c>
      <c r="I507" s="245"/>
      <c r="J507" s="241"/>
      <c r="K507" s="241"/>
      <c r="L507" s="246"/>
      <c r="M507" s="247"/>
      <c r="N507" s="248"/>
      <c r="O507" s="248"/>
      <c r="P507" s="248"/>
      <c r="Q507" s="248"/>
      <c r="R507" s="248"/>
      <c r="S507" s="248"/>
      <c r="T507" s="249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T507" s="250" t="s">
        <v>229</v>
      </c>
      <c r="AU507" s="250" t="s">
        <v>129</v>
      </c>
      <c r="AV507" s="13" t="s">
        <v>21</v>
      </c>
      <c r="AW507" s="13" t="s">
        <v>4</v>
      </c>
      <c r="AX507" s="13" t="s">
        <v>85</v>
      </c>
      <c r="AY507" s="250" t="s">
        <v>217</v>
      </c>
    </row>
    <row r="508" s="12" customFormat="1" ht="22.8" customHeight="1">
      <c r="A508" s="12"/>
      <c r="B508" s="203"/>
      <c r="C508" s="204"/>
      <c r="D508" s="205" t="s">
        <v>77</v>
      </c>
      <c r="E508" s="217" t="s">
        <v>540</v>
      </c>
      <c r="F508" s="217" t="s">
        <v>541</v>
      </c>
      <c r="G508" s="204"/>
      <c r="H508" s="204"/>
      <c r="I508" s="207"/>
      <c r="J508" s="218">
        <f>BK508</f>
        <v>0</v>
      </c>
      <c r="K508" s="204"/>
      <c r="L508" s="209"/>
      <c r="M508" s="210"/>
      <c r="N508" s="211"/>
      <c r="O508" s="211"/>
      <c r="P508" s="212">
        <f>SUM(P509:P511)</f>
        <v>0</v>
      </c>
      <c r="Q508" s="211"/>
      <c r="R508" s="212">
        <f>SUM(R509:R511)</f>
        <v>0</v>
      </c>
      <c r="S508" s="211"/>
      <c r="T508" s="213">
        <f>SUM(T509:T511)</f>
        <v>0</v>
      </c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R508" s="214" t="s">
        <v>85</v>
      </c>
      <c r="AT508" s="215" t="s">
        <v>77</v>
      </c>
      <c r="AU508" s="215" t="s">
        <v>85</v>
      </c>
      <c r="AY508" s="214" t="s">
        <v>217</v>
      </c>
      <c r="BK508" s="216">
        <f>SUM(BK509:BK511)</f>
        <v>0</v>
      </c>
    </row>
    <row r="509" s="2" customFormat="1" ht="16.5" customHeight="1">
      <c r="A509" s="43"/>
      <c r="B509" s="44"/>
      <c r="C509" s="219" t="s">
        <v>1976</v>
      </c>
      <c r="D509" s="219" t="s">
        <v>219</v>
      </c>
      <c r="E509" s="220" t="s">
        <v>2671</v>
      </c>
      <c r="F509" s="221" t="s">
        <v>2672</v>
      </c>
      <c r="G509" s="222" t="s">
        <v>293</v>
      </c>
      <c r="H509" s="223">
        <v>79.908000000000001</v>
      </c>
      <c r="I509" s="224"/>
      <c r="J509" s="225">
        <f>ROUND(I509*H509,2)</f>
        <v>0</v>
      </c>
      <c r="K509" s="226"/>
      <c r="L509" s="49"/>
      <c r="M509" s="227" t="s">
        <v>32</v>
      </c>
      <c r="N509" s="228" t="s">
        <v>49</v>
      </c>
      <c r="O509" s="89"/>
      <c r="P509" s="229">
        <f>O509*H509</f>
        <v>0</v>
      </c>
      <c r="Q509" s="229">
        <v>0</v>
      </c>
      <c r="R509" s="229">
        <f>Q509*H509</f>
        <v>0</v>
      </c>
      <c r="S509" s="229">
        <v>0</v>
      </c>
      <c r="T509" s="230">
        <f>S509*H509</f>
        <v>0</v>
      </c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R509" s="231" t="s">
        <v>223</v>
      </c>
      <c r="AT509" s="231" t="s">
        <v>219</v>
      </c>
      <c r="AU509" s="231" t="s">
        <v>21</v>
      </c>
      <c r="AY509" s="21" t="s">
        <v>217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21" t="s">
        <v>85</v>
      </c>
      <c r="BK509" s="232">
        <f>ROUND(I509*H509,2)</f>
        <v>0</v>
      </c>
      <c r="BL509" s="21" t="s">
        <v>223</v>
      </c>
      <c r="BM509" s="231" t="s">
        <v>2853</v>
      </c>
    </row>
    <row r="510" s="2" customFormat="1">
      <c r="A510" s="43"/>
      <c r="B510" s="44"/>
      <c r="C510" s="45"/>
      <c r="D510" s="233" t="s">
        <v>225</v>
      </c>
      <c r="E510" s="45"/>
      <c r="F510" s="234" t="s">
        <v>2674</v>
      </c>
      <c r="G510" s="45"/>
      <c r="H510" s="45"/>
      <c r="I510" s="235"/>
      <c r="J510" s="45"/>
      <c r="K510" s="45"/>
      <c r="L510" s="49"/>
      <c r="M510" s="236"/>
      <c r="N510" s="237"/>
      <c r="O510" s="89"/>
      <c r="P510" s="89"/>
      <c r="Q510" s="89"/>
      <c r="R510" s="89"/>
      <c r="S510" s="89"/>
      <c r="T510" s="90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T510" s="21" t="s">
        <v>225</v>
      </c>
      <c r="AU510" s="21" t="s">
        <v>21</v>
      </c>
    </row>
    <row r="511" s="2" customFormat="1">
      <c r="A511" s="43"/>
      <c r="B511" s="44"/>
      <c r="C511" s="45"/>
      <c r="D511" s="238" t="s">
        <v>227</v>
      </c>
      <c r="E511" s="45"/>
      <c r="F511" s="239" t="s">
        <v>2675</v>
      </c>
      <c r="G511" s="45"/>
      <c r="H511" s="45"/>
      <c r="I511" s="235"/>
      <c r="J511" s="45"/>
      <c r="K511" s="45"/>
      <c r="L511" s="49"/>
      <c r="M511" s="299"/>
      <c r="N511" s="300"/>
      <c r="O511" s="301"/>
      <c r="P511" s="301"/>
      <c r="Q511" s="301"/>
      <c r="R511" s="301"/>
      <c r="S511" s="301"/>
      <c r="T511" s="302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T511" s="21" t="s">
        <v>227</v>
      </c>
      <c r="AU511" s="21" t="s">
        <v>21</v>
      </c>
    </row>
    <row r="512" s="2" customFormat="1" ht="6.96" customHeight="1">
      <c r="A512" s="43"/>
      <c r="B512" s="64"/>
      <c r="C512" s="65"/>
      <c r="D512" s="65"/>
      <c r="E512" s="65"/>
      <c r="F512" s="65"/>
      <c r="G512" s="65"/>
      <c r="H512" s="65"/>
      <c r="I512" s="65"/>
      <c r="J512" s="65"/>
      <c r="K512" s="65"/>
      <c r="L512" s="49"/>
      <c r="M512" s="43"/>
      <c r="O512" s="43"/>
      <c r="P512" s="43"/>
      <c r="Q512" s="43"/>
      <c r="R512" s="43"/>
      <c r="S512" s="43"/>
      <c r="T512" s="43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</row>
  </sheetData>
  <sheetProtection sheet="1" autoFilter="0" formatColumns="0" formatRows="0" objects="1" scenarios="1" spinCount="100000" saltValue="22I9YPghW3IEOV8YXiBtTbXdTjl2rSvaVH6YAcpmDlVOQ06Ge9zMGw0fNvCLW0C6G8GDlP28ASSuwbgwOyPSDw==" hashValue="le3/akRlRa6NyBBFVi+Rfg+SJxMSwuu9ub+MSxNVW2jyy//GlrjamlecpBQwxHqQW9VsYzS0fZz1v4wK8KsXBg==" algorithmName="SHA-512" password="CC35"/>
  <autoFilter ref="C93:K5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2:H82"/>
    <mergeCell ref="E84:H84"/>
    <mergeCell ref="E86:H86"/>
    <mergeCell ref="L2:V2"/>
  </mergeCells>
  <hyperlinks>
    <hyperlink ref="F99" r:id="rId1" display="https://podminky.urs.cz/item/CS_URS_2024_01/119005155"/>
    <hyperlink ref="F102" r:id="rId2" display="https://podminky.urs.cz/item/CS_URS_2024_01/119005122"/>
    <hyperlink ref="F106" r:id="rId3" display="https://podminky.urs.cz/item/CS_URS_2024_01/183402121"/>
    <hyperlink ref="F109" r:id="rId4" display="https://podminky.urs.cz/item/CS_URS_2024_01/184814211"/>
    <hyperlink ref="F142" r:id="rId5" display="https://podminky.urs.cz/item/CS_URS_2024_01/564710101"/>
    <hyperlink ref="F153" r:id="rId6" display="https://podminky.urs.cz/item/CS_URS_2024_01/712771751"/>
    <hyperlink ref="F161" r:id="rId7" display="https://podminky.urs.cz/item/CS_URS_2024_01/174211101"/>
    <hyperlink ref="F170" r:id="rId8" display="https://podminky.urs.cz/item/CS_URS_2024_01/184102115"/>
    <hyperlink ref="F178" r:id="rId9" display="https://podminky.urs.cz/item/CS_URS_2024_01/185804311"/>
    <hyperlink ref="F183" r:id="rId10" display="https://podminky.urs.cz/item/CS_URS_2024_01/185851121"/>
    <hyperlink ref="F191" r:id="rId11" display="https://podminky.urs.cz/item/CS_URS_2024_01/184215231"/>
    <hyperlink ref="F196" r:id="rId12" display="https://podminky.urs.cz/item/CS_URS_2024_01/184501141"/>
    <hyperlink ref="F204" r:id="rId13" display="https://podminky.urs.cz/item/CS_URS_2024_01/184215412"/>
    <hyperlink ref="F207" r:id="rId14" display="https://podminky.urs.cz/item/CS_URS_2024_01/184911421"/>
    <hyperlink ref="F222" r:id="rId15" display="https://podminky.urs.cz/item/CS_URS_2024_01/183101321"/>
    <hyperlink ref="F236" r:id="rId16" display="https://podminky.urs.cz/item/CS_URS_2024_01/184102115"/>
    <hyperlink ref="F242" r:id="rId17" display="https://podminky.urs.cz/item/CS_URS_2024_01/185804311"/>
    <hyperlink ref="F247" r:id="rId18" display="https://podminky.urs.cz/item/CS_URS_2024_01/185851121"/>
    <hyperlink ref="F255" r:id="rId19" display="https://podminky.urs.cz/item/CS_URS_2024_01/184215133"/>
    <hyperlink ref="F265" r:id="rId20" display="https://podminky.urs.cz/item/CS_URS_2024_01/184501141"/>
    <hyperlink ref="F273" r:id="rId21" display="https://podminky.urs.cz/item/CS_URS_2024_01/184215412"/>
    <hyperlink ref="F276" r:id="rId22" display="https://podminky.urs.cz/item/CS_URS_2024_01/184911421"/>
    <hyperlink ref="F284" r:id="rId23" display="https://podminky.urs.cz/item/CS_URS_2024_01/183403131"/>
    <hyperlink ref="F287" r:id="rId24" display="https://podminky.urs.cz/item/CS_URS_2024_01/183111142"/>
    <hyperlink ref="F295" r:id="rId25" display="https://podminky.urs.cz/item/CS_URS_2024_01/171251201"/>
    <hyperlink ref="F298" r:id="rId26" display="https://podminky.urs.cz/item/CS_URS_2024_01/171201221"/>
    <hyperlink ref="F308" r:id="rId27" display="https://podminky.urs.cz/item/CS_URS_2024_01/184102112"/>
    <hyperlink ref="F315" r:id="rId28" display="https://podminky.urs.cz/item/CS_URS_2024_01/185804311"/>
    <hyperlink ref="F320" r:id="rId29" display="https://podminky.urs.cz/item/CS_URS_2024_01/185851121"/>
    <hyperlink ref="F326" r:id="rId30" display="https://podminky.urs.cz/item/CS_URS_2024_01/184851412"/>
    <hyperlink ref="F329" r:id="rId31" display="https://podminky.urs.cz/item/CS_URS_2024_01/184911421"/>
    <hyperlink ref="F337" r:id="rId32" display="https://podminky.urs.cz/item/CS_URS_2024_01/183402121"/>
    <hyperlink ref="F358" r:id="rId33" display="https://podminky.urs.cz/item/CS_URS_2024_01/181411121"/>
    <hyperlink ref="F369" r:id="rId34" display="https://podminky.urs.cz/item/CS_URS_2024_01/183403161"/>
    <hyperlink ref="F373" r:id="rId35" display="https://podminky.urs.cz/item/CS_URS_2024_01/183403153"/>
    <hyperlink ref="F377" r:id="rId36" display="https://podminky.urs.cz/item/CS_URS_2024_01/185804312"/>
    <hyperlink ref="F382" r:id="rId37" display="https://podminky.urs.cz/item/CS_URS_2024_01/185851121"/>
    <hyperlink ref="F388" r:id="rId38" display="https://podminky.urs.cz/item/CS_URS_2024_01/111151131"/>
    <hyperlink ref="F392" r:id="rId39" display="https://podminky.urs.cz/item/CS_URS_2024_01/181411121"/>
    <hyperlink ref="F403" r:id="rId40" display="https://podminky.urs.cz/item/CS_URS_2024_01/183403161"/>
    <hyperlink ref="F407" r:id="rId41" display="https://podminky.urs.cz/item/CS_URS_2024_01/183403153"/>
    <hyperlink ref="F411" r:id="rId42" display="https://podminky.urs.cz/item/CS_URS_2024_01/185804312"/>
    <hyperlink ref="F416" r:id="rId43" display="https://podminky.urs.cz/item/CS_URS_2024_01/185851121"/>
    <hyperlink ref="F422" r:id="rId44" display="https://podminky.urs.cz/item/CS_URS_2024_01/111151131"/>
    <hyperlink ref="F426" r:id="rId45" display="https://podminky.urs.cz/item/CS_URS_2024_01/183402121"/>
    <hyperlink ref="F441" r:id="rId46" display="https://podminky.urs.cz/item/CS_URS_2024_01/183403153"/>
    <hyperlink ref="F445" r:id="rId47" display="https://podminky.urs.cz/item/CS_URS_2024_01/184813511"/>
    <hyperlink ref="F450" r:id="rId48" display="https://podminky.urs.cz/item/CS_URS_2024_01/183111111"/>
    <hyperlink ref="F453" r:id="rId49" display="https://podminky.urs.cz/item/CS_URS_2024_01/183211322"/>
    <hyperlink ref="F481" r:id="rId50" display="https://podminky.urs.cz/item/CS_URS_2024_01/183211313"/>
    <hyperlink ref="F489" r:id="rId51" display="https://podminky.urs.cz/item/CS_URS_2024_01/185804312"/>
    <hyperlink ref="F494" r:id="rId52" display="https://podminky.urs.cz/item/CS_URS_2024_01/185851121"/>
    <hyperlink ref="F500" r:id="rId53" display="https://podminky.urs.cz/item/CS_URS_2024_01/185804111"/>
    <hyperlink ref="F503" r:id="rId54" display="https://podminky.urs.cz/item/CS_URS_2024_01/184911421"/>
    <hyperlink ref="F511" r:id="rId55" display="https://podminky.urs.cz/item/CS_URS_2024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6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2854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ROUND(J107,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ROUND((SUM(BE107:BE821)),  2)</f>
        <v>0</v>
      </c>
      <c r="G35" s="43"/>
      <c r="H35" s="43"/>
      <c r="I35" s="163">
        <v>0.20999999999999999</v>
      </c>
      <c r="J35" s="162">
        <f>ROUND(((SUM(BE107:BE821))*I35),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ROUND((SUM(BF107:BF821)),  2)</f>
        <v>0</v>
      </c>
      <c r="G36" s="43"/>
      <c r="H36" s="43"/>
      <c r="I36" s="163">
        <v>0.14999999999999999</v>
      </c>
      <c r="J36" s="162">
        <f>ROUND(((SUM(BF107:BF821))*I36),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ROUND((SUM(BG107:BG821)),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ROUND((SUM(BH107:BH821)),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ROUND((SUM(BI107:BI821)),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803 - Vegetační a terénní úpravy parkové plochy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J107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J108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2855</v>
      </c>
      <c r="E65" s="188"/>
      <c r="F65" s="188"/>
      <c r="G65" s="188"/>
      <c r="H65" s="188"/>
      <c r="I65" s="188"/>
      <c r="J65" s="189">
        <f>J109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2856</v>
      </c>
      <c r="E66" s="188"/>
      <c r="F66" s="188"/>
      <c r="G66" s="188"/>
      <c r="H66" s="188"/>
      <c r="I66" s="188"/>
      <c r="J66" s="189">
        <f>J195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6"/>
      <c r="C67" s="130"/>
      <c r="D67" s="187" t="s">
        <v>2857</v>
      </c>
      <c r="E67" s="188"/>
      <c r="F67" s="188"/>
      <c r="G67" s="188"/>
      <c r="H67" s="188"/>
      <c r="I67" s="188"/>
      <c r="J67" s="189">
        <f>J202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86"/>
      <c r="C68" s="130"/>
      <c r="D68" s="187" t="s">
        <v>2858</v>
      </c>
      <c r="E68" s="188"/>
      <c r="F68" s="188"/>
      <c r="G68" s="188"/>
      <c r="H68" s="188"/>
      <c r="I68" s="188"/>
      <c r="J68" s="189">
        <f>J203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21.84" customHeight="1">
      <c r="A69" s="10"/>
      <c r="B69" s="186"/>
      <c r="C69" s="130"/>
      <c r="D69" s="187" t="s">
        <v>2859</v>
      </c>
      <c r="E69" s="188"/>
      <c r="F69" s="188"/>
      <c r="G69" s="188"/>
      <c r="H69" s="188"/>
      <c r="I69" s="188"/>
      <c r="J69" s="189">
        <f>J269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21.84" customHeight="1">
      <c r="A70" s="10"/>
      <c r="B70" s="186"/>
      <c r="C70" s="130"/>
      <c r="D70" s="187" t="s">
        <v>2860</v>
      </c>
      <c r="E70" s="188"/>
      <c r="F70" s="188"/>
      <c r="G70" s="188"/>
      <c r="H70" s="188"/>
      <c r="I70" s="188"/>
      <c r="J70" s="189">
        <f>J335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86"/>
      <c r="C71" s="130"/>
      <c r="D71" s="187" t="s">
        <v>2861</v>
      </c>
      <c r="E71" s="188"/>
      <c r="F71" s="188"/>
      <c r="G71" s="188"/>
      <c r="H71" s="188"/>
      <c r="I71" s="188"/>
      <c r="J71" s="189">
        <f>J393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21.84" customHeight="1">
      <c r="A72" s="10"/>
      <c r="B72" s="186"/>
      <c r="C72" s="130"/>
      <c r="D72" s="187" t="s">
        <v>2862</v>
      </c>
      <c r="E72" s="188"/>
      <c r="F72" s="188"/>
      <c r="G72" s="188"/>
      <c r="H72" s="188"/>
      <c r="I72" s="188"/>
      <c r="J72" s="189">
        <f>J394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21.84" customHeight="1">
      <c r="A73" s="10"/>
      <c r="B73" s="186"/>
      <c r="C73" s="130"/>
      <c r="D73" s="187" t="s">
        <v>2863</v>
      </c>
      <c r="E73" s="188"/>
      <c r="F73" s="188"/>
      <c r="G73" s="188"/>
      <c r="H73" s="188"/>
      <c r="I73" s="188"/>
      <c r="J73" s="189">
        <f>J442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4.88" customHeight="1">
      <c r="A74" s="10"/>
      <c r="B74" s="186"/>
      <c r="C74" s="130"/>
      <c r="D74" s="187" t="s">
        <v>2864</v>
      </c>
      <c r="E74" s="188"/>
      <c r="F74" s="188"/>
      <c r="G74" s="188"/>
      <c r="H74" s="188"/>
      <c r="I74" s="188"/>
      <c r="J74" s="189">
        <f>J487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21.84" customHeight="1">
      <c r="A75" s="10"/>
      <c r="B75" s="186"/>
      <c r="C75" s="130"/>
      <c r="D75" s="187" t="s">
        <v>2865</v>
      </c>
      <c r="E75" s="188"/>
      <c r="F75" s="188"/>
      <c r="G75" s="188"/>
      <c r="H75" s="188"/>
      <c r="I75" s="188"/>
      <c r="J75" s="189">
        <f>J488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21.84" customHeight="1">
      <c r="A76" s="10"/>
      <c r="B76" s="186"/>
      <c r="C76" s="130"/>
      <c r="D76" s="187" t="s">
        <v>2866</v>
      </c>
      <c r="E76" s="188"/>
      <c r="F76" s="188"/>
      <c r="G76" s="188"/>
      <c r="H76" s="188"/>
      <c r="I76" s="188"/>
      <c r="J76" s="189">
        <f>J489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21.84" customHeight="1">
      <c r="A77" s="10"/>
      <c r="B77" s="186"/>
      <c r="C77" s="130"/>
      <c r="D77" s="187" t="s">
        <v>2867</v>
      </c>
      <c r="E77" s="188"/>
      <c r="F77" s="188"/>
      <c r="G77" s="188"/>
      <c r="H77" s="188"/>
      <c r="I77" s="188"/>
      <c r="J77" s="189">
        <f>J536</f>
        <v>0</v>
      </c>
      <c r="K77" s="130"/>
      <c r="L77" s="19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21.84" customHeight="1">
      <c r="A78" s="10"/>
      <c r="B78" s="186"/>
      <c r="C78" s="130"/>
      <c r="D78" s="187" t="s">
        <v>2868</v>
      </c>
      <c r="E78" s="188"/>
      <c r="F78" s="188"/>
      <c r="G78" s="188"/>
      <c r="H78" s="188"/>
      <c r="I78" s="188"/>
      <c r="J78" s="189">
        <f>J598</f>
        <v>0</v>
      </c>
      <c r="K78" s="130"/>
      <c r="L78" s="19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21.84" customHeight="1">
      <c r="A79" s="10"/>
      <c r="B79" s="186"/>
      <c r="C79" s="130"/>
      <c r="D79" s="187" t="s">
        <v>2869</v>
      </c>
      <c r="E79" s="188"/>
      <c r="F79" s="188"/>
      <c r="G79" s="188"/>
      <c r="H79" s="188"/>
      <c r="I79" s="188"/>
      <c r="J79" s="189">
        <f>J599</f>
        <v>0</v>
      </c>
      <c r="K79" s="130"/>
      <c r="L79" s="19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21.84" customHeight="1">
      <c r="A80" s="10"/>
      <c r="B80" s="186"/>
      <c r="C80" s="130"/>
      <c r="D80" s="187" t="s">
        <v>2870</v>
      </c>
      <c r="E80" s="188"/>
      <c r="F80" s="188"/>
      <c r="G80" s="188"/>
      <c r="H80" s="188"/>
      <c r="I80" s="188"/>
      <c r="J80" s="189">
        <f>J644</f>
        <v>0</v>
      </c>
      <c r="K80" s="130"/>
      <c r="L80" s="19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21.84" customHeight="1">
      <c r="A81" s="10"/>
      <c r="B81" s="186"/>
      <c r="C81" s="130"/>
      <c r="D81" s="187" t="s">
        <v>2871</v>
      </c>
      <c r="E81" s="188"/>
      <c r="F81" s="188"/>
      <c r="G81" s="188"/>
      <c r="H81" s="188"/>
      <c r="I81" s="188"/>
      <c r="J81" s="189">
        <f>J703</f>
        <v>0</v>
      </c>
      <c r="K81" s="130"/>
      <c r="L81" s="19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10" customFormat="1" ht="14.88" customHeight="1">
      <c r="A82" s="10"/>
      <c r="B82" s="186"/>
      <c r="C82" s="130"/>
      <c r="D82" s="187" t="s">
        <v>2872</v>
      </c>
      <c r="E82" s="188"/>
      <c r="F82" s="188"/>
      <c r="G82" s="188"/>
      <c r="H82" s="188"/>
      <c r="I82" s="188"/>
      <c r="J82" s="189">
        <f>J748</f>
        <v>0</v>
      </c>
      <c r="K82" s="130"/>
      <c r="L82" s="19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</row>
    <row r="83" s="10" customFormat="1" ht="14.88" customHeight="1">
      <c r="A83" s="10"/>
      <c r="B83" s="186"/>
      <c r="C83" s="130"/>
      <c r="D83" s="187" t="s">
        <v>2873</v>
      </c>
      <c r="E83" s="188"/>
      <c r="F83" s="188"/>
      <c r="G83" s="188"/>
      <c r="H83" s="188"/>
      <c r="I83" s="188"/>
      <c r="J83" s="189">
        <f>J799</f>
        <v>0</v>
      </c>
      <c r="K83" s="130"/>
      <c r="L83" s="19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</row>
    <row r="84" s="10" customFormat="1" ht="19.92" customHeight="1">
      <c r="A84" s="10"/>
      <c r="B84" s="186"/>
      <c r="C84" s="130"/>
      <c r="D84" s="187" t="s">
        <v>385</v>
      </c>
      <c r="E84" s="188"/>
      <c r="F84" s="188"/>
      <c r="G84" s="188"/>
      <c r="H84" s="188"/>
      <c r="I84" s="188"/>
      <c r="J84" s="189">
        <f>J811</f>
        <v>0</v>
      </c>
      <c r="K84" s="130"/>
      <c r="L84" s="19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</row>
    <row r="85" s="10" customFormat="1" ht="19.92" customHeight="1">
      <c r="A85" s="10"/>
      <c r="B85" s="186"/>
      <c r="C85" s="130"/>
      <c r="D85" s="187" t="s">
        <v>2874</v>
      </c>
      <c r="E85" s="188"/>
      <c r="F85" s="188"/>
      <c r="G85" s="188"/>
      <c r="H85" s="188"/>
      <c r="I85" s="188"/>
      <c r="J85" s="189">
        <f>J815</f>
        <v>0</v>
      </c>
      <c r="K85" s="130"/>
      <c r="L85" s="19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</row>
    <row r="86" s="2" customFormat="1" ht="21.84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64"/>
      <c r="C87" s="65"/>
      <c r="D87" s="65"/>
      <c r="E87" s="65"/>
      <c r="F87" s="65"/>
      <c r="G87" s="65"/>
      <c r="H87" s="65"/>
      <c r="I87" s="65"/>
      <c r="J87" s="65"/>
      <c r="K87" s="6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91" s="2" customFormat="1" ht="6.96" customHeight="1">
      <c r="A91" s="43"/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24.96" customHeight="1">
      <c r="A92" s="43"/>
      <c r="B92" s="44"/>
      <c r="C92" s="27" t="s">
        <v>202</v>
      </c>
      <c r="D92" s="45"/>
      <c r="E92" s="45"/>
      <c r="F92" s="45"/>
      <c r="G92" s="45"/>
      <c r="H92" s="45"/>
      <c r="I92" s="45"/>
      <c r="J92" s="45"/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6.96" customHeight="1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12" customHeight="1">
      <c r="A94" s="43"/>
      <c r="B94" s="44"/>
      <c r="C94" s="36" t="s">
        <v>16</v>
      </c>
      <c r="D94" s="45"/>
      <c r="E94" s="45"/>
      <c r="F94" s="45"/>
      <c r="G94" s="45"/>
      <c r="H94" s="45"/>
      <c r="I94" s="45"/>
      <c r="J94" s="45"/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6.5" customHeight="1">
      <c r="A95" s="43"/>
      <c r="B95" s="44"/>
      <c r="C95" s="45"/>
      <c r="D95" s="45"/>
      <c r="E95" s="175" t="str">
        <f>E7</f>
        <v>Náměstí a park v Liběchově, dokumentace úprav veřejných prostranství</v>
      </c>
      <c r="F95" s="36"/>
      <c r="G95" s="36"/>
      <c r="H95" s="36"/>
      <c r="I95" s="45"/>
      <c r="J95" s="45"/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1" customFormat="1" ht="12" customHeight="1">
      <c r="B96" s="25"/>
      <c r="C96" s="36" t="s">
        <v>189</v>
      </c>
      <c r="D96" s="26"/>
      <c r="E96" s="26"/>
      <c r="F96" s="26"/>
      <c r="G96" s="26"/>
      <c r="H96" s="26"/>
      <c r="I96" s="26"/>
      <c r="J96" s="26"/>
      <c r="K96" s="26"/>
      <c r="L96" s="24"/>
    </row>
    <row r="97" s="2" customFormat="1" ht="16.5" customHeight="1">
      <c r="A97" s="43"/>
      <c r="B97" s="44"/>
      <c r="C97" s="45"/>
      <c r="D97" s="45"/>
      <c r="E97" s="175" t="s">
        <v>190</v>
      </c>
      <c r="F97" s="45"/>
      <c r="G97" s="45"/>
      <c r="H97" s="45"/>
      <c r="I97" s="45"/>
      <c r="J97" s="45"/>
      <c r="K97" s="45"/>
      <c r="L97" s="150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  <row r="98" s="2" customFormat="1" ht="12" customHeight="1">
      <c r="A98" s="43"/>
      <c r="B98" s="44"/>
      <c r="C98" s="36" t="s">
        <v>191</v>
      </c>
      <c r="D98" s="45"/>
      <c r="E98" s="45"/>
      <c r="F98" s="45"/>
      <c r="G98" s="45"/>
      <c r="H98" s="45"/>
      <c r="I98" s="45"/>
      <c r="J98" s="45"/>
      <c r="K98" s="45"/>
      <c r="L98" s="150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</row>
    <row r="99" s="2" customFormat="1" ht="16.5" customHeight="1">
      <c r="A99" s="43"/>
      <c r="B99" s="44"/>
      <c r="C99" s="45"/>
      <c r="D99" s="45"/>
      <c r="E99" s="74" t="str">
        <f>E11</f>
        <v>803 - Vegetační a terénní úpravy parkové plochy</v>
      </c>
      <c r="F99" s="45"/>
      <c r="G99" s="45"/>
      <c r="H99" s="45"/>
      <c r="I99" s="45"/>
      <c r="J99" s="45"/>
      <c r="K99" s="45"/>
      <c r="L99" s="150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</row>
    <row r="100" s="2" customFormat="1" ht="6.96" customHeight="1">
      <c r="A100" s="43"/>
      <c r="B100" s="44"/>
      <c r="C100" s="45"/>
      <c r="D100" s="45"/>
      <c r="E100" s="45"/>
      <c r="F100" s="45"/>
      <c r="G100" s="45"/>
      <c r="H100" s="45"/>
      <c r="I100" s="45"/>
      <c r="J100" s="45"/>
      <c r="K100" s="45"/>
      <c r="L100" s="150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</row>
    <row r="101" s="2" customFormat="1" ht="12" customHeight="1">
      <c r="A101" s="43"/>
      <c r="B101" s="44"/>
      <c r="C101" s="36" t="s">
        <v>22</v>
      </c>
      <c r="D101" s="45"/>
      <c r="E101" s="45"/>
      <c r="F101" s="31" t="str">
        <f>F14</f>
        <v>Liběchov</v>
      </c>
      <c r="G101" s="45"/>
      <c r="H101" s="45"/>
      <c r="I101" s="36" t="s">
        <v>24</v>
      </c>
      <c r="J101" s="77" t="str">
        <f>IF(J14="","",J14)</f>
        <v>16. 6. 2024</v>
      </c>
      <c r="K101" s="45"/>
      <c r="L101" s="150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</row>
    <row r="102" s="2" customFormat="1" ht="6.96" customHeight="1">
      <c r="A102" s="43"/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150"/>
      <c r="S102" s="43"/>
      <c r="T102" s="43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</row>
    <row r="103" s="2" customFormat="1" ht="15.15" customHeight="1">
      <c r="A103" s="43"/>
      <c r="B103" s="44"/>
      <c r="C103" s="36" t="s">
        <v>30</v>
      </c>
      <c r="D103" s="45"/>
      <c r="E103" s="45"/>
      <c r="F103" s="31" t="str">
        <f>E17</f>
        <v>Město Liběchov</v>
      </c>
      <c r="G103" s="45"/>
      <c r="H103" s="45"/>
      <c r="I103" s="36" t="s">
        <v>37</v>
      </c>
      <c r="J103" s="41" t="str">
        <f>E23</f>
        <v>symbio studio s.r.o.</v>
      </c>
      <c r="K103" s="45"/>
      <c r="L103" s="150"/>
      <c r="S103" s="43"/>
      <c r="T103" s="43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</row>
    <row r="104" s="2" customFormat="1" ht="15.15" customHeight="1">
      <c r="A104" s="43"/>
      <c r="B104" s="44"/>
      <c r="C104" s="36" t="s">
        <v>35</v>
      </c>
      <c r="D104" s="45"/>
      <c r="E104" s="45"/>
      <c r="F104" s="31" t="str">
        <f>IF(E20="","",E20)</f>
        <v>Vyplň údaj</v>
      </c>
      <c r="G104" s="45"/>
      <c r="H104" s="45"/>
      <c r="I104" s="36" t="s">
        <v>40</v>
      </c>
      <c r="J104" s="41" t="str">
        <f>E26</f>
        <v>Ing. Lenka Hrušková</v>
      </c>
      <c r="K104" s="45"/>
      <c r="L104" s="150"/>
      <c r="S104" s="43"/>
      <c r="T104" s="43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</row>
    <row r="105" s="2" customFormat="1" ht="10.32" customHeight="1">
      <c r="A105" s="43"/>
      <c r="B105" s="44"/>
      <c r="C105" s="45"/>
      <c r="D105" s="45"/>
      <c r="E105" s="45"/>
      <c r="F105" s="45"/>
      <c r="G105" s="45"/>
      <c r="H105" s="45"/>
      <c r="I105" s="45"/>
      <c r="J105" s="45"/>
      <c r="K105" s="45"/>
      <c r="L105" s="150"/>
      <c r="S105" s="43"/>
      <c r="T105" s="43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</row>
    <row r="106" s="11" customFormat="1" ht="29.28" customHeight="1">
      <c r="A106" s="191"/>
      <c r="B106" s="192"/>
      <c r="C106" s="193" t="s">
        <v>203</v>
      </c>
      <c r="D106" s="194" t="s">
        <v>63</v>
      </c>
      <c r="E106" s="194" t="s">
        <v>59</v>
      </c>
      <c r="F106" s="194" t="s">
        <v>60</v>
      </c>
      <c r="G106" s="194" t="s">
        <v>204</v>
      </c>
      <c r="H106" s="194" t="s">
        <v>205</v>
      </c>
      <c r="I106" s="194" t="s">
        <v>206</v>
      </c>
      <c r="J106" s="195" t="s">
        <v>195</v>
      </c>
      <c r="K106" s="196" t="s">
        <v>207</v>
      </c>
      <c r="L106" s="197"/>
      <c r="M106" s="97" t="s">
        <v>32</v>
      </c>
      <c r="N106" s="98" t="s">
        <v>48</v>
      </c>
      <c r="O106" s="98" t="s">
        <v>208</v>
      </c>
      <c r="P106" s="98" t="s">
        <v>209</v>
      </c>
      <c r="Q106" s="98" t="s">
        <v>210</v>
      </c>
      <c r="R106" s="98" t="s">
        <v>211</v>
      </c>
      <c r="S106" s="98" t="s">
        <v>212</v>
      </c>
      <c r="T106" s="99" t="s">
        <v>213</v>
      </c>
      <c r="U106" s="191"/>
      <c r="V106" s="191"/>
      <c r="W106" s="191"/>
      <c r="X106" s="191"/>
      <c r="Y106" s="191"/>
      <c r="Z106" s="191"/>
      <c r="AA106" s="191"/>
      <c r="AB106" s="191"/>
      <c r="AC106" s="191"/>
      <c r="AD106" s="191"/>
      <c r="AE106" s="191"/>
    </row>
    <row r="107" s="2" customFormat="1" ht="22.8" customHeight="1">
      <c r="A107" s="43"/>
      <c r="B107" s="44"/>
      <c r="C107" s="104" t="s">
        <v>214</v>
      </c>
      <c r="D107" s="45"/>
      <c r="E107" s="45"/>
      <c r="F107" s="45"/>
      <c r="G107" s="45"/>
      <c r="H107" s="45"/>
      <c r="I107" s="45"/>
      <c r="J107" s="198">
        <f>BK107</f>
        <v>0</v>
      </c>
      <c r="K107" s="45"/>
      <c r="L107" s="49"/>
      <c r="M107" s="100"/>
      <c r="N107" s="199"/>
      <c r="O107" s="101"/>
      <c r="P107" s="200">
        <f>P108</f>
        <v>0</v>
      </c>
      <c r="Q107" s="101"/>
      <c r="R107" s="200">
        <f>R108</f>
        <v>251.20585</v>
      </c>
      <c r="S107" s="101"/>
      <c r="T107" s="201">
        <f>T108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77</v>
      </c>
      <c r="AU107" s="21" t="s">
        <v>196</v>
      </c>
      <c r="BK107" s="202">
        <f>BK108</f>
        <v>0</v>
      </c>
    </row>
    <row r="108" s="12" customFormat="1" ht="25.92" customHeight="1">
      <c r="A108" s="12"/>
      <c r="B108" s="203"/>
      <c r="C108" s="204"/>
      <c r="D108" s="205" t="s">
        <v>77</v>
      </c>
      <c r="E108" s="206" t="s">
        <v>215</v>
      </c>
      <c r="F108" s="206" t="s">
        <v>215</v>
      </c>
      <c r="G108" s="204"/>
      <c r="H108" s="204"/>
      <c r="I108" s="207"/>
      <c r="J108" s="208">
        <f>BK108</f>
        <v>0</v>
      </c>
      <c r="K108" s="204"/>
      <c r="L108" s="209"/>
      <c r="M108" s="210"/>
      <c r="N108" s="211"/>
      <c r="O108" s="211"/>
      <c r="P108" s="212">
        <f>P109+P195+P811+P815</f>
        <v>0</v>
      </c>
      <c r="Q108" s="211"/>
      <c r="R108" s="212">
        <f>R109+R195+R811+R815</f>
        <v>251.20585</v>
      </c>
      <c r="S108" s="211"/>
      <c r="T108" s="213">
        <f>T109+T195+T811+T815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4" t="s">
        <v>85</v>
      </c>
      <c r="AT108" s="215" t="s">
        <v>77</v>
      </c>
      <c r="AU108" s="215" t="s">
        <v>78</v>
      </c>
      <c r="AY108" s="214" t="s">
        <v>217</v>
      </c>
      <c r="BK108" s="216">
        <f>BK109+BK195+BK811+BK815</f>
        <v>0</v>
      </c>
    </row>
    <row r="109" s="12" customFormat="1" ht="22.8" customHeight="1">
      <c r="A109" s="12"/>
      <c r="B109" s="203"/>
      <c r="C109" s="204"/>
      <c r="D109" s="205" t="s">
        <v>77</v>
      </c>
      <c r="E109" s="217" t="s">
        <v>2875</v>
      </c>
      <c r="F109" s="217" t="s">
        <v>2876</v>
      </c>
      <c r="G109" s="204"/>
      <c r="H109" s="204"/>
      <c r="I109" s="207"/>
      <c r="J109" s="218">
        <f>BK109</f>
        <v>0</v>
      </c>
      <c r="K109" s="204"/>
      <c r="L109" s="209"/>
      <c r="M109" s="210"/>
      <c r="N109" s="211"/>
      <c r="O109" s="211"/>
      <c r="P109" s="212">
        <f>SUM(P110:P194)</f>
        <v>0</v>
      </c>
      <c r="Q109" s="211"/>
      <c r="R109" s="212">
        <f>SUM(R110:R194)</f>
        <v>94.5</v>
      </c>
      <c r="S109" s="211"/>
      <c r="T109" s="213">
        <f>SUM(T110:T194)</f>
        <v>0</v>
      </c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R109" s="214" t="s">
        <v>85</v>
      </c>
      <c r="AT109" s="215" t="s">
        <v>77</v>
      </c>
      <c r="AU109" s="215" t="s">
        <v>85</v>
      </c>
      <c r="AY109" s="214" t="s">
        <v>217</v>
      </c>
      <c r="BK109" s="216">
        <f>SUM(BK110:BK194)</f>
        <v>0</v>
      </c>
    </row>
    <row r="110" s="2" customFormat="1" ht="16.5" customHeight="1">
      <c r="A110" s="43"/>
      <c r="B110" s="44"/>
      <c r="C110" s="219" t="s">
        <v>85</v>
      </c>
      <c r="D110" s="219" t="s">
        <v>219</v>
      </c>
      <c r="E110" s="220" t="s">
        <v>2877</v>
      </c>
      <c r="F110" s="221" t="s">
        <v>2878</v>
      </c>
      <c r="G110" s="222" t="s">
        <v>222</v>
      </c>
      <c r="H110" s="223">
        <v>1315.4000000000001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2879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2880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2881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2882</v>
      </c>
      <c r="G113" s="241"/>
      <c r="H113" s="244">
        <v>1315.4000000000001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2" customFormat="1" ht="21.75" customHeight="1">
      <c r="A114" s="43"/>
      <c r="B114" s="44"/>
      <c r="C114" s="219" t="s">
        <v>21</v>
      </c>
      <c r="D114" s="219" t="s">
        <v>219</v>
      </c>
      <c r="E114" s="220" t="s">
        <v>2883</v>
      </c>
      <c r="F114" s="221" t="s">
        <v>2884</v>
      </c>
      <c r="G114" s="222" t="s">
        <v>222</v>
      </c>
      <c r="H114" s="223">
        <v>1315.4000000000001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223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223</v>
      </c>
      <c r="BM114" s="231" t="s">
        <v>2885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2886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2" customFormat="1" ht="16.5" customHeight="1">
      <c r="A116" s="43"/>
      <c r="B116" s="44"/>
      <c r="C116" s="219" t="s">
        <v>129</v>
      </c>
      <c r="D116" s="219" t="s">
        <v>219</v>
      </c>
      <c r="E116" s="220" t="s">
        <v>2887</v>
      </c>
      <c r="F116" s="221" t="s">
        <v>2888</v>
      </c>
      <c r="G116" s="222" t="s">
        <v>222</v>
      </c>
      <c r="H116" s="223">
        <v>1315.4000000000001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223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223</v>
      </c>
      <c r="BM116" s="231" t="s">
        <v>2889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2890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2" customFormat="1">
      <c r="A118" s="43"/>
      <c r="B118" s="44"/>
      <c r="C118" s="45"/>
      <c r="D118" s="238" t="s">
        <v>227</v>
      </c>
      <c r="E118" s="45"/>
      <c r="F118" s="239" t="s">
        <v>2891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227</v>
      </c>
      <c r="AU118" s="21" t="s">
        <v>21</v>
      </c>
    </row>
    <row r="119" s="2" customFormat="1" ht="16.5" customHeight="1">
      <c r="A119" s="43"/>
      <c r="B119" s="44"/>
      <c r="C119" s="219" t="s">
        <v>223</v>
      </c>
      <c r="D119" s="219" t="s">
        <v>219</v>
      </c>
      <c r="E119" s="220" t="s">
        <v>2892</v>
      </c>
      <c r="F119" s="221" t="s">
        <v>2893</v>
      </c>
      <c r="G119" s="222" t="s">
        <v>222</v>
      </c>
      <c r="H119" s="223">
        <v>26308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2894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2895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2896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2897</v>
      </c>
      <c r="G122" s="241"/>
      <c r="H122" s="244">
        <v>26308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16.5" customHeight="1">
      <c r="A123" s="43"/>
      <c r="B123" s="44"/>
      <c r="C123" s="219" t="s">
        <v>250</v>
      </c>
      <c r="D123" s="219" t="s">
        <v>219</v>
      </c>
      <c r="E123" s="220" t="s">
        <v>2898</v>
      </c>
      <c r="F123" s="221" t="s">
        <v>2899</v>
      </c>
      <c r="G123" s="222" t="s">
        <v>293</v>
      </c>
      <c r="H123" s="223">
        <v>19.731000000000002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2900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2899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2" customFormat="1">
      <c r="A125" s="43"/>
      <c r="B125" s="44"/>
      <c r="C125" s="45"/>
      <c r="D125" s="233" t="s">
        <v>1605</v>
      </c>
      <c r="E125" s="45"/>
      <c r="F125" s="304" t="s">
        <v>2901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1605</v>
      </c>
      <c r="AU125" s="21" t="s">
        <v>21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2902</v>
      </c>
      <c r="G126" s="241"/>
      <c r="H126" s="244">
        <v>19.731000000000002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85</v>
      </c>
      <c r="AY126" s="250" t="s">
        <v>217</v>
      </c>
    </row>
    <row r="127" s="2" customFormat="1" ht="21.75" customHeight="1">
      <c r="A127" s="43"/>
      <c r="B127" s="44"/>
      <c r="C127" s="219" t="s">
        <v>257</v>
      </c>
      <c r="D127" s="219" t="s">
        <v>219</v>
      </c>
      <c r="E127" s="220" t="s">
        <v>2903</v>
      </c>
      <c r="F127" s="221" t="s">
        <v>2904</v>
      </c>
      <c r="G127" s="222" t="s">
        <v>260</v>
      </c>
      <c r="H127" s="223">
        <v>490.19999999999999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2905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2906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2" customFormat="1">
      <c r="A129" s="43"/>
      <c r="B129" s="44"/>
      <c r="C129" s="45"/>
      <c r="D129" s="238" t="s">
        <v>227</v>
      </c>
      <c r="E129" s="45"/>
      <c r="F129" s="239" t="s">
        <v>2907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227</v>
      </c>
      <c r="AU129" s="21" t="s">
        <v>21</v>
      </c>
    </row>
    <row r="130" s="2" customFormat="1">
      <c r="A130" s="43"/>
      <c r="B130" s="44"/>
      <c r="C130" s="45"/>
      <c r="D130" s="233" t="s">
        <v>1605</v>
      </c>
      <c r="E130" s="45"/>
      <c r="F130" s="304" t="s">
        <v>2908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1605</v>
      </c>
      <c r="AU130" s="21" t="s">
        <v>21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2909</v>
      </c>
      <c r="G131" s="241"/>
      <c r="H131" s="244">
        <v>51.299999999999997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2910</v>
      </c>
      <c r="G132" s="241"/>
      <c r="H132" s="244">
        <v>95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2911</v>
      </c>
      <c r="G133" s="241"/>
      <c r="H133" s="244">
        <v>128.25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78</v>
      </c>
      <c r="AY133" s="250" t="s">
        <v>217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2912</v>
      </c>
      <c r="G134" s="241"/>
      <c r="H134" s="244">
        <v>95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78</v>
      </c>
      <c r="AY134" s="250" t="s">
        <v>217</v>
      </c>
    </row>
    <row r="135" s="13" customFormat="1">
      <c r="A135" s="13"/>
      <c r="B135" s="240"/>
      <c r="C135" s="241"/>
      <c r="D135" s="233" t="s">
        <v>229</v>
      </c>
      <c r="E135" s="242" t="s">
        <v>32</v>
      </c>
      <c r="F135" s="243" t="s">
        <v>2913</v>
      </c>
      <c r="G135" s="241"/>
      <c r="H135" s="244">
        <v>85.5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21</v>
      </c>
      <c r="AV135" s="13" t="s">
        <v>21</v>
      </c>
      <c r="AW135" s="13" t="s">
        <v>39</v>
      </c>
      <c r="AX135" s="13" t="s">
        <v>78</v>
      </c>
      <c r="AY135" s="250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2914</v>
      </c>
      <c r="G136" s="241"/>
      <c r="H136" s="244">
        <v>35.149999999999999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4" customFormat="1">
      <c r="A137" s="14"/>
      <c r="B137" s="251"/>
      <c r="C137" s="252"/>
      <c r="D137" s="233" t="s">
        <v>229</v>
      </c>
      <c r="E137" s="253" t="s">
        <v>32</v>
      </c>
      <c r="F137" s="254" t="s">
        <v>249</v>
      </c>
      <c r="G137" s="252"/>
      <c r="H137" s="255">
        <v>490.19999999999999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229</v>
      </c>
      <c r="AU137" s="261" t="s">
        <v>21</v>
      </c>
      <c r="AV137" s="14" t="s">
        <v>223</v>
      </c>
      <c r="AW137" s="14" t="s">
        <v>39</v>
      </c>
      <c r="AX137" s="14" t="s">
        <v>85</v>
      </c>
      <c r="AY137" s="261" t="s">
        <v>217</v>
      </c>
    </row>
    <row r="138" s="2" customFormat="1" ht="16.5" customHeight="1">
      <c r="A138" s="43"/>
      <c r="B138" s="44"/>
      <c r="C138" s="219" t="s">
        <v>263</v>
      </c>
      <c r="D138" s="219" t="s">
        <v>219</v>
      </c>
      <c r="E138" s="220" t="s">
        <v>2915</v>
      </c>
      <c r="F138" s="221" t="s">
        <v>2916</v>
      </c>
      <c r="G138" s="222" t="s">
        <v>260</v>
      </c>
      <c r="H138" s="223">
        <v>25.800000000000001</v>
      </c>
      <c r="I138" s="224"/>
      <c r="J138" s="225">
        <f>ROUND(I138*H138,2)</f>
        <v>0</v>
      </c>
      <c r="K138" s="226"/>
      <c r="L138" s="49"/>
      <c r="M138" s="227" t="s">
        <v>32</v>
      </c>
      <c r="N138" s="228" t="s">
        <v>49</v>
      </c>
      <c r="O138" s="89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R138" s="231" t="s">
        <v>223</v>
      </c>
      <c r="AT138" s="231" t="s">
        <v>219</v>
      </c>
      <c r="AU138" s="231" t="s">
        <v>21</v>
      </c>
      <c r="AY138" s="21" t="s">
        <v>217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1" t="s">
        <v>85</v>
      </c>
      <c r="BK138" s="232">
        <f>ROUND(I138*H138,2)</f>
        <v>0</v>
      </c>
      <c r="BL138" s="21" t="s">
        <v>223</v>
      </c>
      <c r="BM138" s="231" t="s">
        <v>2917</v>
      </c>
    </row>
    <row r="139" s="2" customFormat="1">
      <c r="A139" s="43"/>
      <c r="B139" s="44"/>
      <c r="C139" s="45"/>
      <c r="D139" s="233" t="s">
        <v>225</v>
      </c>
      <c r="E139" s="45"/>
      <c r="F139" s="234" t="s">
        <v>2918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225</v>
      </c>
      <c r="AU139" s="21" t="s">
        <v>21</v>
      </c>
    </row>
    <row r="140" s="2" customFormat="1">
      <c r="A140" s="43"/>
      <c r="B140" s="44"/>
      <c r="C140" s="45"/>
      <c r="D140" s="238" t="s">
        <v>227</v>
      </c>
      <c r="E140" s="45"/>
      <c r="F140" s="239" t="s">
        <v>2919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227</v>
      </c>
      <c r="AU140" s="21" t="s">
        <v>21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2920</v>
      </c>
      <c r="G141" s="241"/>
      <c r="H141" s="244">
        <v>2.7000000000000002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78</v>
      </c>
      <c r="AY141" s="250" t="s">
        <v>217</v>
      </c>
    </row>
    <row r="142" s="13" customFormat="1">
      <c r="A142" s="13"/>
      <c r="B142" s="240"/>
      <c r="C142" s="241"/>
      <c r="D142" s="233" t="s">
        <v>229</v>
      </c>
      <c r="E142" s="242" t="s">
        <v>32</v>
      </c>
      <c r="F142" s="243" t="s">
        <v>2921</v>
      </c>
      <c r="G142" s="241"/>
      <c r="H142" s="244">
        <v>5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229</v>
      </c>
      <c r="AU142" s="250" t="s">
        <v>21</v>
      </c>
      <c r="AV142" s="13" t="s">
        <v>21</v>
      </c>
      <c r="AW142" s="13" t="s">
        <v>39</v>
      </c>
      <c r="AX142" s="13" t="s">
        <v>78</v>
      </c>
      <c r="AY142" s="250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2922</v>
      </c>
      <c r="G143" s="241"/>
      <c r="H143" s="244">
        <v>6.75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78</v>
      </c>
      <c r="AY143" s="250" t="s">
        <v>217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2923</v>
      </c>
      <c r="G144" s="241"/>
      <c r="H144" s="244">
        <v>5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21</v>
      </c>
      <c r="AV144" s="13" t="s">
        <v>21</v>
      </c>
      <c r="AW144" s="13" t="s">
        <v>39</v>
      </c>
      <c r="AX144" s="13" t="s">
        <v>78</v>
      </c>
      <c r="AY144" s="250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2924</v>
      </c>
      <c r="G145" s="241"/>
      <c r="H145" s="244">
        <v>4.5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2925</v>
      </c>
      <c r="G146" s="241"/>
      <c r="H146" s="244">
        <v>1.8500000000000001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21</v>
      </c>
      <c r="AV146" s="13" t="s">
        <v>21</v>
      </c>
      <c r="AW146" s="13" t="s">
        <v>39</v>
      </c>
      <c r="AX146" s="13" t="s">
        <v>78</v>
      </c>
      <c r="AY146" s="250" t="s">
        <v>217</v>
      </c>
    </row>
    <row r="147" s="14" customFormat="1">
      <c r="A147" s="14"/>
      <c r="B147" s="251"/>
      <c r="C147" s="252"/>
      <c r="D147" s="233" t="s">
        <v>229</v>
      </c>
      <c r="E147" s="253" t="s">
        <v>32</v>
      </c>
      <c r="F147" s="254" t="s">
        <v>249</v>
      </c>
      <c r="G147" s="252"/>
      <c r="H147" s="255">
        <v>25.800000000000001</v>
      </c>
      <c r="I147" s="256"/>
      <c r="J147" s="252"/>
      <c r="K147" s="252"/>
      <c r="L147" s="257"/>
      <c r="M147" s="258"/>
      <c r="N147" s="259"/>
      <c r="O147" s="259"/>
      <c r="P147" s="259"/>
      <c r="Q147" s="259"/>
      <c r="R147" s="259"/>
      <c r="S147" s="259"/>
      <c r="T147" s="26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261" t="s">
        <v>229</v>
      </c>
      <c r="AU147" s="261" t="s">
        <v>21</v>
      </c>
      <c r="AV147" s="14" t="s">
        <v>223</v>
      </c>
      <c r="AW147" s="14" t="s">
        <v>39</v>
      </c>
      <c r="AX147" s="14" t="s">
        <v>85</v>
      </c>
      <c r="AY147" s="261" t="s">
        <v>217</v>
      </c>
    </row>
    <row r="148" s="2" customFormat="1" ht="16.5" customHeight="1">
      <c r="A148" s="43"/>
      <c r="B148" s="44"/>
      <c r="C148" s="219" t="s">
        <v>269</v>
      </c>
      <c r="D148" s="219" t="s">
        <v>219</v>
      </c>
      <c r="E148" s="220" t="s">
        <v>2926</v>
      </c>
      <c r="F148" s="221" t="s">
        <v>1638</v>
      </c>
      <c r="G148" s="222" t="s">
        <v>260</v>
      </c>
      <c r="H148" s="223">
        <v>142</v>
      </c>
      <c r="I148" s="224"/>
      <c r="J148" s="225">
        <f>ROUND(I148*H148,2)</f>
        <v>0</v>
      </c>
      <c r="K148" s="226"/>
      <c r="L148" s="49"/>
      <c r="M148" s="227" t="s">
        <v>32</v>
      </c>
      <c r="N148" s="228" t="s">
        <v>49</v>
      </c>
      <c r="O148" s="89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R148" s="231" t="s">
        <v>223</v>
      </c>
      <c r="AT148" s="231" t="s">
        <v>219</v>
      </c>
      <c r="AU148" s="231" t="s">
        <v>21</v>
      </c>
      <c r="AY148" s="21" t="s">
        <v>217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1" t="s">
        <v>85</v>
      </c>
      <c r="BK148" s="232">
        <f>ROUND(I148*H148,2)</f>
        <v>0</v>
      </c>
      <c r="BL148" s="21" t="s">
        <v>223</v>
      </c>
      <c r="BM148" s="231" t="s">
        <v>2927</v>
      </c>
    </row>
    <row r="149" s="2" customFormat="1">
      <c r="A149" s="43"/>
      <c r="B149" s="44"/>
      <c r="C149" s="45"/>
      <c r="D149" s="233" t="s">
        <v>225</v>
      </c>
      <c r="E149" s="45"/>
      <c r="F149" s="234" t="s">
        <v>1640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225</v>
      </c>
      <c r="AU149" s="21" t="s">
        <v>21</v>
      </c>
    </row>
    <row r="150" s="13" customFormat="1">
      <c r="A150" s="13"/>
      <c r="B150" s="240"/>
      <c r="C150" s="241"/>
      <c r="D150" s="233" t="s">
        <v>229</v>
      </c>
      <c r="E150" s="242" t="s">
        <v>32</v>
      </c>
      <c r="F150" s="243" t="s">
        <v>2928</v>
      </c>
      <c r="G150" s="241"/>
      <c r="H150" s="244">
        <v>19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39</v>
      </c>
      <c r="AX150" s="13" t="s">
        <v>78</v>
      </c>
      <c r="AY150" s="250" t="s">
        <v>217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2929</v>
      </c>
      <c r="G151" s="241"/>
      <c r="H151" s="244">
        <v>14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78</v>
      </c>
      <c r="AY151" s="250" t="s">
        <v>217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2930</v>
      </c>
      <c r="G152" s="241"/>
      <c r="H152" s="244">
        <v>2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78</v>
      </c>
      <c r="AY152" s="250" t="s">
        <v>217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2931</v>
      </c>
      <c r="G153" s="241"/>
      <c r="H153" s="244">
        <v>2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78</v>
      </c>
      <c r="AY153" s="250" t="s">
        <v>217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2932</v>
      </c>
      <c r="G154" s="241"/>
      <c r="H154" s="244">
        <v>16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78</v>
      </c>
      <c r="AY154" s="250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2933</v>
      </c>
      <c r="G155" s="241"/>
      <c r="H155" s="244">
        <v>68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78</v>
      </c>
      <c r="AY155" s="250" t="s">
        <v>217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2934</v>
      </c>
      <c r="G156" s="241"/>
      <c r="H156" s="244">
        <v>21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78</v>
      </c>
      <c r="AY156" s="250" t="s">
        <v>217</v>
      </c>
    </row>
    <row r="157" s="14" customFormat="1">
      <c r="A157" s="14"/>
      <c r="B157" s="251"/>
      <c r="C157" s="252"/>
      <c r="D157" s="233" t="s">
        <v>229</v>
      </c>
      <c r="E157" s="253" t="s">
        <v>32</v>
      </c>
      <c r="F157" s="254" t="s">
        <v>249</v>
      </c>
      <c r="G157" s="252"/>
      <c r="H157" s="255">
        <v>142</v>
      </c>
      <c r="I157" s="256"/>
      <c r="J157" s="252"/>
      <c r="K157" s="252"/>
      <c r="L157" s="257"/>
      <c r="M157" s="258"/>
      <c r="N157" s="259"/>
      <c r="O157" s="259"/>
      <c r="P157" s="259"/>
      <c r="Q157" s="259"/>
      <c r="R157" s="259"/>
      <c r="S157" s="259"/>
      <c r="T157" s="26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261" t="s">
        <v>229</v>
      </c>
      <c r="AU157" s="261" t="s">
        <v>21</v>
      </c>
      <c r="AV157" s="14" t="s">
        <v>223</v>
      </c>
      <c r="AW157" s="14" t="s">
        <v>39</v>
      </c>
      <c r="AX157" s="14" t="s">
        <v>85</v>
      </c>
      <c r="AY157" s="261" t="s">
        <v>217</v>
      </c>
    </row>
    <row r="158" s="2" customFormat="1" ht="21.75" customHeight="1">
      <c r="A158" s="43"/>
      <c r="B158" s="44"/>
      <c r="C158" s="219" t="s">
        <v>275</v>
      </c>
      <c r="D158" s="219" t="s">
        <v>219</v>
      </c>
      <c r="E158" s="220" t="s">
        <v>900</v>
      </c>
      <c r="F158" s="221" t="s">
        <v>901</v>
      </c>
      <c r="G158" s="222" t="s">
        <v>260</v>
      </c>
      <c r="H158" s="223">
        <v>516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21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2935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903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21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904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21</v>
      </c>
    </row>
    <row r="161" s="2" customFormat="1">
      <c r="A161" s="43"/>
      <c r="B161" s="44"/>
      <c r="C161" s="45"/>
      <c r="D161" s="233" t="s">
        <v>1605</v>
      </c>
      <c r="E161" s="45"/>
      <c r="F161" s="304" t="s">
        <v>2936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1605</v>
      </c>
      <c r="AU161" s="21" t="s">
        <v>21</v>
      </c>
    </row>
    <row r="162" s="2" customFormat="1" ht="21.75" customHeight="1">
      <c r="A162" s="43"/>
      <c r="B162" s="44"/>
      <c r="C162" s="219" t="s">
        <v>282</v>
      </c>
      <c r="D162" s="219" t="s">
        <v>219</v>
      </c>
      <c r="E162" s="220" t="s">
        <v>411</v>
      </c>
      <c r="F162" s="221" t="s">
        <v>412</v>
      </c>
      <c r="G162" s="222" t="s">
        <v>260</v>
      </c>
      <c r="H162" s="223">
        <v>374</v>
      </c>
      <c r="I162" s="224"/>
      <c r="J162" s="225">
        <f>ROUND(I162*H162,2)</f>
        <v>0</v>
      </c>
      <c r="K162" s="226"/>
      <c r="L162" s="49"/>
      <c r="M162" s="227" t="s">
        <v>32</v>
      </c>
      <c r="N162" s="228" t="s">
        <v>49</v>
      </c>
      <c r="O162" s="89"/>
      <c r="P162" s="229">
        <f>O162*H162</f>
        <v>0</v>
      </c>
      <c r="Q162" s="229">
        <v>0</v>
      </c>
      <c r="R162" s="229">
        <f>Q162*H162</f>
        <v>0</v>
      </c>
      <c r="S162" s="229">
        <v>0</v>
      </c>
      <c r="T162" s="230">
        <f>S162*H162</f>
        <v>0</v>
      </c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R162" s="231" t="s">
        <v>223</v>
      </c>
      <c r="AT162" s="231" t="s">
        <v>219</v>
      </c>
      <c r="AU162" s="231" t="s">
        <v>21</v>
      </c>
      <c r="AY162" s="21" t="s">
        <v>217</v>
      </c>
      <c r="BE162" s="232">
        <f>IF(N162="základní",J162,0)</f>
        <v>0</v>
      </c>
      <c r="BF162" s="232">
        <f>IF(N162="snížená",J162,0)</f>
        <v>0</v>
      </c>
      <c r="BG162" s="232">
        <f>IF(N162="zákl. přenesená",J162,0)</f>
        <v>0</v>
      </c>
      <c r="BH162" s="232">
        <f>IF(N162="sníž. přenesená",J162,0)</f>
        <v>0</v>
      </c>
      <c r="BI162" s="232">
        <f>IF(N162="nulová",J162,0)</f>
        <v>0</v>
      </c>
      <c r="BJ162" s="21" t="s">
        <v>85</v>
      </c>
      <c r="BK162" s="232">
        <f>ROUND(I162*H162,2)</f>
        <v>0</v>
      </c>
      <c r="BL162" s="21" t="s">
        <v>223</v>
      </c>
      <c r="BM162" s="231" t="s">
        <v>2937</v>
      </c>
    </row>
    <row r="163" s="2" customFormat="1">
      <c r="A163" s="43"/>
      <c r="B163" s="44"/>
      <c r="C163" s="45"/>
      <c r="D163" s="233" t="s">
        <v>225</v>
      </c>
      <c r="E163" s="45"/>
      <c r="F163" s="234" t="s">
        <v>414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225</v>
      </c>
      <c r="AU163" s="21" t="s">
        <v>21</v>
      </c>
    </row>
    <row r="164" s="2" customFormat="1">
      <c r="A164" s="43"/>
      <c r="B164" s="44"/>
      <c r="C164" s="45"/>
      <c r="D164" s="238" t="s">
        <v>227</v>
      </c>
      <c r="E164" s="45"/>
      <c r="F164" s="239" t="s">
        <v>415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227</v>
      </c>
      <c r="AU164" s="21" t="s">
        <v>21</v>
      </c>
    </row>
    <row r="165" s="2" customFormat="1" ht="24.15" customHeight="1">
      <c r="A165" s="43"/>
      <c r="B165" s="44"/>
      <c r="C165" s="219" t="s">
        <v>290</v>
      </c>
      <c r="D165" s="219" t="s">
        <v>219</v>
      </c>
      <c r="E165" s="220" t="s">
        <v>417</v>
      </c>
      <c r="F165" s="221" t="s">
        <v>418</v>
      </c>
      <c r="G165" s="222" t="s">
        <v>260</v>
      </c>
      <c r="H165" s="223">
        <v>3740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2938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420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421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2939</v>
      </c>
      <c r="G168" s="241"/>
      <c r="H168" s="244">
        <v>3740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297</v>
      </c>
      <c r="D169" s="219" t="s">
        <v>219</v>
      </c>
      <c r="E169" s="220" t="s">
        <v>938</v>
      </c>
      <c r="F169" s="221" t="s">
        <v>939</v>
      </c>
      <c r="G169" s="222" t="s">
        <v>260</v>
      </c>
      <c r="H169" s="223">
        <v>374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2940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941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942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2" customFormat="1" ht="16.5" customHeight="1">
      <c r="A172" s="43"/>
      <c r="B172" s="44"/>
      <c r="C172" s="219" t="s">
        <v>304</v>
      </c>
      <c r="D172" s="219" t="s">
        <v>219</v>
      </c>
      <c r="E172" s="220" t="s">
        <v>437</v>
      </c>
      <c r="F172" s="221" t="s">
        <v>340</v>
      </c>
      <c r="G172" s="222" t="s">
        <v>293</v>
      </c>
      <c r="H172" s="223">
        <v>523.60000000000002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21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2941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342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21</v>
      </c>
    </row>
    <row r="174" s="2" customFormat="1">
      <c r="A174" s="43"/>
      <c r="B174" s="44"/>
      <c r="C174" s="45"/>
      <c r="D174" s="238" t="s">
        <v>227</v>
      </c>
      <c r="E174" s="45"/>
      <c r="F174" s="239" t="s">
        <v>439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227</v>
      </c>
      <c r="AU174" s="21" t="s">
        <v>21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2942</v>
      </c>
      <c r="G175" s="241"/>
      <c r="H175" s="244">
        <v>523.60000000000002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21</v>
      </c>
      <c r="AV175" s="13" t="s">
        <v>21</v>
      </c>
      <c r="AW175" s="13" t="s">
        <v>39</v>
      </c>
      <c r="AX175" s="13" t="s">
        <v>85</v>
      </c>
      <c r="AY175" s="250" t="s">
        <v>217</v>
      </c>
    </row>
    <row r="176" s="2" customFormat="1" ht="16.5" customHeight="1">
      <c r="A176" s="43"/>
      <c r="B176" s="44"/>
      <c r="C176" s="219" t="s">
        <v>311</v>
      </c>
      <c r="D176" s="219" t="s">
        <v>219</v>
      </c>
      <c r="E176" s="220" t="s">
        <v>1359</v>
      </c>
      <c r="F176" s="221" t="s">
        <v>1360</v>
      </c>
      <c r="G176" s="222" t="s">
        <v>222</v>
      </c>
      <c r="H176" s="223">
        <v>1315.4000000000001</v>
      </c>
      <c r="I176" s="224"/>
      <c r="J176" s="225">
        <f>ROUND(I176*H176,2)</f>
        <v>0</v>
      </c>
      <c r="K176" s="226"/>
      <c r="L176" s="49"/>
      <c r="M176" s="227" t="s">
        <v>32</v>
      </c>
      <c r="N176" s="228" t="s">
        <v>49</v>
      </c>
      <c r="O176" s="89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R176" s="231" t="s">
        <v>223</v>
      </c>
      <c r="AT176" s="231" t="s">
        <v>219</v>
      </c>
      <c r="AU176" s="231" t="s">
        <v>21</v>
      </c>
      <c r="AY176" s="21" t="s">
        <v>217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1" t="s">
        <v>85</v>
      </c>
      <c r="BK176" s="232">
        <f>ROUND(I176*H176,2)</f>
        <v>0</v>
      </c>
      <c r="BL176" s="21" t="s">
        <v>223</v>
      </c>
      <c r="BM176" s="231" t="s">
        <v>2943</v>
      </c>
    </row>
    <row r="177" s="2" customFormat="1">
      <c r="A177" s="43"/>
      <c r="B177" s="44"/>
      <c r="C177" s="45"/>
      <c r="D177" s="233" t="s">
        <v>225</v>
      </c>
      <c r="E177" s="45"/>
      <c r="F177" s="234" t="s">
        <v>1362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225</v>
      </c>
      <c r="AU177" s="21" t="s">
        <v>21</v>
      </c>
    </row>
    <row r="178" s="2" customFormat="1">
      <c r="A178" s="43"/>
      <c r="B178" s="44"/>
      <c r="C178" s="45"/>
      <c r="D178" s="238" t="s">
        <v>227</v>
      </c>
      <c r="E178" s="45"/>
      <c r="F178" s="239" t="s">
        <v>1363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227</v>
      </c>
      <c r="AU178" s="21" t="s">
        <v>21</v>
      </c>
    </row>
    <row r="179" s="2" customFormat="1" ht="16.5" customHeight="1">
      <c r="A179" s="43"/>
      <c r="B179" s="44"/>
      <c r="C179" s="219" t="s">
        <v>8</v>
      </c>
      <c r="D179" s="219" t="s">
        <v>219</v>
      </c>
      <c r="E179" s="220" t="s">
        <v>1941</v>
      </c>
      <c r="F179" s="221" t="s">
        <v>1942</v>
      </c>
      <c r="G179" s="222" t="s">
        <v>222</v>
      </c>
      <c r="H179" s="223">
        <v>1000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2944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1944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1945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2945</v>
      </c>
      <c r="G182" s="241"/>
      <c r="H182" s="244">
        <v>1000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88" t="s">
        <v>324</v>
      </c>
      <c r="D183" s="288" t="s">
        <v>473</v>
      </c>
      <c r="E183" s="289" t="s">
        <v>1946</v>
      </c>
      <c r="F183" s="290" t="s">
        <v>1947</v>
      </c>
      <c r="G183" s="291" t="s">
        <v>260</v>
      </c>
      <c r="H183" s="292">
        <v>105</v>
      </c>
      <c r="I183" s="293"/>
      <c r="J183" s="294">
        <f>ROUND(I183*H183,2)</f>
        <v>0</v>
      </c>
      <c r="K183" s="295"/>
      <c r="L183" s="296"/>
      <c r="M183" s="297" t="s">
        <v>32</v>
      </c>
      <c r="N183" s="298" t="s">
        <v>49</v>
      </c>
      <c r="O183" s="89"/>
      <c r="P183" s="229">
        <f>O183*H183</f>
        <v>0</v>
      </c>
      <c r="Q183" s="229">
        <v>0.90000000000000002</v>
      </c>
      <c r="R183" s="229">
        <f>Q183*H183</f>
        <v>94.5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269</v>
      </c>
      <c r="AT183" s="231" t="s">
        <v>473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2946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1947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3" t="s">
        <v>1605</v>
      </c>
      <c r="E185" s="45"/>
      <c r="F185" s="304" t="s">
        <v>1949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1605</v>
      </c>
      <c r="AU185" s="21" t="s">
        <v>21</v>
      </c>
    </row>
    <row r="186" s="13" customFormat="1">
      <c r="A186" s="13"/>
      <c r="B186" s="240"/>
      <c r="C186" s="241"/>
      <c r="D186" s="233" t="s">
        <v>229</v>
      </c>
      <c r="E186" s="241"/>
      <c r="F186" s="243" t="s">
        <v>2947</v>
      </c>
      <c r="G186" s="241"/>
      <c r="H186" s="244">
        <v>105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4</v>
      </c>
      <c r="AX186" s="13" t="s">
        <v>85</v>
      </c>
      <c r="AY186" s="250" t="s">
        <v>217</v>
      </c>
    </row>
    <row r="187" s="2" customFormat="1" ht="16.5" customHeight="1">
      <c r="A187" s="43"/>
      <c r="B187" s="44"/>
      <c r="C187" s="219" t="s">
        <v>331</v>
      </c>
      <c r="D187" s="219" t="s">
        <v>219</v>
      </c>
      <c r="E187" s="220" t="s">
        <v>2948</v>
      </c>
      <c r="F187" s="221" t="s">
        <v>2949</v>
      </c>
      <c r="G187" s="222" t="s">
        <v>222</v>
      </c>
      <c r="H187" s="223">
        <v>1000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223</v>
      </c>
      <c r="AT187" s="231" t="s">
        <v>219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2950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2949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2" customFormat="1" ht="16.5" customHeight="1">
      <c r="A189" s="43"/>
      <c r="B189" s="44"/>
      <c r="C189" s="219" t="s">
        <v>338</v>
      </c>
      <c r="D189" s="219" t="s">
        <v>219</v>
      </c>
      <c r="E189" s="220" t="s">
        <v>2951</v>
      </c>
      <c r="F189" s="221" t="s">
        <v>2952</v>
      </c>
      <c r="G189" s="222" t="s">
        <v>293</v>
      </c>
      <c r="H189" s="223">
        <v>94</v>
      </c>
      <c r="I189" s="224"/>
      <c r="J189" s="225">
        <f>ROUND(I189*H189,2)</f>
        <v>0</v>
      </c>
      <c r="K189" s="226"/>
      <c r="L189" s="49"/>
      <c r="M189" s="227" t="s">
        <v>32</v>
      </c>
      <c r="N189" s="228" t="s">
        <v>49</v>
      </c>
      <c r="O189" s="89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R189" s="231" t="s">
        <v>223</v>
      </c>
      <c r="AT189" s="231" t="s">
        <v>219</v>
      </c>
      <c r="AU189" s="231" t="s">
        <v>21</v>
      </c>
      <c r="AY189" s="21" t="s">
        <v>217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1" t="s">
        <v>85</v>
      </c>
      <c r="BK189" s="232">
        <f>ROUND(I189*H189,2)</f>
        <v>0</v>
      </c>
      <c r="BL189" s="21" t="s">
        <v>223</v>
      </c>
      <c r="BM189" s="231" t="s">
        <v>2953</v>
      </c>
    </row>
    <row r="190" s="2" customFormat="1">
      <c r="A190" s="43"/>
      <c r="B190" s="44"/>
      <c r="C190" s="45"/>
      <c r="D190" s="233" t="s">
        <v>225</v>
      </c>
      <c r="E190" s="45"/>
      <c r="F190" s="234" t="s">
        <v>2952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225</v>
      </c>
      <c r="AU190" s="21" t="s">
        <v>21</v>
      </c>
    </row>
    <row r="191" s="2" customFormat="1" ht="21.75" customHeight="1">
      <c r="A191" s="43"/>
      <c r="B191" s="44"/>
      <c r="C191" s="219" t="s">
        <v>345</v>
      </c>
      <c r="D191" s="219" t="s">
        <v>219</v>
      </c>
      <c r="E191" s="220" t="s">
        <v>1625</v>
      </c>
      <c r="F191" s="221" t="s">
        <v>1626</v>
      </c>
      <c r="G191" s="222" t="s">
        <v>222</v>
      </c>
      <c r="H191" s="223">
        <v>500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223</v>
      </c>
      <c r="AT191" s="231" t="s">
        <v>219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223</v>
      </c>
      <c r="BM191" s="231" t="s">
        <v>2954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1628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2" customFormat="1">
      <c r="A193" s="43"/>
      <c r="B193" s="44"/>
      <c r="C193" s="45"/>
      <c r="D193" s="238" t="s">
        <v>227</v>
      </c>
      <c r="E193" s="45"/>
      <c r="F193" s="239" t="s">
        <v>1629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227</v>
      </c>
      <c r="AU193" s="21" t="s">
        <v>21</v>
      </c>
    </row>
    <row r="194" s="2" customFormat="1">
      <c r="A194" s="43"/>
      <c r="B194" s="44"/>
      <c r="C194" s="45"/>
      <c r="D194" s="233" t="s">
        <v>1605</v>
      </c>
      <c r="E194" s="45"/>
      <c r="F194" s="304" t="s">
        <v>2955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1605</v>
      </c>
      <c r="AU194" s="21" t="s">
        <v>21</v>
      </c>
    </row>
    <row r="195" s="12" customFormat="1" ht="22.8" customHeight="1">
      <c r="A195" s="12"/>
      <c r="B195" s="203"/>
      <c r="C195" s="204"/>
      <c r="D195" s="205" t="s">
        <v>77</v>
      </c>
      <c r="E195" s="217" t="s">
        <v>1596</v>
      </c>
      <c r="F195" s="217" t="s">
        <v>2956</v>
      </c>
      <c r="G195" s="204"/>
      <c r="H195" s="204"/>
      <c r="I195" s="207"/>
      <c r="J195" s="218">
        <f>BK195</f>
        <v>0</v>
      </c>
      <c r="K195" s="204"/>
      <c r="L195" s="209"/>
      <c r="M195" s="210"/>
      <c r="N195" s="211"/>
      <c r="O195" s="211"/>
      <c r="P195" s="212">
        <f>P196+SUM(P197:P202)+P393+P487+P748+P799</f>
        <v>0</v>
      </c>
      <c r="Q195" s="211"/>
      <c r="R195" s="212">
        <f>R196+SUM(R197:R202)+R393+R487+R748+R799</f>
        <v>156.70585</v>
      </c>
      <c r="S195" s="211"/>
      <c r="T195" s="213">
        <f>T196+SUM(T197:T202)+T393+T487+T748+T799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4" t="s">
        <v>85</v>
      </c>
      <c r="AT195" s="215" t="s">
        <v>77</v>
      </c>
      <c r="AU195" s="215" t="s">
        <v>85</v>
      </c>
      <c r="AY195" s="214" t="s">
        <v>217</v>
      </c>
      <c r="BK195" s="216">
        <f>BK196+SUM(BK197:BK202)+BK393+BK487+BK748+BK799</f>
        <v>0</v>
      </c>
    </row>
    <row r="196" s="2" customFormat="1" ht="16.5" customHeight="1">
      <c r="A196" s="43"/>
      <c r="B196" s="44"/>
      <c r="C196" s="219" t="s">
        <v>352</v>
      </c>
      <c r="D196" s="219" t="s">
        <v>219</v>
      </c>
      <c r="E196" s="220" t="s">
        <v>1612</v>
      </c>
      <c r="F196" s="221" t="s">
        <v>1613</v>
      </c>
      <c r="G196" s="222" t="s">
        <v>266</v>
      </c>
      <c r="H196" s="223">
        <v>142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21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2957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1615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21</v>
      </c>
    </row>
    <row r="198" s="2" customFormat="1">
      <c r="A198" s="43"/>
      <c r="B198" s="44"/>
      <c r="C198" s="45"/>
      <c r="D198" s="238" t="s">
        <v>227</v>
      </c>
      <c r="E198" s="45"/>
      <c r="F198" s="239" t="s">
        <v>1616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227</v>
      </c>
      <c r="AU198" s="21" t="s">
        <v>21</v>
      </c>
    </row>
    <row r="199" s="2" customFormat="1" ht="21.75" customHeight="1">
      <c r="A199" s="43"/>
      <c r="B199" s="44"/>
      <c r="C199" s="219" t="s">
        <v>7</v>
      </c>
      <c r="D199" s="219" t="s">
        <v>219</v>
      </c>
      <c r="E199" s="220" t="s">
        <v>1617</v>
      </c>
      <c r="F199" s="221" t="s">
        <v>1618</v>
      </c>
      <c r="G199" s="222" t="s">
        <v>222</v>
      </c>
      <c r="H199" s="223">
        <v>250</v>
      </c>
      <c r="I199" s="224"/>
      <c r="J199" s="225">
        <f>ROUND(I199*H199,2)</f>
        <v>0</v>
      </c>
      <c r="K199" s="226"/>
      <c r="L199" s="49"/>
      <c r="M199" s="227" t="s">
        <v>32</v>
      </c>
      <c r="N199" s="228" t="s">
        <v>49</v>
      </c>
      <c r="O199" s="89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R199" s="231" t="s">
        <v>223</v>
      </c>
      <c r="AT199" s="231" t="s">
        <v>219</v>
      </c>
      <c r="AU199" s="231" t="s">
        <v>21</v>
      </c>
      <c r="AY199" s="21" t="s">
        <v>217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1" t="s">
        <v>85</v>
      </c>
      <c r="BK199" s="232">
        <f>ROUND(I199*H199,2)</f>
        <v>0</v>
      </c>
      <c r="BL199" s="21" t="s">
        <v>223</v>
      </c>
      <c r="BM199" s="231" t="s">
        <v>2958</v>
      </c>
    </row>
    <row r="200" s="2" customFormat="1">
      <c r="A200" s="43"/>
      <c r="B200" s="44"/>
      <c r="C200" s="45"/>
      <c r="D200" s="233" t="s">
        <v>225</v>
      </c>
      <c r="E200" s="45"/>
      <c r="F200" s="234" t="s">
        <v>1620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225</v>
      </c>
      <c r="AU200" s="21" t="s">
        <v>21</v>
      </c>
    </row>
    <row r="201" s="2" customFormat="1">
      <c r="A201" s="43"/>
      <c r="B201" s="44"/>
      <c r="C201" s="45"/>
      <c r="D201" s="238" t="s">
        <v>227</v>
      </c>
      <c r="E201" s="45"/>
      <c r="F201" s="239" t="s">
        <v>1621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227</v>
      </c>
      <c r="AU201" s="21" t="s">
        <v>21</v>
      </c>
    </row>
    <row r="202" s="12" customFormat="1" ht="20.88" customHeight="1">
      <c r="A202" s="12"/>
      <c r="B202" s="203"/>
      <c r="C202" s="204"/>
      <c r="D202" s="205" t="s">
        <v>77</v>
      </c>
      <c r="E202" s="217" t="s">
        <v>2687</v>
      </c>
      <c r="F202" s="217" t="s">
        <v>2959</v>
      </c>
      <c r="G202" s="204"/>
      <c r="H202" s="204"/>
      <c r="I202" s="207"/>
      <c r="J202" s="218">
        <f>BK202</f>
        <v>0</v>
      </c>
      <c r="K202" s="204"/>
      <c r="L202" s="209"/>
      <c r="M202" s="210"/>
      <c r="N202" s="211"/>
      <c r="O202" s="211"/>
      <c r="P202" s="212">
        <f>P203+P269+P335</f>
        <v>0</v>
      </c>
      <c r="Q202" s="211"/>
      <c r="R202" s="212">
        <f>R203+R269+R335</f>
        <v>79.981580000000008</v>
      </c>
      <c r="S202" s="211"/>
      <c r="T202" s="213">
        <f>T203+T269+T335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4" t="s">
        <v>85</v>
      </c>
      <c r="AT202" s="215" t="s">
        <v>77</v>
      </c>
      <c r="AU202" s="215" t="s">
        <v>21</v>
      </c>
      <c r="AY202" s="214" t="s">
        <v>217</v>
      </c>
      <c r="BK202" s="216">
        <f>BK203+BK269+BK335</f>
        <v>0</v>
      </c>
    </row>
    <row r="203" s="17" customFormat="1" ht="20.88" customHeight="1">
      <c r="A203" s="17"/>
      <c r="B203" s="305"/>
      <c r="C203" s="306"/>
      <c r="D203" s="307" t="s">
        <v>77</v>
      </c>
      <c r="E203" s="307" t="s">
        <v>1623</v>
      </c>
      <c r="F203" s="307" t="s">
        <v>2960</v>
      </c>
      <c r="G203" s="306"/>
      <c r="H203" s="306"/>
      <c r="I203" s="308"/>
      <c r="J203" s="309">
        <f>BK203</f>
        <v>0</v>
      </c>
      <c r="K203" s="306"/>
      <c r="L203" s="310"/>
      <c r="M203" s="311"/>
      <c r="N203" s="312"/>
      <c r="O203" s="312"/>
      <c r="P203" s="313">
        <f>SUM(P204:P268)</f>
        <v>0</v>
      </c>
      <c r="Q203" s="312"/>
      <c r="R203" s="313">
        <f>SUM(R204:R268)</f>
        <v>15.704991999999999</v>
      </c>
      <c r="S203" s="312"/>
      <c r="T203" s="314">
        <f>SUM(T204:T268)</f>
        <v>0</v>
      </c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R203" s="315" t="s">
        <v>85</v>
      </c>
      <c r="AT203" s="316" t="s">
        <v>77</v>
      </c>
      <c r="AU203" s="316" t="s">
        <v>129</v>
      </c>
      <c r="AY203" s="315" t="s">
        <v>217</v>
      </c>
      <c r="BK203" s="317">
        <f>SUM(BK204:BK268)</f>
        <v>0</v>
      </c>
    </row>
    <row r="204" s="2" customFormat="1" ht="16.5" customHeight="1">
      <c r="A204" s="43"/>
      <c r="B204" s="44"/>
      <c r="C204" s="219" t="s">
        <v>367</v>
      </c>
      <c r="D204" s="219" t="s">
        <v>219</v>
      </c>
      <c r="E204" s="220" t="s">
        <v>2072</v>
      </c>
      <c r="F204" s="221" t="s">
        <v>2073</v>
      </c>
      <c r="G204" s="222" t="s">
        <v>222</v>
      </c>
      <c r="H204" s="223">
        <v>144</v>
      </c>
      <c r="I204" s="224"/>
      <c r="J204" s="225">
        <f>ROUND(I204*H204,2)</f>
        <v>0</v>
      </c>
      <c r="K204" s="226"/>
      <c r="L204" s="49"/>
      <c r="M204" s="227" t="s">
        <v>32</v>
      </c>
      <c r="N204" s="228" t="s">
        <v>49</v>
      </c>
      <c r="O204" s="89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223</v>
      </c>
      <c r="AT204" s="231" t="s">
        <v>219</v>
      </c>
      <c r="AU204" s="231" t="s">
        <v>223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223</v>
      </c>
      <c r="BM204" s="231" t="s">
        <v>2961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2073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223</v>
      </c>
    </row>
    <row r="206" s="2" customFormat="1">
      <c r="A206" s="43"/>
      <c r="B206" s="44"/>
      <c r="C206" s="45"/>
      <c r="D206" s="233" t="s">
        <v>1605</v>
      </c>
      <c r="E206" s="45"/>
      <c r="F206" s="304" t="s">
        <v>2962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1605</v>
      </c>
      <c r="AU206" s="21" t="s">
        <v>223</v>
      </c>
    </row>
    <row r="207" s="13" customFormat="1">
      <c r="A207" s="13"/>
      <c r="B207" s="240"/>
      <c r="C207" s="241"/>
      <c r="D207" s="233" t="s">
        <v>229</v>
      </c>
      <c r="E207" s="242" t="s">
        <v>32</v>
      </c>
      <c r="F207" s="243" t="s">
        <v>2963</v>
      </c>
      <c r="G207" s="241"/>
      <c r="H207" s="244">
        <v>144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229</v>
      </c>
      <c r="AU207" s="250" t="s">
        <v>223</v>
      </c>
      <c r="AV207" s="13" t="s">
        <v>21</v>
      </c>
      <c r="AW207" s="13" t="s">
        <v>39</v>
      </c>
      <c r="AX207" s="13" t="s">
        <v>85</v>
      </c>
      <c r="AY207" s="250" t="s">
        <v>217</v>
      </c>
    </row>
    <row r="208" s="2" customFormat="1" ht="21.75" customHeight="1">
      <c r="A208" s="43"/>
      <c r="B208" s="44"/>
      <c r="C208" s="219" t="s">
        <v>374</v>
      </c>
      <c r="D208" s="219" t="s">
        <v>219</v>
      </c>
      <c r="E208" s="220" t="s">
        <v>2964</v>
      </c>
      <c r="F208" s="221" t="s">
        <v>2965</v>
      </c>
      <c r="G208" s="222" t="s">
        <v>266</v>
      </c>
      <c r="H208" s="223">
        <v>16</v>
      </c>
      <c r="I208" s="224"/>
      <c r="J208" s="225">
        <f>ROUND(I208*H208,2)</f>
        <v>0</v>
      </c>
      <c r="K208" s="226"/>
      <c r="L208" s="49"/>
      <c r="M208" s="227" t="s">
        <v>32</v>
      </c>
      <c r="N208" s="228" t="s">
        <v>49</v>
      </c>
      <c r="O208" s="89"/>
      <c r="P208" s="229">
        <f>O208*H208</f>
        <v>0</v>
      </c>
      <c r="Q208" s="229">
        <v>0</v>
      </c>
      <c r="R208" s="229">
        <f>Q208*H208</f>
        <v>0</v>
      </c>
      <c r="S208" s="229">
        <v>0</v>
      </c>
      <c r="T208" s="230">
        <f>S208*H208</f>
        <v>0</v>
      </c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R208" s="231" t="s">
        <v>223</v>
      </c>
      <c r="AT208" s="231" t="s">
        <v>219</v>
      </c>
      <c r="AU208" s="231" t="s">
        <v>223</v>
      </c>
      <c r="AY208" s="21" t="s">
        <v>217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1" t="s">
        <v>85</v>
      </c>
      <c r="BK208" s="232">
        <f>ROUND(I208*H208,2)</f>
        <v>0</v>
      </c>
      <c r="BL208" s="21" t="s">
        <v>223</v>
      </c>
      <c r="BM208" s="231" t="s">
        <v>2966</v>
      </c>
    </row>
    <row r="209" s="2" customFormat="1">
      <c r="A209" s="43"/>
      <c r="B209" s="44"/>
      <c r="C209" s="45"/>
      <c r="D209" s="233" t="s">
        <v>225</v>
      </c>
      <c r="E209" s="45"/>
      <c r="F209" s="234" t="s">
        <v>2967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225</v>
      </c>
      <c r="AU209" s="21" t="s">
        <v>223</v>
      </c>
    </row>
    <row r="210" s="2" customFormat="1">
      <c r="A210" s="43"/>
      <c r="B210" s="44"/>
      <c r="C210" s="45"/>
      <c r="D210" s="238" t="s">
        <v>227</v>
      </c>
      <c r="E210" s="45"/>
      <c r="F210" s="239" t="s">
        <v>2968</v>
      </c>
      <c r="G210" s="45"/>
      <c r="H210" s="45"/>
      <c r="I210" s="235"/>
      <c r="J210" s="45"/>
      <c r="K210" s="45"/>
      <c r="L210" s="49"/>
      <c r="M210" s="236"/>
      <c r="N210" s="237"/>
      <c r="O210" s="89"/>
      <c r="P210" s="89"/>
      <c r="Q210" s="89"/>
      <c r="R210" s="89"/>
      <c r="S210" s="89"/>
      <c r="T210" s="90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T210" s="21" t="s">
        <v>227</v>
      </c>
      <c r="AU210" s="21" t="s">
        <v>223</v>
      </c>
    </row>
    <row r="211" s="2" customFormat="1" ht="16.5" customHeight="1">
      <c r="A211" s="43"/>
      <c r="B211" s="44"/>
      <c r="C211" s="288" t="s">
        <v>526</v>
      </c>
      <c r="D211" s="288" t="s">
        <v>473</v>
      </c>
      <c r="E211" s="289" t="s">
        <v>1684</v>
      </c>
      <c r="F211" s="290" t="s">
        <v>1685</v>
      </c>
      <c r="G211" s="291" t="s">
        <v>260</v>
      </c>
      <c r="H211" s="292">
        <v>10.368</v>
      </c>
      <c r="I211" s="293"/>
      <c r="J211" s="294">
        <f>ROUND(I211*H211,2)</f>
        <v>0</v>
      </c>
      <c r="K211" s="295"/>
      <c r="L211" s="296"/>
      <c r="M211" s="297" t="s">
        <v>32</v>
      </c>
      <c r="N211" s="298" t="s">
        <v>49</v>
      </c>
      <c r="O211" s="89"/>
      <c r="P211" s="229">
        <f>O211*H211</f>
        <v>0</v>
      </c>
      <c r="Q211" s="229">
        <v>1.3274999999999999</v>
      </c>
      <c r="R211" s="229">
        <f>Q211*H211</f>
        <v>13.76352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269</v>
      </c>
      <c r="AT211" s="231" t="s">
        <v>473</v>
      </c>
      <c r="AU211" s="231" t="s">
        <v>223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223</v>
      </c>
      <c r="BM211" s="231" t="s">
        <v>2969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1685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223</v>
      </c>
    </row>
    <row r="213" s="2" customFormat="1">
      <c r="A213" s="43"/>
      <c r="B213" s="44"/>
      <c r="C213" s="45"/>
      <c r="D213" s="233" t="s">
        <v>1605</v>
      </c>
      <c r="E213" s="45"/>
      <c r="F213" s="304" t="s">
        <v>1687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1605</v>
      </c>
      <c r="AU213" s="21" t="s">
        <v>223</v>
      </c>
    </row>
    <row r="214" s="13" customFormat="1">
      <c r="A214" s="13"/>
      <c r="B214" s="240"/>
      <c r="C214" s="241"/>
      <c r="D214" s="233" t="s">
        <v>229</v>
      </c>
      <c r="E214" s="241"/>
      <c r="F214" s="243" t="s">
        <v>2970</v>
      </c>
      <c r="G214" s="241"/>
      <c r="H214" s="244">
        <v>10.368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223</v>
      </c>
      <c r="AV214" s="13" t="s">
        <v>21</v>
      </c>
      <c r="AW214" s="13" t="s">
        <v>4</v>
      </c>
      <c r="AX214" s="13" t="s">
        <v>85</v>
      </c>
      <c r="AY214" s="250" t="s">
        <v>217</v>
      </c>
    </row>
    <row r="215" s="2" customFormat="1" ht="16.5" customHeight="1">
      <c r="A215" s="43"/>
      <c r="B215" s="44"/>
      <c r="C215" s="219" t="s">
        <v>534</v>
      </c>
      <c r="D215" s="219" t="s">
        <v>219</v>
      </c>
      <c r="E215" s="220" t="s">
        <v>2098</v>
      </c>
      <c r="F215" s="221" t="s">
        <v>2099</v>
      </c>
      <c r="G215" s="222" t="s">
        <v>266</v>
      </c>
      <c r="H215" s="223">
        <v>16</v>
      </c>
      <c r="I215" s="224"/>
      <c r="J215" s="225">
        <f>ROUND(I215*H215,2)</f>
        <v>0</v>
      </c>
      <c r="K215" s="226"/>
      <c r="L215" s="49"/>
      <c r="M215" s="227" t="s">
        <v>32</v>
      </c>
      <c r="N215" s="228" t="s">
        <v>49</v>
      </c>
      <c r="O215" s="89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R215" s="231" t="s">
        <v>223</v>
      </c>
      <c r="AT215" s="231" t="s">
        <v>219</v>
      </c>
      <c r="AU215" s="231" t="s">
        <v>223</v>
      </c>
      <c r="AY215" s="21" t="s">
        <v>217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21" t="s">
        <v>85</v>
      </c>
      <c r="BK215" s="232">
        <f>ROUND(I215*H215,2)</f>
        <v>0</v>
      </c>
      <c r="BL215" s="21" t="s">
        <v>223</v>
      </c>
      <c r="BM215" s="231" t="s">
        <v>2971</v>
      </c>
    </row>
    <row r="216" s="2" customFormat="1">
      <c r="A216" s="43"/>
      <c r="B216" s="44"/>
      <c r="C216" s="45"/>
      <c r="D216" s="233" t="s">
        <v>225</v>
      </c>
      <c r="E216" s="45"/>
      <c r="F216" s="234" t="s">
        <v>2099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225</v>
      </c>
      <c r="AU216" s="21" t="s">
        <v>223</v>
      </c>
    </row>
    <row r="217" s="2" customFormat="1">
      <c r="A217" s="43"/>
      <c r="B217" s="44"/>
      <c r="C217" s="45"/>
      <c r="D217" s="233" t="s">
        <v>1605</v>
      </c>
      <c r="E217" s="45"/>
      <c r="F217" s="304" t="s">
        <v>2101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1605</v>
      </c>
      <c r="AU217" s="21" t="s">
        <v>223</v>
      </c>
    </row>
    <row r="218" s="2" customFormat="1" ht="16.5" customHeight="1">
      <c r="A218" s="43"/>
      <c r="B218" s="44"/>
      <c r="C218" s="288" t="s">
        <v>542</v>
      </c>
      <c r="D218" s="288" t="s">
        <v>473</v>
      </c>
      <c r="E218" s="289" t="s">
        <v>2103</v>
      </c>
      <c r="F218" s="290" t="s">
        <v>2104</v>
      </c>
      <c r="G218" s="291" t="s">
        <v>595</v>
      </c>
      <c r="H218" s="292">
        <v>1.1200000000000001</v>
      </c>
      <c r="I218" s="293"/>
      <c r="J218" s="294">
        <f>ROUND(I218*H218,2)</f>
        <v>0</v>
      </c>
      <c r="K218" s="295"/>
      <c r="L218" s="296"/>
      <c r="M218" s="297" t="s">
        <v>32</v>
      </c>
      <c r="N218" s="298" t="s">
        <v>49</v>
      </c>
      <c r="O218" s="89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269</v>
      </c>
      <c r="AT218" s="231" t="s">
        <v>473</v>
      </c>
      <c r="AU218" s="231" t="s">
        <v>223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223</v>
      </c>
      <c r="BM218" s="231" t="s">
        <v>2972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2104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223</v>
      </c>
    </row>
    <row r="220" s="2" customFormat="1">
      <c r="A220" s="43"/>
      <c r="B220" s="44"/>
      <c r="C220" s="45"/>
      <c r="D220" s="233" t="s">
        <v>1605</v>
      </c>
      <c r="E220" s="45"/>
      <c r="F220" s="304" t="s">
        <v>2106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1605</v>
      </c>
      <c r="AU220" s="21" t="s">
        <v>223</v>
      </c>
    </row>
    <row r="221" s="2" customFormat="1" ht="16.5" customHeight="1">
      <c r="A221" s="43"/>
      <c r="B221" s="44"/>
      <c r="C221" s="219" t="s">
        <v>548</v>
      </c>
      <c r="D221" s="219" t="s">
        <v>219</v>
      </c>
      <c r="E221" s="220" t="s">
        <v>1688</v>
      </c>
      <c r="F221" s="221" t="s">
        <v>1689</v>
      </c>
      <c r="G221" s="222" t="s">
        <v>266</v>
      </c>
      <c r="H221" s="223">
        <v>16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223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2973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1691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223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1692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223</v>
      </c>
    </row>
    <row r="224" s="2" customFormat="1">
      <c r="A224" s="43"/>
      <c r="B224" s="44"/>
      <c r="C224" s="45"/>
      <c r="D224" s="233" t="s">
        <v>1605</v>
      </c>
      <c r="E224" s="45"/>
      <c r="F224" s="304" t="s">
        <v>1693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1605</v>
      </c>
      <c r="AU224" s="21" t="s">
        <v>223</v>
      </c>
    </row>
    <row r="225" s="2" customFormat="1" ht="16.5" customHeight="1">
      <c r="A225" s="43"/>
      <c r="B225" s="44"/>
      <c r="C225" s="288" t="s">
        <v>651</v>
      </c>
      <c r="D225" s="288" t="s">
        <v>473</v>
      </c>
      <c r="E225" s="289" t="s">
        <v>1694</v>
      </c>
      <c r="F225" s="290" t="s">
        <v>1695</v>
      </c>
      <c r="G225" s="291" t="s">
        <v>266</v>
      </c>
      <c r="H225" s="292">
        <v>4</v>
      </c>
      <c r="I225" s="293"/>
      <c r="J225" s="294">
        <f>ROUND(I225*H225,2)</f>
        <v>0</v>
      </c>
      <c r="K225" s="295"/>
      <c r="L225" s="296"/>
      <c r="M225" s="297" t="s">
        <v>32</v>
      </c>
      <c r="N225" s="298" t="s">
        <v>49</v>
      </c>
      <c r="O225" s="89"/>
      <c r="P225" s="229">
        <f>O225*H225</f>
        <v>0</v>
      </c>
      <c r="Q225" s="229">
        <v>0.10000000000000001</v>
      </c>
      <c r="R225" s="229">
        <f>Q225*H225</f>
        <v>0.40000000000000002</v>
      </c>
      <c r="S225" s="229">
        <v>0</v>
      </c>
      <c r="T225" s="230">
        <f>S225*H225</f>
        <v>0</v>
      </c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R225" s="231" t="s">
        <v>269</v>
      </c>
      <c r="AT225" s="231" t="s">
        <v>473</v>
      </c>
      <c r="AU225" s="231" t="s">
        <v>223</v>
      </c>
      <c r="AY225" s="21" t="s">
        <v>217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21" t="s">
        <v>85</v>
      </c>
      <c r="BK225" s="232">
        <f>ROUND(I225*H225,2)</f>
        <v>0</v>
      </c>
      <c r="BL225" s="21" t="s">
        <v>223</v>
      </c>
      <c r="BM225" s="231" t="s">
        <v>2974</v>
      </c>
    </row>
    <row r="226" s="2" customFormat="1">
      <c r="A226" s="43"/>
      <c r="B226" s="44"/>
      <c r="C226" s="45"/>
      <c r="D226" s="233" t="s">
        <v>225</v>
      </c>
      <c r="E226" s="45"/>
      <c r="F226" s="234" t="s">
        <v>1695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225</v>
      </c>
      <c r="AU226" s="21" t="s">
        <v>223</v>
      </c>
    </row>
    <row r="227" s="2" customFormat="1" ht="16.5" customHeight="1">
      <c r="A227" s="43"/>
      <c r="B227" s="44"/>
      <c r="C227" s="288" t="s">
        <v>657</v>
      </c>
      <c r="D227" s="288" t="s">
        <v>473</v>
      </c>
      <c r="E227" s="289" t="s">
        <v>1993</v>
      </c>
      <c r="F227" s="290" t="s">
        <v>1994</v>
      </c>
      <c r="G227" s="291" t="s">
        <v>266</v>
      </c>
      <c r="H227" s="292">
        <v>6</v>
      </c>
      <c r="I227" s="293"/>
      <c r="J227" s="294">
        <f>ROUND(I227*H227,2)</f>
        <v>0</v>
      </c>
      <c r="K227" s="295"/>
      <c r="L227" s="296"/>
      <c r="M227" s="297" t="s">
        <v>32</v>
      </c>
      <c r="N227" s="298" t="s">
        <v>49</v>
      </c>
      <c r="O227" s="89"/>
      <c r="P227" s="229">
        <f>O227*H227</f>
        <v>0</v>
      </c>
      <c r="Q227" s="229">
        <v>0.10000000000000001</v>
      </c>
      <c r="R227" s="229">
        <f>Q227*H227</f>
        <v>0.60000000000000009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269</v>
      </c>
      <c r="AT227" s="231" t="s">
        <v>473</v>
      </c>
      <c r="AU227" s="231" t="s">
        <v>223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2975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1994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223</v>
      </c>
    </row>
    <row r="229" s="2" customFormat="1" ht="16.5" customHeight="1">
      <c r="A229" s="43"/>
      <c r="B229" s="44"/>
      <c r="C229" s="288" t="s">
        <v>663</v>
      </c>
      <c r="D229" s="288" t="s">
        <v>473</v>
      </c>
      <c r="E229" s="289" t="s">
        <v>2976</v>
      </c>
      <c r="F229" s="290" t="s">
        <v>2977</v>
      </c>
      <c r="G229" s="291" t="s">
        <v>266</v>
      </c>
      <c r="H229" s="292">
        <v>1</v>
      </c>
      <c r="I229" s="293"/>
      <c r="J229" s="294">
        <f>ROUND(I229*H229,2)</f>
        <v>0</v>
      </c>
      <c r="K229" s="295"/>
      <c r="L229" s="296"/>
      <c r="M229" s="297" t="s">
        <v>32</v>
      </c>
      <c r="N229" s="298" t="s">
        <v>49</v>
      </c>
      <c r="O229" s="89"/>
      <c r="P229" s="229">
        <f>O229*H229</f>
        <v>0</v>
      </c>
      <c r="Q229" s="229">
        <v>0.10000000000000001</v>
      </c>
      <c r="R229" s="229">
        <f>Q229*H229</f>
        <v>0.10000000000000001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269</v>
      </c>
      <c r="AT229" s="231" t="s">
        <v>473</v>
      </c>
      <c r="AU229" s="231" t="s">
        <v>223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2978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2977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223</v>
      </c>
    </row>
    <row r="231" s="2" customFormat="1" ht="16.5" customHeight="1">
      <c r="A231" s="43"/>
      <c r="B231" s="44"/>
      <c r="C231" s="288" t="s">
        <v>668</v>
      </c>
      <c r="D231" s="288" t="s">
        <v>473</v>
      </c>
      <c r="E231" s="289" t="s">
        <v>2979</v>
      </c>
      <c r="F231" s="290" t="s">
        <v>2980</v>
      </c>
      <c r="G231" s="291" t="s">
        <v>266</v>
      </c>
      <c r="H231" s="292">
        <v>4</v>
      </c>
      <c r="I231" s="293"/>
      <c r="J231" s="294">
        <f>ROUND(I231*H231,2)</f>
        <v>0</v>
      </c>
      <c r="K231" s="295"/>
      <c r="L231" s="296"/>
      <c r="M231" s="297" t="s">
        <v>32</v>
      </c>
      <c r="N231" s="298" t="s">
        <v>49</v>
      </c>
      <c r="O231" s="89"/>
      <c r="P231" s="229">
        <f>O231*H231</f>
        <v>0</v>
      </c>
      <c r="Q231" s="229">
        <v>0.10000000000000001</v>
      </c>
      <c r="R231" s="229">
        <f>Q231*H231</f>
        <v>0.40000000000000002</v>
      </c>
      <c r="S231" s="229">
        <v>0</v>
      </c>
      <c r="T231" s="230">
        <f>S231*H231</f>
        <v>0</v>
      </c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R231" s="231" t="s">
        <v>269</v>
      </c>
      <c r="AT231" s="231" t="s">
        <v>473</v>
      </c>
      <c r="AU231" s="231" t="s">
        <v>223</v>
      </c>
      <c r="AY231" s="21" t="s">
        <v>217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1" t="s">
        <v>85</v>
      </c>
      <c r="BK231" s="232">
        <f>ROUND(I231*H231,2)</f>
        <v>0</v>
      </c>
      <c r="BL231" s="21" t="s">
        <v>223</v>
      </c>
      <c r="BM231" s="231" t="s">
        <v>2981</v>
      </c>
    </row>
    <row r="232" s="2" customFormat="1">
      <c r="A232" s="43"/>
      <c r="B232" s="44"/>
      <c r="C232" s="45"/>
      <c r="D232" s="233" t="s">
        <v>225</v>
      </c>
      <c r="E232" s="45"/>
      <c r="F232" s="234" t="s">
        <v>2980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225</v>
      </c>
      <c r="AU232" s="21" t="s">
        <v>223</v>
      </c>
    </row>
    <row r="233" s="2" customFormat="1" ht="16.5" customHeight="1">
      <c r="A233" s="43"/>
      <c r="B233" s="44"/>
      <c r="C233" s="288" t="s">
        <v>671</v>
      </c>
      <c r="D233" s="288" t="s">
        <v>473</v>
      </c>
      <c r="E233" s="289" t="s">
        <v>2982</v>
      </c>
      <c r="F233" s="290" t="s">
        <v>2983</v>
      </c>
      <c r="G233" s="291" t="s">
        <v>266</v>
      </c>
      <c r="H233" s="292">
        <v>1</v>
      </c>
      <c r="I233" s="293"/>
      <c r="J233" s="294">
        <f>ROUND(I233*H233,2)</f>
        <v>0</v>
      </c>
      <c r="K233" s="295"/>
      <c r="L233" s="296"/>
      <c r="M233" s="297" t="s">
        <v>32</v>
      </c>
      <c r="N233" s="298" t="s">
        <v>49</v>
      </c>
      <c r="O233" s="89"/>
      <c r="P233" s="229">
        <f>O233*H233</f>
        <v>0</v>
      </c>
      <c r="Q233" s="229">
        <v>0.10000000000000001</v>
      </c>
      <c r="R233" s="229">
        <f>Q233*H233</f>
        <v>0.10000000000000001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269</v>
      </c>
      <c r="AT233" s="231" t="s">
        <v>473</v>
      </c>
      <c r="AU233" s="231" t="s">
        <v>223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2984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2983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223</v>
      </c>
    </row>
    <row r="235" s="2" customFormat="1" ht="16.5" customHeight="1">
      <c r="A235" s="43"/>
      <c r="B235" s="44"/>
      <c r="C235" s="219" t="s">
        <v>676</v>
      </c>
      <c r="D235" s="219" t="s">
        <v>219</v>
      </c>
      <c r="E235" s="220" t="s">
        <v>1697</v>
      </c>
      <c r="F235" s="221" t="s">
        <v>1698</v>
      </c>
      <c r="G235" s="222" t="s">
        <v>260</v>
      </c>
      <c r="H235" s="223">
        <v>8</v>
      </c>
      <c r="I235" s="224"/>
      <c r="J235" s="225">
        <f>ROUND(I235*H235,2)</f>
        <v>0</v>
      </c>
      <c r="K235" s="226"/>
      <c r="L235" s="49"/>
      <c r="M235" s="227" t="s">
        <v>32</v>
      </c>
      <c r="N235" s="228" t="s">
        <v>49</v>
      </c>
      <c r="O235" s="89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R235" s="231" t="s">
        <v>223</v>
      </c>
      <c r="AT235" s="231" t="s">
        <v>219</v>
      </c>
      <c r="AU235" s="231" t="s">
        <v>223</v>
      </c>
      <c r="AY235" s="21" t="s">
        <v>217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1" t="s">
        <v>85</v>
      </c>
      <c r="BK235" s="232">
        <f>ROUND(I235*H235,2)</f>
        <v>0</v>
      </c>
      <c r="BL235" s="21" t="s">
        <v>223</v>
      </c>
      <c r="BM235" s="231" t="s">
        <v>2985</v>
      </c>
    </row>
    <row r="236" s="2" customFormat="1">
      <c r="A236" s="43"/>
      <c r="B236" s="44"/>
      <c r="C236" s="45"/>
      <c r="D236" s="233" t="s">
        <v>225</v>
      </c>
      <c r="E236" s="45"/>
      <c r="F236" s="234" t="s">
        <v>1700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225</v>
      </c>
      <c r="AU236" s="21" t="s">
        <v>223</v>
      </c>
    </row>
    <row r="237" s="2" customFormat="1">
      <c r="A237" s="43"/>
      <c r="B237" s="44"/>
      <c r="C237" s="45"/>
      <c r="D237" s="238" t="s">
        <v>227</v>
      </c>
      <c r="E237" s="45"/>
      <c r="F237" s="239" t="s">
        <v>1701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227</v>
      </c>
      <c r="AU237" s="21" t="s">
        <v>223</v>
      </c>
    </row>
    <row r="238" s="2" customFormat="1">
      <c r="A238" s="43"/>
      <c r="B238" s="44"/>
      <c r="C238" s="45"/>
      <c r="D238" s="233" t="s">
        <v>1605</v>
      </c>
      <c r="E238" s="45"/>
      <c r="F238" s="304" t="s">
        <v>1702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1605</v>
      </c>
      <c r="AU238" s="21" t="s">
        <v>223</v>
      </c>
    </row>
    <row r="239" s="13" customFormat="1">
      <c r="A239" s="13"/>
      <c r="B239" s="240"/>
      <c r="C239" s="241"/>
      <c r="D239" s="233" t="s">
        <v>229</v>
      </c>
      <c r="E239" s="242" t="s">
        <v>32</v>
      </c>
      <c r="F239" s="243" t="s">
        <v>2986</v>
      </c>
      <c r="G239" s="241"/>
      <c r="H239" s="244">
        <v>8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229</v>
      </c>
      <c r="AU239" s="250" t="s">
        <v>223</v>
      </c>
      <c r="AV239" s="13" t="s">
        <v>21</v>
      </c>
      <c r="AW239" s="13" t="s">
        <v>39</v>
      </c>
      <c r="AX239" s="13" t="s">
        <v>85</v>
      </c>
      <c r="AY239" s="250" t="s">
        <v>217</v>
      </c>
    </row>
    <row r="240" s="2" customFormat="1" ht="16.5" customHeight="1">
      <c r="A240" s="43"/>
      <c r="B240" s="44"/>
      <c r="C240" s="219" t="s">
        <v>678</v>
      </c>
      <c r="D240" s="219" t="s">
        <v>219</v>
      </c>
      <c r="E240" s="220" t="s">
        <v>1704</v>
      </c>
      <c r="F240" s="221" t="s">
        <v>1705</v>
      </c>
      <c r="G240" s="222" t="s">
        <v>260</v>
      </c>
      <c r="H240" s="223">
        <v>9.5999999999999996</v>
      </c>
      <c r="I240" s="224"/>
      <c r="J240" s="225">
        <f>ROUND(I240*H240,2)</f>
        <v>0</v>
      </c>
      <c r="K240" s="226"/>
      <c r="L240" s="49"/>
      <c r="M240" s="227" t="s">
        <v>32</v>
      </c>
      <c r="N240" s="228" t="s">
        <v>49</v>
      </c>
      <c r="O240" s="89"/>
      <c r="P240" s="229">
        <f>O240*H240</f>
        <v>0</v>
      </c>
      <c r="Q240" s="229">
        <v>0</v>
      </c>
      <c r="R240" s="229">
        <f>Q240*H240</f>
        <v>0</v>
      </c>
      <c r="S240" s="229">
        <v>0</v>
      </c>
      <c r="T240" s="230">
        <f>S240*H240</f>
        <v>0</v>
      </c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R240" s="231" t="s">
        <v>223</v>
      </c>
      <c r="AT240" s="231" t="s">
        <v>219</v>
      </c>
      <c r="AU240" s="231" t="s">
        <v>223</v>
      </c>
      <c r="AY240" s="21" t="s">
        <v>217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1" t="s">
        <v>85</v>
      </c>
      <c r="BK240" s="232">
        <f>ROUND(I240*H240,2)</f>
        <v>0</v>
      </c>
      <c r="BL240" s="21" t="s">
        <v>223</v>
      </c>
      <c r="BM240" s="231" t="s">
        <v>2987</v>
      </c>
    </row>
    <row r="241" s="2" customFormat="1">
      <c r="A241" s="43"/>
      <c r="B241" s="44"/>
      <c r="C241" s="45"/>
      <c r="D241" s="233" t="s">
        <v>225</v>
      </c>
      <c r="E241" s="45"/>
      <c r="F241" s="234" t="s">
        <v>1707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225</v>
      </c>
      <c r="AU241" s="21" t="s">
        <v>223</v>
      </c>
    </row>
    <row r="242" s="2" customFormat="1">
      <c r="A242" s="43"/>
      <c r="B242" s="44"/>
      <c r="C242" s="45"/>
      <c r="D242" s="238" t="s">
        <v>227</v>
      </c>
      <c r="E242" s="45"/>
      <c r="F242" s="239" t="s">
        <v>1708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227</v>
      </c>
      <c r="AU242" s="21" t="s">
        <v>223</v>
      </c>
    </row>
    <row r="243" s="13" customFormat="1">
      <c r="A243" s="13"/>
      <c r="B243" s="240"/>
      <c r="C243" s="241"/>
      <c r="D243" s="233" t="s">
        <v>229</v>
      </c>
      <c r="E243" s="242" t="s">
        <v>32</v>
      </c>
      <c r="F243" s="243" t="s">
        <v>2988</v>
      </c>
      <c r="G243" s="241"/>
      <c r="H243" s="244">
        <v>1.6000000000000001</v>
      </c>
      <c r="I243" s="245"/>
      <c r="J243" s="241"/>
      <c r="K243" s="241"/>
      <c r="L243" s="246"/>
      <c r="M243" s="247"/>
      <c r="N243" s="248"/>
      <c r="O243" s="248"/>
      <c r="P243" s="248"/>
      <c r="Q243" s="248"/>
      <c r="R243" s="248"/>
      <c r="S243" s="248"/>
      <c r="T243" s="24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0" t="s">
        <v>229</v>
      </c>
      <c r="AU243" s="250" t="s">
        <v>223</v>
      </c>
      <c r="AV243" s="13" t="s">
        <v>21</v>
      </c>
      <c r="AW243" s="13" t="s">
        <v>39</v>
      </c>
      <c r="AX243" s="13" t="s">
        <v>78</v>
      </c>
      <c r="AY243" s="250" t="s">
        <v>217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2989</v>
      </c>
      <c r="G244" s="241"/>
      <c r="H244" s="244">
        <v>8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223</v>
      </c>
      <c r="AV244" s="13" t="s">
        <v>21</v>
      </c>
      <c r="AW244" s="13" t="s">
        <v>39</v>
      </c>
      <c r="AX244" s="13" t="s">
        <v>78</v>
      </c>
      <c r="AY244" s="250" t="s">
        <v>217</v>
      </c>
    </row>
    <row r="245" s="14" customFormat="1">
      <c r="A245" s="14"/>
      <c r="B245" s="251"/>
      <c r="C245" s="252"/>
      <c r="D245" s="233" t="s">
        <v>229</v>
      </c>
      <c r="E245" s="253" t="s">
        <v>32</v>
      </c>
      <c r="F245" s="254" t="s">
        <v>249</v>
      </c>
      <c r="G245" s="252"/>
      <c r="H245" s="255">
        <v>9.5999999999999996</v>
      </c>
      <c r="I245" s="256"/>
      <c r="J245" s="252"/>
      <c r="K245" s="252"/>
      <c r="L245" s="257"/>
      <c r="M245" s="258"/>
      <c r="N245" s="259"/>
      <c r="O245" s="259"/>
      <c r="P245" s="259"/>
      <c r="Q245" s="259"/>
      <c r="R245" s="259"/>
      <c r="S245" s="259"/>
      <c r="T245" s="260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T245" s="261" t="s">
        <v>229</v>
      </c>
      <c r="AU245" s="261" t="s">
        <v>223</v>
      </c>
      <c r="AV245" s="14" t="s">
        <v>223</v>
      </c>
      <c r="AW245" s="14" t="s">
        <v>39</v>
      </c>
      <c r="AX245" s="14" t="s">
        <v>85</v>
      </c>
      <c r="AY245" s="261" t="s">
        <v>217</v>
      </c>
    </row>
    <row r="246" s="2" customFormat="1" ht="16.5" customHeight="1">
      <c r="A246" s="43"/>
      <c r="B246" s="44"/>
      <c r="C246" s="219" t="s">
        <v>684</v>
      </c>
      <c r="D246" s="219" t="s">
        <v>219</v>
      </c>
      <c r="E246" s="220" t="s">
        <v>2990</v>
      </c>
      <c r="F246" s="221" t="s">
        <v>2991</v>
      </c>
      <c r="G246" s="222" t="s">
        <v>266</v>
      </c>
      <c r="H246" s="223">
        <v>16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223</v>
      </c>
      <c r="AT246" s="231" t="s">
        <v>219</v>
      </c>
      <c r="AU246" s="231" t="s">
        <v>223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223</v>
      </c>
      <c r="BM246" s="231" t="s">
        <v>2992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2991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223</v>
      </c>
    </row>
    <row r="248" s="2" customFormat="1" ht="21.75" customHeight="1">
      <c r="A248" s="43"/>
      <c r="B248" s="44"/>
      <c r="C248" s="219" t="s">
        <v>1085</v>
      </c>
      <c r="D248" s="219" t="s">
        <v>219</v>
      </c>
      <c r="E248" s="220" t="s">
        <v>2124</v>
      </c>
      <c r="F248" s="221" t="s">
        <v>2125</v>
      </c>
      <c r="G248" s="222" t="s">
        <v>266</v>
      </c>
      <c r="H248" s="223">
        <v>16</v>
      </c>
      <c r="I248" s="224"/>
      <c r="J248" s="225">
        <f>ROUND(I248*H248,2)</f>
        <v>0</v>
      </c>
      <c r="K248" s="226"/>
      <c r="L248" s="49"/>
      <c r="M248" s="227" t="s">
        <v>32</v>
      </c>
      <c r="N248" s="228" t="s">
        <v>49</v>
      </c>
      <c r="O248" s="89"/>
      <c r="P248" s="229">
        <f>O248*H248</f>
        <v>0</v>
      </c>
      <c r="Q248" s="229">
        <v>6.0000000000000002E-05</v>
      </c>
      <c r="R248" s="229">
        <f>Q248*H248</f>
        <v>0.00096000000000000002</v>
      </c>
      <c r="S248" s="229">
        <v>0</v>
      </c>
      <c r="T248" s="230">
        <f>S248*H248</f>
        <v>0</v>
      </c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R248" s="231" t="s">
        <v>223</v>
      </c>
      <c r="AT248" s="231" t="s">
        <v>219</v>
      </c>
      <c r="AU248" s="231" t="s">
        <v>223</v>
      </c>
      <c r="AY248" s="21" t="s">
        <v>217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1" t="s">
        <v>85</v>
      </c>
      <c r="BK248" s="232">
        <f>ROUND(I248*H248,2)</f>
        <v>0</v>
      </c>
      <c r="BL248" s="21" t="s">
        <v>223</v>
      </c>
      <c r="BM248" s="231" t="s">
        <v>2993</v>
      </c>
    </row>
    <row r="249" s="2" customFormat="1">
      <c r="A249" s="43"/>
      <c r="B249" s="44"/>
      <c r="C249" s="45"/>
      <c r="D249" s="233" t="s">
        <v>225</v>
      </c>
      <c r="E249" s="45"/>
      <c r="F249" s="234" t="s">
        <v>2127</v>
      </c>
      <c r="G249" s="45"/>
      <c r="H249" s="45"/>
      <c r="I249" s="235"/>
      <c r="J249" s="45"/>
      <c r="K249" s="45"/>
      <c r="L249" s="49"/>
      <c r="M249" s="236"/>
      <c r="N249" s="237"/>
      <c r="O249" s="89"/>
      <c r="P249" s="89"/>
      <c r="Q249" s="89"/>
      <c r="R249" s="89"/>
      <c r="S249" s="89"/>
      <c r="T249" s="90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T249" s="21" t="s">
        <v>225</v>
      </c>
      <c r="AU249" s="21" t="s">
        <v>223</v>
      </c>
    </row>
    <row r="250" s="2" customFormat="1">
      <c r="A250" s="43"/>
      <c r="B250" s="44"/>
      <c r="C250" s="45"/>
      <c r="D250" s="238" t="s">
        <v>227</v>
      </c>
      <c r="E250" s="45"/>
      <c r="F250" s="239" t="s">
        <v>2128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227</v>
      </c>
      <c r="AU250" s="21" t="s">
        <v>223</v>
      </c>
    </row>
    <row r="251" s="2" customFormat="1">
      <c r="A251" s="43"/>
      <c r="B251" s="44"/>
      <c r="C251" s="45"/>
      <c r="D251" s="233" t="s">
        <v>1605</v>
      </c>
      <c r="E251" s="45"/>
      <c r="F251" s="304" t="s">
        <v>2129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1605</v>
      </c>
      <c r="AU251" s="21" t="s">
        <v>223</v>
      </c>
    </row>
    <row r="252" s="2" customFormat="1" ht="16.5" customHeight="1">
      <c r="A252" s="43"/>
      <c r="B252" s="44"/>
      <c r="C252" s="288" t="s">
        <v>1092</v>
      </c>
      <c r="D252" s="288" t="s">
        <v>473</v>
      </c>
      <c r="E252" s="289" t="s">
        <v>2131</v>
      </c>
      <c r="F252" s="290" t="s">
        <v>2132</v>
      </c>
      <c r="G252" s="291" t="s">
        <v>266</v>
      </c>
      <c r="H252" s="292">
        <v>48</v>
      </c>
      <c r="I252" s="293"/>
      <c r="J252" s="294">
        <f>ROUND(I252*H252,2)</f>
        <v>0</v>
      </c>
      <c r="K252" s="295"/>
      <c r="L252" s="296"/>
      <c r="M252" s="297" t="s">
        <v>32</v>
      </c>
      <c r="N252" s="298" t="s">
        <v>49</v>
      </c>
      <c r="O252" s="89"/>
      <c r="P252" s="229">
        <f>O252*H252</f>
        <v>0</v>
      </c>
      <c r="Q252" s="229">
        <v>0.0070899999999999999</v>
      </c>
      <c r="R252" s="229">
        <f>Q252*H252</f>
        <v>0.34032000000000001</v>
      </c>
      <c r="S252" s="229">
        <v>0</v>
      </c>
      <c r="T252" s="230">
        <f>S252*H252</f>
        <v>0</v>
      </c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R252" s="231" t="s">
        <v>269</v>
      </c>
      <c r="AT252" s="231" t="s">
        <v>473</v>
      </c>
      <c r="AU252" s="231" t="s">
        <v>223</v>
      </c>
      <c r="AY252" s="21" t="s">
        <v>217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1" t="s">
        <v>85</v>
      </c>
      <c r="BK252" s="232">
        <f>ROUND(I252*H252,2)</f>
        <v>0</v>
      </c>
      <c r="BL252" s="21" t="s">
        <v>223</v>
      </c>
      <c r="BM252" s="231" t="s">
        <v>2994</v>
      </c>
    </row>
    <row r="253" s="2" customFormat="1">
      <c r="A253" s="43"/>
      <c r="B253" s="44"/>
      <c r="C253" s="45"/>
      <c r="D253" s="233" t="s">
        <v>225</v>
      </c>
      <c r="E253" s="45"/>
      <c r="F253" s="234" t="s">
        <v>2132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225</v>
      </c>
      <c r="AU253" s="21" t="s">
        <v>223</v>
      </c>
    </row>
    <row r="254" s="13" customFormat="1">
      <c r="A254" s="13"/>
      <c r="B254" s="240"/>
      <c r="C254" s="241"/>
      <c r="D254" s="233" t="s">
        <v>229</v>
      </c>
      <c r="E254" s="241"/>
      <c r="F254" s="243" t="s">
        <v>2995</v>
      </c>
      <c r="G254" s="241"/>
      <c r="H254" s="244">
        <v>48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229</v>
      </c>
      <c r="AU254" s="250" t="s">
        <v>223</v>
      </c>
      <c r="AV254" s="13" t="s">
        <v>21</v>
      </c>
      <c r="AW254" s="13" t="s">
        <v>4</v>
      </c>
      <c r="AX254" s="13" t="s">
        <v>85</v>
      </c>
      <c r="AY254" s="250" t="s">
        <v>217</v>
      </c>
    </row>
    <row r="255" s="2" customFormat="1" ht="16.5" customHeight="1">
      <c r="A255" s="43"/>
      <c r="B255" s="44"/>
      <c r="C255" s="288" t="s">
        <v>1103</v>
      </c>
      <c r="D255" s="288" t="s">
        <v>473</v>
      </c>
      <c r="E255" s="289" t="s">
        <v>2136</v>
      </c>
      <c r="F255" s="290" t="s">
        <v>2137</v>
      </c>
      <c r="G255" s="291" t="s">
        <v>266</v>
      </c>
      <c r="H255" s="292">
        <v>192</v>
      </c>
      <c r="I255" s="293"/>
      <c r="J255" s="294">
        <f>ROUND(I255*H255,2)</f>
        <v>0</v>
      </c>
      <c r="K255" s="295"/>
      <c r="L255" s="296"/>
      <c r="M255" s="297" t="s">
        <v>32</v>
      </c>
      <c r="N255" s="298" t="s">
        <v>49</v>
      </c>
      <c r="O255" s="89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269</v>
      </c>
      <c r="AT255" s="231" t="s">
        <v>473</v>
      </c>
      <c r="AU255" s="231" t="s">
        <v>223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223</v>
      </c>
      <c r="BM255" s="231" t="s">
        <v>2996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2137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223</v>
      </c>
    </row>
    <row r="257" s="2" customFormat="1">
      <c r="A257" s="43"/>
      <c r="B257" s="44"/>
      <c r="C257" s="45"/>
      <c r="D257" s="233" t="s">
        <v>1605</v>
      </c>
      <c r="E257" s="45"/>
      <c r="F257" s="304" t="s">
        <v>2139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1605</v>
      </c>
      <c r="AU257" s="21" t="s">
        <v>223</v>
      </c>
    </row>
    <row r="258" s="2" customFormat="1" ht="16.5" customHeight="1">
      <c r="A258" s="43"/>
      <c r="B258" s="44"/>
      <c r="C258" s="219" t="s">
        <v>1110</v>
      </c>
      <c r="D258" s="219" t="s">
        <v>219</v>
      </c>
      <c r="E258" s="220" t="s">
        <v>1723</v>
      </c>
      <c r="F258" s="221" t="s">
        <v>1724</v>
      </c>
      <c r="G258" s="222" t="s">
        <v>222</v>
      </c>
      <c r="H258" s="223">
        <v>6.4000000000000004</v>
      </c>
      <c r="I258" s="224"/>
      <c r="J258" s="225">
        <f>ROUND(I258*H258,2)</f>
        <v>0</v>
      </c>
      <c r="K258" s="226"/>
      <c r="L258" s="49"/>
      <c r="M258" s="227" t="s">
        <v>32</v>
      </c>
      <c r="N258" s="228" t="s">
        <v>49</v>
      </c>
      <c r="O258" s="89"/>
      <c r="P258" s="229">
        <f>O258*H258</f>
        <v>0</v>
      </c>
      <c r="Q258" s="229">
        <v>3.0000000000000001E-05</v>
      </c>
      <c r="R258" s="229">
        <f>Q258*H258</f>
        <v>0.00019200000000000001</v>
      </c>
      <c r="S258" s="229">
        <v>0</v>
      </c>
      <c r="T258" s="230">
        <f>S258*H258</f>
        <v>0</v>
      </c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R258" s="231" t="s">
        <v>223</v>
      </c>
      <c r="AT258" s="231" t="s">
        <v>219</v>
      </c>
      <c r="AU258" s="231" t="s">
        <v>223</v>
      </c>
      <c r="AY258" s="21" t="s">
        <v>217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1" t="s">
        <v>85</v>
      </c>
      <c r="BK258" s="232">
        <f>ROUND(I258*H258,2)</f>
        <v>0</v>
      </c>
      <c r="BL258" s="21" t="s">
        <v>223</v>
      </c>
      <c r="BM258" s="231" t="s">
        <v>2997</v>
      </c>
    </row>
    <row r="259" s="2" customFormat="1">
      <c r="A259" s="43"/>
      <c r="B259" s="44"/>
      <c r="C259" s="45"/>
      <c r="D259" s="233" t="s">
        <v>225</v>
      </c>
      <c r="E259" s="45"/>
      <c r="F259" s="234" t="s">
        <v>1726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225</v>
      </c>
      <c r="AU259" s="21" t="s">
        <v>223</v>
      </c>
    </row>
    <row r="260" s="2" customFormat="1">
      <c r="A260" s="43"/>
      <c r="B260" s="44"/>
      <c r="C260" s="45"/>
      <c r="D260" s="238" t="s">
        <v>227</v>
      </c>
      <c r="E260" s="45"/>
      <c r="F260" s="239" t="s">
        <v>1727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227</v>
      </c>
      <c r="AU260" s="21" t="s">
        <v>223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2998</v>
      </c>
      <c r="G261" s="241"/>
      <c r="H261" s="244">
        <v>6.4000000000000004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223</v>
      </c>
      <c r="AV261" s="13" t="s">
        <v>21</v>
      </c>
      <c r="AW261" s="13" t="s">
        <v>39</v>
      </c>
      <c r="AX261" s="13" t="s">
        <v>85</v>
      </c>
      <c r="AY261" s="250" t="s">
        <v>217</v>
      </c>
    </row>
    <row r="262" s="2" customFormat="1" ht="16.5" customHeight="1">
      <c r="A262" s="43"/>
      <c r="B262" s="44"/>
      <c r="C262" s="288" t="s">
        <v>1116</v>
      </c>
      <c r="D262" s="288" t="s">
        <v>473</v>
      </c>
      <c r="E262" s="289" t="s">
        <v>1729</v>
      </c>
      <c r="F262" s="290" t="s">
        <v>1730</v>
      </c>
      <c r="G262" s="291" t="s">
        <v>222</v>
      </c>
      <c r="H262" s="292">
        <v>6.5919999999999996</v>
      </c>
      <c r="I262" s="293"/>
      <c r="J262" s="294">
        <f>ROUND(I262*H262,2)</f>
        <v>0</v>
      </c>
      <c r="K262" s="295"/>
      <c r="L262" s="296"/>
      <c r="M262" s="297" t="s">
        <v>32</v>
      </c>
      <c r="N262" s="298" t="s">
        <v>49</v>
      </c>
      <c r="O262" s="89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269</v>
      </c>
      <c r="AT262" s="231" t="s">
        <v>473</v>
      </c>
      <c r="AU262" s="231" t="s">
        <v>223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2999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1730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223</v>
      </c>
    </row>
    <row r="264" s="2" customFormat="1">
      <c r="A264" s="43"/>
      <c r="B264" s="44"/>
      <c r="C264" s="45"/>
      <c r="D264" s="233" t="s">
        <v>1605</v>
      </c>
      <c r="E264" s="45"/>
      <c r="F264" s="304" t="s">
        <v>1732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1605</v>
      </c>
      <c r="AU264" s="21" t="s">
        <v>223</v>
      </c>
    </row>
    <row r="265" s="13" customFormat="1">
      <c r="A265" s="13"/>
      <c r="B265" s="240"/>
      <c r="C265" s="241"/>
      <c r="D265" s="233" t="s">
        <v>229</v>
      </c>
      <c r="E265" s="241"/>
      <c r="F265" s="243" t="s">
        <v>3000</v>
      </c>
      <c r="G265" s="241"/>
      <c r="H265" s="244">
        <v>6.5919999999999996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0" t="s">
        <v>229</v>
      </c>
      <c r="AU265" s="250" t="s">
        <v>223</v>
      </c>
      <c r="AV265" s="13" t="s">
        <v>21</v>
      </c>
      <c r="AW265" s="13" t="s">
        <v>4</v>
      </c>
      <c r="AX265" s="13" t="s">
        <v>85</v>
      </c>
      <c r="AY265" s="250" t="s">
        <v>217</v>
      </c>
    </row>
    <row r="266" s="2" customFormat="1" ht="16.5" customHeight="1">
      <c r="A266" s="43"/>
      <c r="B266" s="44"/>
      <c r="C266" s="219" t="s">
        <v>1123</v>
      </c>
      <c r="D266" s="219" t="s">
        <v>219</v>
      </c>
      <c r="E266" s="220" t="s">
        <v>1936</v>
      </c>
      <c r="F266" s="221" t="s">
        <v>1937</v>
      </c>
      <c r="G266" s="222" t="s">
        <v>266</v>
      </c>
      <c r="H266" s="223">
        <v>16</v>
      </c>
      <c r="I266" s="224"/>
      <c r="J266" s="225">
        <f>ROUND(I266*H266,2)</f>
        <v>0</v>
      </c>
      <c r="K266" s="226"/>
      <c r="L266" s="49"/>
      <c r="M266" s="227" t="s">
        <v>32</v>
      </c>
      <c r="N266" s="228" t="s">
        <v>49</v>
      </c>
      <c r="O266" s="89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R266" s="231" t="s">
        <v>223</v>
      </c>
      <c r="AT266" s="231" t="s">
        <v>219</v>
      </c>
      <c r="AU266" s="231" t="s">
        <v>223</v>
      </c>
      <c r="AY266" s="21" t="s">
        <v>217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1" t="s">
        <v>85</v>
      </c>
      <c r="BK266" s="232">
        <f>ROUND(I266*H266,2)</f>
        <v>0</v>
      </c>
      <c r="BL266" s="21" t="s">
        <v>223</v>
      </c>
      <c r="BM266" s="231" t="s">
        <v>3001</v>
      </c>
    </row>
    <row r="267" s="2" customFormat="1">
      <c r="A267" s="43"/>
      <c r="B267" s="44"/>
      <c r="C267" s="45"/>
      <c r="D267" s="233" t="s">
        <v>225</v>
      </c>
      <c r="E267" s="45"/>
      <c r="F267" s="234" t="s">
        <v>1939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225</v>
      </c>
      <c r="AU267" s="21" t="s">
        <v>223</v>
      </c>
    </row>
    <row r="268" s="2" customFormat="1">
      <c r="A268" s="43"/>
      <c r="B268" s="44"/>
      <c r="C268" s="45"/>
      <c r="D268" s="238" t="s">
        <v>227</v>
      </c>
      <c r="E268" s="45"/>
      <c r="F268" s="239" t="s">
        <v>1940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227</v>
      </c>
      <c r="AU268" s="21" t="s">
        <v>223</v>
      </c>
    </row>
    <row r="269" s="17" customFormat="1" ht="20.88" customHeight="1">
      <c r="A269" s="17"/>
      <c r="B269" s="305"/>
      <c r="C269" s="306"/>
      <c r="D269" s="307" t="s">
        <v>77</v>
      </c>
      <c r="E269" s="307" t="s">
        <v>1749</v>
      </c>
      <c r="F269" s="307" t="s">
        <v>3002</v>
      </c>
      <c r="G269" s="306"/>
      <c r="H269" s="306"/>
      <c r="I269" s="308"/>
      <c r="J269" s="309">
        <f>BK269</f>
        <v>0</v>
      </c>
      <c r="K269" s="306"/>
      <c r="L269" s="310"/>
      <c r="M269" s="311"/>
      <c r="N269" s="312"/>
      <c r="O269" s="312"/>
      <c r="P269" s="313">
        <f>SUM(P270:P334)</f>
        <v>0</v>
      </c>
      <c r="Q269" s="312"/>
      <c r="R269" s="313">
        <f>SUM(R270:R334)</f>
        <v>10.849019999999999</v>
      </c>
      <c r="S269" s="312"/>
      <c r="T269" s="314">
        <f>SUM(T270:T334)</f>
        <v>0</v>
      </c>
      <c r="U269" s="17"/>
      <c r="V269" s="17"/>
      <c r="W269" s="17"/>
      <c r="X269" s="17"/>
      <c r="Y269" s="17"/>
      <c r="Z269" s="17"/>
      <c r="AA269" s="17"/>
      <c r="AB269" s="17"/>
      <c r="AC269" s="17"/>
      <c r="AD269" s="17"/>
      <c r="AE269" s="17"/>
      <c r="AR269" s="315" t="s">
        <v>85</v>
      </c>
      <c r="AT269" s="316" t="s">
        <v>77</v>
      </c>
      <c r="AU269" s="316" t="s">
        <v>129</v>
      </c>
      <c r="AY269" s="315" t="s">
        <v>217</v>
      </c>
      <c r="BK269" s="317">
        <f>SUM(BK270:BK334)</f>
        <v>0</v>
      </c>
    </row>
    <row r="270" s="2" customFormat="1" ht="21.75" customHeight="1">
      <c r="A270" s="43"/>
      <c r="B270" s="44"/>
      <c r="C270" s="219" t="s">
        <v>29</v>
      </c>
      <c r="D270" s="219" t="s">
        <v>219</v>
      </c>
      <c r="E270" s="220" t="s">
        <v>3003</v>
      </c>
      <c r="F270" s="221" t="s">
        <v>3004</v>
      </c>
      <c r="G270" s="222" t="s">
        <v>266</v>
      </c>
      <c r="H270" s="223">
        <v>57</v>
      </c>
      <c r="I270" s="224"/>
      <c r="J270" s="225">
        <f>ROUND(I270*H270,2)</f>
        <v>0</v>
      </c>
      <c r="K270" s="226"/>
      <c r="L270" s="49"/>
      <c r="M270" s="227" t="s">
        <v>32</v>
      </c>
      <c r="N270" s="228" t="s">
        <v>49</v>
      </c>
      <c r="O270" s="89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R270" s="231" t="s">
        <v>223</v>
      </c>
      <c r="AT270" s="231" t="s">
        <v>219</v>
      </c>
      <c r="AU270" s="231" t="s">
        <v>223</v>
      </c>
      <c r="AY270" s="21" t="s">
        <v>217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1" t="s">
        <v>85</v>
      </c>
      <c r="BK270" s="232">
        <f>ROUND(I270*H270,2)</f>
        <v>0</v>
      </c>
      <c r="BL270" s="21" t="s">
        <v>223</v>
      </c>
      <c r="BM270" s="231" t="s">
        <v>3005</v>
      </c>
    </row>
    <row r="271" s="2" customFormat="1">
      <c r="A271" s="43"/>
      <c r="B271" s="44"/>
      <c r="C271" s="45"/>
      <c r="D271" s="233" t="s">
        <v>225</v>
      </c>
      <c r="E271" s="45"/>
      <c r="F271" s="234" t="s">
        <v>3006</v>
      </c>
      <c r="G271" s="45"/>
      <c r="H271" s="45"/>
      <c r="I271" s="235"/>
      <c r="J271" s="45"/>
      <c r="K271" s="45"/>
      <c r="L271" s="49"/>
      <c r="M271" s="236"/>
      <c r="N271" s="237"/>
      <c r="O271" s="89"/>
      <c r="P271" s="89"/>
      <c r="Q271" s="89"/>
      <c r="R271" s="89"/>
      <c r="S271" s="89"/>
      <c r="T271" s="90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T271" s="21" t="s">
        <v>225</v>
      </c>
      <c r="AU271" s="21" t="s">
        <v>223</v>
      </c>
    </row>
    <row r="272" s="2" customFormat="1">
      <c r="A272" s="43"/>
      <c r="B272" s="44"/>
      <c r="C272" s="45"/>
      <c r="D272" s="238" t="s">
        <v>227</v>
      </c>
      <c r="E272" s="45"/>
      <c r="F272" s="239" t="s">
        <v>3007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227</v>
      </c>
      <c r="AU272" s="21" t="s">
        <v>223</v>
      </c>
    </row>
    <row r="273" s="2" customFormat="1" ht="16.5" customHeight="1">
      <c r="A273" s="43"/>
      <c r="B273" s="44"/>
      <c r="C273" s="219" t="s">
        <v>1136</v>
      </c>
      <c r="D273" s="219" t="s">
        <v>219</v>
      </c>
      <c r="E273" s="220" t="s">
        <v>3008</v>
      </c>
      <c r="F273" s="221" t="s">
        <v>3009</v>
      </c>
      <c r="G273" s="222" t="s">
        <v>266</v>
      </c>
      <c r="H273" s="223">
        <v>57</v>
      </c>
      <c r="I273" s="224"/>
      <c r="J273" s="225">
        <f>ROUND(I273*H273,2)</f>
        <v>0</v>
      </c>
      <c r="K273" s="226"/>
      <c r="L273" s="49"/>
      <c r="M273" s="227" t="s">
        <v>32</v>
      </c>
      <c r="N273" s="228" t="s">
        <v>49</v>
      </c>
      <c r="O273" s="89"/>
      <c r="P273" s="229">
        <f>O273*H273</f>
        <v>0</v>
      </c>
      <c r="Q273" s="229">
        <v>0</v>
      </c>
      <c r="R273" s="229">
        <f>Q273*H273</f>
        <v>0</v>
      </c>
      <c r="S273" s="229">
        <v>0</v>
      </c>
      <c r="T273" s="230">
        <f>S273*H273</f>
        <v>0</v>
      </c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R273" s="231" t="s">
        <v>223</v>
      </c>
      <c r="AT273" s="231" t="s">
        <v>219</v>
      </c>
      <c r="AU273" s="231" t="s">
        <v>223</v>
      </c>
      <c r="AY273" s="21" t="s">
        <v>217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21" t="s">
        <v>85</v>
      </c>
      <c r="BK273" s="232">
        <f>ROUND(I273*H273,2)</f>
        <v>0</v>
      </c>
      <c r="BL273" s="21" t="s">
        <v>223</v>
      </c>
      <c r="BM273" s="231" t="s">
        <v>3010</v>
      </c>
    </row>
    <row r="274" s="2" customFormat="1">
      <c r="A274" s="43"/>
      <c r="B274" s="44"/>
      <c r="C274" s="45"/>
      <c r="D274" s="233" t="s">
        <v>225</v>
      </c>
      <c r="E274" s="45"/>
      <c r="F274" s="234" t="s">
        <v>3011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225</v>
      </c>
      <c r="AU274" s="21" t="s">
        <v>223</v>
      </c>
    </row>
    <row r="275" s="2" customFormat="1">
      <c r="A275" s="43"/>
      <c r="B275" s="44"/>
      <c r="C275" s="45"/>
      <c r="D275" s="238" t="s">
        <v>227</v>
      </c>
      <c r="E275" s="45"/>
      <c r="F275" s="239" t="s">
        <v>3012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227</v>
      </c>
      <c r="AU275" s="21" t="s">
        <v>223</v>
      </c>
    </row>
    <row r="276" s="2" customFormat="1" ht="16.5" customHeight="1">
      <c r="A276" s="43"/>
      <c r="B276" s="44"/>
      <c r="C276" s="288" t="s">
        <v>1141</v>
      </c>
      <c r="D276" s="288" t="s">
        <v>473</v>
      </c>
      <c r="E276" s="289" t="s">
        <v>3013</v>
      </c>
      <c r="F276" s="290" t="s">
        <v>3014</v>
      </c>
      <c r="G276" s="291" t="s">
        <v>266</v>
      </c>
      <c r="H276" s="292">
        <v>1</v>
      </c>
      <c r="I276" s="293"/>
      <c r="J276" s="294">
        <f>ROUND(I276*H276,2)</f>
        <v>0</v>
      </c>
      <c r="K276" s="295"/>
      <c r="L276" s="296"/>
      <c r="M276" s="297" t="s">
        <v>32</v>
      </c>
      <c r="N276" s="298" t="s">
        <v>49</v>
      </c>
      <c r="O276" s="89"/>
      <c r="P276" s="229">
        <f>O276*H276</f>
        <v>0</v>
      </c>
      <c r="Q276" s="229">
        <v>0.10000000000000001</v>
      </c>
      <c r="R276" s="229">
        <f>Q276*H276</f>
        <v>0.10000000000000001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269</v>
      </c>
      <c r="AT276" s="231" t="s">
        <v>473</v>
      </c>
      <c r="AU276" s="231" t="s">
        <v>223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223</v>
      </c>
      <c r="BM276" s="231" t="s">
        <v>3015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3014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223</v>
      </c>
    </row>
    <row r="278" s="2" customFormat="1" ht="16.5" customHeight="1">
      <c r="A278" s="43"/>
      <c r="B278" s="44"/>
      <c r="C278" s="288" t="s">
        <v>1148</v>
      </c>
      <c r="D278" s="288" t="s">
        <v>473</v>
      </c>
      <c r="E278" s="289" t="s">
        <v>3016</v>
      </c>
      <c r="F278" s="290" t="s">
        <v>3017</v>
      </c>
      <c r="G278" s="291" t="s">
        <v>266</v>
      </c>
      <c r="H278" s="292">
        <v>22</v>
      </c>
      <c r="I278" s="293"/>
      <c r="J278" s="294">
        <f>ROUND(I278*H278,2)</f>
        <v>0</v>
      </c>
      <c r="K278" s="295"/>
      <c r="L278" s="296"/>
      <c r="M278" s="297" t="s">
        <v>32</v>
      </c>
      <c r="N278" s="298" t="s">
        <v>49</v>
      </c>
      <c r="O278" s="89"/>
      <c r="P278" s="229">
        <f>O278*H278</f>
        <v>0</v>
      </c>
      <c r="Q278" s="229">
        <v>0.10000000000000001</v>
      </c>
      <c r="R278" s="229">
        <f>Q278*H278</f>
        <v>2.2000000000000002</v>
      </c>
      <c r="S278" s="229">
        <v>0</v>
      </c>
      <c r="T278" s="230">
        <f>S278*H278</f>
        <v>0</v>
      </c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R278" s="231" t="s">
        <v>269</v>
      </c>
      <c r="AT278" s="231" t="s">
        <v>473</v>
      </c>
      <c r="AU278" s="231" t="s">
        <v>223</v>
      </c>
      <c r="AY278" s="21" t="s">
        <v>217</v>
      </c>
      <c r="BE278" s="232">
        <f>IF(N278="základní",J278,0)</f>
        <v>0</v>
      </c>
      <c r="BF278" s="232">
        <f>IF(N278="snížená",J278,0)</f>
        <v>0</v>
      </c>
      <c r="BG278" s="232">
        <f>IF(N278="zákl. přenesená",J278,0)</f>
        <v>0</v>
      </c>
      <c r="BH278" s="232">
        <f>IF(N278="sníž. přenesená",J278,0)</f>
        <v>0</v>
      </c>
      <c r="BI278" s="232">
        <f>IF(N278="nulová",J278,0)</f>
        <v>0</v>
      </c>
      <c r="BJ278" s="21" t="s">
        <v>85</v>
      </c>
      <c r="BK278" s="232">
        <f>ROUND(I278*H278,2)</f>
        <v>0</v>
      </c>
      <c r="BL278" s="21" t="s">
        <v>223</v>
      </c>
      <c r="BM278" s="231" t="s">
        <v>3018</v>
      </c>
    </row>
    <row r="279" s="2" customFormat="1">
      <c r="A279" s="43"/>
      <c r="B279" s="44"/>
      <c r="C279" s="45"/>
      <c r="D279" s="233" t="s">
        <v>225</v>
      </c>
      <c r="E279" s="45"/>
      <c r="F279" s="234" t="s">
        <v>3017</v>
      </c>
      <c r="G279" s="45"/>
      <c r="H279" s="45"/>
      <c r="I279" s="235"/>
      <c r="J279" s="45"/>
      <c r="K279" s="45"/>
      <c r="L279" s="49"/>
      <c r="M279" s="236"/>
      <c r="N279" s="237"/>
      <c r="O279" s="89"/>
      <c r="P279" s="89"/>
      <c r="Q279" s="89"/>
      <c r="R279" s="89"/>
      <c r="S279" s="89"/>
      <c r="T279" s="90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225</v>
      </c>
      <c r="AU279" s="21" t="s">
        <v>223</v>
      </c>
    </row>
    <row r="280" s="2" customFormat="1" ht="16.5" customHeight="1">
      <c r="A280" s="43"/>
      <c r="B280" s="44"/>
      <c r="C280" s="288" t="s">
        <v>1152</v>
      </c>
      <c r="D280" s="288" t="s">
        <v>473</v>
      </c>
      <c r="E280" s="289" t="s">
        <v>3019</v>
      </c>
      <c r="F280" s="290" t="s">
        <v>3020</v>
      </c>
      <c r="G280" s="291" t="s">
        <v>266</v>
      </c>
      <c r="H280" s="292">
        <v>6</v>
      </c>
      <c r="I280" s="293"/>
      <c r="J280" s="294">
        <f>ROUND(I280*H280,2)</f>
        <v>0</v>
      </c>
      <c r="K280" s="295"/>
      <c r="L280" s="296"/>
      <c r="M280" s="297" t="s">
        <v>32</v>
      </c>
      <c r="N280" s="298" t="s">
        <v>49</v>
      </c>
      <c r="O280" s="89"/>
      <c r="P280" s="229">
        <f>O280*H280</f>
        <v>0</v>
      </c>
      <c r="Q280" s="229">
        <v>0.10000000000000001</v>
      </c>
      <c r="R280" s="229">
        <f>Q280*H280</f>
        <v>0.60000000000000009</v>
      </c>
      <c r="S280" s="229">
        <v>0</v>
      </c>
      <c r="T280" s="230">
        <f>S280*H280</f>
        <v>0</v>
      </c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R280" s="231" t="s">
        <v>269</v>
      </c>
      <c r="AT280" s="231" t="s">
        <v>473</v>
      </c>
      <c r="AU280" s="231" t="s">
        <v>223</v>
      </c>
      <c r="AY280" s="21" t="s">
        <v>217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1" t="s">
        <v>85</v>
      </c>
      <c r="BK280" s="232">
        <f>ROUND(I280*H280,2)</f>
        <v>0</v>
      </c>
      <c r="BL280" s="21" t="s">
        <v>223</v>
      </c>
      <c r="BM280" s="231" t="s">
        <v>3021</v>
      </c>
    </row>
    <row r="281" s="2" customFormat="1">
      <c r="A281" s="43"/>
      <c r="B281" s="44"/>
      <c r="C281" s="45"/>
      <c r="D281" s="233" t="s">
        <v>225</v>
      </c>
      <c r="E281" s="45"/>
      <c r="F281" s="234" t="s">
        <v>3020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225</v>
      </c>
      <c r="AU281" s="21" t="s">
        <v>223</v>
      </c>
    </row>
    <row r="282" s="2" customFormat="1" ht="16.5" customHeight="1">
      <c r="A282" s="43"/>
      <c r="B282" s="44"/>
      <c r="C282" s="288" t="s">
        <v>1158</v>
      </c>
      <c r="D282" s="288" t="s">
        <v>473</v>
      </c>
      <c r="E282" s="289" t="s">
        <v>3022</v>
      </c>
      <c r="F282" s="290" t="s">
        <v>3023</v>
      </c>
      <c r="G282" s="291" t="s">
        <v>266</v>
      </c>
      <c r="H282" s="292">
        <v>8</v>
      </c>
      <c r="I282" s="293"/>
      <c r="J282" s="294">
        <f>ROUND(I282*H282,2)</f>
        <v>0</v>
      </c>
      <c r="K282" s="295"/>
      <c r="L282" s="296"/>
      <c r="M282" s="297" t="s">
        <v>32</v>
      </c>
      <c r="N282" s="298" t="s">
        <v>49</v>
      </c>
      <c r="O282" s="89"/>
      <c r="P282" s="229">
        <f>O282*H282</f>
        <v>0</v>
      </c>
      <c r="Q282" s="229">
        <v>0.10000000000000001</v>
      </c>
      <c r="R282" s="229">
        <f>Q282*H282</f>
        <v>0.80000000000000004</v>
      </c>
      <c r="S282" s="229">
        <v>0</v>
      </c>
      <c r="T282" s="230">
        <f>S282*H282</f>
        <v>0</v>
      </c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R282" s="231" t="s">
        <v>269</v>
      </c>
      <c r="AT282" s="231" t="s">
        <v>473</v>
      </c>
      <c r="AU282" s="231" t="s">
        <v>223</v>
      </c>
      <c r="AY282" s="21" t="s">
        <v>217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1" t="s">
        <v>85</v>
      </c>
      <c r="BK282" s="232">
        <f>ROUND(I282*H282,2)</f>
        <v>0</v>
      </c>
      <c r="BL282" s="21" t="s">
        <v>223</v>
      </c>
      <c r="BM282" s="231" t="s">
        <v>3024</v>
      </c>
    </row>
    <row r="283" s="2" customFormat="1">
      <c r="A283" s="43"/>
      <c r="B283" s="44"/>
      <c r="C283" s="45"/>
      <c r="D283" s="233" t="s">
        <v>225</v>
      </c>
      <c r="E283" s="45"/>
      <c r="F283" s="234" t="s">
        <v>3023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225</v>
      </c>
      <c r="AU283" s="21" t="s">
        <v>223</v>
      </c>
    </row>
    <row r="284" s="2" customFormat="1" ht="16.5" customHeight="1">
      <c r="A284" s="43"/>
      <c r="B284" s="44"/>
      <c r="C284" s="288" t="s">
        <v>1162</v>
      </c>
      <c r="D284" s="288" t="s">
        <v>473</v>
      </c>
      <c r="E284" s="289" t="s">
        <v>3025</v>
      </c>
      <c r="F284" s="290" t="s">
        <v>3026</v>
      </c>
      <c r="G284" s="291" t="s">
        <v>266</v>
      </c>
      <c r="H284" s="292">
        <v>12</v>
      </c>
      <c r="I284" s="293"/>
      <c r="J284" s="294">
        <f>ROUND(I284*H284,2)</f>
        <v>0</v>
      </c>
      <c r="K284" s="295"/>
      <c r="L284" s="296"/>
      <c r="M284" s="297" t="s">
        <v>32</v>
      </c>
      <c r="N284" s="298" t="s">
        <v>49</v>
      </c>
      <c r="O284" s="89"/>
      <c r="P284" s="229">
        <f>O284*H284</f>
        <v>0</v>
      </c>
      <c r="Q284" s="229">
        <v>0.10000000000000001</v>
      </c>
      <c r="R284" s="229">
        <f>Q284*H284</f>
        <v>1.2000000000000002</v>
      </c>
      <c r="S284" s="229">
        <v>0</v>
      </c>
      <c r="T284" s="230">
        <f>S284*H284</f>
        <v>0</v>
      </c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R284" s="231" t="s">
        <v>269</v>
      </c>
      <c r="AT284" s="231" t="s">
        <v>473</v>
      </c>
      <c r="AU284" s="231" t="s">
        <v>223</v>
      </c>
      <c r="AY284" s="21" t="s">
        <v>217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21" t="s">
        <v>85</v>
      </c>
      <c r="BK284" s="232">
        <f>ROUND(I284*H284,2)</f>
        <v>0</v>
      </c>
      <c r="BL284" s="21" t="s">
        <v>223</v>
      </c>
      <c r="BM284" s="231" t="s">
        <v>3027</v>
      </c>
    </row>
    <row r="285" s="2" customFormat="1">
      <c r="A285" s="43"/>
      <c r="B285" s="44"/>
      <c r="C285" s="45"/>
      <c r="D285" s="233" t="s">
        <v>225</v>
      </c>
      <c r="E285" s="45"/>
      <c r="F285" s="234" t="s">
        <v>3026</v>
      </c>
      <c r="G285" s="45"/>
      <c r="H285" s="45"/>
      <c r="I285" s="235"/>
      <c r="J285" s="45"/>
      <c r="K285" s="45"/>
      <c r="L285" s="49"/>
      <c r="M285" s="236"/>
      <c r="N285" s="237"/>
      <c r="O285" s="89"/>
      <c r="P285" s="89"/>
      <c r="Q285" s="89"/>
      <c r="R285" s="89"/>
      <c r="S285" s="89"/>
      <c r="T285" s="90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T285" s="21" t="s">
        <v>225</v>
      </c>
      <c r="AU285" s="21" t="s">
        <v>223</v>
      </c>
    </row>
    <row r="286" s="2" customFormat="1" ht="16.5" customHeight="1">
      <c r="A286" s="43"/>
      <c r="B286" s="44"/>
      <c r="C286" s="288" t="s">
        <v>1169</v>
      </c>
      <c r="D286" s="288" t="s">
        <v>473</v>
      </c>
      <c r="E286" s="289" t="s">
        <v>3028</v>
      </c>
      <c r="F286" s="290" t="s">
        <v>3029</v>
      </c>
      <c r="G286" s="291" t="s">
        <v>266</v>
      </c>
      <c r="H286" s="292">
        <v>2</v>
      </c>
      <c r="I286" s="293"/>
      <c r="J286" s="294">
        <f>ROUND(I286*H286,2)</f>
        <v>0</v>
      </c>
      <c r="K286" s="295"/>
      <c r="L286" s="296"/>
      <c r="M286" s="297" t="s">
        <v>32</v>
      </c>
      <c r="N286" s="298" t="s">
        <v>49</v>
      </c>
      <c r="O286" s="89"/>
      <c r="P286" s="229">
        <f>O286*H286</f>
        <v>0</v>
      </c>
      <c r="Q286" s="229">
        <v>0.10000000000000001</v>
      </c>
      <c r="R286" s="229">
        <f>Q286*H286</f>
        <v>0.20000000000000001</v>
      </c>
      <c r="S286" s="229">
        <v>0</v>
      </c>
      <c r="T286" s="230">
        <f>S286*H286</f>
        <v>0</v>
      </c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R286" s="231" t="s">
        <v>269</v>
      </c>
      <c r="AT286" s="231" t="s">
        <v>473</v>
      </c>
      <c r="AU286" s="231" t="s">
        <v>223</v>
      </c>
      <c r="AY286" s="21" t="s">
        <v>217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21" t="s">
        <v>85</v>
      </c>
      <c r="BK286" s="232">
        <f>ROUND(I286*H286,2)</f>
        <v>0</v>
      </c>
      <c r="BL286" s="21" t="s">
        <v>223</v>
      </c>
      <c r="BM286" s="231" t="s">
        <v>3030</v>
      </c>
    </row>
    <row r="287" s="2" customFormat="1">
      <c r="A287" s="43"/>
      <c r="B287" s="44"/>
      <c r="C287" s="45"/>
      <c r="D287" s="233" t="s">
        <v>225</v>
      </c>
      <c r="E287" s="45"/>
      <c r="F287" s="234" t="s">
        <v>3029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225</v>
      </c>
      <c r="AU287" s="21" t="s">
        <v>223</v>
      </c>
    </row>
    <row r="288" s="2" customFormat="1" ht="16.5" customHeight="1">
      <c r="A288" s="43"/>
      <c r="B288" s="44"/>
      <c r="C288" s="288" t="s">
        <v>1173</v>
      </c>
      <c r="D288" s="288" t="s">
        <v>473</v>
      </c>
      <c r="E288" s="289" t="s">
        <v>3031</v>
      </c>
      <c r="F288" s="290" t="s">
        <v>3032</v>
      </c>
      <c r="G288" s="291" t="s">
        <v>266</v>
      </c>
      <c r="H288" s="292">
        <v>3</v>
      </c>
      <c r="I288" s="293"/>
      <c r="J288" s="294">
        <f>ROUND(I288*H288,2)</f>
        <v>0</v>
      </c>
      <c r="K288" s="295"/>
      <c r="L288" s="296"/>
      <c r="M288" s="297" t="s">
        <v>32</v>
      </c>
      <c r="N288" s="298" t="s">
        <v>49</v>
      </c>
      <c r="O288" s="89"/>
      <c r="P288" s="229">
        <f>O288*H288</f>
        <v>0</v>
      </c>
      <c r="Q288" s="229">
        <v>0.10000000000000001</v>
      </c>
      <c r="R288" s="229">
        <f>Q288*H288</f>
        <v>0.30000000000000004</v>
      </c>
      <c r="S288" s="229">
        <v>0</v>
      </c>
      <c r="T288" s="230">
        <f>S288*H288</f>
        <v>0</v>
      </c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R288" s="231" t="s">
        <v>269</v>
      </c>
      <c r="AT288" s="231" t="s">
        <v>473</v>
      </c>
      <c r="AU288" s="231" t="s">
        <v>223</v>
      </c>
      <c r="AY288" s="21" t="s">
        <v>217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21" t="s">
        <v>85</v>
      </c>
      <c r="BK288" s="232">
        <f>ROUND(I288*H288,2)</f>
        <v>0</v>
      </c>
      <c r="BL288" s="21" t="s">
        <v>223</v>
      </c>
      <c r="BM288" s="231" t="s">
        <v>3033</v>
      </c>
    </row>
    <row r="289" s="2" customFormat="1">
      <c r="A289" s="43"/>
      <c r="B289" s="44"/>
      <c r="C289" s="45"/>
      <c r="D289" s="233" t="s">
        <v>225</v>
      </c>
      <c r="E289" s="45"/>
      <c r="F289" s="234" t="s">
        <v>3032</v>
      </c>
      <c r="G289" s="45"/>
      <c r="H289" s="45"/>
      <c r="I289" s="235"/>
      <c r="J289" s="45"/>
      <c r="K289" s="45"/>
      <c r="L289" s="49"/>
      <c r="M289" s="236"/>
      <c r="N289" s="237"/>
      <c r="O289" s="89"/>
      <c r="P289" s="89"/>
      <c r="Q289" s="89"/>
      <c r="R289" s="89"/>
      <c r="S289" s="89"/>
      <c r="T289" s="90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T289" s="21" t="s">
        <v>225</v>
      </c>
      <c r="AU289" s="21" t="s">
        <v>223</v>
      </c>
    </row>
    <row r="290" s="2" customFormat="1" ht="16.5" customHeight="1">
      <c r="A290" s="43"/>
      <c r="B290" s="44"/>
      <c r="C290" s="288" t="s">
        <v>1179</v>
      </c>
      <c r="D290" s="288" t="s">
        <v>473</v>
      </c>
      <c r="E290" s="289" t="s">
        <v>3034</v>
      </c>
      <c r="F290" s="290" t="s">
        <v>3035</v>
      </c>
      <c r="G290" s="291" t="s">
        <v>266</v>
      </c>
      <c r="H290" s="292">
        <v>3</v>
      </c>
      <c r="I290" s="293"/>
      <c r="J290" s="294">
        <f>ROUND(I290*H290,2)</f>
        <v>0</v>
      </c>
      <c r="K290" s="295"/>
      <c r="L290" s="296"/>
      <c r="M290" s="297" t="s">
        <v>32</v>
      </c>
      <c r="N290" s="298" t="s">
        <v>49</v>
      </c>
      <c r="O290" s="89"/>
      <c r="P290" s="229">
        <f>O290*H290</f>
        <v>0</v>
      </c>
      <c r="Q290" s="229">
        <v>0.10000000000000001</v>
      </c>
      <c r="R290" s="229">
        <f>Q290*H290</f>
        <v>0.30000000000000004</v>
      </c>
      <c r="S290" s="229">
        <v>0</v>
      </c>
      <c r="T290" s="230">
        <f>S290*H290</f>
        <v>0</v>
      </c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R290" s="231" t="s">
        <v>269</v>
      </c>
      <c r="AT290" s="231" t="s">
        <v>473</v>
      </c>
      <c r="AU290" s="231" t="s">
        <v>223</v>
      </c>
      <c r="AY290" s="21" t="s">
        <v>217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1" t="s">
        <v>85</v>
      </c>
      <c r="BK290" s="232">
        <f>ROUND(I290*H290,2)</f>
        <v>0</v>
      </c>
      <c r="BL290" s="21" t="s">
        <v>223</v>
      </c>
      <c r="BM290" s="231" t="s">
        <v>3036</v>
      </c>
    </row>
    <row r="291" s="2" customFormat="1">
      <c r="A291" s="43"/>
      <c r="B291" s="44"/>
      <c r="C291" s="45"/>
      <c r="D291" s="233" t="s">
        <v>225</v>
      </c>
      <c r="E291" s="45"/>
      <c r="F291" s="234" t="s">
        <v>3035</v>
      </c>
      <c r="G291" s="45"/>
      <c r="H291" s="45"/>
      <c r="I291" s="235"/>
      <c r="J291" s="45"/>
      <c r="K291" s="45"/>
      <c r="L291" s="49"/>
      <c r="M291" s="236"/>
      <c r="N291" s="237"/>
      <c r="O291" s="89"/>
      <c r="P291" s="89"/>
      <c r="Q291" s="89"/>
      <c r="R291" s="89"/>
      <c r="S291" s="89"/>
      <c r="T291" s="90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T291" s="21" t="s">
        <v>225</v>
      </c>
      <c r="AU291" s="21" t="s">
        <v>223</v>
      </c>
    </row>
    <row r="292" s="2" customFormat="1" ht="16.5" customHeight="1">
      <c r="A292" s="43"/>
      <c r="B292" s="44"/>
      <c r="C292" s="219" t="s">
        <v>1184</v>
      </c>
      <c r="D292" s="219" t="s">
        <v>219</v>
      </c>
      <c r="E292" s="220" t="s">
        <v>1697</v>
      </c>
      <c r="F292" s="221" t="s">
        <v>1698</v>
      </c>
      <c r="G292" s="222" t="s">
        <v>260</v>
      </c>
      <c r="H292" s="223">
        <v>14.25</v>
      </c>
      <c r="I292" s="224"/>
      <c r="J292" s="225">
        <f>ROUND(I292*H292,2)</f>
        <v>0</v>
      </c>
      <c r="K292" s="226"/>
      <c r="L292" s="49"/>
      <c r="M292" s="227" t="s">
        <v>32</v>
      </c>
      <c r="N292" s="228" t="s">
        <v>49</v>
      </c>
      <c r="O292" s="89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R292" s="231" t="s">
        <v>223</v>
      </c>
      <c r="AT292" s="231" t="s">
        <v>219</v>
      </c>
      <c r="AU292" s="231" t="s">
        <v>223</v>
      </c>
      <c r="AY292" s="21" t="s">
        <v>217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1" t="s">
        <v>85</v>
      </c>
      <c r="BK292" s="232">
        <f>ROUND(I292*H292,2)</f>
        <v>0</v>
      </c>
      <c r="BL292" s="21" t="s">
        <v>223</v>
      </c>
      <c r="BM292" s="231" t="s">
        <v>3037</v>
      </c>
    </row>
    <row r="293" s="2" customFormat="1">
      <c r="A293" s="43"/>
      <c r="B293" s="44"/>
      <c r="C293" s="45"/>
      <c r="D293" s="233" t="s">
        <v>225</v>
      </c>
      <c r="E293" s="45"/>
      <c r="F293" s="234" t="s">
        <v>1700</v>
      </c>
      <c r="G293" s="45"/>
      <c r="H293" s="45"/>
      <c r="I293" s="235"/>
      <c r="J293" s="45"/>
      <c r="K293" s="45"/>
      <c r="L293" s="49"/>
      <c r="M293" s="236"/>
      <c r="N293" s="237"/>
      <c r="O293" s="89"/>
      <c r="P293" s="89"/>
      <c r="Q293" s="89"/>
      <c r="R293" s="89"/>
      <c r="S293" s="89"/>
      <c r="T293" s="90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T293" s="21" t="s">
        <v>225</v>
      </c>
      <c r="AU293" s="21" t="s">
        <v>223</v>
      </c>
    </row>
    <row r="294" s="2" customFormat="1">
      <c r="A294" s="43"/>
      <c r="B294" s="44"/>
      <c r="C294" s="45"/>
      <c r="D294" s="238" t="s">
        <v>227</v>
      </c>
      <c r="E294" s="45"/>
      <c r="F294" s="239" t="s">
        <v>1701</v>
      </c>
      <c r="G294" s="45"/>
      <c r="H294" s="45"/>
      <c r="I294" s="235"/>
      <c r="J294" s="45"/>
      <c r="K294" s="45"/>
      <c r="L294" s="49"/>
      <c r="M294" s="236"/>
      <c r="N294" s="237"/>
      <c r="O294" s="89"/>
      <c r="P294" s="89"/>
      <c r="Q294" s="89"/>
      <c r="R294" s="89"/>
      <c r="S294" s="89"/>
      <c r="T294" s="90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T294" s="21" t="s">
        <v>227</v>
      </c>
      <c r="AU294" s="21" t="s">
        <v>223</v>
      </c>
    </row>
    <row r="295" s="2" customFormat="1">
      <c r="A295" s="43"/>
      <c r="B295" s="44"/>
      <c r="C295" s="45"/>
      <c r="D295" s="233" t="s">
        <v>1605</v>
      </c>
      <c r="E295" s="45"/>
      <c r="F295" s="304" t="s">
        <v>1702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1605</v>
      </c>
      <c r="AU295" s="21" t="s">
        <v>223</v>
      </c>
    </row>
    <row r="296" s="13" customFormat="1">
      <c r="A296" s="13"/>
      <c r="B296" s="240"/>
      <c r="C296" s="241"/>
      <c r="D296" s="233" t="s">
        <v>229</v>
      </c>
      <c r="E296" s="242" t="s">
        <v>32</v>
      </c>
      <c r="F296" s="243" t="s">
        <v>3038</v>
      </c>
      <c r="G296" s="241"/>
      <c r="H296" s="244">
        <v>14.25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0" t="s">
        <v>229</v>
      </c>
      <c r="AU296" s="250" t="s">
        <v>223</v>
      </c>
      <c r="AV296" s="13" t="s">
        <v>21</v>
      </c>
      <c r="AW296" s="13" t="s">
        <v>39</v>
      </c>
      <c r="AX296" s="13" t="s">
        <v>85</v>
      </c>
      <c r="AY296" s="250" t="s">
        <v>217</v>
      </c>
    </row>
    <row r="297" s="2" customFormat="1" ht="16.5" customHeight="1">
      <c r="A297" s="43"/>
      <c r="B297" s="44"/>
      <c r="C297" s="219" t="s">
        <v>1190</v>
      </c>
      <c r="D297" s="219" t="s">
        <v>219</v>
      </c>
      <c r="E297" s="220" t="s">
        <v>1704</v>
      </c>
      <c r="F297" s="221" t="s">
        <v>1705</v>
      </c>
      <c r="G297" s="222" t="s">
        <v>260</v>
      </c>
      <c r="H297" s="223">
        <v>17.100000000000001</v>
      </c>
      <c r="I297" s="224"/>
      <c r="J297" s="225">
        <f>ROUND(I297*H297,2)</f>
        <v>0</v>
      </c>
      <c r="K297" s="226"/>
      <c r="L297" s="49"/>
      <c r="M297" s="227" t="s">
        <v>32</v>
      </c>
      <c r="N297" s="228" t="s">
        <v>49</v>
      </c>
      <c r="O297" s="89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R297" s="231" t="s">
        <v>223</v>
      </c>
      <c r="AT297" s="231" t="s">
        <v>219</v>
      </c>
      <c r="AU297" s="231" t="s">
        <v>223</v>
      </c>
      <c r="AY297" s="21" t="s">
        <v>217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1" t="s">
        <v>85</v>
      </c>
      <c r="BK297" s="232">
        <f>ROUND(I297*H297,2)</f>
        <v>0</v>
      </c>
      <c r="BL297" s="21" t="s">
        <v>223</v>
      </c>
      <c r="BM297" s="231" t="s">
        <v>3039</v>
      </c>
    </row>
    <row r="298" s="2" customFormat="1">
      <c r="A298" s="43"/>
      <c r="B298" s="44"/>
      <c r="C298" s="45"/>
      <c r="D298" s="233" t="s">
        <v>225</v>
      </c>
      <c r="E298" s="45"/>
      <c r="F298" s="234" t="s">
        <v>1707</v>
      </c>
      <c r="G298" s="45"/>
      <c r="H298" s="45"/>
      <c r="I298" s="235"/>
      <c r="J298" s="45"/>
      <c r="K298" s="45"/>
      <c r="L298" s="49"/>
      <c r="M298" s="236"/>
      <c r="N298" s="237"/>
      <c r="O298" s="89"/>
      <c r="P298" s="89"/>
      <c r="Q298" s="89"/>
      <c r="R298" s="89"/>
      <c r="S298" s="89"/>
      <c r="T298" s="90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T298" s="21" t="s">
        <v>225</v>
      </c>
      <c r="AU298" s="21" t="s">
        <v>223</v>
      </c>
    </row>
    <row r="299" s="2" customFormat="1">
      <c r="A299" s="43"/>
      <c r="B299" s="44"/>
      <c r="C299" s="45"/>
      <c r="D299" s="238" t="s">
        <v>227</v>
      </c>
      <c r="E299" s="45"/>
      <c r="F299" s="239" t="s">
        <v>1708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227</v>
      </c>
      <c r="AU299" s="21" t="s">
        <v>223</v>
      </c>
    </row>
    <row r="300" s="13" customFormat="1">
      <c r="A300" s="13"/>
      <c r="B300" s="240"/>
      <c r="C300" s="241"/>
      <c r="D300" s="233" t="s">
        <v>229</v>
      </c>
      <c r="E300" s="242" t="s">
        <v>32</v>
      </c>
      <c r="F300" s="243" t="s">
        <v>3040</v>
      </c>
      <c r="G300" s="241"/>
      <c r="H300" s="244">
        <v>2.8500000000000001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0" t="s">
        <v>229</v>
      </c>
      <c r="AU300" s="250" t="s">
        <v>223</v>
      </c>
      <c r="AV300" s="13" t="s">
        <v>21</v>
      </c>
      <c r="AW300" s="13" t="s">
        <v>39</v>
      </c>
      <c r="AX300" s="13" t="s">
        <v>78</v>
      </c>
      <c r="AY300" s="250" t="s">
        <v>217</v>
      </c>
    </row>
    <row r="301" s="13" customFormat="1">
      <c r="A301" s="13"/>
      <c r="B301" s="240"/>
      <c r="C301" s="241"/>
      <c r="D301" s="233" t="s">
        <v>229</v>
      </c>
      <c r="E301" s="242" t="s">
        <v>32</v>
      </c>
      <c r="F301" s="243" t="s">
        <v>3041</v>
      </c>
      <c r="G301" s="241"/>
      <c r="H301" s="244">
        <v>14.25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229</v>
      </c>
      <c r="AU301" s="250" t="s">
        <v>223</v>
      </c>
      <c r="AV301" s="13" t="s">
        <v>21</v>
      </c>
      <c r="AW301" s="13" t="s">
        <v>39</v>
      </c>
      <c r="AX301" s="13" t="s">
        <v>78</v>
      </c>
      <c r="AY301" s="250" t="s">
        <v>217</v>
      </c>
    </row>
    <row r="302" s="14" customFormat="1">
      <c r="A302" s="14"/>
      <c r="B302" s="251"/>
      <c r="C302" s="252"/>
      <c r="D302" s="233" t="s">
        <v>229</v>
      </c>
      <c r="E302" s="253" t="s">
        <v>32</v>
      </c>
      <c r="F302" s="254" t="s">
        <v>249</v>
      </c>
      <c r="G302" s="252"/>
      <c r="H302" s="255">
        <v>17.100000000000001</v>
      </c>
      <c r="I302" s="256"/>
      <c r="J302" s="252"/>
      <c r="K302" s="252"/>
      <c r="L302" s="257"/>
      <c r="M302" s="258"/>
      <c r="N302" s="259"/>
      <c r="O302" s="259"/>
      <c r="P302" s="259"/>
      <c r="Q302" s="259"/>
      <c r="R302" s="259"/>
      <c r="S302" s="259"/>
      <c r="T302" s="260"/>
      <c r="U302" s="14"/>
      <c r="V302" s="14"/>
      <c r="W302" s="14"/>
      <c r="X302" s="14"/>
      <c r="Y302" s="14"/>
      <c r="Z302" s="14"/>
      <c r="AA302" s="14"/>
      <c r="AB302" s="14"/>
      <c r="AC302" s="14"/>
      <c r="AD302" s="14"/>
      <c r="AE302" s="14"/>
      <c r="AT302" s="261" t="s">
        <v>229</v>
      </c>
      <c r="AU302" s="261" t="s">
        <v>223</v>
      </c>
      <c r="AV302" s="14" t="s">
        <v>223</v>
      </c>
      <c r="AW302" s="14" t="s">
        <v>39</v>
      </c>
      <c r="AX302" s="14" t="s">
        <v>85</v>
      </c>
      <c r="AY302" s="261" t="s">
        <v>217</v>
      </c>
    </row>
    <row r="303" s="2" customFormat="1" ht="16.5" customHeight="1">
      <c r="A303" s="43"/>
      <c r="B303" s="44"/>
      <c r="C303" s="219" t="s">
        <v>1194</v>
      </c>
      <c r="D303" s="219" t="s">
        <v>219</v>
      </c>
      <c r="E303" s="220" t="s">
        <v>2990</v>
      </c>
      <c r="F303" s="221" t="s">
        <v>2991</v>
      </c>
      <c r="G303" s="222" t="s">
        <v>266</v>
      </c>
      <c r="H303" s="223">
        <v>57</v>
      </c>
      <c r="I303" s="224"/>
      <c r="J303" s="225">
        <f>ROUND(I303*H303,2)</f>
        <v>0</v>
      </c>
      <c r="K303" s="226"/>
      <c r="L303" s="49"/>
      <c r="M303" s="227" t="s">
        <v>32</v>
      </c>
      <c r="N303" s="228" t="s">
        <v>49</v>
      </c>
      <c r="O303" s="89"/>
      <c r="P303" s="229">
        <f>O303*H303</f>
        <v>0</v>
      </c>
      <c r="Q303" s="229">
        <v>0</v>
      </c>
      <c r="R303" s="229">
        <f>Q303*H303</f>
        <v>0</v>
      </c>
      <c r="S303" s="229">
        <v>0</v>
      </c>
      <c r="T303" s="230">
        <f>S303*H303</f>
        <v>0</v>
      </c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R303" s="231" t="s">
        <v>223</v>
      </c>
      <c r="AT303" s="231" t="s">
        <v>219</v>
      </c>
      <c r="AU303" s="231" t="s">
        <v>223</v>
      </c>
      <c r="AY303" s="21" t="s">
        <v>217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21" t="s">
        <v>85</v>
      </c>
      <c r="BK303" s="232">
        <f>ROUND(I303*H303,2)</f>
        <v>0</v>
      </c>
      <c r="BL303" s="21" t="s">
        <v>223</v>
      </c>
      <c r="BM303" s="231" t="s">
        <v>3042</v>
      </c>
    </row>
    <row r="304" s="2" customFormat="1">
      <c r="A304" s="43"/>
      <c r="B304" s="44"/>
      <c r="C304" s="45"/>
      <c r="D304" s="233" t="s">
        <v>225</v>
      </c>
      <c r="E304" s="45"/>
      <c r="F304" s="234" t="s">
        <v>2991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225</v>
      </c>
      <c r="AU304" s="21" t="s">
        <v>223</v>
      </c>
    </row>
    <row r="305" s="2" customFormat="1" ht="16.5" customHeight="1">
      <c r="A305" s="43"/>
      <c r="B305" s="44"/>
      <c r="C305" s="219" t="s">
        <v>1200</v>
      </c>
      <c r="D305" s="219" t="s">
        <v>219</v>
      </c>
      <c r="E305" s="220" t="s">
        <v>3043</v>
      </c>
      <c r="F305" s="221" t="s">
        <v>3044</v>
      </c>
      <c r="G305" s="222" t="s">
        <v>266</v>
      </c>
      <c r="H305" s="223">
        <v>114</v>
      </c>
      <c r="I305" s="224"/>
      <c r="J305" s="225">
        <f>ROUND(I305*H305,2)</f>
        <v>0</v>
      </c>
      <c r="K305" s="226"/>
      <c r="L305" s="49"/>
      <c r="M305" s="227" t="s">
        <v>32</v>
      </c>
      <c r="N305" s="228" t="s">
        <v>49</v>
      </c>
      <c r="O305" s="89"/>
      <c r="P305" s="229">
        <f>O305*H305</f>
        <v>0</v>
      </c>
      <c r="Q305" s="229">
        <v>0</v>
      </c>
      <c r="R305" s="229">
        <f>Q305*H305</f>
        <v>0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223</v>
      </c>
      <c r="AT305" s="231" t="s">
        <v>219</v>
      </c>
      <c r="AU305" s="231" t="s">
        <v>223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223</v>
      </c>
      <c r="BM305" s="231" t="s">
        <v>3045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3046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223</v>
      </c>
    </row>
    <row r="307" s="2" customFormat="1">
      <c r="A307" s="43"/>
      <c r="B307" s="44"/>
      <c r="C307" s="45"/>
      <c r="D307" s="238" t="s">
        <v>227</v>
      </c>
      <c r="E307" s="45"/>
      <c r="F307" s="239" t="s">
        <v>3047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227</v>
      </c>
      <c r="AU307" s="21" t="s">
        <v>223</v>
      </c>
    </row>
    <row r="308" s="13" customFormat="1">
      <c r="A308" s="13"/>
      <c r="B308" s="240"/>
      <c r="C308" s="241"/>
      <c r="D308" s="233" t="s">
        <v>229</v>
      </c>
      <c r="E308" s="242" t="s">
        <v>32</v>
      </c>
      <c r="F308" s="243" t="s">
        <v>3048</v>
      </c>
      <c r="G308" s="241"/>
      <c r="H308" s="244">
        <v>114</v>
      </c>
      <c r="I308" s="245"/>
      <c r="J308" s="241"/>
      <c r="K308" s="241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229</v>
      </c>
      <c r="AU308" s="250" t="s">
        <v>223</v>
      </c>
      <c r="AV308" s="13" t="s">
        <v>21</v>
      </c>
      <c r="AW308" s="13" t="s">
        <v>39</v>
      </c>
      <c r="AX308" s="13" t="s">
        <v>85</v>
      </c>
      <c r="AY308" s="250" t="s">
        <v>217</v>
      </c>
    </row>
    <row r="309" s="2" customFormat="1" ht="16.5" customHeight="1">
      <c r="A309" s="43"/>
      <c r="B309" s="44"/>
      <c r="C309" s="288" t="s">
        <v>1204</v>
      </c>
      <c r="D309" s="288" t="s">
        <v>473</v>
      </c>
      <c r="E309" s="289" t="s">
        <v>3049</v>
      </c>
      <c r="F309" s="290" t="s">
        <v>3050</v>
      </c>
      <c r="G309" s="291" t="s">
        <v>595</v>
      </c>
      <c r="H309" s="292">
        <v>2.5579999999999998</v>
      </c>
      <c r="I309" s="293"/>
      <c r="J309" s="294">
        <f>ROUND(I309*H309,2)</f>
        <v>0</v>
      </c>
      <c r="K309" s="295"/>
      <c r="L309" s="296"/>
      <c r="M309" s="297" t="s">
        <v>32</v>
      </c>
      <c r="N309" s="298" t="s">
        <v>49</v>
      </c>
      <c r="O309" s="89"/>
      <c r="P309" s="229">
        <f>O309*H309</f>
        <v>0</v>
      </c>
      <c r="Q309" s="229">
        <v>0.001</v>
      </c>
      <c r="R309" s="229">
        <f>Q309*H309</f>
        <v>0.0025579999999999999</v>
      </c>
      <c r="S309" s="229">
        <v>0</v>
      </c>
      <c r="T309" s="230">
        <f>S309*H309</f>
        <v>0</v>
      </c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R309" s="231" t="s">
        <v>269</v>
      </c>
      <c r="AT309" s="231" t="s">
        <v>473</v>
      </c>
      <c r="AU309" s="231" t="s">
        <v>223</v>
      </c>
      <c r="AY309" s="21" t="s">
        <v>217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21" t="s">
        <v>85</v>
      </c>
      <c r="BK309" s="232">
        <f>ROUND(I309*H309,2)</f>
        <v>0</v>
      </c>
      <c r="BL309" s="21" t="s">
        <v>223</v>
      </c>
      <c r="BM309" s="231" t="s">
        <v>3051</v>
      </c>
    </row>
    <row r="310" s="2" customFormat="1">
      <c r="A310" s="43"/>
      <c r="B310" s="44"/>
      <c r="C310" s="45"/>
      <c r="D310" s="233" t="s">
        <v>225</v>
      </c>
      <c r="E310" s="45"/>
      <c r="F310" s="234" t="s">
        <v>3050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225</v>
      </c>
      <c r="AU310" s="21" t="s">
        <v>223</v>
      </c>
    </row>
    <row r="311" s="2" customFormat="1">
      <c r="A311" s="43"/>
      <c r="B311" s="44"/>
      <c r="C311" s="45"/>
      <c r="D311" s="233" t="s">
        <v>1605</v>
      </c>
      <c r="E311" s="45"/>
      <c r="F311" s="304" t="s">
        <v>3052</v>
      </c>
      <c r="G311" s="45"/>
      <c r="H311" s="45"/>
      <c r="I311" s="235"/>
      <c r="J311" s="45"/>
      <c r="K311" s="45"/>
      <c r="L311" s="49"/>
      <c r="M311" s="236"/>
      <c r="N311" s="237"/>
      <c r="O311" s="89"/>
      <c r="P311" s="89"/>
      <c r="Q311" s="89"/>
      <c r="R311" s="89"/>
      <c r="S311" s="89"/>
      <c r="T311" s="90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T311" s="21" t="s">
        <v>1605</v>
      </c>
      <c r="AU311" s="21" t="s">
        <v>223</v>
      </c>
    </row>
    <row r="312" s="13" customFormat="1">
      <c r="A312" s="13"/>
      <c r="B312" s="240"/>
      <c r="C312" s="241"/>
      <c r="D312" s="233" t="s">
        <v>229</v>
      </c>
      <c r="E312" s="242" t="s">
        <v>32</v>
      </c>
      <c r="F312" s="243" t="s">
        <v>3053</v>
      </c>
      <c r="G312" s="241"/>
      <c r="H312" s="244">
        <v>2.508</v>
      </c>
      <c r="I312" s="245"/>
      <c r="J312" s="241"/>
      <c r="K312" s="241"/>
      <c r="L312" s="246"/>
      <c r="M312" s="247"/>
      <c r="N312" s="248"/>
      <c r="O312" s="248"/>
      <c r="P312" s="248"/>
      <c r="Q312" s="248"/>
      <c r="R312" s="248"/>
      <c r="S312" s="248"/>
      <c r="T312" s="24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0" t="s">
        <v>229</v>
      </c>
      <c r="AU312" s="250" t="s">
        <v>223</v>
      </c>
      <c r="AV312" s="13" t="s">
        <v>21</v>
      </c>
      <c r="AW312" s="13" t="s">
        <v>39</v>
      </c>
      <c r="AX312" s="13" t="s">
        <v>85</v>
      </c>
      <c r="AY312" s="250" t="s">
        <v>217</v>
      </c>
    </row>
    <row r="313" s="13" customFormat="1">
      <c r="A313" s="13"/>
      <c r="B313" s="240"/>
      <c r="C313" s="241"/>
      <c r="D313" s="233" t="s">
        <v>229</v>
      </c>
      <c r="E313" s="241"/>
      <c r="F313" s="243" t="s">
        <v>3054</v>
      </c>
      <c r="G313" s="241"/>
      <c r="H313" s="244">
        <v>2.5579999999999998</v>
      </c>
      <c r="I313" s="245"/>
      <c r="J313" s="241"/>
      <c r="K313" s="241"/>
      <c r="L313" s="246"/>
      <c r="M313" s="247"/>
      <c r="N313" s="248"/>
      <c r="O313" s="248"/>
      <c r="P313" s="248"/>
      <c r="Q313" s="248"/>
      <c r="R313" s="248"/>
      <c r="S313" s="248"/>
      <c r="T313" s="24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0" t="s">
        <v>229</v>
      </c>
      <c r="AU313" s="250" t="s">
        <v>223</v>
      </c>
      <c r="AV313" s="13" t="s">
        <v>21</v>
      </c>
      <c r="AW313" s="13" t="s">
        <v>4</v>
      </c>
      <c r="AX313" s="13" t="s">
        <v>85</v>
      </c>
      <c r="AY313" s="250" t="s">
        <v>217</v>
      </c>
    </row>
    <row r="314" s="2" customFormat="1" ht="16.5" customHeight="1">
      <c r="A314" s="43"/>
      <c r="B314" s="44"/>
      <c r="C314" s="288" t="s">
        <v>1210</v>
      </c>
      <c r="D314" s="288" t="s">
        <v>473</v>
      </c>
      <c r="E314" s="289" t="s">
        <v>3055</v>
      </c>
      <c r="F314" s="290" t="s">
        <v>3056</v>
      </c>
      <c r="G314" s="291" t="s">
        <v>595</v>
      </c>
      <c r="H314" s="292">
        <v>25.582000000000001</v>
      </c>
      <c r="I314" s="293"/>
      <c r="J314" s="294">
        <f>ROUND(I314*H314,2)</f>
        <v>0</v>
      </c>
      <c r="K314" s="295"/>
      <c r="L314" s="296"/>
      <c r="M314" s="297" t="s">
        <v>32</v>
      </c>
      <c r="N314" s="298" t="s">
        <v>49</v>
      </c>
      <c r="O314" s="89"/>
      <c r="P314" s="229">
        <f>O314*H314</f>
        <v>0</v>
      </c>
      <c r="Q314" s="229">
        <v>0.001</v>
      </c>
      <c r="R314" s="229">
        <f>Q314*H314</f>
        <v>0.025582000000000001</v>
      </c>
      <c r="S314" s="229">
        <v>0</v>
      </c>
      <c r="T314" s="230">
        <f>S314*H314</f>
        <v>0</v>
      </c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R314" s="231" t="s">
        <v>269</v>
      </c>
      <c r="AT314" s="231" t="s">
        <v>473</v>
      </c>
      <c r="AU314" s="231" t="s">
        <v>223</v>
      </c>
      <c r="AY314" s="21" t="s">
        <v>217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21" t="s">
        <v>85</v>
      </c>
      <c r="BK314" s="232">
        <f>ROUND(I314*H314,2)</f>
        <v>0</v>
      </c>
      <c r="BL314" s="21" t="s">
        <v>223</v>
      </c>
      <c r="BM314" s="231" t="s">
        <v>3057</v>
      </c>
    </row>
    <row r="315" s="2" customFormat="1">
      <c r="A315" s="43"/>
      <c r="B315" s="44"/>
      <c r="C315" s="45"/>
      <c r="D315" s="233" t="s">
        <v>225</v>
      </c>
      <c r="E315" s="45"/>
      <c r="F315" s="234" t="s">
        <v>3056</v>
      </c>
      <c r="G315" s="45"/>
      <c r="H315" s="45"/>
      <c r="I315" s="235"/>
      <c r="J315" s="45"/>
      <c r="K315" s="45"/>
      <c r="L315" s="49"/>
      <c r="M315" s="236"/>
      <c r="N315" s="237"/>
      <c r="O315" s="89"/>
      <c r="P315" s="89"/>
      <c r="Q315" s="89"/>
      <c r="R315" s="89"/>
      <c r="S315" s="89"/>
      <c r="T315" s="90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T315" s="21" t="s">
        <v>225</v>
      </c>
      <c r="AU315" s="21" t="s">
        <v>223</v>
      </c>
    </row>
    <row r="316" s="2" customFormat="1">
      <c r="A316" s="43"/>
      <c r="B316" s="44"/>
      <c r="C316" s="45"/>
      <c r="D316" s="233" t="s">
        <v>1605</v>
      </c>
      <c r="E316" s="45"/>
      <c r="F316" s="304" t="s">
        <v>3058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1605</v>
      </c>
      <c r="AU316" s="21" t="s">
        <v>223</v>
      </c>
    </row>
    <row r="317" s="13" customFormat="1">
      <c r="A317" s="13"/>
      <c r="B317" s="240"/>
      <c r="C317" s="241"/>
      <c r="D317" s="233" t="s">
        <v>229</v>
      </c>
      <c r="E317" s="242" t="s">
        <v>32</v>
      </c>
      <c r="F317" s="243" t="s">
        <v>3059</v>
      </c>
      <c r="G317" s="241"/>
      <c r="H317" s="244">
        <v>25.079999999999998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229</v>
      </c>
      <c r="AU317" s="250" t="s">
        <v>223</v>
      </c>
      <c r="AV317" s="13" t="s">
        <v>21</v>
      </c>
      <c r="AW317" s="13" t="s">
        <v>39</v>
      </c>
      <c r="AX317" s="13" t="s">
        <v>85</v>
      </c>
      <c r="AY317" s="250" t="s">
        <v>217</v>
      </c>
    </row>
    <row r="318" s="13" customFormat="1">
      <c r="A318" s="13"/>
      <c r="B318" s="240"/>
      <c r="C318" s="241"/>
      <c r="D318" s="233" t="s">
        <v>229</v>
      </c>
      <c r="E318" s="241"/>
      <c r="F318" s="243" t="s">
        <v>3060</v>
      </c>
      <c r="G318" s="241"/>
      <c r="H318" s="244">
        <v>25.582000000000001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229</v>
      </c>
      <c r="AU318" s="250" t="s">
        <v>223</v>
      </c>
      <c r="AV318" s="13" t="s">
        <v>21</v>
      </c>
      <c r="AW318" s="13" t="s">
        <v>4</v>
      </c>
      <c r="AX318" s="13" t="s">
        <v>85</v>
      </c>
      <c r="AY318" s="250" t="s">
        <v>217</v>
      </c>
    </row>
    <row r="319" s="2" customFormat="1" ht="21.75" customHeight="1">
      <c r="A319" s="43"/>
      <c r="B319" s="44"/>
      <c r="C319" s="219" t="s">
        <v>1216</v>
      </c>
      <c r="D319" s="219" t="s">
        <v>219</v>
      </c>
      <c r="E319" s="220" t="s">
        <v>3061</v>
      </c>
      <c r="F319" s="221" t="s">
        <v>3062</v>
      </c>
      <c r="G319" s="222" t="s">
        <v>266</v>
      </c>
      <c r="H319" s="223">
        <v>57</v>
      </c>
      <c r="I319" s="224"/>
      <c r="J319" s="225">
        <f>ROUND(I319*H319,2)</f>
        <v>0</v>
      </c>
      <c r="K319" s="226"/>
      <c r="L319" s="49"/>
      <c r="M319" s="227" t="s">
        <v>32</v>
      </c>
      <c r="N319" s="228" t="s">
        <v>49</v>
      </c>
      <c r="O319" s="89"/>
      <c r="P319" s="229">
        <f>O319*H319</f>
        <v>0</v>
      </c>
      <c r="Q319" s="229">
        <v>6.0000000000000002E-05</v>
      </c>
      <c r="R319" s="229">
        <f>Q319*H319</f>
        <v>0.0034200000000000003</v>
      </c>
      <c r="S319" s="229">
        <v>0</v>
      </c>
      <c r="T319" s="230">
        <f>S319*H319</f>
        <v>0</v>
      </c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R319" s="231" t="s">
        <v>223</v>
      </c>
      <c r="AT319" s="231" t="s">
        <v>219</v>
      </c>
      <c r="AU319" s="231" t="s">
        <v>223</v>
      </c>
      <c r="AY319" s="21" t="s">
        <v>217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1" t="s">
        <v>85</v>
      </c>
      <c r="BK319" s="232">
        <f>ROUND(I319*H319,2)</f>
        <v>0</v>
      </c>
      <c r="BL319" s="21" t="s">
        <v>223</v>
      </c>
      <c r="BM319" s="231" t="s">
        <v>3063</v>
      </c>
    </row>
    <row r="320" s="2" customFormat="1">
      <c r="A320" s="43"/>
      <c r="B320" s="44"/>
      <c r="C320" s="45"/>
      <c r="D320" s="233" t="s">
        <v>225</v>
      </c>
      <c r="E320" s="45"/>
      <c r="F320" s="234" t="s">
        <v>3064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225</v>
      </c>
      <c r="AU320" s="21" t="s">
        <v>223</v>
      </c>
    </row>
    <row r="321" s="2" customFormat="1">
      <c r="A321" s="43"/>
      <c r="B321" s="44"/>
      <c r="C321" s="45"/>
      <c r="D321" s="238" t="s">
        <v>227</v>
      </c>
      <c r="E321" s="45"/>
      <c r="F321" s="239" t="s">
        <v>3065</v>
      </c>
      <c r="G321" s="45"/>
      <c r="H321" s="45"/>
      <c r="I321" s="235"/>
      <c r="J321" s="45"/>
      <c r="K321" s="45"/>
      <c r="L321" s="49"/>
      <c r="M321" s="236"/>
      <c r="N321" s="237"/>
      <c r="O321" s="89"/>
      <c r="P321" s="89"/>
      <c r="Q321" s="89"/>
      <c r="R321" s="89"/>
      <c r="S321" s="89"/>
      <c r="T321" s="90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T321" s="21" t="s">
        <v>227</v>
      </c>
      <c r="AU321" s="21" t="s">
        <v>223</v>
      </c>
    </row>
    <row r="322" s="2" customFormat="1" ht="16.5" customHeight="1">
      <c r="A322" s="43"/>
      <c r="B322" s="44"/>
      <c r="C322" s="288" t="s">
        <v>1222</v>
      </c>
      <c r="D322" s="288" t="s">
        <v>473</v>
      </c>
      <c r="E322" s="289" t="s">
        <v>2131</v>
      </c>
      <c r="F322" s="290" t="s">
        <v>2132</v>
      </c>
      <c r="G322" s="291" t="s">
        <v>266</v>
      </c>
      <c r="H322" s="292">
        <v>114</v>
      </c>
      <c r="I322" s="293"/>
      <c r="J322" s="294">
        <f>ROUND(I322*H322,2)</f>
        <v>0</v>
      </c>
      <c r="K322" s="295"/>
      <c r="L322" s="296"/>
      <c r="M322" s="297" t="s">
        <v>32</v>
      </c>
      <c r="N322" s="298" t="s">
        <v>49</v>
      </c>
      <c r="O322" s="89"/>
      <c r="P322" s="229">
        <f>O322*H322</f>
        <v>0</v>
      </c>
      <c r="Q322" s="229">
        <v>0.0070899999999999999</v>
      </c>
      <c r="R322" s="229">
        <f>Q322*H322</f>
        <v>0.80825999999999998</v>
      </c>
      <c r="S322" s="229">
        <v>0</v>
      </c>
      <c r="T322" s="230">
        <f>S322*H322</f>
        <v>0</v>
      </c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R322" s="231" t="s">
        <v>269</v>
      </c>
      <c r="AT322" s="231" t="s">
        <v>473</v>
      </c>
      <c r="AU322" s="231" t="s">
        <v>223</v>
      </c>
      <c r="AY322" s="21" t="s">
        <v>217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21" t="s">
        <v>85</v>
      </c>
      <c r="BK322" s="232">
        <f>ROUND(I322*H322,2)</f>
        <v>0</v>
      </c>
      <c r="BL322" s="21" t="s">
        <v>223</v>
      </c>
      <c r="BM322" s="231" t="s">
        <v>3066</v>
      </c>
    </row>
    <row r="323" s="2" customFormat="1">
      <c r="A323" s="43"/>
      <c r="B323" s="44"/>
      <c r="C323" s="45"/>
      <c r="D323" s="233" t="s">
        <v>225</v>
      </c>
      <c r="E323" s="45"/>
      <c r="F323" s="234" t="s">
        <v>2132</v>
      </c>
      <c r="G323" s="45"/>
      <c r="H323" s="45"/>
      <c r="I323" s="235"/>
      <c r="J323" s="45"/>
      <c r="K323" s="45"/>
      <c r="L323" s="49"/>
      <c r="M323" s="236"/>
      <c r="N323" s="237"/>
      <c r="O323" s="89"/>
      <c r="P323" s="89"/>
      <c r="Q323" s="89"/>
      <c r="R323" s="89"/>
      <c r="S323" s="89"/>
      <c r="T323" s="90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T323" s="21" t="s">
        <v>225</v>
      </c>
      <c r="AU323" s="21" t="s">
        <v>223</v>
      </c>
    </row>
    <row r="324" s="13" customFormat="1">
      <c r="A324" s="13"/>
      <c r="B324" s="240"/>
      <c r="C324" s="241"/>
      <c r="D324" s="233" t="s">
        <v>229</v>
      </c>
      <c r="E324" s="241"/>
      <c r="F324" s="243" t="s">
        <v>3067</v>
      </c>
      <c r="G324" s="241"/>
      <c r="H324" s="244">
        <v>114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229</v>
      </c>
      <c r="AU324" s="250" t="s">
        <v>223</v>
      </c>
      <c r="AV324" s="13" t="s">
        <v>21</v>
      </c>
      <c r="AW324" s="13" t="s">
        <v>4</v>
      </c>
      <c r="AX324" s="13" t="s">
        <v>85</v>
      </c>
      <c r="AY324" s="250" t="s">
        <v>217</v>
      </c>
    </row>
    <row r="325" s="2" customFormat="1" ht="16.5" customHeight="1">
      <c r="A325" s="43"/>
      <c r="B325" s="44"/>
      <c r="C325" s="219" t="s">
        <v>1228</v>
      </c>
      <c r="D325" s="219" t="s">
        <v>219</v>
      </c>
      <c r="E325" s="220" t="s">
        <v>1936</v>
      </c>
      <c r="F325" s="221" t="s">
        <v>1937</v>
      </c>
      <c r="G325" s="222" t="s">
        <v>266</v>
      </c>
      <c r="H325" s="223">
        <v>57</v>
      </c>
      <c r="I325" s="224"/>
      <c r="J325" s="225">
        <f>ROUND(I325*H325,2)</f>
        <v>0</v>
      </c>
      <c r="K325" s="226"/>
      <c r="L325" s="49"/>
      <c r="M325" s="227" t="s">
        <v>32</v>
      </c>
      <c r="N325" s="228" t="s">
        <v>49</v>
      </c>
      <c r="O325" s="89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R325" s="231" t="s">
        <v>223</v>
      </c>
      <c r="AT325" s="231" t="s">
        <v>219</v>
      </c>
      <c r="AU325" s="231" t="s">
        <v>223</v>
      </c>
      <c r="AY325" s="21" t="s">
        <v>217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21" t="s">
        <v>85</v>
      </c>
      <c r="BK325" s="232">
        <f>ROUND(I325*H325,2)</f>
        <v>0</v>
      </c>
      <c r="BL325" s="21" t="s">
        <v>223</v>
      </c>
      <c r="BM325" s="231" t="s">
        <v>3068</v>
      </c>
    </row>
    <row r="326" s="2" customFormat="1">
      <c r="A326" s="43"/>
      <c r="B326" s="44"/>
      <c r="C326" s="45"/>
      <c r="D326" s="233" t="s">
        <v>225</v>
      </c>
      <c r="E326" s="45"/>
      <c r="F326" s="234" t="s">
        <v>1939</v>
      </c>
      <c r="G326" s="45"/>
      <c r="H326" s="45"/>
      <c r="I326" s="235"/>
      <c r="J326" s="45"/>
      <c r="K326" s="45"/>
      <c r="L326" s="49"/>
      <c r="M326" s="236"/>
      <c r="N326" s="237"/>
      <c r="O326" s="89"/>
      <c r="P326" s="89"/>
      <c r="Q326" s="89"/>
      <c r="R326" s="89"/>
      <c r="S326" s="89"/>
      <c r="T326" s="90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T326" s="21" t="s">
        <v>225</v>
      </c>
      <c r="AU326" s="21" t="s">
        <v>223</v>
      </c>
    </row>
    <row r="327" s="2" customFormat="1">
      <c r="A327" s="43"/>
      <c r="B327" s="44"/>
      <c r="C327" s="45"/>
      <c r="D327" s="238" t="s">
        <v>227</v>
      </c>
      <c r="E327" s="45"/>
      <c r="F327" s="239" t="s">
        <v>1940</v>
      </c>
      <c r="G327" s="45"/>
      <c r="H327" s="45"/>
      <c r="I327" s="235"/>
      <c r="J327" s="45"/>
      <c r="K327" s="45"/>
      <c r="L327" s="49"/>
      <c r="M327" s="236"/>
      <c r="N327" s="237"/>
      <c r="O327" s="89"/>
      <c r="P327" s="89"/>
      <c r="Q327" s="89"/>
      <c r="R327" s="89"/>
      <c r="S327" s="89"/>
      <c r="T327" s="90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T327" s="21" t="s">
        <v>227</v>
      </c>
      <c r="AU327" s="21" t="s">
        <v>223</v>
      </c>
    </row>
    <row r="328" s="2" customFormat="1" ht="16.5" customHeight="1">
      <c r="A328" s="43"/>
      <c r="B328" s="44"/>
      <c r="C328" s="219" t="s">
        <v>1234</v>
      </c>
      <c r="D328" s="219" t="s">
        <v>219</v>
      </c>
      <c r="E328" s="220" t="s">
        <v>1941</v>
      </c>
      <c r="F328" s="221" t="s">
        <v>1942</v>
      </c>
      <c r="G328" s="222" t="s">
        <v>222</v>
      </c>
      <c r="H328" s="223">
        <v>57</v>
      </c>
      <c r="I328" s="224"/>
      <c r="J328" s="225">
        <f>ROUND(I328*H328,2)</f>
        <v>0</v>
      </c>
      <c r="K328" s="226"/>
      <c r="L328" s="49"/>
      <c r="M328" s="227" t="s">
        <v>32</v>
      </c>
      <c r="N328" s="228" t="s">
        <v>49</v>
      </c>
      <c r="O328" s="89"/>
      <c r="P328" s="229">
        <f>O328*H328</f>
        <v>0</v>
      </c>
      <c r="Q328" s="229">
        <v>0</v>
      </c>
      <c r="R328" s="229">
        <f>Q328*H328</f>
        <v>0</v>
      </c>
      <c r="S328" s="229">
        <v>0</v>
      </c>
      <c r="T328" s="230">
        <f>S328*H328</f>
        <v>0</v>
      </c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R328" s="231" t="s">
        <v>223</v>
      </c>
      <c r="AT328" s="231" t="s">
        <v>219</v>
      </c>
      <c r="AU328" s="231" t="s">
        <v>223</v>
      </c>
      <c r="AY328" s="21" t="s">
        <v>217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21" t="s">
        <v>85</v>
      </c>
      <c r="BK328" s="232">
        <f>ROUND(I328*H328,2)</f>
        <v>0</v>
      </c>
      <c r="BL328" s="21" t="s">
        <v>223</v>
      </c>
      <c r="BM328" s="231" t="s">
        <v>3069</v>
      </c>
    </row>
    <row r="329" s="2" customFormat="1">
      <c r="A329" s="43"/>
      <c r="B329" s="44"/>
      <c r="C329" s="45"/>
      <c r="D329" s="233" t="s">
        <v>225</v>
      </c>
      <c r="E329" s="45"/>
      <c r="F329" s="234" t="s">
        <v>1944</v>
      </c>
      <c r="G329" s="45"/>
      <c r="H329" s="45"/>
      <c r="I329" s="235"/>
      <c r="J329" s="45"/>
      <c r="K329" s="45"/>
      <c r="L329" s="49"/>
      <c r="M329" s="236"/>
      <c r="N329" s="237"/>
      <c r="O329" s="89"/>
      <c r="P329" s="89"/>
      <c r="Q329" s="89"/>
      <c r="R329" s="89"/>
      <c r="S329" s="89"/>
      <c r="T329" s="90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T329" s="21" t="s">
        <v>225</v>
      </c>
      <c r="AU329" s="21" t="s">
        <v>223</v>
      </c>
    </row>
    <row r="330" s="2" customFormat="1">
      <c r="A330" s="43"/>
      <c r="B330" s="44"/>
      <c r="C330" s="45"/>
      <c r="D330" s="238" t="s">
        <v>227</v>
      </c>
      <c r="E330" s="45"/>
      <c r="F330" s="239" t="s">
        <v>1945</v>
      </c>
      <c r="G330" s="45"/>
      <c r="H330" s="45"/>
      <c r="I330" s="235"/>
      <c r="J330" s="45"/>
      <c r="K330" s="45"/>
      <c r="L330" s="49"/>
      <c r="M330" s="236"/>
      <c r="N330" s="237"/>
      <c r="O330" s="89"/>
      <c r="P330" s="89"/>
      <c r="Q330" s="89"/>
      <c r="R330" s="89"/>
      <c r="S330" s="89"/>
      <c r="T330" s="90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T330" s="21" t="s">
        <v>227</v>
      </c>
      <c r="AU330" s="21" t="s">
        <v>223</v>
      </c>
    </row>
    <row r="331" s="2" customFormat="1" ht="16.5" customHeight="1">
      <c r="A331" s="43"/>
      <c r="B331" s="44"/>
      <c r="C331" s="288" t="s">
        <v>1240</v>
      </c>
      <c r="D331" s="288" t="s">
        <v>473</v>
      </c>
      <c r="E331" s="289" t="s">
        <v>1946</v>
      </c>
      <c r="F331" s="290" t="s">
        <v>1947</v>
      </c>
      <c r="G331" s="291" t="s">
        <v>260</v>
      </c>
      <c r="H331" s="292">
        <v>4.7880000000000003</v>
      </c>
      <c r="I331" s="293"/>
      <c r="J331" s="294">
        <f>ROUND(I331*H331,2)</f>
        <v>0</v>
      </c>
      <c r="K331" s="295"/>
      <c r="L331" s="296"/>
      <c r="M331" s="297" t="s">
        <v>32</v>
      </c>
      <c r="N331" s="298" t="s">
        <v>49</v>
      </c>
      <c r="O331" s="89"/>
      <c r="P331" s="229">
        <f>O331*H331</f>
        <v>0</v>
      </c>
      <c r="Q331" s="229">
        <v>0.90000000000000002</v>
      </c>
      <c r="R331" s="229">
        <f>Q331*H331</f>
        <v>4.3092000000000006</v>
      </c>
      <c r="S331" s="229">
        <v>0</v>
      </c>
      <c r="T331" s="230">
        <f>S331*H331</f>
        <v>0</v>
      </c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R331" s="231" t="s">
        <v>269</v>
      </c>
      <c r="AT331" s="231" t="s">
        <v>473</v>
      </c>
      <c r="AU331" s="231" t="s">
        <v>223</v>
      </c>
      <c r="AY331" s="21" t="s">
        <v>217</v>
      </c>
      <c r="BE331" s="232">
        <f>IF(N331="základní",J331,0)</f>
        <v>0</v>
      </c>
      <c r="BF331" s="232">
        <f>IF(N331="snížená",J331,0)</f>
        <v>0</v>
      </c>
      <c r="BG331" s="232">
        <f>IF(N331="zákl. přenesená",J331,0)</f>
        <v>0</v>
      </c>
      <c r="BH331" s="232">
        <f>IF(N331="sníž. přenesená",J331,0)</f>
        <v>0</v>
      </c>
      <c r="BI331" s="232">
        <f>IF(N331="nulová",J331,0)</f>
        <v>0</v>
      </c>
      <c r="BJ331" s="21" t="s">
        <v>85</v>
      </c>
      <c r="BK331" s="232">
        <f>ROUND(I331*H331,2)</f>
        <v>0</v>
      </c>
      <c r="BL331" s="21" t="s">
        <v>223</v>
      </c>
      <c r="BM331" s="231" t="s">
        <v>3070</v>
      </c>
    </row>
    <row r="332" s="2" customFormat="1">
      <c r="A332" s="43"/>
      <c r="B332" s="44"/>
      <c r="C332" s="45"/>
      <c r="D332" s="233" t="s">
        <v>225</v>
      </c>
      <c r="E332" s="45"/>
      <c r="F332" s="234" t="s">
        <v>1947</v>
      </c>
      <c r="G332" s="45"/>
      <c r="H332" s="45"/>
      <c r="I332" s="235"/>
      <c r="J332" s="45"/>
      <c r="K332" s="45"/>
      <c r="L332" s="49"/>
      <c r="M332" s="236"/>
      <c r="N332" s="237"/>
      <c r="O332" s="89"/>
      <c r="P332" s="89"/>
      <c r="Q332" s="89"/>
      <c r="R332" s="89"/>
      <c r="S332" s="89"/>
      <c r="T332" s="90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T332" s="21" t="s">
        <v>225</v>
      </c>
      <c r="AU332" s="21" t="s">
        <v>223</v>
      </c>
    </row>
    <row r="333" s="2" customFormat="1">
      <c r="A333" s="43"/>
      <c r="B333" s="44"/>
      <c r="C333" s="45"/>
      <c r="D333" s="233" t="s">
        <v>1605</v>
      </c>
      <c r="E333" s="45"/>
      <c r="F333" s="304" t="s">
        <v>1949</v>
      </c>
      <c r="G333" s="45"/>
      <c r="H333" s="45"/>
      <c r="I333" s="235"/>
      <c r="J333" s="45"/>
      <c r="K333" s="45"/>
      <c r="L333" s="49"/>
      <c r="M333" s="236"/>
      <c r="N333" s="237"/>
      <c r="O333" s="89"/>
      <c r="P333" s="89"/>
      <c r="Q333" s="89"/>
      <c r="R333" s="89"/>
      <c r="S333" s="89"/>
      <c r="T333" s="90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T333" s="21" t="s">
        <v>1605</v>
      </c>
      <c r="AU333" s="21" t="s">
        <v>223</v>
      </c>
    </row>
    <row r="334" s="13" customFormat="1">
      <c r="A334" s="13"/>
      <c r="B334" s="240"/>
      <c r="C334" s="241"/>
      <c r="D334" s="233" t="s">
        <v>229</v>
      </c>
      <c r="E334" s="241"/>
      <c r="F334" s="243" t="s">
        <v>3071</v>
      </c>
      <c r="G334" s="241"/>
      <c r="H334" s="244">
        <v>4.7880000000000003</v>
      </c>
      <c r="I334" s="245"/>
      <c r="J334" s="241"/>
      <c r="K334" s="241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229</v>
      </c>
      <c r="AU334" s="250" t="s">
        <v>223</v>
      </c>
      <c r="AV334" s="13" t="s">
        <v>21</v>
      </c>
      <c r="AW334" s="13" t="s">
        <v>4</v>
      </c>
      <c r="AX334" s="13" t="s">
        <v>85</v>
      </c>
      <c r="AY334" s="250" t="s">
        <v>217</v>
      </c>
    </row>
    <row r="335" s="17" customFormat="1" ht="20.88" customHeight="1">
      <c r="A335" s="17"/>
      <c r="B335" s="305"/>
      <c r="C335" s="306"/>
      <c r="D335" s="307" t="s">
        <v>77</v>
      </c>
      <c r="E335" s="307" t="s">
        <v>1803</v>
      </c>
      <c r="F335" s="307" t="s">
        <v>3072</v>
      </c>
      <c r="G335" s="306"/>
      <c r="H335" s="306"/>
      <c r="I335" s="308"/>
      <c r="J335" s="309">
        <f>BK335</f>
        <v>0</v>
      </c>
      <c r="K335" s="306"/>
      <c r="L335" s="310"/>
      <c r="M335" s="311"/>
      <c r="N335" s="312"/>
      <c r="O335" s="312"/>
      <c r="P335" s="313">
        <f>SUM(P336:P392)</f>
        <v>0</v>
      </c>
      <c r="Q335" s="312"/>
      <c r="R335" s="313">
        <f>SUM(R336:R392)</f>
        <v>53.427568000000001</v>
      </c>
      <c r="S335" s="312"/>
      <c r="T335" s="314">
        <f>SUM(T336:T392)</f>
        <v>0</v>
      </c>
      <c r="U335" s="17"/>
      <c r="V335" s="17"/>
      <c r="W335" s="17"/>
      <c r="X335" s="17"/>
      <c r="Y335" s="17"/>
      <c r="Z335" s="17"/>
      <c r="AA335" s="17"/>
      <c r="AB335" s="17"/>
      <c r="AC335" s="17"/>
      <c r="AD335" s="17"/>
      <c r="AE335" s="17"/>
      <c r="AR335" s="315" t="s">
        <v>85</v>
      </c>
      <c r="AT335" s="316" t="s">
        <v>77</v>
      </c>
      <c r="AU335" s="316" t="s">
        <v>129</v>
      </c>
      <c r="AY335" s="315" t="s">
        <v>217</v>
      </c>
      <c r="BK335" s="317">
        <f>SUM(BK336:BK392)</f>
        <v>0</v>
      </c>
    </row>
    <row r="336" s="2" customFormat="1" ht="16.5" customHeight="1">
      <c r="A336" s="43"/>
      <c r="B336" s="44"/>
      <c r="C336" s="219" t="s">
        <v>1246</v>
      </c>
      <c r="D336" s="219" t="s">
        <v>219</v>
      </c>
      <c r="E336" s="220" t="s">
        <v>2072</v>
      </c>
      <c r="F336" s="221" t="s">
        <v>2073</v>
      </c>
      <c r="G336" s="222" t="s">
        <v>222</v>
      </c>
      <c r="H336" s="223">
        <v>46</v>
      </c>
      <c r="I336" s="224"/>
      <c r="J336" s="225">
        <f>ROUND(I336*H336,2)</f>
        <v>0</v>
      </c>
      <c r="K336" s="226"/>
      <c r="L336" s="49"/>
      <c r="M336" s="227" t="s">
        <v>32</v>
      </c>
      <c r="N336" s="228" t="s">
        <v>49</v>
      </c>
      <c r="O336" s="89"/>
      <c r="P336" s="229">
        <f>O336*H336</f>
        <v>0</v>
      </c>
      <c r="Q336" s="229">
        <v>0</v>
      </c>
      <c r="R336" s="229">
        <f>Q336*H336</f>
        <v>0</v>
      </c>
      <c r="S336" s="229">
        <v>0</v>
      </c>
      <c r="T336" s="230">
        <f>S336*H336</f>
        <v>0</v>
      </c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R336" s="231" t="s">
        <v>223</v>
      </c>
      <c r="AT336" s="231" t="s">
        <v>219</v>
      </c>
      <c r="AU336" s="231" t="s">
        <v>223</v>
      </c>
      <c r="AY336" s="21" t="s">
        <v>217</v>
      </c>
      <c r="BE336" s="232">
        <f>IF(N336="základní",J336,0)</f>
        <v>0</v>
      </c>
      <c r="BF336" s="232">
        <f>IF(N336="snížená",J336,0)</f>
        <v>0</v>
      </c>
      <c r="BG336" s="232">
        <f>IF(N336="zákl. přenesená",J336,0)</f>
        <v>0</v>
      </c>
      <c r="BH336" s="232">
        <f>IF(N336="sníž. přenesená",J336,0)</f>
        <v>0</v>
      </c>
      <c r="BI336" s="232">
        <f>IF(N336="nulová",J336,0)</f>
        <v>0</v>
      </c>
      <c r="BJ336" s="21" t="s">
        <v>85</v>
      </c>
      <c r="BK336" s="232">
        <f>ROUND(I336*H336,2)</f>
        <v>0</v>
      </c>
      <c r="BL336" s="21" t="s">
        <v>223</v>
      </c>
      <c r="BM336" s="231" t="s">
        <v>3073</v>
      </c>
    </row>
    <row r="337" s="2" customFormat="1">
      <c r="A337" s="43"/>
      <c r="B337" s="44"/>
      <c r="C337" s="45"/>
      <c r="D337" s="233" t="s">
        <v>225</v>
      </c>
      <c r="E337" s="45"/>
      <c r="F337" s="234" t="s">
        <v>2073</v>
      </c>
      <c r="G337" s="45"/>
      <c r="H337" s="45"/>
      <c r="I337" s="235"/>
      <c r="J337" s="45"/>
      <c r="K337" s="45"/>
      <c r="L337" s="49"/>
      <c r="M337" s="236"/>
      <c r="N337" s="237"/>
      <c r="O337" s="89"/>
      <c r="P337" s="89"/>
      <c r="Q337" s="89"/>
      <c r="R337" s="89"/>
      <c r="S337" s="89"/>
      <c r="T337" s="90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T337" s="21" t="s">
        <v>225</v>
      </c>
      <c r="AU337" s="21" t="s">
        <v>223</v>
      </c>
    </row>
    <row r="338" s="2" customFormat="1">
      <c r="A338" s="43"/>
      <c r="B338" s="44"/>
      <c r="C338" s="45"/>
      <c r="D338" s="233" t="s">
        <v>1605</v>
      </c>
      <c r="E338" s="45"/>
      <c r="F338" s="304" t="s">
        <v>3074</v>
      </c>
      <c r="G338" s="45"/>
      <c r="H338" s="45"/>
      <c r="I338" s="235"/>
      <c r="J338" s="45"/>
      <c r="K338" s="45"/>
      <c r="L338" s="49"/>
      <c r="M338" s="236"/>
      <c r="N338" s="237"/>
      <c r="O338" s="89"/>
      <c r="P338" s="89"/>
      <c r="Q338" s="89"/>
      <c r="R338" s="89"/>
      <c r="S338" s="89"/>
      <c r="T338" s="90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T338" s="21" t="s">
        <v>1605</v>
      </c>
      <c r="AU338" s="21" t="s">
        <v>223</v>
      </c>
    </row>
    <row r="339" s="2" customFormat="1" ht="16.5" customHeight="1">
      <c r="A339" s="43"/>
      <c r="B339" s="44"/>
      <c r="C339" s="288" t="s">
        <v>1252</v>
      </c>
      <c r="D339" s="288" t="s">
        <v>473</v>
      </c>
      <c r="E339" s="289" t="s">
        <v>1684</v>
      </c>
      <c r="F339" s="290" t="s">
        <v>1685</v>
      </c>
      <c r="G339" s="291" t="s">
        <v>260</v>
      </c>
      <c r="H339" s="292">
        <v>39.960000000000001</v>
      </c>
      <c r="I339" s="293"/>
      <c r="J339" s="294">
        <f>ROUND(I339*H339,2)</f>
        <v>0</v>
      </c>
      <c r="K339" s="295"/>
      <c r="L339" s="296"/>
      <c r="M339" s="297" t="s">
        <v>32</v>
      </c>
      <c r="N339" s="298" t="s">
        <v>49</v>
      </c>
      <c r="O339" s="89"/>
      <c r="P339" s="229">
        <f>O339*H339</f>
        <v>0</v>
      </c>
      <c r="Q339" s="229">
        <v>1.3274999999999999</v>
      </c>
      <c r="R339" s="229">
        <f>Q339*H339</f>
        <v>53.046899999999994</v>
      </c>
      <c r="S339" s="229">
        <v>0</v>
      </c>
      <c r="T339" s="230">
        <f>S339*H339</f>
        <v>0</v>
      </c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R339" s="231" t="s">
        <v>269</v>
      </c>
      <c r="AT339" s="231" t="s">
        <v>473</v>
      </c>
      <c r="AU339" s="231" t="s">
        <v>223</v>
      </c>
      <c r="AY339" s="21" t="s">
        <v>217</v>
      </c>
      <c r="BE339" s="232">
        <f>IF(N339="základní",J339,0)</f>
        <v>0</v>
      </c>
      <c r="BF339" s="232">
        <f>IF(N339="snížená",J339,0)</f>
        <v>0</v>
      </c>
      <c r="BG339" s="232">
        <f>IF(N339="zákl. přenesená",J339,0)</f>
        <v>0</v>
      </c>
      <c r="BH339" s="232">
        <f>IF(N339="sníž. přenesená",J339,0)</f>
        <v>0</v>
      </c>
      <c r="BI339" s="232">
        <f>IF(N339="nulová",J339,0)</f>
        <v>0</v>
      </c>
      <c r="BJ339" s="21" t="s">
        <v>85</v>
      </c>
      <c r="BK339" s="232">
        <f>ROUND(I339*H339,2)</f>
        <v>0</v>
      </c>
      <c r="BL339" s="21" t="s">
        <v>223</v>
      </c>
      <c r="BM339" s="231" t="s">
        <v>3075</v>
      </c>
    </row>
    <row r="340" s="2" customFormat="1">
      <c r="A340" s="43"/>
      <c r="B340" s="44"/>
      <c r="C340" s="45"/>
      <c r="D340" s="233" t="s">
        <v>225</v>
      </c>
      <c r="E340" s="45"/>
      <c r="F340" s="234" t="s">
        <v>1685</v>
      </c>
      <c r="G340" s="45"/>
      <c r="H340" s="45"/>
      <c r="I340" s="235"/>
      <c r="J340" s="45"/>
      <c r="K340" s="45"/>
      <c r="L340" s="49"/>
      <c r="M340" s="236"/>
      <c r="N340" s="237"/>
      <c r="O340" s="89"/>
      <c r="P340" s="89"/>
      <c r="Q340" s="89"/>
      <c r="R340" s="89"/>
      <c r="S340" s="89"/>
      <c r="T340" s="90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T340" s="21" t="s">
        <v>225</v>
      </c>
      <c r="AU340" s="21" t="s">
        <v>223</v>
      </c>
    </row>
    <row r="341" s="2" customFormat="1">
      <c r="A341" s="43"/>
      <c r="B341" s="44"/>
      <c r="C341" s="45"/>
      <c r="D341" s="233" t="s">
        <v>1605</v>
      </c>
      <c r="E341" s="45"/>
      <c r="F341" s="304" t="s">
        <v>1687</v>
      </c>
      <c r="G341" s="45"/>
      <c r="H341" s="45"/>
      <c r="I341" s="235"/>
      <c r="J341" s="45"/>
      <c r="K341" s="45"/>
      <c r="L341" s="49"/>
      <c r="M341" s="236"/>
      <c r="N341" s="237"/>
      <c r="O341" s="89"/>
      <c r="P341" s="89"/>
      <c r="Q341" s="89"/>
      <c r="R341" s="89"/>
      <c r="S341" s="89"/>
      <c r="T341" s="90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T341" s="21" t="s">
        <v>1605</v>
      </c>
      <c r="AU341" s="21" t="s">
        <v>223</v>
      </c>
    </row>
    <row r="342" s="13" customFormat="1">
      <c r="A342" s="13"/>
      <c r="B342" s="240"/>
      <c r="C342" s="241"/>
      <c r="D342" s="233" t="s">
        <v>229</v>
      </c>
      <c r="E342" s="241"/>
      <c r="F342" s="243" t="s">
        <v>3076</v>
      </c>
      <c r="G342" s="241"/>
      <c r="H342" s="244">
        <v>39.960000000000001</v>
      </c>
      <c r="I342" s="245"/>
      <c r="J342" s="241"/>
      <c r="K342" s="241"/>
      <c r="L342" s="246"/>
      <c r="M342" s="247"/>
      <c r="N342" s="248"/>
      <c r="O342" s="248"/>
      <c r="P342" s="248"/>
      <c r="Q342" s="248"/>
      <c r="R342" s="248"/>
      <c r="S342" s="248"/>
      <c r="T342" s="24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0" t="s">
        <v>229</v>
      </c>
      <c r="AU342" s="250" t="s">
        <v>223</v>
      </c>
      <c r="AV342" s="13" t="s">
        <v>21</v>
      </c>
      <c r="AW342" s="13" t="s">
        <v>4</v>
      </c>
      <c r="AX342" s="13" t="s">
        <v>85</v>
      </c>
      <c r="AY342" s="250" t="s">
        <v>217</v>
      </c>
    </row>
    <row r="343" s="2" customFormat="1" ht="16.5" customHeight="1">
      <c r="A343" s="43"/>
      <c r="B343" s="44"/>
      <c r="C343" s="219" t="s">
        <v>1258</v>
      </c>
      <c r="D343" s="219" t="s">
        <v>219</v>
      </c>
      <c r="E343" s="220" t="s">
        <v>3008</v>
      </c>
      <c r="F343" s="221" t="s">
        <v>3009</v>
      </c>
      <c r="G343" s="222" t="s">
        <v>266</v>
      </c>
      <c r="H343" s="223">
        <v>2</v>
      </c>
      <c r="I343" s="224"/>
      <c r="J343" s="225">
        <f>ROUND(I343*H343,2)</f>
        <v>0</v>
      </c>
      <c r="K343" s="226"/>
      <c r="L343" s="49"/>
      <c r="M343" s="227" t="s">
        <v>32</v>
      </c>
      <c r="N343" s="228" t="s">
        <v>49</v>
      </c>
      <c r="O343" s="89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R343" s="231" t="s">
        <v>223</v>
      </c>
      <c r="AT343" s="231" t="s">
        <v>219</v>
      </c>
      <c r="AU343" s="231" t="s">
        <v>223</v>
      </c>
      <c r="AY343" s="21" t="s">
        <v>217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21" t="s">
        <v>85</v>
      </c>
      <c r="BK343" s="232">
        <f>ROUND(I343*H343,2)</f>
        <v>0</v>
      </c>
      <c r="BL343" s="21" t="s">
        <v>223</v>
      </c>
      <c r="BM343" s="231" t="s">
        <v>3077</v>
      </c>
    </row>
    <row r="344" s="2" customFormat="1">
      <c r="A344" s="43"/>
      <c r="B344" s="44"/>
      <c r="C344" s="45"/>
      <c r="D344" s="233" t="s">
        <v>225</v>
      </c>
      <c r="E344" s="45"/>
      <c r="F344" s="234" t="s">
        <v>3011</v>
      </c>
      <c r="G344" s="45"/>
      <c r="H344" s="45"/>
      <c r="I344" s="235"/>
      <c r="J344" s="45"/>
      <c r="K344" s="45"/>
      <c r="L344" s="49"/>
      <c r="M344" s="236"/>
      <c r="N344" s="237"/>
      <c r="O344" s="89"/>
      <c r="P344" s="89"/>
      <c r="Q344" s="89"/>
      <c r="R344" s="89"/>
      <c r="S344" s="89"/>
      <c r="T344" s="90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T344" s="21" t="s">
        <v>225</v>
      </c>
      <c r="AU344" s="21" t="s">
        <v>223</v>
      </c>
    </row>
    <row r="345" s="2" customFormat="1">
      <c r="A345" s="43"/>
      <c r="B345" s="44"/>
      <c r="C345" s="45"/>
      <c r="D345" s="238" t="s">
        <v>227</v>
      </c>
      <c r="E345" s="45"/>
      <c r="F345" s="239" t="s">
        <v>3012</v>
      </c>
      <c r="G345" s="45"/>
      <c r="H345" s="45"/>
      <c r="I345" s="235"/>
      <c r="J345" s="45"/>
      <c r="K345" s="45"/>
      <c r="L345" s="49"/>
      <c r="M345" s="236"/>
      <c r="N345" s="237"/>
      <c r="O345" s="89"/>
      <c r="P345" s="89"/>
      <c r="Q345" s="89"/>
      <c r="R345" s="89"/>
      <c r="S345" s="89"/>
      <c r="T345" s="90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T345" s="21" t="s">
        <v>227</v>
      </c>
      <c r="AU345" s="21" t="s">
        <v>223</v>
      </c>
    </row>
    <row r="346" s="2" customFormat="1" ht="16.5" customHeight="1">
      <c r="A346" s="43"/>
      <c r="B346" s="44"/>
      <c r="C346" s="288" t="s">
        <v>1264</v>
      </c>
      <c r="D346" s="288" t="s">
        <v>473</v>
      </c>
      <c r="E346" s="289" t="s">
        <v>3013</v>
      </c>
      <c r="F346" s="290" t="s">
        <v>3014</v>
      </c>
      <c r="G346" s="291" t="s">
        <v>266</v>
      </c>
      <c r="H346" s="292">
        <v>1</v>
      </c>
      <c r="I346" s="293"/>
      <c r="J346" s="294">
        <f>ROUND(I346*H346,2)</f>
        <v>0</v>
      </c>
      <c r="K346" s="295"/>
      <c r="L346" s="296"/>
      <c r="M346" s="297" t="s">
        <v>32</v>
      </c>
      <c r="N346" s="298" t="s">
        <v>49</v>
      </c>
      <c r="O346" s="89"/>
      <c r="P346" s="229">
        <f>O346*H346</f>
        <v>0</v>
      </c>
      <c r="Q346" s="229">
        <v>0.10000000000000001</v>
      </c>
      <c r="R346" s="229">
        <f>Q346*H346</f>
        <v>0.10000000000000001</v>
      </c>
      <c r="S346" s="229">
        <v>0</v>
      </c>
      <c r="T346" s="230">
        <f>S346*H346</f>
        <v>0</v>
      </c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R346" s="231" t="s">
        <v>269</v>
      </c>
      <c r="AT346" s="231" t="s">
        <v>473</v>
      </c>
      <c r="AU346" s="231" t="s">
        <v>223</v>
      </c>
      <c r="AY346" s="21" t="s">
        <v>217</v>
      </c>
      <c r="BE346" s="232">
        <f>IF(N346="základní",J346,0)</f>
        <v>0</v>
      </c>
      <c r="BF346" s="232">
        <f>IF(N346="snížená",J346,0)</f>
        <v>0</v>
      </c>
      <c r="BG346" s="232">
        <f>IF(N346="zákl. přenesená",J346,0)</f>
        <v>0</v>
      </c>
      <c r="BH346" s="232">
        <f>IF(N346="sníž. přenesená",J346,0)</f>
        <v>0</v>
      </c>
      <c r="BI346" s="232">
        <f>IF(N346="nulová",J346,0)</f>
        <v>0</v>
      </c>
      <c r="BJ346" s="21" t="s">
        <v>85</v>
      </c>
      <c r="BK346" s="232">
        <f>ROUND(I346*H346,2)</f>
        <v>0</v>
      </c>
      <c r="BL346" s="21" t="s">
        <v>223</v>
      </c>
      <c r="BM346" s="231" t="s">
        <v>3078</v>
      </c>
    </row>
    <row r="347" s="2" customFormat="1">
      <c r="A347" s="43"/>
      <c r="B347" s="44"/>
      <c r="C347" s="45"/>
      <c r="D347" s="233" t="s">
        <v>225</v>
      </c>
      <c r="E347" s="45"/>
      <c r="F347" s="234" t="s">
        <v>3014</v>
      </c>
      <c r="G347" s="45"/>
      <c r="H347" s="45"/>
      <c r="I347" s="235"/>
      <c r="J347" s="45"/>
      <c r="K347" s="45"/>
      <c r="L347" s="49"/>
      <c r="M347" s="236"/>
      <c r="N347" s="237"/>
      <c r="O347" s="89"/>
      <c r="P347" s="89"/>
      <c r="Q347" s="89"/>
      <c r="R347" s="89"/>
      <c r="S347" s="89"/>
      <c r="T347" s="90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T347" s="21" t="s">
        <v>225</v>
      </c>
      <c r="AU347" s="21" t="s">
        <v>223</v>
      </c>
    </row>
    <row r="348" s="2" customFormat="1" ht="16.5" customHeight="1">
      <c r="A348" s="43"/>
      <c r="B348" s="44"/>
      <c r="C348" s="288" t="s">
        <v>1270</v>
      </c>
      <c r="D348" s="288" t="s">
        <v>473</v>
      </c>
      <c r="E348" s="289" t="s">
        <v>3019</v>
      </c>
      <c r="F348" s="290" t="s">
        <v>3020</v>
      </c>
      <c r="G348" s="291" t="s">
        <v>266</v>
      </c>
      <c r="H348" s="292">
        <v>1</v>
      </c>
      <c r="I348" s="293"/>
      <c r="J348" s="294">
        <f>ROUND(I348*H348,2)</f>
        <v>0</v>
      </c>
      <c r="K348" s="295"/>
      <c r="L348" s="296"/>
      <c r="M348" s="297" t="s">
        <v>32</v>
      </c>
      <c r="N348" s="298" t="s">
        <v>49</v>
      </c>
      <c r="O348" s="89"/>
      <c r="P348" s="229">
        <f>O348*H348</f>
        <v>0</v>
      </c>
      <c r="Q348" s="229">
        <v>0.10000000000000001</v>
      </c>
      <c r="R348" s="229">
        <f>Q348*H348</f>
        <v>0.10000000000000001</v>
      </c>
      <c r="S348" s="229">
        <v>0</v>
      </c>
      <c r="T348" s="230">
        <f>S348*H348</f>
        <v>0</v>
      </c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R348" s="231" t="s">
        <v>269</v>
      </c>
      <c r="AT348" s="231" t="s">
        <v>473</v>
      </c>
      <c r="AU348" s="231" t="s">
        <v>223</v>
      </c>
      <c r="AY348" s="21" t="s">
        <v>217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21" t="s">
        <v>85</v>
      </c>
      <c r="BK348" s="232">
        <f>ROUND(I348*H348,2)</f>
        <v>0</v>
      </c>
      <c r="BL348" s="21" t="s">
        <v>223</v>
      </c>
      <c r="BM348" s="231" t="s">
        <v>3079</v>
      </c>
    </row>
    <row r="349" s="2" customFormat="1">
      <c r="A349" s="43"/>
      <c r="B349" s="44"/>
      <c r="C349" s="45"/>
      <c r="D349" s="233" t="s">
        <v>225</v>
      </c>
      <c r="E349" s="45"/>
      <c r="F349" s="234" t="s">
        <v>3020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225</v>
      </c>
      <c r="AU349" s="21" t="s">
        <v>223</v>
      </c>
    </row>
    <row r="350" s="2" customFormat="1" ht="16.5" customHeight="1">
      <c r="A350" s="43"/>
      <c r="B350" s="44"/>
      <c r="C350" s="219" t="s">
        <v>1275</v>
      </c>
      <c r="D350" s="219" t="s">
        <v>219</v>
      </c>
      <c r="E350" s="220" t="s">
        <v>1697</v>
      </c>
      <c r="F350" s="221" t="s">
        <v>1698</v>
      </c>
      <c r="G350" s="222" t="s">
        <v>260</v>
      </c>
      <c r="H350" s="223">
        <v>0.5</v>
      </c>
      <c r="I350" s="224"/>
      <c r="J350" s="225">
        <f>ROUND(I350*H350,2)</f>
        <v>0</v>
      </c>
      <c r="K350" s="226"/>
      <c r="L350" s="49"/>
      <c r="M350" s="227" t="s">
        <v>32</v>
      </c>
      <c r="N350" s="228" t="s">
        <v>49</v>
      </c>
      <c r="O350" s="89"/>
      <c r="P350" s="229">
        <f>O350*H350</f>
        <v>0</v>
      </c>
      <c r="Q350" s="229">
        <v>0</v>
      </c>
      <c r="R350" s="229">
        <f>Q350*H350</f>
        <v>0</v>
      </c>
      <c r="S350" s="229">
        <v>0</v>
      </c>
      <c r="T350" s="230">
        <f>S350*H350</f>
        <v>0</v>
      </c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R350" s="231" t="s">
        <v>223</v>
      </c>
      <c r="AT350" s="231" t="s">
        <v>219</v>
      </c>
      <c r="AU350" s="231" t="s">
        <v>223</v>
      </c>
      <c r="AY350" s="21" t="s">
        <v>217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21" t="s">
        <v>85</v>
      </c>
      <c r="BK350" s="232">
        <f>ROUND(I350*H350,2)</f>
        <v>0</v>
      </c>
      <c r="BL350" s="21" t="s">
        <v>223</v>
      </c>
      <c r="BM350" s="231" t="s">
        <v>3080</v>
      </c>
    </row>
    <row r="351" s="2" customFormat="1">
      <c r="A351" s="43"/>
      <c r="B351" s="44"/>
      <c r="C351" s="45"/>
      <c r="D351" s="233" t="s">
        <v>225</v>
      </c>
      <c r="E351" s="45"/>
      <c r="F351" s="234" t="s">
        <v>1700</v>
      </c>
      <c r="G351" s="45"/>
      <c r="H351" s="45"/>
      <c r="I351" s="235"/>
      <c r="J351" s="45"/>
      <c r="K351" s="45"/>
      <c r="L351" s="49"/>
      <c r="M351" s="236"/>
      <c r="N351" s="237"/>
      <c r="O351" s="89"/>
      <c r="P351" s="89"/>
      <c r="Q351" s="89"/>
      <c r="R351" s="89"/>
      <c r="S351" s="89"/>
      <c r="T351" s="90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T351" s="21" t="s">
        <v>225</v>
      </c>
      <c r="AU351" s="21" t="s">
        <v>223</v>
      </c>
    </row>
    <row r="352" s="2" customFormat="1">
      <c r="A352" s="43"/>
      <c r="B352" s="44"/>
      <c r="C352" s="45"/>
      <c r="D352" s="238" t="s">
        <v>227</v>
      </c>
      <c r="E352" s="45"/>
      <c r="F352" s="239" t="s">
        <v>1701</v>
      </c>
      <c r="G352" s="45"/>
      <c r="H352" s="45"/>
      <c r="I352" s="235"/>
      <c r="J352" s="45"/>
      <c r="K352" s="45"/>
      <c r="L352" s="49"/>
      <c r="M352" s="236"/>
      <c r="N352" s="237"/>
      <c r="O352" s="89"/>
      <c r="P352" s="89"/>
      <c r="Q352" s="89"/>
      <c r="R352" s="89"/>
      <c r="S352" s="89"/>
      <c r="T352" s="90"/>
      <c r="U352" s="43"/>
      <c r="V352" s="43"/>
      <c r="W352" s="43"/>
      <c r="X352" s="43"/>
      <c r="Y352" s="43"/>
      <c r="Z352" s="43"/>
      <c r="AA352" s="43"/>
      <c r="AB352" s="43"/>
      <c r="AC352" s="43"/>
      <c r="AD352" s="43"/>
      <c r="AE352" s="43"/>
      <c r="AT352" s="21" t="s">
        <v>227</v>
      </c>
      <c r="AU352" s="21" t="s">
        <v>223</v>
      </c>
    </row>
    <row r="353" s="2" customFormat="1">
      <c r="A353" s="43"/>
      <c r="B353" s="44"/>
      <c r="C353" s="45"/>
      <c r="D353" s="233" t="s">
        <v>1605</v>
      </c>
      <c r="E353" s="45"/>
      <c r="F353" s="304" t="s">
        <v>1702</v>
      </c>
      <c r="G353" s="45"/>
      <c r="H353" s="45"/>
      <c r="I353" s="235"/>
      <c r="J353" s="45"/>
      <c r="K353" s="45"/>
      <c r="L353" s="49"/>
      <c r="M353" s="236"/>
      <c r="N353" s="237"/>
      <c r="O353" s="89"/>
      <c r="P353" s="89"/>
      <c r="Q353" s="89"/>
      <c r="R353" s="89"/>
      <c r="S353" s="89"/>
      <c r="T353" s="90"/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T353" s="21" t="s">
        <v>1605</v>
      </c>
      <c r="AU353" s="21" t="s">
        <v>223</v>
      </c>
    </row>
    <row r="354" s="13" customFormat="1">
      <c r="A354" s="13"/>
      <c r="B354" s="240"/>
      <c r="C354" s="241"/>
      <c r="D354" s="233" t="s">
        <v>229</v>
      </c>
      <c r="E354" s="242" t="s">
        <v>32</v>
      </c>
      <c r="F354" s="243" t="s">
        <v>3081</v>
      </c>
      <c r="G354" s="241"/>
      <c r="H354" s="244">
        <v>0.5</v>
      </c>
      <c r="I354" s="245"/>
      <c r="J354" s="241"/>
      <c r="K354" s="241"/>
      <c r="L354" s="246"/>
      <c r="M354" s="247"/>
      <c r="N354" s="248"/>
      <c r="O354" s="248"/>
      <c r="P354" s="248"/>
      <c r="Q354" s="248"/>
      <c r="R354" s="248"/>
      <c r="S354" s="248"/>
      <c r="T354" s="24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0" t="s">
        <v>229</v>
      </c>
      <c r="AU354" s="250" t="s">
        <v>223</v>
      </c>
      <c r="AV354" s="13" t="s">
        <v>21</v>
      </c>
      <c r="AW354" s="13" t="s">
        <v>39</v>
      </c>
      <c r="AX354" s="13" t="s">
        <v>85</v>
      </c>
      <c r="AY354" s="250" t="s">
        <v>217</v>
      </c>
    </row>
    <row r="355" s="2" customFormat="1" ht="16.5" customHeight="1">
      <c r="A355" s="43"/>
      <c r="B355" s="44"/>
      <c r="C355" s="219" t="s">
        <v>1279</v>
      </c>
      <c r="D355" s="219" t="s">
        <v>219</v>
      </c>
      <c r="E355" s="220" t="s">
        <v>1704</v>
      </c>
      <c r="F355" s="221" t="s">
        <v>1705</v>
      </c>
      <c r="G355" s="222" t="s">
        <v>260</v>
      </c>
      <c r="H355" s="223">
        <v>0.59999999999999998</v>
      </c>
      <c r="I355" s="224"/>
      <c r="J355" s="225">
        <f>ROUND(I355*H355,2)</f>
        <v>0</v>
      </c>
      <c r="K355" s="226"/>
      <c r="L355" s="49"/>
      <c r="M355" s="227" t="s">
        <v>32</v>
      </c>
      <c r="N355" s="228" t="s">
        <v>49</v>
      </c>
      <c r="O355" s="89"/>
      <c r="P355" s="229">
        <f>O355*H355</f>
        <v>0</v>
      </c>
      <c r="Q355" s="229">
        <v>0</v>
      </c>
      <c r="R355" s="229">
        <f>Q355*H355</f>
        <v>0</v>
      </c>
      <c r="S355" s="229">
        <v>0</v>
      </c>
      <c r="T355" s="230">
        <f>S355*H355</f>
        <v>0</v>
      </c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R355" s="231" t="s">
        <v>223</v>
      </c>
      <c r="AT355" s="231" t="s">
        <v>219</v>
      </c>
      <c r="AU355" s="231" t="s">
        <v>223</v>
      </c>
      <c r="AY355" s="21" t="s">
        <v>217</v>
      </c>
      <c r="BE355" s="232">
        <f>IF(N355="základní",J355,0)</f>
        <v>0</v>
      </c>
      <c r="BF355" s="232">
        <f>IF(N355="snížená",J355,0)</f>
        <v>0</v>
      </c>
      <c r="BG355" s="232">
        <f>IF(N355="zákl. přenesená",J355,0)</f>
        <v>0</v>
      </c>
      <c r="BH355" s="232">
        <f>IF(N355="sníž. přenesená",J355,0)</f>
        <v>0</v>
      </c>
      <c r="BI355" s="232">
        <f>IF(N355="nulová",J355,0)</f>
        <v>0</v>
      </c>
      <c r="BJ355" s="21" t="s">
        <v>85</v>
      </c>
      <c r="BK355" s="232">
        <f>ROUND(I355*H355,2)</f>
        <v>0</v>
      </c>
      <c r="BL355" s="21" t="s">
        <v>223</v>
      </c>
      <c r="BM355" s="231" t="s">
        <v>3082</v>
      </c>
    </row>
    <row r="356" s="2" customFormat="1">
      <c r="A356" s="43"/>
      <c r="B356" s="44"/>
      <c r="C356" s="45"/>
      <c r="D356" s="233" t="s">
        <v>225</v>
      </c>
      <c r="E356" s="45"/>
      <c r="F356" s="234" t="s">
        <v>1707</v>
      </c>
      <c r="G356" s="45"/>
      <c r="H356" s="45"/>
      <c r="I356" s="235"/>
      <c r="J356" s="45"/>
      <c r="K356" s="45"/>
      <c r="L356" s="49"/>
      <c r="M356" s="236"/>
      <c r="N356" s="237"/>
      <c r="O356" s="89"/>
      <c r="P356" s="89"/>
      <c r="Q356" s="89"/>
      <c r="R356" s="89"/>
      <c r="S356" s="89"/>
      <c r="T356" s="90"/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T356" s="21" t="s">
        <v>225</v>
      </c>
      <c r="AU356" s="21" t="s">
        <v>223</v>
      </c>
    </row>
    <row r="357" s="2" customFormat="1">
      <c r="A357" s="43"/>
      <c r="B357" s="44"/>
      <c r="C357" s="45"/>
      <c r="D357" s="238" t="s">
        <v>227</v>
      </c>
      <c r="E357" s="45"/>
      <c r="F357" s="239" t="s">
        <v>1708</v>
      </c>
      <c r="G357" s="45"/>
      <c r="H357" s="45"/>
      <c r="I357" s="235"/>
      <c r="J357" s="45"/>
      <c r="K357" s="45"/>
      <c r="L357" s="49"/>
      <c r="M357" s="236"/>
      <c r="N357" s="237"/>
      <c r="O357" s="89"/>
      <c r="P357" s="89"/>
      <c r="Q357" s="89"/>
      <c r="R357" s="89"/>
      <c r="S357" s="89"/>
      <c r="T357" s="90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T357" s="21" t="s">
        <v>227</v>
      </c>
      <c r="AU357" s="21" t="s">
        <v>223</v>
      </c>
    </row>
    <row r="358" s="13" customFormat="1">
      <c r="A358" s="13"/>
      <c r="B358" s="240"/>
      <c r="C358" s="241"/>
      <c r="D358" s="233" t="s">
        <v>229</v>
      </c>
      <c r="E358" s="242" t="s">
        <v>32</v>
      </c>
      <c r="F358" s="243" t="s">
        <v>3083</v>
      </c>
      <c r="G358" s="241"/>
      <c r="H358" s="244">
        <v>0.10000000000000001</v>
      </c>
      <c r="I358" s="245"/>
      <c r="J358" s="241"/>
      <c r="K358" s="241"/>
      <c r="L358" s="246"/>
      <c r="M358" s="247"/>
      <c r="N358" s="248"/>
      <c r="O358" s="248"/>
      <c r="P358" s="248"/>
      <c r="Q358" s="248"/>
      <c r="R358" s="248"/>
      <c r="S358" s="248"/>
      <c r="T358" s="24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0" t="s">
        <v>229</v>
      </c>
      <c r="AU358" s="250" t="s">
        <v>223</v>
      </c>
      <c r="AV358" s="13" t="s">
        <v>21</v>
      </c>
      <c r="AW358" s="13" t="s">
        <v>39</v>
      </c>
      <c r="AX358" s="13" t="s">
        <v>78</v>
      </c>
      <c r="AY358" s="250" t="s">
        <v>217</v>
      </c>
    </row>
    <row r="359" s="13" customFormat="1">
      <c r="A359" s="13"/>
      <c r="B359" s="240"/>
      <c r="C359" s="241"/>
      <c r="D359" s="233" t="s">
        <v>229</v>
      </c>
      <c r="E359" s="242" t="s">
        <v>32</v>
      </c>
      <c r="F359" s="243" t="s">
        <v>3084</v>
      </c>
      <c r="G359" s="241"/>
      <c r="H359" s="244">
        <v>0.5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0" t="s">
        <v>229</v>
      </c>
      <c r="AU359" s="250" t="s">
        <v>223</v>
      </c>
      <c r="AV359" s="13" t="s">
        <v>21</v>
      </c>
      <c r="AW359" s="13" t="s">
        <v>39</v>
      </c>
      <c r="AX359" s="13" t="s">
        <v>78</v>
      </c>
      <c r="AY359" s="250" t="s">
        <v>217</v>
      </c>
    </row>
    <row r="360" s="14" customFormat="1">
      <c r="A360" s="14"/>
      <c r="B360" s="251"/>
      <c r="C360" s="252"/>
      <c r="D360" s="233" t="s">
        <v>229</v>
      </c>
      <c r="E360" s="253" t="s">
        <v>32</v>
      </c>
      <c r="F360" s="254" t="s">
        <v>249</v>
      </c>
      <c r="G360" s="252"/>
      <c r="H360" s="255">
        <v>0.59999999999999998</v>
      </c>
      <c r="I360" s="256"/>
      <c r="J360" s="252"/>
      <c r="K360" s="252"/>
      <c r="L360" s="257"/>
      <c r="M360" s="258"/>
      <c r="N360" s="259"/>
      <c r="O360" s="259"/>
      <c r="P360" s="259"/>
      <c r="Q360" s="259"/>
      <c r="R360" s="259"/>
      <c r="S360" s="259"/>
      <c r="T360" s="260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T360" s="261" t="s">
        <v>229</v>
      </c>
      <c r="AU360" s="261" t="s">
        <v>223</v>
      </c>
      <c r="AV360" s="14" t="s">
        <v>223</v>
      </c>
      <c r="AW360" s="14" t="s">
        <v>39</v>
      </c>
      <c r="AX360" s="14" t="s">
        <v>85</v>
      </c>
      <c r="AY360" s="261" t="s">
        <v>217</v>
      </c>
    </row>
    <row r="361" s="2" customFormat="1" ht="16.5" customHeight="1">
      <c r="A361" s="43"/>
      <c r="B361" s="44"/>
      <c r="C361" s="219" t="s">
        <v>1286</v>
      </c>
      <c r="D361" s="219" t="s">
        <v>219</v>
      </c>
      <c r="E361" s="220" t="s">
        <v>2990</v>
      </c>
      <c r="F361" s="221" t="s">
        <v>2991</v>
      </c>
      <c r="G361" s="222" t="s">
        <v>266</v>
      </c>
      <c r="H361" s="223">
        <v>2</v>
      </c>
      <c r="I361" s="224"/>
      <c r="J361" s="225">
        <f>ROUND(I361*H361,2)</f>
        <v>0</v>
      </c>
      <c r="K361" s="226"/>
      <c r="L361" s="49"/>
      <c r="M361" s="227" t="s">
        <v>32</v>
      </c>
      <c r="N361" s="228" t="s">
        <v>49</v>
      </c>
      <c r="O361" s="89"/>
      <c r="P361" s="229">
        <f>O361*H361</f>
        <v>0</v>
      </c>
      <c r="Q361" s="229">
        <v>0</v>
      </c>
      <c r="R361" s="229">
        <f>Q361*H361</f>
        <v>0</v>
      </c>
      <c r="S361" s="229">
        <v>0</v>
      </c>
      <c r="T361" s="230">
        <f>S361*H361</f>
        <v>0</v>
      </c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R361" s="231" t="s">
        <v>223</v>
      </c>
      <c r="AT361" s="231" t="s">
        <v>219</v>
      </c>
      <c r="AU361" s="231" t="s">
        <v>223</v>
      </c>
      <c r="AY361" s="21" t="s">
        <v>217</v>
      </c>
      <c r="BE361" s="232">
        <f>IF(N361="základní",J361,0)</f>
        <v>0</v>
      </c>
      <c r="BF361" s="232">
        <f>IF(N361="snížená",J361,0)</f>
        <v>0</v>
      </c>
      <c r="BG361" s="232">
        <f>IF(N361="zákl. přenesená",J361,0)</f>
        <v>0</v>
      </c>
      <c r="BH361" s="232">
        <f>IF(N361="sníž. přenesená",J361,0)</f>
        <v>0</v>
      </c>
      <c r="BI361" s="232">
        <f>IF(N361="nulová",J361,0)</f>
        <v>0</v>
      </c>
      <c r="BJ361" s="21" t="s">
        <v>85</v>
      </c>
      <c r="BK361" s="232">
        <f>ROUND(I361*H361,2)</f>
        <v>0</v>
      </c>
      <c r="BL361" s="21" t="s">
        <v>223</v>
      </c>
      <c r="BM361" s="231" t="s">
        <v>3085</v>
      </c>
    </row>
    <row r="362" s="2" customFormat="1">
      <c r="A362" s="43"/>
      <c r="B362" s="44"/>
      <c r="C362" s="45"/>
      <c r="D362" s="233" t="s">
        <v>225</v>
      </c>
      <c r="E362" s="45"/>
      <c r="F362" s="234" t="s">
        <v>2991</v>
      </c>
      <c r="G362" s="45"/>
      <c r="H362" s="45"/>
      <c r="I362" s="235"/>
      <c r="J362" s="45"/>
      <c r="K362" s="45"/>
      <c r="L362" s="49"/>
      <c r="M362" s="236"/>
      <c r="N362" s="237"/>
      <c r="O362" s="89"/>
      <c r="P362" s="89"/>
      <c r="Q362" s="89"/>
      <c r="R362" s="89"/>
      <c r="S362" s="89"/>
      <c r="T362" s="90"/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T362" s="21" t="s">
        <v>225</v>
      </c>
      <c r="AU362" s="21" t="s">
        <v>223</v>
      </c>
    </row>
    <row r="363" s="2" customFormat="1" ht="16.5" customHeight="1">
      <c r="A363" s="43"/>
      <c r="B363" s="44"/>
      <c r="C363" s="219" t="s">
        <v>1293</v>
      </c>
      <c r="D363" s="219" t="s">
        <v>219</v>
      </c>
      <c r="E363" s="220" t="s">
        <v>3043</v>
      </c>
      <c r="F363" s="221" t="s">
        <v>3044</v>
      </c>
      <c r="G363" s="222" t="s">
        <v>266</v>
      </c>
      <c r="H363" s="223">
        <v>4</v>
      </c>
      <c r="I363" s="224"/>
      <c r="J363" s="225">
        <f>ROUND(I363*H363,2)</f>
        <v>0</v>
      </c>
      <c r="K363" s="226"/>
      <c r="L363" s="49"/>
      <c r="M363" s="227" t="s">
        <v>32</v>
      </c>
      <c r="N363" s="228" t="s">
        <v>49</v>
      </c>
      <c r="O363" s="89"/>
      <c r="P363" s="229">
        <f>O363*H363</f>
        <v>0</v>
      </c>
      <c r="Q363" s="229">
        <v>0</v>
      </c>
      <c r="R363" s="229">
        <f>Q363*H363</f>
        <v>0</v>
      </c>
      <c r="S363" s="229">
        <v>0</v>
      </c>
      <c r="T363" s="230">
        <f>S363*H363</f>
        <v>0</v>
      </c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R363" s="231" t="s">
        <v>223</v>
      </c>
      <c r="AT363" s="231" t="s">
        <v>219</v>
      </c>
      <c r="AU363" s="231" t="s">
        <v>223</v>
      </c>
      <c r="AY363" s="21" t="s">
        <v>217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21" t="s">
        <v>85</v>
      </c>
      <c r="BK363" s="232">
        <f>ROUND(I363*H363,2)</f>
        <v>0</v>
      </c>
      <c r="BL363" s="21" t="s">
        <v>223</v>
      </c>
      <c r="BM363" s="231" t="s">
        <v>3086</v>
      </c>
    </row>
    <row r="364" s="2" customFormat="1">
      <c r="A364" s="43"/>
      <c r="B364" s="44"/>
      <c r="C364" s="45"/>
      <c r="D364" s="233" t="s">
        <v>225</v>
      </c>
      <c r="E364" s="45"/>
      <c r="F364" s="234" t="s">
        <v>3046</v>
      </c>
      <c r="G364" s="45"/>
      <c r="H364" s="45"/>
      <c r="I364" s="235"/>
      <c r="J364" s="45"/>
      <c r="K364" s="45"/>
      <c r="L364" s="49"/>
      <c r="M364" s="236"/>
      <c r="N364" s="237"/>
      <c r="O364" s="89"/>
      <c r="P364" s="89"/>
      <c r="Q364" s="89"/>
      <c r="R364" s="89"/>
      <c r="S364" s="89"/>
      <c r="T364" s="90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T364" s="21" t="s">
        <v>225</v>
      </c>
      <c r="AU364" s="21" t="s">
        <v>223</v>
      </c>
    </row>
    <row r="365" s="2" customFormat="1">
      <c r="A365" s="43"/>
      <c r="B365" s="44"/>
      <c r="C365" s="45"/>
      <c r="D365" s="238" t="s">
        <v>227</v>
      </c>
      <c r="E365" s="45"/>
      <c r="F365" s="239" t="s">
        <v>3047</v>
      </c>
      <c r="G365" s="45"/>
      <c r="H365" s="45"/>
      <c r="I365" s="235"/>
      <c r="J365" s="45"/>
      <c r="K365" s="45"/>
      <c r="L365" s="49"/>
      <c r="M365" s="236"/>
      <c r="N365" s="237"/>
      <c r="O365" s="89"/>
      <c r="P365" s="89"/>
      <c r="Q365" s="89"/>
      <c r="R365" s="89"/>
      <c r="S365" s="89"/>
      <c r="T365" s="90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T365" s="21" t="s">
        <v>227</v>
      </c>
      <c r="AU365" s="21" t="s">
        <v>223</v>
      </c>
    </row>
    <row r="366" s="13" customFormat="1">
      <c r="A366" s="13"/>
      <c r="B366" s="240"/>
      <c r="C366" s="241"/>
      <c r="D366" s="233" t="s">
        <v>229</v>
      </c>
      <c r="E366" s="242" t="s">
        <v>32</v>
      </c>
      <c r="F366" s="243" t="s">
        <v>3087</v>
      </c>
      <c r="G366" s="241"/>
      <c r="H366" s="244">
        <v>4</v>
      </c>
      <c r="I366" s="245"/>
      <c r="J366" s="241"/>
      <c r="K366" s="241"/>
      <c r="L366" s="246"/>
      <c r="M366" s="247"/>
      <c r="N366" s="248"/>
      <c r="O366" s="248"/>
      <c r="P366" s="248"/>
      <c r="Q366" s="248"/>
      <c r="R366" s="248"/>
      <c r="S366" s="248"/>
      <c r="T366" s="24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0" t="s">
        <v>229</v>
      </c>
      <c r="AU366" s="250" t="s">
        <v>223</v>
      </c>
      <c r="AV366" s="13" t="s">
        <v>21</v>
      </c>
      <c r="AW366" s="13" t="s">
        <v>39</v>
      </c>
      <c r="AX366" s="13" t="s">
        <v>85</v>
      </c>
      <c r="AY366" s="250" t="s">
        <v>217</v>
      </c>
    </row>
    <row r="367" s="2" customFormat="1" ht="16.5" customHeight="1">
      <c r="A367" s="43"/>
      <c r="B367" s="44"/>
      <c r="C367" s="288" t="s">
        <v>1297</v>
      </c>
      <c r="D367" s="288" t="s">
        <v>473</v>
      </c>
      <c r="E367" s="289" t="s">
        <v>3049</v>
      </c>
      <c r="F367" s="290" t="s">
        <v>3050</v>
      </c>
      <c r="G367" s="291" t="s">
        <v>595</v>
      </c>
      <c r="H367" s="292">
        <v>0.089999999999999997</v>
      </c>
      <c r="I367" s="293"/>
      <c r="J367" s="294">
        <f>ROUND(I367*H367,2)</f>
        <v>0</v>
      </c>
      <c r="K367" s="295"/>
      <c r="L367" s="296"/>
      <c r="M367" s="297" t="s">
        <v>32</v>
      </c>
      <c r="N367" s="298" t="s">
        <v>49</v>
      </c>
      <c r="O367" s="89"/>
      <c r="P367" s="229">
        <f>O367*H367</f>
        <v>0</v>
      </c>
      <c r="Q367" s="229">
        <v>0.001</v>
      </c>
      <c r="R367" s="229">
        <f>Q367*H367</f>
        <v>8.9999999999999992E-05</v>
      </c>
      <c r="S367" s="229">
        <v>0</v>
      </c>
      <c r="T367" s="230">
        <f>S367*H367</f>
        <v>0</v>
      </c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R367" s="231" t="s">
        <v>269</v>
      </c>
      <c r="AT367" s="231" t="s">
        <v>473</v>
      </c>
      <c r="AU367" s="231" t="s">
        <v>223</v>
      </c>
      <c r="AY367" s="21" t="s">
        <v>217</v>
      </c>
      <c r="BE367" s="232">
        <f>IF(N367="základní",J367,0)</f>
        <v>0</v>
      </c>
      <c r="BF367" s="232">
        <f>IF(N367="snížená",J367,0)</f>
        <v>0</v>
      </c>
      <c r="BG367" s="232">
        <f>IF(N367="zákl. přenesená",J367,0)</f>
        <v>0</v>
      </c>
      <c r="BH367" s="232">
        <f>IF(N367="sníž. přenesená",J367,0)</f>
        <v>0</v>
      </c>
      <c r="BI367" s="232">
        <f>IF(N367="nulová",J367,0)</f>
        <v>0</v>
      </c>
      <c r="BJ367" s="21" t="s">
        <v>85</v>
      </c>
      <c r="BK367" s="232">
        <f>ROUND(I367*H367,2)</f>
        <v>0</v>
      </c>
      <c r="BL367" s="21" t="s">
        <v>223</v>
      </c>
      <c r="BM367" s="231" t="s">
        <v>3088</v>
      </c>
    </row>
    <row r="368" s="2" customFormat="1">
      <c r="A368" s="43"/>
      <c r="B368" s="44"/>
      <c r="C368" s="45"/>
      <c r="D368" s="233" t="s">
        <v>225</v>
      </c>
      <c r="E368" s="45"/>
      <c r="F368" s="234" t="s">
        <v>3050</v>
      </c>
      <c r="G368" s="45"/>
      <c r="H368" s="45"/>
      <c r="I368" s="235"/>
      <c r="J368" s="45"/>
      <c r="K368" s="45"/>
      <c r="L368" s="49"/>
      <c r="M368" s="236"/>
      <c r="N368" s="237"/>
      <c r="O368" s="89"/>
      <c r="P368" s="89"/>
      <c r="Q368" s="89"/>
      <c r="R368" s="89"/>
      <c r="S368" s="89"/>
      <c r="T368" s="90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T368" s="21" t="s">
        <v>225</v>
      </c>
      <c r="AU368" s="21" t="s">
        <v>223</v>
      </c>
    </row>
    <row r="369" s="2" customFormat="1">
      <c r="A369" s="43"/>
      <c r="B369" s="44"/>
      <c r="C369" s="45"/>
      <c r="D369" s="233" t="s">
        <v>1605</v>
      </c>
      <c r="E369" s="45"/>
      <c r="F369" s="304" t="s">
        <v>3052</v>
      </c>
      <c r="G369" s="45"/>
      <c r="H369" s="45"/>
      <c r="I369" s="235"/>
      <c r="J369" s="45"/>
      <c r="K369" s="45"/>
      <c r="L369" s="49"/>
      <c r="M369" s="236"/>
      <c r="N369" s="237"/>
      <c r="O369" s="89"/>
      <c r="P369" s="89"/>
      <c r="Q369" s="89"/>
      <c r="R369" s="89"/>
      <c r="S369" s="89"/>
      <c r="T369" s="90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T369" s="21" t="s">
        <v>1605</v>
      </c>
      <c r="AU369" s="21" t="s">
        <v>223</v>
      </c>
    </row>
    <row r="370" s="13" customFormat="1">
      <c r="A370" s="13"/>
      <c r="B370" s="240"/>
      <c r="C370" s="241"/>
      <c r="D370" s="233" t="s">
        <v>229</v>
      </c>
      <c r="E370" s="242" t="s">
        <v>32</v>
      </c>
      <c r="F370" s="243" t="s">
        <v>3089</v>
      </c>
      <c r="G370" s="241"/>
      <c r="H370" s="244">
        <v>0.087999999999999995</v>
      </c>
      <c r="I370" s="245"/>
      <c r="J370" s="241"/>
      <c r="K370" s="241"/>
      <c r="L370" s="246"/>
      <c r="M370" s="247"/>
      <c r="N370" s="248"/>
      <c r="O370" s="248"/>
      <c r="P370" s="248"/>
      <c r="Q370" s="248"/>
      <c r="R370" s="248"/>
      <c r="S370" s="248"/>
      <c r="T370" s="249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T370" s="250" t="s">
        <v>229</v>
      </c>
      <c r="AU370" s="250" t="s">
        <v>223</v>
      </c>
      <c r="AV370" s="13" t="s">
        <v>21</v>
      </c>
      <c r="AW370" s="13" t="s">
        <v>39</v>
      </c>
      <c r="AX370" s="13" t="s">
        <v>85</v>
      </c>
      <c r="AY370" s="250" t="s">
        <v>217</v>
      </c>
    </row>
    <row r="371" s="13" customFormat="1">
      <c r="A371" s="13"/>
      <c r="B371" s="240"/>
      <c r="C371" s="241"/>
      <c r="D371" s="233" t="s">
        <v>229</v>
      </c>
      <c r="E371" s="241"/>
      <c r="F371" s="243" t="s">
        <v>3090</v>
      </c>
      <c r="G371" s="241"/>
      <c r="H371" s="244">
        <v>0.089999999999999997</v>
      </c>
      <c r="I371" s="245"/>
      <c r="J371" s="241"/>
      <c r="K371" s="241"/>
      <c r="L371" s="246"/>
      <c r="M371" s="247"/>
      <c r="N371" s="248"/>
      <c r="O371" s="248"/>
      <c r="P371" s="248"/>
      <c r="Q371" s="248"/>
      <c r="R371" s="248"/>
      <c r="S371" s="248"/>
      <c r="T371" s="249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T371" s="250" t="s">
        <v>229</v>
      </c>
      <c r="AU371" s="250" t="s">
        <v>223</v>
      </c>
      <c r="AV371" s="13" t="s">
        <v>21</v>
      </c>
      <c r="AW371" s="13" t="s">
        <v>4</v>
      </c>
      <c r="AX371" s="13" t="s">
        <v>85</v>
      </c>
      <c r="AY371" s="250" t="s">
        <v>217</v>
      </c>
    </row>
    <row r="372" s="2" customFormat="1" ht="16.5" customHeight="1">
      <c r="A372" s="43"/>
      <c r="B372" s="44"/>
      <c r="C372" s="288" t="s">
        <v>1303</v>
      </c>
      <c r="D372" s="288" t="s">
        <v>473</v>
      </c>
      <c r="E372" s="289" t="s">
        <v>3055</v>
      </c>
      <c r="F372" s="290" t="s">
        <v>3056</v>
      </c>
      <c r="G372" s="291" t="s">
        <v>595</v>
      </c>
      <c r="H372" s="292">
        <v>0.89800000000000002</v>
      </c>
      <c r="I372" s="293"/>
      <c r="J372" s="294">
        <f>ROUND(I372*H372,2)</f>
        <v>0</v>
      </c>
      <c r="K372" s="295"/>
      <c r="L372" s="296"/>
      <c r="M372" s="297" t="s">
        <v>32</v>
      </c>
      <c r="N372" s="298" t="s">
        <v>49</v>
      </c>
      <c r="O372" s="89"/>
      <c r="P372" s="229">
        <f>O372*H372</f>
        <v>0</v>
      </c>
      <c r="Q372" s="229">
        <v>0.001</v>
      </c>
      <c r="R372" s="229">
        <f>Q372*H372</f>
        <v>0.00089800000000000004</v>
      </c>
      <c r="S372" s="229">
        <v>0</v>
      </c>
      <c r="T372" s="230">
        <f>S372*H372</f>
        <v>0</v>
      </c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R372" s="231" t="s">
        <v>269</v>
      </c>
      <c r="AT372" s="231" t="s">
        <v>473</v>
      </c>
      <c r="AU372" s="231" t="s">
        <v>223</v>
      </c>
      <c r="AY372" s="21" t="s">
        <v>217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21" t="s">
        <v>85</v>
      </c>
      <c r="BK372" s="232">
        <f>ROUND(I372*H372,2)</f>
        <v>0</v>
      </c>
      <c r="BL372" s="21" t="s">
        <v>223</v>
      </c>
      <c r="BM372" s="231" t="s">
        <v>3091</v>
      </c>
    </row>
    <row r="373" s="2" customFormat="1">
      <c r="A373" s="43"/>
      <c r="B373" s="44"/>
      <c r="C373" s="45"/>
      <c r="D373" s="233" t="s">
        <v>225</v>
      </c>
      <c r="E373" s="45"/>
      <c r="F373" s="234" t="s">
        <v>3056</v>
      </c>
      <c r="G373" s="45"/>
      <c r="H373" s="45"/>
      <c r="I373" s="235"/>
      <c r="J373" s="45"/>
      <c r="K373" s="45"/>
      <c r="L373" s="49"/>
      <c r="M373" s="236"/>
      <c r="N373" s="237"/>
      <c r="O373" s="89"/>
      <c r="P373" s="89"/>
      <c r="Q373" s="89"/>
      <c r="R373" s="89"/>
      <c r="S373" s="89"/>
      <c r="T373" s="90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T373" s="21" t="s">
        <v>225</v>
      </c>
      <c r="AU373" s="21" t="s">
        <v>223</v>
      </c>
    </row>
    <row r="374" s="2" customFormat="1">
      <c r="A374" s="43"/>
      <c r="B374" s="44"/>
      <c r="C374" s="45"/>
      <c r="D374" s="233" t="s">
        <v>1605</v>
      </c>
      <c r="E374" s="45"/>
      <c r="F374" s="304" t="s">
        <v>3058</v>
      </c>
      <c r="G374" s="45"/>
      <c r="H374" s="45"/>
      <c r="I374" s="235"/>
      <c r="J374" s="45"/>
      <c r="K374" s="45"/>
      <c r="L374" s="49"/>
      <c r="M374" s="236"/>
      <c r="N374" s="237"/>
      <c r="O374" s="89"/>
      <c r="P374" s="89"/>
      <c r="Q374" s="89"/>
      <c r="R374" s="89"/>
      <c r="S374" s="89"/>
      <c r="T374" s="90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T374" s="21" t="s">
        <v>1605</v>
      </c>
      <c r="AU374" s="21" t="s">
        <v>223</v>
      </c>
    </row>
    <row r="375" s="13" customFormat="1">
      <c r="A375" s="13"/>
      <c r="B375" s="240"/>
      <c r="C375" s="241"/>
      <c r="D375" s="233" t="s">
        <v>229</v>
      </c>
      <c r="E375" s="242" t="s">
        <v>32</v>
      </c>
      <c r="F375" s="243" t="s">
        <v>3092</v>
      </c>
      <c r="G375" s="241"/>
      <c r="H375" s="244">
        <v>0.88</v>
      </c>
      <c r="I375" s="245"/>
      <c r="J375" s="241"/>
      <c r="K375" s="241"/>
      <c r="L375" s="246"/>
      <c r="M375" s="247"/>
      <c r="N375" s="248"/>
      <c r="O375" s="248"/>
      <c r="P375" s="248"/>
      <c r="Q375" s="248"/>
      <c r="R375" s="248"/>
      <c r="S375" s="248"/>
      <c r="T375" s="249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T375" s="250" t="s">
        <v>229</v>
      </c>
      <c r="AU375" s="250" t="s">
        <v>223</v>
      </c>
      <c r="AV375" s="13" t="s">
        <v>21</v>
      </c>
      <c r="AW375" s="13" t="s">
        <v>39</v>
      </c>
      <c r="AX375" s="13" t="s">
        <v>85</v>
      </c>
      <c r="AY375" s="250" t="s">
        <v>217</v>
      </c>
    </row>
    <row r="376" s="13" customFormat="1">
      <c r="A376" s="13"/>
      <c r="B376" s="240"/>
      <c r="C376" s="241"/>
      <c r="D376" s="233" t="s">
        <v>229</v>
      </c>
      <c r="E376" s="241"/>
      <c r="F376" s="243" t="s">
        <v>3093</v>
      </c>
      <c r="G376" s="241"/>
      <c r="H376" s="244">
        <v>0.89800000000000002</v>
      </c>
      <c r="I376" s="245"/>
      <c r="J376" s="241"/>
      <c r="K376" s="241"/>
      <c r="L376" s="246"/>
      <c r="M376" s="247"/>
      <c r="N376" s="248"/>
      <c r="O376" s="248"/>
      <c r="P376" s="248"/>
      <c r="Q376" s="248"/>
      <c r="R376" s="248"/>
      <c r="S376" s="248"/>
      <c r="T376" s="24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0" t="s">
        <v>229</v>
      </c>
      <c r="AU376" s="250" t="s">
        <v>223</v>
      </c>
      <c r="AV376" s="13" t="s">
        <v>21</v>
      </c>
      <c r="AW376" s="13" t="s">
        <v>4</v>
      </c>
      <c r="AX376" s="13" t="s">
        <v>85</v>
      </c>
      <c r="AY376" s="250" t="s">
        <v>217</v>
      </c>
    </row>
    <row r="377" s="2" customFormat="1" ht="21.75" customHeight="1">
      <c r="A377" s="43"/>
      <c r="B377" s="44"/>
      <c r="C377" s="219" t="s">
        <v>1842</v>
      </c>
      <c r="D377" s="219" t="s">
        <v>219</v>
      </c>
      <c r="E377" s="220" t="s">
        <v>3061</v>
      </c>
      <c r="F377" s="221" t="s">
        <v>3062</v>
      </c>
      <c r="G377" s="222" t="s">
        <v>266</v>
      </c>
      <c r="H377" s="223">
        <v>2</v>
      </c>
      <c r="I377" s="224"/>
      <c r="J377" s="225">
        <f>ROUND(I377*H377,2)</f>
        <v>0</v>
      </c>
      <c r="K377" s="226"/>
      <c r="L377" s="49"/>
      <c r="M377" s="227" t="s">
        <v>32</v>
      </c>
      <c r="N377" s="228" t="s">
        <v>49</v>
      </c>
      <c r="O377" s="89"/>
      <c r="P377" s="229">
        <f>O377*H377</f>
        <v>0</v>
      </c>
      <c r="Q377" s="229">
        <v>6.0000000000000002E-05</v>
      </c>
      <c r="R377" s="229">
        <f>Q377*H377</f>
        <v>0.00012</v>
      </c>
      <c r="S377" s="229">
        <v>0</v>
      </c>
      <c r="T377" s="230">
        <f>S377*H377</f>
        <v>0</v>
      </c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R377" s="231" t="s">
        <v>223</v>
      </c>
      <c r="AT377" s="231" t="s">
        <v>219</v>
      </c>
      <c r="AU377" s="231" t="s">
        <v>223</v>
      </c>
      <c r="AY377" s="21" t="s">
        <v>217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21" t="s">
        <v>85</v>
      </c>
      <c r="BK377" s="232">
        <f>ROUND(I377*H377,2)</f>
        <v>0</v>
      </c>
      <c r="BL377" s="21" t="s">
        <v>223</v>
      </c>
      <c r="BM377" s="231" t="s">
        <v>3094</v>
      </c>
    </row>
    <row r="378" s="2" customFormat="1">
      <c r="A378" s="43"/>
      <c r="B378" s="44"/>
      <c r="C378" s="45"/>
      <c r="D378" s="233" t="s">
        <v>225</v>
      </c>
      <c r="E378" s="45"/>
      <c r="F378" s="234" t="s">
        <v>3064</v>
      </c>
      <c r="G378" s="45"/>
      <c r="H378" s="45"/>
      <c r="I378" s="235"/>
      <c r="J378" s="45"/>
      <c r="K378" s="45"/>
      <c r="L378" s="49"/>
      <c r="M378" s="236"/>
      <c r="N378" s="237"/>
      <c r="O378" s="89"/>
      <c r="P378" s="89"/>
      <c r="Q378" s="89"/>
      <c r="R378" s="89"/>
      <c r="S378" s="89"/>
      <c r="T378" s="90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T378" s="21" t="s">
        <v>225</v>
      </c>
      <c r="AU378" s="21" t="s">
        <v>223</v>
      </c>
    </row>
    <row r="379" s="2" customFormat="1">
      <c r="A379" s="43"/>
      <c r="B379" s="44"/>
      <c r="C379" s="45"/>
      <c r="D379" s="238" t="s">
        <v>227</v>
      </c>
      <c r="E379" s="45"/>
      <c r="F379" s="239" t="s">
        <v>3065</v>
      </c>
      <c r="G379" s="45"/>
      <c r="H379" s="45"/>
      <c r="I379" s="235"/>
      <c r="J379" s="45"/>
      <c r="K379" s="45"/>
      <c r="L379" s="49"/>
      <c r="M379" s="236"/>
      <c r="N379" s="237"/>
      <c r="O379" s="89"/>
      <c r="P379" s="89"/>
      <c r="Q379" s="89"/>
      <c r="R379" s="89"/>
      <c r="S379" s="89"/>
      <c r="T379" s="90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T379" s="21" t="s">
        <v>227</v>
      </c>
      <c r="AU379" s="21" t="s">
        <v>223</v>
      </c>
    </row>
    <row r="380" s="2" customFormat="1" ht="16.5" customHeight="1">
      <c r="A380" s="43"/>
      <c r="B380" s="44"/>
      <c r="C380" s="288" t="s">
        <v>1845</v>
      </c>
      <c r="D380" s="288" t="s">
        <v>473</v>
      </c>
      <c r="E380" s="289" t="s">
        <v>2131</v>
      </c>
      <c r="F380" s="290" t="s">
        <v>2132</v>
      </c>
      <c r="G380" s="291" t="s">
        <v>266</v>
      </c>
      <c r="H380" s="292">
        <v>4</v>
      </c>
      <c r="I380" s="293"/>
      <c r="J380" s="294">
        <f>ROUND(I380*H380,2)</f>
        <v>0</v>
      </c>
      <c r="K380" s="295"/>
      <c r="L380" s="296"/>
      <c r="M380" s="297" t="s">
        <v>32</v>
      </c>
      <c r="N380" s="298" t="s">
        <v>49</v>
      </c>
      <c r="O380" s="89"/>
      <c r="P380" s="229">
        <f>O380*H380</f>
        <v>0</v>
      </c>
      <c r="Q380" s="229">
        <v>0.0070899999999999999</v>
      </c>
      <c r="R380" s="229">
        <f>Q380*H380</f>
        <v>0.02836</v>
      </c>
      <c r="S380" s="229">
        <v>0</v>
      </c>
      <c r="T380" s="230">
        <f>S380*H380</f>
        <v>0</v>
      </c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R380" s="231" t="s">
        <v>269</v>
      </c>
      <c r="AT380" s="231" t="s">
        <v>473</v>
      </c>
      <c r="AU380" s="231" t="s">
        <v>223</v>
      </c>
      <c r="AY380" s="21" t="s">
        <v>217</v>
      </c>
      <c r="BE380" s="232">
        <f>IF(N380="základní",J380,0)</f>
        <v>0</v>
      </c>
      <c r="BF380" s="232">
        <f>IF(N380="snížená",J380,0)</f>
        <v>0</v>
      </c>
      <c r="BG380" s="232">
        <f>IF(N380="zákl. přenesená",J380,0)</f>
        <v>0</v>
      </c>
      <c r="BH380" s="232">
        <f>IF(N380="sníž. přenesená",J380,0)</f>
        <v>0</v>
      </c>
      <c r="BI380" s="232">
        <f>IF(N380="nulová",J380,0)</f>
        <v>0</v>
      </c>
      <c r="BJ380" s="21" t="s">
        <v>85</v>
      </c>
      <c r="BK380" s="232">
        <f>ROUND(I380*H380,2)</f>
        <v>0</v>
      </c>
      <c r="BL380" s="21" t="s">
        <v>223</v>
      </c>
      <c r="BM380" s="231" t="s">
        <v>3095</v>
      </c>
    </row>
    <row r="381" s="2" customFormat="1">
      <c r="A381" s="43"/>
      <c r="B381" s="44"/>
      <c r="C381" s="45"/>
      <c r="D381" s="233" t="s">
        <v>225</v>
      </c>
      <c r="E381" s="45"/>
      <c r="F381" s="234" t="s">
        <v>2132</v>
      </c>
      <c r="G381" s="45"/>
      <c r="H381" s="45"/>
      <c r="I381" s="235"/>
      <c r="J381" s="45"/>
      <c r="K381" s="45"/>
      <c r="L381" s="49"/>
      <c r="M381" s="236"/>
      <c r="N381" s="237"/>
      <c r="O381" s="89"/>
      <c r="P381" s="89"/>
      <c r="Q381" s="89"/>
      <c r="R381" s="89"/>
      <c r="S381" s="89"/>
      <c r="T381" s="90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T381" s="21" t="s">
        <v>225</v>
      </c>
      <c r="AU381" s="21" t="s">
        <v>223</v>
      </c>
    </row>
    <row r="382" s="13" customFormat="1">
      <c r="A382" s="13"/>
      <c r="B382" s="240"/>
      <c r="C382" s="241"/>
      <c r="D382" s="233" t="s">
        <v>229</v>
      </c>
      <c r="E382" s="241"/>
      <c r="F382" s="243" t="s">
        <v>3096</v>
      </c>
      <c r="G382" s="241"/>
      <c r="H382" s="244">
        <v>4</v>
      </c>
      <c r="I382" s="245"/>
      <c r="J382" s="241"/>
      <c r="K382" s="241"/>
      <c r="L382" s="246"/>
      <c r="M382" s="247"/>
      <c r="N382" s="248"/>
      <c r="O382" s="248"/>
      <c r="P382" s="248"/>
      <c r="Q382" s="248"/>
      <c r="R382" s="248"/>
      <c r="S382" s="248"/>
      <c r="T382" s="24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0" t="s">
        <v>229</v>
      </c>
      <c r="AU382" s="250" t="s">
        <v>223</v>
      </c>
      <c r="AV382" s="13" t="s">
        <v>21</v>
      </c>
      <c r="AW382" s="13" t="s">
        <v>4</v>
      </c>
      <c r="AX382" s="13" t="s">
        <v>85</v>
      </c>
      <c r="AY382" s="250" t="s">
        <v>217</v>
      </c>
    </row>
    <row r="383" s="2" customFormat="1" ht="16.5" customHeight="1">
      <c r="A383" s="43"/>
      <c r="B383" s="44"/>
      <c r="C383" s="219" t="s">
        <v>1847</v>
      </c>
      <c r="D383" s="219" t="s">
        <v>219</v>
      </c>
      <c r="E383" s="220" t="s">
        <v>1936</v>
      </c>
      <c r="F383" s="221" t="s">
        <v>1937</v>
      </c>
      <c r="G383" s="222" t="s">
        <v>266</v>
      </c>
      <c r="H383" s="223">
        <v>2</v>
      </c>
      <c r="I383" s="224"/>
      <c r="J383" s="225">
        <f>ROUND(I383*H383,2)</f>
        <v>0</v>
      </c>
      <c r="K383" s="226"/>
      <c r="L383" s="49"/>
      <c r="M383" s="227" t="s">
        <v>32</v>
      </c>
      <c r="N383" s="228" t="s">
        <v>49</v>
      </c>
      <c r="O383" s="89"/>
      <c r="P383" s="229">
        <f>O383*H383</f>
        <v>0</v>
      </c>
      <c r="Q383" s="229">
        <v>0</v>
      </c>
      <c r="R383" s="229">
        <f>Q383*H383</f>
        <v>0</v>
      </c>
      <c r="S383" s="229">
        <v>0</v>
      </c>
      <c r="T383" s="230">
        <f>S383*H383</f>
        <v>0</v>
      </c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R383" s="231" t="s">
        <v>223</v>
      </c>
      <c r="AT383" s="231" t="s">
        <v>219</v>
      </c>
      <c r="AU383" s="231" t="s">
        <v>223</v>
      </c>
      <c r="AY383" s="21" t="s">
        <v>217</v>
      </c>
      <c r="BE383" s="232">
        <f>IF(N383="základní",J383,0)</f>
        <v>0</v>
      </c>
      <c r="BF383" s="232">
        <f>IF(N383="snížená",J383,0)</f>
        <v>0</v>
      </c>
      <c r="BG383" s="232">
        <f>IF(N383="zákl. přenesená",J383,0)</f>
        <v>0</v>
      </c>
      <c r="BH383" s="232">
        <f>IF(N383="sníž. přenesená",J383,0)</f>
        <v>0</v>
      </c>
      <c r="BI383" s="232">
        <f>IF(N383="nulová",J383,0)</f>
        <v>0</v>
      </c>
      <c r="BJ383" s="21" t="s">
        <v>85</v>
      </c>
      <c r="BK383" s="232">
        <f>ROUND(I383*H383,2)</f>
        <v>0</v>
      </c>
      <c r="BL383" s="21" t="s">
        <v>223</v>
      </c>
      <c r="BM383" s="231" t="s">
        <v>3097</v>
      </c>
    </row>
    <row r="384" s="2" customFormat="1">
      <c r="A384" s="43"/>
      <c r="B384" s="44"/>
      <c r="C384" s="45"/>
      <c r="D384" s="233" t="s">
        <v>225</v>
      </c>
      <c r="E384" s="45"/>
      <c r="F384" s="234" t="s">
        <v>1939</v>
      </c>
      <c r="G384" s="45"/>
      <c r="H384" s="45"/>
      <c r="I384" s="235"/>
      <c r="J384" s="45"/>
      <c r="K384" s="45"/>
      <c r="L384" s="49"/>
      <c r="M384" s="236"/>
      <c r="N384" s="237"/>
      <c r="O384" s="89"/>
      <c r="P384" s="89"/>
      <c r="Q384" s="89"/>
      <c r="R384" s="89"/>
      <c r="S384" s="89"/>
      <c r="T384" s="90"/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T384" s="21" t="s">
        <v>225</v>
      </c>
      <c r="AU384" s="21" t="s">
        <v>223</v>
      </c>
    </row>
    <row r="385" s="2" customFormat="1">
      <c r="A385" s="43"/>
      <c r="B385" s="44"/>
      <c r="C385" s="45"/>
      <c r="D385" s="238" t="s">
        <v>227</v>
      </c>
      <c r="E385" s="45"/>
      <c r="F385" s="239" t="s">
        <v>1940</v>
      </c>
      <c r="G385" s="45"/>
      <c r="H385" s="45"/>
      <c r="I385" s="235"/>
      <c r="J385" s="45"/>
      <c r="K385" s="45"/>
      <c r="L385" s="49"/>
      <c r="M385" s="236"/>
      <c r="N385" s="237"/>
      <c r="O385" s="89"/>
      <c r="P385" s="89"/>
      <c r="Q385" s="89"/>
      <c r="R385" s="89"/>
      <c r="S385" s="89"/>
      <c r="T385" s="90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T385" s="21" t="s">
        <v>227</v>
      </c>
      <c r="AU385" s="21" t="s">
        <v>223</v>
      </c>
    </row>
    <row r="386" s="2" customFormat="1" ht="16.5" customHeight="1">
      <c r="A386" s="43"/>
      <c r="B386" s="44"/>
      <c r="C386" s="219" t="s">
        <v>1852</v>
      </c>
      <c r="D386" s="219" t="s">
        <v>219</v>
      </c>
      <c r="E386" s="220" t="s">
        <v>1941</v>
      </c>
      <c r="F386" s="221" t="s">
        <v>1942</v>
      </c>
      <c r="G386" s="222" t="s">
        <v>222</v>
      </c>
      <c r="H386" s="223">
        <v>2</v>
      </c>
      <c r="I386" s="224"/>
      <c r="J386" s="225">
        <f>ROUND(I386*H386,2)</f>
        <v>0</v>
      </c>
      <c r="K386" s="226"/>
      <c r="L386" s="49"/>
      <c r="M386" s="227" t="s">
        <v>32</v>
      </c>
      <c r="N386" s="228" t="s">
        <v>49</v>
      </c>
      <c r="O386" s="89"/>
      <c r="P386" s="229">
        <f>O386*H386</f>
        <v>0</v>
      </c>
      <c r="Q386" s="229">
        <v>0</v>
      </c>
      <c r="R386" s="229">
        <f>Q386*H386</f>
        <v>0</v>
      </c>
      <c r="S386" s="229">
        <v>0</v>
      </c>
      <c r="T386" s="230">
        <f>S386*H386</f>
        <v>0</v>
      </c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R386" s="231" t="s">
        <v>223</v>
      </c>
      <c r="AT386" s="231" t="s">
        <v>219</v>
      </c>
      <c r="AU386" s="231" t="s">
        <v>223</v>
      </c>
      <c r="AY386" s="21" t="s">
        <v>217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1" t="s">
        <v>85</v>
      </c>
      <c r="BK386" s="232">
        <f>ROUND(I386*H386,2)</f>
        <v>0</v>
      </c>
      <c r="BL386" s="21" t="s">
        <v>223</v>
      </c>
      <c r="BM386" s="231" t="s">
        <v>3098</v>
      </c>
    </row>
    <row r="387" s="2" customFormat="1">
      <c r="A387" s="43"/>
      <c r="B387" s="44"/>
      <c r="C387" s="45"/>
      <c r="D387" s="233" t="s">
        <v>225</v>
      </c>
      <c r="E387" s="45"/>
      <c r="F387" s="234" t="s">
        <v>1944</v>
      </c>
      <c r="G387" s="45"/>
      <c r="H387" s="45"/>
      <c r="I387" s="235"/>
      <c r="J387" s="45"/>
      <c r="K387" s="45"/>
      <c r="L387" s="49"/>
      <c r="M387" s="236"/>
      <c r="N387" s="237"/>
      <c r="O387" s="89"/>
      <c r="P387" s="89"/>
      <c r="Q387" s="89"/>
      <c r="R387" s="89"/>
      <c r="S387" s="89"/>
      <c r="T387" s="90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T387" s="21" t="s">
        <v>225</v>
      </c>
      <c r="AU387" s="21" t="s">
        <v>223</v>
      </c>
    </row>
    <row r="388" s="2" customFormat="1">
      <c r="A388" s="43"/>
      <c r="B388" s="44"/>
      <c r="C388" s="45"/>
      <c r="D388" s="238" t="s">
        <v>227</v>
      </c>
      <c r="E388" s="45"/>
      <c r="F388" s="239" t="s">
        <v>1945</v>
      </c>
      <c r="G388" s="45"/>
      <c r="H388" s="45"/>
      <c r="I388" s="235"/>
      <c r="J388" s="45"/>
      <c r="K388" s="45"/>
      <c r="L388" s="49"/>
      <c r="M388" s="236"/>
      <c r="N388" s="237"/>
      <c r="O388" s="89"/>
      <c r="P388" s="89"/>
      <c r="Q388" s="89"/>
      <c r="R388" s="89"/>
      <c r="S388" s="89"/>
      <c r="T388" s="90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T388" s="21" t="s">
        <v>227</v>
      </c>
      <c r="AU388" s="21" t="s">
        <v>223</v>
      </c>
    </row>
    <row r="389" s="2" customFormat="1" ht="16.5" customHeight="1">
      <c r="A389" s="43"/>
      <c r="B389" s="44"/>
      <c r="C389" s="288" t="s">
        <v>1854</v>
      </c>
      <c r="D389" s="288" t="s">
        <v>473</v>
      </c>
      <c r="E389" s="289" t="s">
        <v>1946</v>
      </c>
      <c r="F389" s="290" t="s">
        <v>1947</v>
      </c>
      <c r="G389" s="291" t="s">
        <v>260</v>
      </c>
      <c r="H389" s="292">
        <v>0.16800000000000001</v>
      </c>
      <c r="I389" s="293"/>
      <c r="J389" s="294">
        <f>ROUND(I389*H389,2)</f>
        <v>0</v>
      </c>
      <c r="K389" s="295"/>
      <c r="L389" s="296"/>
      <c r="M389" s="297" t="s">
        <v>32</v>
      </c>
      <c r="N389" s="298" t="s">
        <v>49</v>
      </c>
      <c r="O389" s="89"/>
      <c r="P389" s="229">
        <f>O389*H389</f>
        <v>0</v>
      </c>
      <c r="Q389" s="229">
        <v>0.90000000000000002</v>
      </c>
      <c r="R389" s="229">
        <f>Q389*H389</f>
        <v>0.1512</v>
      </c>
      <c r="S389" s="229">
        <v>0</v>
      </c>
      <c r="T389" s="230">
        <f>S389*H389</f>
        <v>0</v>
      </c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R389" s="231" t="s">
        <v>269</v>
      </c>
      <c r="AT389" s="231" t="s">
        <v>473</v>
      </c>
      <c r="AU389" s="231" t="s">
        <v>223</v>
      </c>
      <c r="AY389" s="21" t="s">
        <v>217</v>
      </c>
      <c r="BE389" s="232">
        <f>IF(N389="základní",J389,0)</f>
        <v>0</v>
      </c>
      <c r="BF389" s="232">
        <f>IF(N389="snížená",J389,0)</f>
        <v>0</v>
      </c>
      <c r="BG389" s="232">
        <f>IF(N389="zákl. přenesená",J389,0)</f>
        <v>0</v>
      </c>
      <c r="BH389" s="232">
        <f>IF(N389="sníž. přenesená",J389,0)</f>
        <v>0</v>
      </c>
      <c r="BI389" s="232">
        <f>IF(N389="nulová",J389,0)</f>
        <v>0</v>
      </c>
      <c r="BJ389" s="21" t="s">
        <v>85</v>
      </c>
      <c r="BK389" s="232">
        <f>ROUND(I389*H389,2)</f>
        <v>0</v>
      </c>
      <c r="BL389" s="21" t="s">
        <v>223</v>
      </c>
      <c r="BM389" s="231" t="s">
        <v>3099</v>
      </c>
    </row>
    <row r="390" s="2" customFormat="1">
      <c r="A390" s="43"/>
      <c r="B390" s="44"/>
      <c r="C390" s="45"/>
      <c r="D390" s="233" t="s">
        <v>225</v>
      </c>
      <c r="E390" s="45"/>
      <c r="F390" s="234" t="s">
        <v>1947</v>
      </c>
      <c r="G390" s="45"/>
      <c r="H390" s="45"/>
      <c r="I390" s="235"/>
      <c r="J390" s="45"/>
      <c r="K390" s="45"/>
      <c r="L390" s="49"/>
      <c r="M390" s="236"/>
      <c r="N390" s="237"/>
      <c r="O390" s="89"/>
      <c r="P390" s="89"/>
      <c r="Q390" s="89"/>
      <c r="R390" s="89"/>
      <c r="S390" s="89"/>
      <c r="T390" s="90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T390" s="21" t="s">
        <v>225</v>
      </c>
      <c r="AU390" s="21" t="s">
        <v>223</v>
      </c>
    </row>
    <row r="391" s="2" customFormat="1">
      <c r="A391" s="43"/>
      <c r="B391" s="44"/>
      <c r="C391" s="45"/>
      <c r="D391" s="233" t="s">
        <v>1605</v>
      </c>
      <c r="E391" s="45"/>
      <c r="F391" s="304" t="s">
        <v>1949</v>
      </c>
      <c r="G391" s="45"/>
      <c r="H391" s="45"/>
      <c r="I391" s="235"/>
      <c r="J391" s="45"/>
      <c r="K391" s="45"/>
      <c r="L391" s="49"/>
      <c r="M391" s="236"/>
      <c r="N391" s="237"/>
      <c r="O391" s="89"/>
      <c r="P391" s="89"/>
      <c r="Q391" s="89"/>
      <c r="R391" s="89"/>
      <c r="S391" s="89"/>
      <c r="T391" s="90"/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T391" s="21" t="s">
        <v>1605</v>
      </c>
      <c r="AU391" s="21" t="s">
        <v>223</v>
      </c>
    </row>
    <row r="392" s="13" customFormat="1">
      <c r="A392" s="13"/>
      <c r="B392" s="240"/>
      <c r="C392" s="241"/>
      <c r="D392" s="233" t="s">
        <v>229</v>
      </c>
      <c r="E392" s="241"/>
      <c r="F392" s="243" t="s">
        <v>3100</v>
      </c>
      <c r="G392" s="241"/>
      <c r="H392" s="244">
        <v>0.16800000000000001</v>
      </c>
      <c r="I392" s="245"/>
      <c r="J392" s="241"/>
      <c r="K392" s="241"/>
      <c r="L392" s="246"/>
      <c r="M392" s="247"/>
      <c r="N392" s="248"/>
      <c r="O392" s="248"/>
      <c r="P392" s="248"/>
      <c r="Q392" s="248"/>
      <c r="R392" s="248"/>
      <c r="S392" s="248"/>
      <c r="T392" s="249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T392" s="250" t="s">
        <v>229</v>
      </c>
      <c r="AU392" s="250" t="s">
        <v>223</v>
      </c>
      <c r="AV392" s="13" t="s">
        <v>21</v>
      </c>
      <c r="AW392" s="13" t="s">
        <v>4</v>
      </c>
      <c r="AX392" s="13" t="s">
        <v>85</v>
      </c>
      <c r="AY392" s="250" t="s">
        <v>217</v>
      </c>
    </row>
    <row r="393" s="12" customFormat="1" ht="20.88" customHeight="1">
      <c r="A393" s="12"/>
      <c r="B393" s="203"/>
      <c r="C393" s="204"/>
      <c r="D393" s="205" t="s">
        <v>77</v>
      </c>
      <c r="E393" s="217" t="s">
        <v>2069</v>
      </c>
      <c r="F393" s="217" t="s">
        <v>3101</v>
      </c>
      <c r="G393" s="204"/>
      <c r="H393" s="204"/>
      <c r="I393" s="207"/>
      <c r="J393" s="218">
        <f>BK393</f>
        <v>0</v>
      </c>
      <c r="K393" s="204"/>
      <c r="L393" s="209"/>
      <c r="M393" s="210"/>
      <c r="N393" s="211"/>
      <c r="O393" s="211"/>
      <c r="P393" s="212">
        <f>P394+P442</f>
        <v>0</v>
      </c>
      <c r="Q393" s="211"/>
      <c r="R393" s="212">
        <f>R394+R442</f>
        <v>11.363870000000002</v>
      </c>
      <c r="S393" s="211"/>
      <c r="T393" s="213">
        <f>T394+T442</f>
        <v>0</v>
      </c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R393" s="214" t="s">
        <v>85</v>
      </c>
      <c r="AT393" s="215" t="s">
        <v>77</v>
      </c>
      <c r="AU393" s="215" t="s">
        <v>21</v>
      </c>
      <c r="AY393" s="214" t="s">
        <v>217</v>
      </c>
      <c r="BK393" s="216">
        <f>BK394+BK442</f>
        <v>0</v>
      </c>
    </row>
    <row r="394" s="17" customFormat="1" ht="20.88" customHeight="1">
      <c r="A394" s="17"/>
      <c r="B394" s="305"/>
      <c r="C394" s="306"/>
      <c r="D394" s="307" t="s">
        <v>77</v>
      </c>
      <c r="E394" s="307" t="s">
        <v>3102</v>
      </c>
      <c r="F394" s="307" t="s">
        <v>3103</v>
      </c>
      <c r="G394" s="306"/>
      <c r="H394" s="306"/>
      <c r="I394" s="308"/>
      <c r="J394" s="309">
        <f>BK394</f>
        <v>0</v>
      </c>
      <c r="K394" s="306"/>
      <c r="L394" s="310"/>
      <c r="M394" s="311"/>
      <c r="N394" s="312"/>
      <c r="O394" s="312"/>
      <c r="P394" s="313">
        <f>SUM(P395:P441)</f>
        <v>0</v>
      </c>
      <c r="Q394" s="312"/>
      <c r="R394" s="313">
        <f>SUM(R395:R441)</f>
        <v>6.6975000000000007</v>
      </c>
      <c r="S394" s="312"/>
      <c r="T394" s="314">
        <f>SUM(T395:T441)</f>
        <v>0</v>
      </c>
      <c r="U394" s="17"/>
      <c r="V394" s="17"/>
      <c r="W394" s="17"/>
      <c r="X394" s="17"/>
      <c r="Y394" s="17"/>
      <c r="Z394" s="17"/>
      <c r="AA394" s="17"/>
      <c r="AB394" s="17"/>
      <c r="AC394" s="17"/>
      <c r="AD394" s="17"/>
      <c r="AE394" s="17"/>
      <c r="AR394" s="315" t="s">
        <v>85</v>
      </c>
      <c r="AT394" s="316" t="s">
        <v>77</v>
      </c>
      <c r="AU394" s="316" t="s">
        <v>129</v>
      </c>
      <c r="AY394" s="315" t="s">
        <v>217</v>
      </c>
      <c r="BK394" s="317">
        <f>SUM(BK395:BK441)</f>
        <v>0</v>
      </c>
    </row>
    <row r="395" s="2" customFormat="1" ht="21.75" customHeight="1">
      <c r="A395" s="43"/>
      <c r="B395" s="44"/>
      <c r="C395" s="219" t="s">
        <v>1861</v>
      </c>
      <c r="D395" s="219" t="s">
        <v>219</v>
      </c>
      <c r="E395" s="220" t="s">
        <v>3104</v>
      </c>
      <c r="F395" s="221" t="s">
        <v>3105</v>
      </c>
      <c r="G395" s="222" t="s">
        <v>266</v>
      </c>
      <c r="H395" s="223">
        <v>55</v>
      </c>
      <c r="I395" s="224"/>
      <c r="J395" s="225">
        <f>ROUND(I395*H395,2)</f>
        <v>0</v>
      </c>
      <c r="K395" s="226"/>
      <c r="L395" s="49"/>
      <c r="M395" s="227" t="s">
        <v>32</v>
      </c>
      <c r="N395" s="228" t="s">
        <v>49</v>
      </c>
      <c r="O395" s="89"/>
      <c r="P395" s="229">
        <f>O395*H395</f>
        <v>0</v>
      </c>
      <c r="Q395" s="229">
        <v>0</v>
      </c>
      <c r="R395" s="229">
        <f>Q395*H395</f>
        <v>0</v>
      </c>
      <c r="S395" s="229">
        <v>0</v>
      </c>
      <c r="T395" s="230">
        <f>S395*H395</f>
        <v>0</v>
      </c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R395" s="231" t="s">
        <v>223</v>
      </c>
      <c r="AT395" s="231" t="s">
        <v>219</v>
      </c>
      <c r="AU395" s="231" t="s">
        <v>223</v>
      </c>
      <c r="AY395" s="21" t="s">
        <v>217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21" t="s">
        <v>85</v>
      </c>
      <c r="BK395" s="232">
        <f>ROUND(I395*H395,2)</f>
        <v>0</v>
      </c>
      <c r="BL395" s="21" t="s">
        <v>223</v>
      </c>
      <c r="BM395" s="231" t="s">
        <v>3106</v>
      </c>
    </row>
    <row r="396" s="2" customFormat="1">
      <c r="A396" s="43"/>
      <c r="B396" s="44"/>
      <c r="C396" s="45"/>
      <c r="D396" s="233" t="s">
        <v>225</v>
      </c>
      <c r="E396" s="45"/>
      <c r="F396" s="234" t="s">
        <v>3107</v>
      </c>
      <c r="G396" s="45"/>
      <c r="H396" s="45"/>
      <c r="I396" s="235"/>
      <c r="J396" s="45"/>
      <c r="K396" s="45"/>
      <c r="L396" s="49"/>
      <c r="M396" s="236"/>
      <c r="N396" s="237"/>
      <c r="O396" s="89"/>
      <c r="P396" s="89"/>
      <c r="Q396" s="89"/>
      <c r="R396" s="89"/>
      <c r="S396" s="89"/>
      <c r="T396" s="90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T396" s="21" t="s">
        <v>225</v>
      </c>
      <c r="AU396" s="21" t="s">
        <v>223</v>
      </c>
    </row>
    <row r="397" s="2" customFormat="1">
      <c r="A397" s="43"/>
      <c r="B397" s="44"/>
      <c r="C397" s="45"/>
      <c r="D397" s="238" t="s">
        <v>227</v>
      </c>
      <c r="E397" s="45"/>
      <c r="F397" s="239" t="s">
        <v>3108</v>
      </c>
      <c r="G397" s="45"/>
      <c r="H397" s="45"/>
      <c r="I397" s="235"/>
      <c r="J397" s="45"/>
      <c r="K397" s="45"/>
      <c r="L397" s="49"/>
      <c r="M397" s="236"/>
      <c r="N397" s="237"/>
      <c r="O397" s="89"/>
      <c r="P397" s="89"/>
      <c r="Q397" s="89"/>
      <c r="R397" s="89"/>
      <c r="S397" s="89"/>
      <c r="T397" s="90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T397" s="21" t="s">
        <v>227</v>
      </c>
      <c r="AU397" s="21" t="s">
        <v>223</v>
      </c>
    </row>
    <row r="398" s="2" customFormat="1" ht="16.5" customHeight="1">
      <c r="A398" s="43"/>
      <c r="B398" s="44"/>
      <c r="C398" s="219" t="s">
        <v>1867</v>
      </c>
      <c r="D398" s="219" t="s">
        <v>219</v>
      </c>
      <c r="E398" s="220" t="s">
        <v>2193</v>
      </c>
      <c r="F398" s="221" t="s">
        <v>2194</v>
      </c>
      <c r="G398" s="222" t="s">
        <v>266</v>
      </c>
      <c r="H398" s="223">
        <v>15</v>
      </c>
      <c r="I398" s="224"/>
      <c r="J398" s="225">
        <f>ROUND(I398*H398,2)</f>
        <v>0</v>
      </c>
      <c r="K398" s="226"/>
      <c r="L398" s="49"/>
      <c r="M398" s="227" t="s">
        <v>32</v>
      </c>
      <c r="N398" s="228" t="s">
        <v>49</v>
      </c>
      <c r="O398" s="89"/>
      <c r="P398" s="229">
        <f>O398*H398</f>
        <v>0</v>
      </c>
      <c r="Q398" s="229">
        <v>0</v>
      </c>
      <c r="R398" s="229">
        <f>Q398*H398</f>
        <v>0</v>
      </c>
      <c r="S398" s="229">
        <v>0</v>
      </c>
      <c r="T398" s="230">
        <f>S398*H398</f>
        <v>0</v>
      </c>
      <c r="U398" s="43"/>
      <c r="V398" s="43"/>
      <c r="W398" s="43"/>
      <c r="X398" s="43"/>
      <c r="Y398" s="43"/>
      <c r="Z398" s="43"/>
      <c r="AA398" s="43"/>
      <c r="AB398" s="43"/>
      <c r="AC398" s="43"/>
      <c r="AD398" s="43"/>
      <c r="AE398" s="43"/>
      <c r="AR398" s="231" t="s">
        <v>223</v>
      </c>
      <c r="AT398" s="231" t="s">
        <v>219</v>
      </c>
      <c r="AU398" s="231" t="s">
        <v>223</v>
      </c>
      <c r="AY398" s="21" t="s">
        <v>217</v>
      </c>
      <c r="BE398" s="232">
        <f>IF(N398="základní",J398,0)</f>
        <v>0</v>
      </c>
      <c r="BF398" s="232">
        <f>IF(N398="snížená",J398,0)</f>
        <v>0</v>
      </c>
      <c r="BG398" s="232">
        <f>IF(N398="zákl. přenesená",J398,0)</f>
        <v>0</v>
      </c>
      <c r="BH398" s="232">
        <f>IF(N398="sníž. přenesená",J398,0)</f>
        <v>0</v>
      </c>
      <c r="BI398" s="232">
        <f>IF(N398="nulová",J398,0)</f>
        <v>0</v>
      </c>
      <c r="BJ398" s="21" t="s">
        <v>85</v>
      </c>
      <c r="BK398" s="232">
        <f>ROUND(I398*H398,2)</f>
        <v>0</v>
      </c>
      <c r="BL398" s="21" t="s">
        <v>223</v>
      </c>
      <c r="BM398" s="231" t="s">
        <v>3109</v>
      </c>
    </row>
    <row r="399" s="2" customFormat="1">
      <c r="A399" s="43"/>
      <c r="B399" s="44"/>
      <c r="C399" s="45"/>
      <c r="D399" s="233" t="s">
        <v>225</v>
      </c>
      <c r="E399" s="45"/>
      <c r="F399" s="234" t="s">
        <v>2196</v>
      </c>
      <c r="G399" s="45"/>
      <c r="H399" s="45"/>
      <c r="I399" s="235"/>
      <c r="J399" s="45"/>
      <c r="K399" s="45"/>
      <c r="L399" s="49"/>
      <c r="M399" s="236"/>
      <c r="N399" s="237"/>
      <c r="O399" s="89"/>
      <c r="P399" s="89"/>
      <c r="Q399" s="89"/>
      <c r="R399" s="89"/>
      <c r="S399" s="89"/>
      <c r="T399" s="90"/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T399" s="21" t="s">
        <v>225</v>
      </c>
      <c r="AU399" s="21" t="s">
        <v>223</v>
      </c>
    </row>
    <row r="400" s="2" customFormat="1">
      <c r="A400" s="43"/>
      <c r="B400" s="44"/>
      <c r="C400" s="45"/>
      <c r="D400" s="238" t="s">
        <v>227</v>
      </c>
      <c r="E400" s="45"/>
      <c r="F400" s="239" t="s">
        <v>2197</v>
      </c>
      <c r="G400" s="45"/>
      <c r="H400" s="45"/>
      <c r="I400" s="235"/>
      <c r="J400" s="45"/>
      <c r="K400" s="45"/>
      <c r="L400" s="49"/>
      <c r="M400" s="236"/>
      <c r="N400" s="237"/>
      <c r="O400" s="89"/>
      <c r="P400" s="89"/>
      <c r="Q400" s="89"/>
      <c r="R400" s="89"/>
      <c r="S400" s="89"/>
      <c r="T400" s="90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T400" s="21" t="s">
        <v>227</v>
      </c>
      <c r="AU400" s="21" t="s">
        <v>223</v>
      </c>
    </row>
    <row r="401" s="2" customFormat="1" ht="16.5" customHeight="1">
      <c r="A401" s="43"/>
      <c r="B401" s="44"/>
      <c r="C401" s="288" t="s">
        <v>1870</v>
      </c>
      <c r="D401" s="288" t="s">
        <v>473</v>
      </c>
      <c r="E401" s="289" t="s">
        <v>3110</v>
      </c>
      <c r="F401" s="290" t="s">
        <v>3111</v>
      </c>
      <c r="G401" s="291" t="s">
        <v>266</v>
      </c>
      <c r="H401" s="292">
        <v>9</v>
      </c>
      <c r="I401" s="293"/>
      <c r="J401" s="294">
        <f>ROUND(I401*H401,2)</f>
        <v>0</v>
      </c>
      <c r="K401" s="295"/>
      <c r="L401" s="296"/>
      <c r="M401" s="297" t="s">
        <v>32</v>
      </c>
      <c r="N401" s="298" t="s">
        <v>49</v>
      </c>
      <c r="O401" s="89"/>
      <c r="P401" s="229">
        <f>O401*H401</f>
        <v>0</v>
      </c>
      <c r="Q401" s="229">
        <v>0.10000000000000001</v>
      </c>
      <c r="R401" s="229">
        <f>Q401*H401</f>
        <v>0.90000000000000002</v>
      </c>
      <c r="S401" s="229">
        <v>0</v>
      </c>
      <c r="T401" s="230">
        <f>S401*H401</f>
        <v>0</v>
      </c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R401" s="231" t="s">
        <v>269</v>
      </c>
      <c r="AT401" s="231" t="s">
        <v>473</v>
      </c>
      <c r="AU401" s="231" t="s">
        <v>223</v>
      </c>
      <c r="AY401" s="21" t="s">
        <v>217</v>
      </c>
      <c r="BE401" s="232">
        <f>IF(N401="základní",J401,0)</f>
        <v>0</v>
      </c>
      <c r="BF401" s="232">
        <f>IF(N401="snížená",J401,0)</f>
        <v>0</v>
      </c>
      <c r="BG401" s="232">
        <f>IF(N401="zákl. přenesená",J401,0)</f>
        <v>0</v>
      </c>
      <c r="BH401" s="232">
        <f>IF(N401="sníž. přenesená",J401,0)</f>
        <v>0</v>
      </c>
      <c r="BI401" s="232">
        <f>IF(N401="nulová",J401,0)</f>
        <v>0</v>
      </c>
      <c r="BJ401" s="21" t="s">
        <v>85</v>
      </c>
      <c r="BK401" s="232">
        <f>ROUND(I401*H401,2)</f>
        <v>0</v>
      </c>
      <c r="BL401" s="21" t="s">
        <v>223</v>
      </c>
      <c r="BM401" s="231" t="s">
        <v>3112</v>
      </c>
    </row>
    <row r="402" s="2" customFormat="1">
      <c r="A402" s="43"/>
      <c r="B402" s="44"/>
      <c r="C402" s="45"/>
      <c r="D402" s="233" t="s">
        <v>225</v>
      </c>
      <c r="E402" s="45"/>
      <c r="F402" s="234" t="s">
        <v>3111</v>
      </c>
      <c r="G402" s="45"/>
      <c r="H402" s="45"/>
      <c r="I402" s="235"/>
      <c r="J402" s="45"/>
      <c r="K402" s="45"/>
      <c r="L402" s="49"/>
      <c r="M402" s="236"/>
      <c r="N402" s="237"/>
      <c r="O402" s="89"/>
      <c r="P402" s="89"/>
      <c r="Q402" s="89"/>
      <c r="R402" s="89"/>
      <c r="S402" s="89"/>
      <c r="T402" s="90"/>
      <c r="U402" s="43"/>
      <c r="V402" s="43"/>
      <c r="W402" s="43"/>
      <c r="X402" s="43"/>
      <c r="Y402" s="43"/>
      <c r="Z402" s="43"/>
      <c r="AA402" s="43"/>
      <c r="AB402" s="43"/>
      <c r="AC402" s="43"/>
      <c r="AD402" s="43"/>
      <c r="AE402" s="43"/>
      <c r="AT402" s="21" t="s">
        <v>225</v>
      </c>
      <c r="AU402" s="21" t="s">
        <v>223</v>
      </c>
    </row>
    <row r="403" s="2" customFormat="1" ht="16.5" customHeight="1">
      <c r="A403" s="43"/>
      <c r="B403" s="44"/>
      <c r="C403" s="288" t="s">
        <v>1876</v>
      </c>
      <c r="D403" s="288" t="s">
        <v>473</v>
      </c>
      <c r="E403" s="289" t="s">
        <v>3113</v>
      </c>
      <c r="F403" s="290" t="s">
        <v>3114</v>
      </c>
      <c r="G403" s="291" t="s">
        <v>266</v>
      </c>
      <c r="H403" s="292">
        <v>6</v>
      </c>
      <c r="I403" s="293"/>
      <c r="J403" s="294">
        <f>ROUND(I403*H403,2)</f>
        <v>0</v>
      </c>
      <c r="K403" s="295"/>
      <c r="L403" s="296"/>
      <c r="M403" s="297" t="s">
        <v>32</v>
      </c>
      <c r="N403" s="298" t="s">
        <v>49</v>
      </c>
      <c r="O403" s="89"/>
      <c r="P403" s="229">
        <f>O403*H403</f>
        <v>0</v>
      </c>
      <c r="Q403" s="229">
        <v>0.10000000000000001</v>
      </c>
      <c r="R403" s="229">
        <f>Q403*H403</f>
        <v>0.60000000000000009</v>
      </c>
      <c r="S403" s="229">
        <v>0</v>
      </c>
      <c r="T403" s="230">
        <f>S403*H403</f>
        <v>0</v>
      </c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R403" s="231" t="s">
        <v>269</v>
      </c>
      <c r="AT403" s="231" t="s">
        <v>473</v>
      </c>
      <c r="AU403" s="231" t="s">
        <v>223</v>
      </c>
      <c r="AY403" s="21" t="s">
        <v>217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21" t="s">
        <v>85</v>
      </c>
      <c r="BK403" s="232">
        <f>ROUND(I403*H403,2)</f>
        <v>0</v>
      </c>
      <c r="BL403" s="21" t="s">
        <v>223</v>
      </c>
      <c r="BM403" s="231" t="s">
        <v>3115</v>
      </c>
    </row>
    <row r="404" s="2" customFormat="1">
      <c r="A404" s="43"/>
      <c r="B404" s="44"/>
      <c r="C404" s="45"/>
      <c r="D404" s="233" t="s">
        <v>225</v>
      </c>
      <c r="E404" s="45"/>
      <c r="F404" s="234" t="s">
        <v>3114</v>
      </c>
      <c r="G404" s="45"/>
      <c r="H404" s="45"/>
      <c r="I404" s="235"/>
      <c r="J404" s="45"/>
      <c r="K404" s="45"/>
      <c r="L404" s="49"/>
      <c r="M404" s="236"/>
      <c r="N404" s="237"/>
      <c r="O404" s="89"/>
      <c r="P404" s="89"/>
      <c r="Q404" s="89"/>
      <c r="R404" s="89"/>
      <c r="S404" s="89"/>
      <c r="T404" s="90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T404" s="21" t="s">
        <v>225</v>
      </c>
      <c r="AU404" s="21" t="s">
        <v>223</v>
      </c>
    </row>
    <row r="405" s="2" customFormat="1" ht="16.5" customHeight="1">
      <c r="A405" s="43"/>
      <c r="B405" s="44"/>
      <c r="C405" s="219" t="s">
        <v>1882</v>
      </c>
      <c r="D405" s="219" t="s">
        <v>219</v>
      </c>
      <c r="E405" s="220" t="s">
        <v>3116</v>
      </c>
      <c r="F405" s="221" t="s">
        <v>3117</v>
      </c>
      <c r="G405" s="222" t="s">
        <v>266</v>
      </c>
      <c r="H405" s="223">
        <v>40</v>
      </c>
      <c r="I405" s="224"/>
      <c r="J405" s="225">
        <f>ROUND(I405*H405,2)</f>
        <v>0</v>
      </c>
      <c r="K405" s="226"/>
      <c r="L405" s="49"/>
      <c r="M405" s="227" t="s">
        <v>32</v>
      </c>
      <c r="N405" s="228" t="s">
        <v>49</v>
      </c>
      <c r="O405" s="89"/>
      <c r="P405" s="229">
        <f>O405*H405</f>
        <v>0</v>
      </c>
      <c r="Q405" s="229">
        <v>0</v>
      </c>
      <c r="R405" s="229">
        <f>Q405*H405</f>
        <v>0</v>
      </c>
      <c r="S405" s="229">
        <v>0</v>
      </c>
      <c r="T405" s="230">
        <f>S405*H405</f>
        <v>0</v>
      </c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R405" s="231" t="s">
        <v>223</v>
      </c>
      <c r="AT405" s="231" t="s">
        <v>219</v>
      </c>
      <c r="AU405" s="231" t="s">
        <v>223</v>
      </c>
      <c r="AY405" s="21" t="s">
        <v>217</v>
      </c>
      <c r="BE405" s="232">
        <f>IF(N405="základní",J405,0)</f>
        <v>0</v>
      </c>
      <c r="BF405" s="232">
        <f>IF(N405="snížená",J405,0)</f>
        <v>0</v>
      </c>
      <c r="BG405" s="232">
        <f>IF(N405="zákl. přenesená",J405,0)</f>
        <v>0</v>
      </c>
      <c r="BH405" s="232">
        <f>IF(N405="sníž. přenesená",J405,0)</f>
        <v>0</v>
      </c>
      <c r="BI405" s="232">
        <f>IF(N405="nulová",J405,0)</f>
        <v>0</v>
      </c>
      <c r="BJ405" s="21" t="s">
        <v>85</v>
      </c>
      <c r="BK405" s="232">
        <f>ROUND(I405*H405,2)</f>
        <v>0</v>
      </c>
      <c r="BL405" s="21" t="s">
        <v>223</v>
      </c>
      <c r="BM405" s="231" t="s">
        <v>3118</v>
      </c>
    </row>
    <row r="406" s="2" customFormat="1">
      <c r="A406" s="43"/>
      <c r="B406" s="44"/>
      <c r="C406" s="45"/>
      <c r="D406" s="233" t="s">
        <v>225</v>
      </c>
      <c r="E406" s="45"/>
      <c r="F406" s="234" t="s">
        <v>3119</v>
      </c>
      <c r="G406" s="45"/>
      <c r="H406" s="45"/>
      <c r="I406" s="235"/>
      <c r="J406" s="45"/>
      <c r="K406" s="45"/>
      <c r="L406" s="49"/>
      <c r="M406" s="236"/>
      <c r="N406" s="237"/>
      <c r="O406" s="89"/>
      <c r="P406" s="89"/>
      <c r="Q406" s="89"/>
      <c r="R406" s="89"/>
      <c r="S406" s="89"/>
      <c r="T406" s="90"/>
      <c r="U406" s="43"/>
      <c r="V406" s="43"/>
      <c r="W406" s="43"/>
      <c r="X406" s="43"/>
      <c r="Y406" s="43"/>
      <c r="Z406" s="43"/>
      <c r="AA406" s="43"/>
      <c r="AB406" s="43"/>
      <c r="AC406" s="43"/>
      <c r="AD406" s="43"/>
      <c r="AE406" s="43"/>
      <c r="AT406" s="21" t="s">
        <v>225</v>
      </c>
      <c r="AU406" s="21" t="s">
        <v>223</v>
      </c>
    </row>
    <row r="407" s="2" customFormat="1">
      <c r="A407" s="43"/>
      <c r="B407" s="44"/>
      <c r="C407" s="45"/>
      <c r="D407" s="238" t="s">
        <v>227</v>
      </c>
      <c r="E407" s="45"/>
      <c r="F407" s="239" t="s">
        <v>3120</v>
      </c>
      <c r="G407" s="45"/>
      <c r="H407" s="45"/>
      <c r="I407" s="235"/>
      <c r="J407" s="45"/>
      <c r="K407" s="45"/>
      <c r="L407" s="49"/>
      <c r="M407" s="236"/>
      <c r="N407" s="237"/>
      <c r="O407" s="89"/>
      <c r="P407" s="89"/>
      <c r="Q407" s="89"/>
      <c r="R407" s="89"/>
      <c r="S407" s="89"/>
      <c r="T407" s="90"/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T407" s="21" t="s">
        <v>227</v>
      </c>
      <c r="AU407" s="21" t="s">
        <v>223</v>
      </c>
    </row>
    <row r="408" s="2" customFormat="1" ht="16.5" customHeight="1">
      <c r="A408" s="43"/>
      <c r="B408" s="44"/>
      <c r="C408" s="288" t="s">
        <v>1885</v>
      </c>
      <c r="D408" s="288" t="s">
        <v>473</v>
      </c>
      <c r="E408" s="289" t="s">
        <v>3121</v>
      </c>
      <c r="F408" s="290" t="s">
        <v>3122</v>
      </c>
      <c r="G408" s="291" t="s">
        <v>266</v>
      </c>
      <c r="H408" s="292">
        <v>5</v>
      </c>
      <c r="I408" s="293"/>
      <c r="J408" s="294">
        <f>ROUND(I408*H408,2)</f>
        <v>0</v>
      </c>
      <c r="K408" s="295"/>
      <c r="L408" s="296"/>
      <c r="M408" s="297" t="s">
        <v>32</v>
      </c>
      <c r="N408" s="298" t="s">
        <v>49</v>
      </c>
      <c r="O408" s="89"/>
      <c r="P408" s="229">
        <f>O408*H408</f>
        <v>0</v>
      </c>
      <c r="Q408" s="229">
        <v>0</v>
      </c>
      <c r="R408" s="229">
        <f>Q408*H408</f>
        <v>0</v>
      </c>
      <c r="S408" s="229">
        <v>0</v>
      </c>
      <c r="T408" s="230">
        <f>S408*H408</f>
        <v>0</v>
      </c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R408" s="231" t="s">
        <v>269</v>
      </c>
      <c r="AT408" s="231" t="s">
        <v>473</v>
      </c>
      <c r="AU408" s="231" t="s">
        <v>223</v>
      </c>
      <c r="AY408" s="21" t="s">
        <v>217</v>
      </c>
      <c r="BE408" s="232">
        <f>IF(N408="základní",J408,0)</f>
        <v>0</v>
      </c>
      <c r="BF408" s="232">
        <f>IF(N408="snížená",J408,0)</f>
        <v>0</v>
      </c>
      <c r="BG408" s="232">
        <f>IF(N408="zákl. přenesená",J408,0)</f>
        <v>0</v>
      </c>
      <c r="BH408" s="232">
        <f>IF(N408="sníž. přenesená",J408,0)</f>
        <v>0</v>
      </c>
      <c r="BI408" s="232">
        <f>IF(N408="nulová",J408,0)</f>
        <v>0</v>
      </c>
      <c r="BJ408" s="21" t="s">
        <v>85</v>
      </c>
      <c r="BK408" s="232">
        <f>ROUND(I408*H408,2)</f>
        <v>0</v>
      </c>
      <c r="BL408" s="21" t="s">
        <v>223</v>
      </c>
      <c r="BM408" s="231" t="s">
        <v>3123</v>
      </c>
    </row>
    <row r="409" s="2" customFormat="1">
      <c r="A409" s="43"/>
      <c r="B409" s="44"/>
      <c r="C409" s="45"/>
      <c r="D409" s="233" t="s">
        <v>225</v>
      </c>
      <c r="E409" s="45"/>
      <c r="F409" s="234" t="s">
        <v>3122</v>
      </c>
      <c r="G409" s="45"/>
      <c r="H409" s="45"/>
      <c r="I409" s="235"/>
      <c r="J409" s="45"/>
      <c r="K409" s="45"/>
      <c r="L409" s="49"/>
      <c r="M409" s="236"/>
      <c r="N409" s="237"/>
      <c r="O409" s="89"/>
      <c r="P409" s="89"/>
      <c r="Q409" s="89"/>
      <c r="R409" s="89"/>
      <c r="S409" s="89"/>
      <c r="T409" s="90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T409" s="21" t="s">
        <v>225</v>
      </c>
      <c r="AU409" s="21" t="s">
        <v>223</v>
      </c>
    </row>
    <row r="410" s="2" customFormat="1" ht="16.5" customHeight="1">
      <c r="A410" s="43"/>
      <c r="B410" s="44"/>
      <c r="C410" s="288" t="s">
        <v>1888</v>
      </c>
      <c r="D410" s="288" t="s">
        <v>473</v>
      </c>
      <c r="E410" s="289" t="s">
        <v>3124</v>
      </c>
      <c r="F410" s="290" t="s">
        <v>3125</v>
      </c>
      <c r="G410" s="291" t="s">
        <v>266</v>
      </c>
      <c r="H410" s="292">
        <v>19</v>
      </c>
      <c r="I410" s="293"/>
      <c r="J410" s="294">
        <f>ROUND(I410*H410,2)</f>
        <v>0</v>
      </c>
      <c r="K410" s="295"/>
      <c r="L410" s="296"/>
      <c r="M410" s="297" t="s">
        <v>32</v>
      </c>
      <c r="N410" s="298" t="s">
        <v>49</v>
      </c>
      <c r="O410" s="89"/>
      <c r="P410" s="229">
        <f>O410*H410</f>
        <v>0</v>
      </c>
      <c r="Q410" s="229">
        <v>0</v>
      </c>
      <c r="R410" s="229">
        <f>Q410*H410</f>
        <v>0</v>
      </c>
      <c r="S410" s="229">
        <v>0</v>
      </c>
      <c r="T410" s="230">
        <f>S410*H410</f>
        <v>0</v>
      </c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R410" s="231" t="s">
        <v>269</v>
      </c>
      <c r="AT410" s="231" t="s">
        <v>473</v>
      </c>
      <c r="AU410" s="231" t="s">
        <v>223</v>
      </c>
      <c r="AY410" s="21" t="s">
        <v>217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21" t="s">
        <v>85</v>
      </c>
      <c r="BK410" s="232">
        <f>ROUND(I410*H410,2)</f>
        <v>0</v>
      </c>
      <c r="BL410" s="21" t="s">
        <v>223</v>
      </c>
      <c r="BM410" s="231" t="s">
        <v>3126</v>
      </c>
    </row>
    <row r="411" s="2" customFormat="1">
      <c r="A411" s="43"/>
      <c r="B411" s="44"/>
      <c r="C411" s="45"/>
      <c r="D411" s="233" t="s">
        <v>225</v>
      </c>
      <c r="E411" s="45"/>
      <c r="F411" s="234" t="s">
        <v>3125</v>
      </c>
      <c r="G411" s="45"/>
      <c r="H411" s="45"/>
      <c r="I411" s="235"/>
      <c r="J411" s="45"/>
      <c r="K411" s="45"/>
      <c r="L411" s="49"/>
      <c r="M411" s="236"/>
      <c r="N411" s="237"/>
      <c r="O411" s="89"/>
      <c r="P411" s="89"/>
      <c r="Q411" s="89"/>
      <c r="R411" s="89"/>
      <c r="S411" s="89"/>
      <c r="T411" s="90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T411" s="21" t="s">
        <v>225</v>
      </c>
      <c r="AU411" s="21" t="s">
        <v>223</v>
      </c>
    </row>
    <row r="412" s="2" customFormat="1" ht="16.5" customHeight="1">
      <c r="A412" s="43"/>
      <c r="B412" s="44"/>
      <c r="C412" s="288" t="s">
        <v>1892</v>
      </c>
      <c r="D412" s="288" t="s">
        <v>473</v>
      </c>
      <c r="E412" s="289" t="s">
        <v>3127</v>
      </c>
      <c r="F412" s="290" t="s">
        <v>3128</v>
      </c>
      <c r="G412" s="291" t="s">
        <v>266</v>
      </c>
      <c r="H412" s="292">
        <v>9</v>
      </c>
      <c r="I412" s="293"/>
      <c r="J412" s="294">
        <f>ROUND(I412*H412,2)</f>
        <v>0</v>
      </c>
      <c r="K412" s="295"/>
      <c r="L412" s="296"/>
      <c r="M412" s="297" t="s">
        <v>32</v>
      </c>
      <c r="N412" s="298" t="s">
        <v>49</v>
      </c>
      <c r="O412" s="89"/>
      <c r="P412" s="229">
        <f>O412*H412</f>
        <v>0</v>
      </c>
      <c r="Q412" s="229">
        <v>0</v>
      </c>
      <c r="R412" s="229">
        <f>Q412*H412</f>
        <v>0</v>
      </c>
      <c r="S412" s="229">
        <v>0</v>
      </c>
      <c r="T412" s="230">
        <f>S412*H412</f>
        <v>0</v>
      </c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R412" s="231" t="s">
        <v>269</v>
      </c>
      <c r="AT412" s="231" t="s">
        <v>473</v>
      </c>
      <c r="AU412" s="231" t="s">
        <v>223</v>
      </c>
      <c r="AY412" s="21" t="s">
        <v>217</v>
      </c>
      <c r="BE412" s="232">
        <f>IF(N412="základní",J412,0)</f>
        <v>0</v>
      </c>
      <c r="BF412" s="232">
        <f>IF(N412="snížená",J412,0)</f>
        <v>0</v>
      </c>
      <c r="BG412" s="232">
        <f>IF(N412="zákl. přenesená",J412,0)</f>
        <v>0</v>
      </c>
      <c r="BH412" s="232">
        <f>IF(N412="sníž. přenesená",J412,0)</f>
        <v>0</v>
      </c>
      <c r="BI412" s="232">
        <f>IF(N412="nulová",J412,0)</f>
        <v>0</v>
      </c>
      <c r="BJ412" s="21" t="s">
        <v>85</v>
      </c>
      <c r="BK412" s="232">
        <f>ROUND(I412*H412,2)</f>
        <v>0</v>
      </c>
      <c r="BL412" s="21" t="s">
        <v>223</v>
      </c>
      <c r="BM412" s="231" t="s">
        <v>3129</v>
      </c>
    </row>
    <row r="413" s="2" customFormat="1">
      <c r="A413" s="43"/>
      <c r="B413" s="44"/>
      <c r="C413" s="45"/>
      <c r="D413" s="233" t="s">
        <v>225</v>
      </c>
      <c r="E413" s="45"/>
      <c r="F413" s="234" t="s">
        <v>3128</v>
      </c>
      <c r="G413" s="45"/>
      <c r="H413" s="45"/>
      <c r="I413" s="235"/>
      <c r="J413" s="45"/>
      <c r="K413" s="45"/>
      <c r="L413" s="49"/>
      <c r="M413" s="236"/>
      <c r="N413" s="237"/>
      <c r="O413" s="89"/>
      <c r="P413" s="89"/>
      <c r="Q413" s="89"/>
      <c r="R413" s="89"/>
      <c r="S413" s="89"/>
      <c r="T413" s="90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T413" s="21" t="s">
        <v>225</v>
      </c>
      <c r="AU413" s="21" t="s">
        <v>223</v>
      </c>
    </row>
    <row r="414" s="2" customFormat="1" ht="16.5" customHeight="1">
      <c r="A414" s="43"/>
      <c r="B414" s="44"/>
      <c r="C414" s="288" t="s">
        <v>1895</v>
      </c>
      <c r="D414" s="288" t="s">
        <v>473</v>
      </c>
      <c r="E414" s="289" t="s">
        <v>3130</v>
      </c>
      <c r="F414" s="290" t="s">
        <v>3131</v>
      </c>
      <c r="G414" s="291" t="s">
        <v>266</v>
      </c>
      <c r="H414" s="292">
        <v>9</v>
      </c>
      <c r="I414" s="293"/>
      <c r="J414" s="294">
        <f>ROUND(I414*H414,2)</f>
        <v>0</v>
      </c>
      <c r="K414" s="295"/>
      <c r="L414" s="296"/>
      <c r="M414" s="297" t="s">
        <v>32</v>
      </c>
      <c r="N414" s="298" t="s">
        <v>49</v>
      </c>
      <c r="O414" s="89"/>
      <c r="P414" s="229">
        <f>O414*H414</f>
        <v>0</v>
      </c>
      <c r="Q414" s="229">
        <v>0</v>
      </c>
      <c r="R414" s="229">
        <f>Q414*H414</f>
        <v>0</v>
      </c>
      <c r="S414" s="229">
        <v>0</v>
      </c>
      <c r="T414" s="230">
        <f>S414*H414</f>
        <v>0</v>
      </c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R414" s="231" t="s">
        <v>269</v>
      </c>
      <c r="AT414" s="231" t="s">
        <v>473</v>
      </c>
      <c r="AU414" s="231" t="s">
        <v>223</v>
      </c>
      <c r="AY414" s="21" t="s">
        <v>217</v>
      </c>
      <c r="BE414" s="232">
        <f>IF(N414="základní",J414,0)</f>
        <v>0</v>
      </c>
      <c r="BF414" s="232">
        <f>IF(N414="snížená",J414,0)</f>
        <v>0</v>
      </c>
      <c r="BG414" s="232">
        <f>IF(N414="zákl. přenesená",J414,0)</f>
        <v>0</v>
      </c>
      <c r="BH414" s="232">
        <f>IF(N414="sníž. přenesená",J414,0)</f>
        <v>0</v>
      </c>
      <c r="BI414" s="232">
        <f>IF(N414="nulová",J414,0)</f>
        <v>0</v>
      </c>
      <c r="BJ414" s="21" t="s">
        <v>85</v>
      </c>
      <c r="BK414" s="232">
        <f>ROUND(I414*H414,2)</f>
        <v>0</v>
      </c>
      <c r="BL414" s="21" t="s">
        <v>223</v>
      </c>
      <c r="BM414" s="231" t="s">
        <v>3132</v>
      </c>
    </row>
    <row r="415" s="2" customFormat="1">
      <c r="A415" s="43"/>
      <c r="B415" s="44"/>
      <c r="C415" s="45"/>
      <c r="D415" s="233" t="s">
        <v>225</v>
      </c>
      <c r="E415" s="45"/>
      <c r="F415" s="234" t="s">
        <v>3131</v>
      </c>
      <c r="G415" s="45"/>
      <c r="H415" s="45"/>
      <c r="I415" s="235"/>
      <c r="J415" s="45"/>
      <c r="K415" s="45"/>
      <c r="L415" s="49"/>
      <c r="M415" s="236"/>
      <c r="N415" s="237"/>
      <c r="O415" s="89"/>
      <c r="P415" s="89"/>
      <c r="Q415" s="89"/>
      <c r="R415" s="89"/>
      <c r="S415" s="89"/>
      <c r="T415" s="90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T415" s="21" t="s">
        <v>225</v>
      </c>
      <c r="AU415" s="21" t="s">
        <v>223</v>
      </c>
    </row>
    <row r="416" s="2" customFormat="1" ht="16.5" customHeight="1">
      <c r="A416" s="43"/>
      <c r="B416" s="44"/>
      <c r="C416" s="288" t="s">
        <v>1900</v>
      </c>
      <c r="D416" s="288" t="s">
        <v>473</v>
      </c>
      <c r="E416" s="289" t="s">
        <v>3133</v>
      </c>
      <c r="F416" s="290" t="s">
        <v>3134</v>
      </c>
      <c r="G416" s="291" t="s">
        <v>266</v>
      </c>
      <c r="H416" s="292">
        <v>1</v>
      </c>
      <c r="I416" s="293"/>
      <c r="J416" s="294">
        <f>ROUND(I416*H416,2)</f>
        <v>0</v>
      </c>
      <c r="K416" s="295"/>
      <c r="L416" s="296"/>
      <c r="M416" s="297" t="s">
        <v>32</v>
      </c>
      <c r="N416" s="298" t="s">
        <v>49</v>
      </c>
      <c r="O416" s="89"/>
      <c r="P416" s="229">
        <f>O416*H416</f>
        <v>0</v>
      </c>
      <c r="Q416" s="229">
        <v>0</v>
      </c>
      <c r="R416" s="229">
        <f>Q416*H416</f>
        <v>0</v>
      </c>
      <c r="S416" s="229">
        <v>0</v>
      </c>
      <c r="T416" s="230">
        <f>S416*H416</f>
        <v>0</v>
      </c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R416" s="231" t="s">
        <v>269</v>
      </c>
      <c r="AT416" s="231" t="s">
        <v>473</v>
      </c>
      <c r="AU416" s="231" t="s">
        <v>223</v>
      </c>
      <c r="AY416" s="21" t="s">
        <v>217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21" t="s">
        <v>85</v>
      </c>
      <c r="BK416" s="232">
        <f>ROUND(I416*H416,2)</f>
        <v>0</v>
      </c>
      <c r="BL416" s="21" t="s">
        <v>223</v>
      </c>
      <c r="BM416" s="231" t="s">
        <v>3135</v>
      </c>
    </row>
    <row r="417" s="2" customFormat="1">
      <c r="A417" s="43"/>
      <c r="B417" s="44"/>
      <c r="C417" s="45"/>
      <c r="D417" s="233" t="s">
        <v>225</v>
      </c>
      <c r="E417" s="45"/>
      <c r="F417" s="234" t="s">
        <v>3134</v>
      </c>
      <c r="G417" s="45"/>
      <c r="H417" s="45"/>
      <c r="I417" s="235"/>
      <c r="J417" s="45"/>
      <c r="K417" s="45"/>
      <c r="L417" s="49"/>
      <c r="M417" s="236"/>
      <c r="N417" s="237"/>
      <c r="O417" s="89"/>
      <c r="P417" s="89"/>
      <c r="Q417" s="89"/>
      <c r="R417" s="89"/>
      <c r="S417" s="89"/>
      <c r="T417" s="90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T417" s="21" t="s">
        <v>225</v>
      </c>
      <c r="AU417" s="21" t="s">
        <v>223</v>
      </c>
    </row>
    <row r="418" s="2" customFormat="1" ht="16.5" customHeight="1">
      <c r="A418" s="43"/>
      <c r="B418" s="44"/>
      <c r="C418" s="219" t="s">
        <v>1902</v>
      </c>
      <c r="D418" s="219" t="s">
        <v>219</v>
      </c>
      <c r="E418" s="220" t="s">
        <v>2211</v>
      </c>
      <c r="F418" s="221" t="s">
        <v>2212</v>
      </c>
      <c r="G418" s="222" t="s">
        <v>266</v>
      </c>
      <c r="H418" s="223">
        <v>40</v>
      </c>
      <c r="I418" s="224"/>
      <c r="J418" s="225">
        <f>ROUND(I418*H418,2)</f>
        <v>0</v>
      </c>
      <c r="K418" s="226"/>
      <c r="L418" s="49"/>
      <c r="M418" s="227" t="s">
        <v>32</v>
      </c>
      <c r="N418" s="228" t="s">
        <v>49</v>
      </c>
      <c r="O418" s="89"/>
      <c r="P418" s="229">
        <f>O418*H418</f>
        <v>0</v>
      </c>
      <c r="Q418" s="229">
        <v>0</v>
      </c>
      <c r="R418" s="229">
        <f>Q418*H418</f>
        <v>0</v>
      </c>
      <c r="S418" s="229">
        <v>0</v>
      </c>
      <c r="T418" s="230">
        <f>S418*H418</f>
        <v>0</v>
      </c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R418" s="231" t="s">
        <v>223</v>
      </c>
      <c r="AT418" s="231" t="s">
        <v>219</v>
      </c>
      <c r="AU418" s="231" t="s">
        <v>223</v>
      </c>
      <c r="AY418" s="21" t="s">
        <v>217</v>
      </c>
      <c r="BE418" s="232">
        <f>IF(N418="základní",J418,0)</f>
        <v>0</v>
      </c>
      <c r="BF418" s="232">
        <f>IF(N418="snížená",J418,0)</f>
        <v>0</v>
      </c>
      <c r="BG418" s="232">
        <f>IF(N418="zákl. přenesená",J418,0)</f>
        <v>0</v>
      </c>
      <c r="BH418" s="232">
        <f>IF(N418="sníž. přenesená",J418,0)</f>
        <v>0</v>
      </c>
      <c r="BI418" s="232">
        <f>IF(N418="nulová",J418,0)</f>
        <v>0</v>
      </c>
      <c r="BJ418" s="21" t="s">
        <v>85</v>
      </c>
      <c r="BK418" s="232">
        <f>ROUND(I418*H418,2)</f>
        <v>0</v>
      </c>
      <c r="BL418" s="21" t="s">
        <v>223</v>
      </c>
      <c r="BM418" s="231" t="s">
        <v>3136</v>
      </c>
    </row>
    <row r="419" s="2" customFormat="1">
      <c r="A419" s="43"/>
      <c r="B419" s="44"/>
      <c r="C419" s="45"/>
      <c r="D419" s="233" t="s">
        <v>225</v>
      </c>
      <c r="E419" s="45"/>
      <c r="F419" s="234" t="s">
        <v>2214</v>
      </c>
      <c r="G419" s="45"/>
      <c r="H419" s="45"/>
      <c r="I419" s="235"/>
      <c r="J419" s="45"/>
      <c r="K419" s="45"/>
      <c r="L419" s="49"/>
      <c r="M419" s="236"/>
      <c r="N419" s="237"/>
      <c r="O419" s="89"/>
      <c r="P419" s="89"/>
      <c r="Q419" s="89"/>
      <c r="R419" s="89"/>
      <c r="S419" s="89"/>
      <c r="T419" s="90"/>
      <c r="U419" s="43"/>
      <c r="V419" s="43"/>
      <c r="W419" s="43"/>
      <c r="X419" s="43"/>
      <c r="Y419" s="43"/>
      <c r="Z419" s="43"/>
      <c r="AA419" s="43"/>
      <c r="AB419" s="43"/>
      <c r="AC419" s="43"/>
      <c r="AD419" s="43"/>
      <c r="AE419" s="43"/>
      <c r="AT419" s="21" t="s">
        <v>225</v>
      </c>
      <c r="AU419" s="21" t="s">
        <v>223</v>
      </c>
    </row>
    <row r="420" s="2" customFormat="1">
      <c r="A420" s="43"/>
      <c r="B420" s="44"/>
      <c r="C420" s="45"/>
      <c r="D420" s="238" t="s">
        <v>227</v>
      </c>
      <c r="E420" s="45"/>
      <c r="F420" s="239" t="s">
        <v>2215</v>
      </c>
      <c r="G420" s="45"/>
      <c r="H420" s="45"/>
      <c r="I420" s="235"/>
      <c r="J420" s="45"/>
      <c r="K420" s="45"/>
      <c r="L420" s="49"/>
      <c r="M420" s="236"/>
      <c r="N420" s="237"/>
      <c r="O420" s="89"/>
      <c r="P420" s="89"/>
      <c r="Q420" s="89"/>
      <c r="R420" s="89"/>
      <c r="S420" s="89"/>
      <c r="T420" s="90"/>
      <c r="U420" s="43"/>
      <c r="V420" s="43"/>
      <c r="W420" s="43"/>
      <c r="X420" s="43"/>
      <c r="Y420" s="43"/>
      <c r="Z420" s="43"/>
      <c r="AA420" s="43"/>
      <c r="AB420" s="43"/>
      <c r="AC420" s="43"/>
      <c r="AD420" s="43"/>
      <c r="AE420" s="43"/>
      <c r="AT420" s="21" t="s">
        <v>227</v>
      </c>
      <c r="AU420" s="21" t="s">
        <v>223</v>
      </c>
    </row>
    <row r="421" s="2" customFormat="1" ht="16.5" customHeight="1">
      <c r="A421" s="43"/>
      <c r="B421" s="44"/>
      <c r="C421" s="219" t="s">
        <v>1904</v>
      </c>
      <c r="D421" s="219" t="s">
        <v>219</v>
      </c>
      <c r="E421" s="220" t="s">
        <v>3137</v>
      </c>
      <c r="F421" s="221" t="s">
        <v>3138</v>
      </c>
      <c r="G421" s="222" t="s">
        <v>266</v>
      </c>
      <c r="H421" s="223">
        <v>15</v>
      </c>
      <c r="I421" s="224"/>
      <c r="J421" s="225">
        <f>ROUND(I421*H421,2)</f>
        <v>0</v>
      </c>
      <c r="K421" s="226"/>
      <c r="L421" s="49"/>
      <c r="M421" s="227" t="s">
        <v>32</v>
      </c>
      <c r="N421" s="228" t="s">
        <v>49</v>
      </c>
      <c r="O421" s="89"/>
      <c r="P421" s="229">
        <f>O421*H421</f>
        <v>0</v>
      </c>
      <c r="Q421" s="229">
        <v>0</v>
      </c>
      <c r="R421" s="229">
        <f>Q421*H421</f>
        <v>0</v>
      </c>
      <c r="S421" s="229">
        <v>0</v>
      </c>
      <c r="T421" s="230">
        <f>S421*H421</f>
        <v>0</v>
      </c>
      <c r="U421" s="43"/>
      <c r="V421" s="43"/>
      <c r="W421" s="43"/>
      <c r="X421" s="43"/>
      <c r="Y421" s="43"/>
      <c r="Z421" s="43"/>
      <c r="AA421" s="43"/>
      <c r="AB421" s="43"/>
      <c r="AC421" s="43"/>
      <c r="AD421" s="43"/>
      <c r="AE421" s="43"/>
      <c r="AR421" s="231" t="s">
        <v>223</v>
      </c>
      <c r="AT421" s="231" t="s">
        <v>219</v>
      </c>
      <c r="AU421" s="231" t="s">
        <v>223</v>
      </c>
      <c r="AY421" s="21" t="s">
        <v>217</v>
      </c>
      <c r="BE421" s="232">
        <f>IF(N421="základní",J421,0)</f>
        <v>0</v>
      </c>
      <c r="BF421" s="232">
        <f>IF(N421="snížená",J421,0)</f>
        <v>0</v>
      </c>
      <c r="BG421" s="232">
        <f>IF(N421="zákl. přenesená",J421,0)</f>
        <v>0</v>
      </c>
      <c r="BH421" s="232">
        <f>IF(N421="sníž. přenesená",J421,0)</f>
        <v>0</v>
      </c>
      <c r="BI421" s="232">
        <f>IF(N421="nulová",J421,0)</f>
        <v>0</v>
      </c>
      <c r="BJ421" s="21" t="s">
        <v>85</v>
      </c>
      <c r="BK421" s="232">
        <f>ROUND(I421*H421,2)</f>
        <v>0</v>
      </c>
      <c r="BL421" s="21" t="s">
        <v>223</v>
      </c>
      <c r="BM421" s="231" t="s">
        <v>3139</v>
      </c>
    </row>
    <row r="422" s="2" customFormat="1">
      <c r="A422" s="43"/>
      <c r="B422" s="44"/>
      <c r="C422" s="45"/>
      <c r="D422" s="233" t="s">
        <v>225</v>
      </c>
      <c r="E422" s="45"/>
      <c r="F422" s="234" t="s">
        <v>3140</v>
      </c>
      <c r="G422" s="45"/>
      <c r="H422" s="45"/>
      <c r="I422" s="235"/>
      <c r="J422" s="45"/>
      <c r="K422" s="45"/>
      <c r="L422" s="49"/>
      <c r="M422" s="236"/>
      <c r="N422" s="237"/>
      <c r="O422" s="89"/>
      <c r="P422" s="89"/>
      <c r="Q422" s="89"/>
      <c r="R422" s="89"/>
      <c r="S422" s="89"/>
      <c r="T422" s="90"/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T422" s="21" t="s">
        <v>225</v>
      </c>
      <c r="AU422" s="21" t="s">
        <v>223</v>
      </c>
    </row>
    <row r="423" s="2" customFormat="1">
      <c r="A423" s="43"/>
      <c r="B423" s="44"/>
      <c r="C423" s="45"/>
      <c r="D423" s="238" t="s">
        <v>227</v>
      </c>
      <c r="E423" s="45"/>
      <c r="F423" s="239" t="s">
        <v>3141</v>
      </c>
      <c r="G423" s="45"/>
      <c r="H423" s="45"/>
      <c r="I423" s="235"/>
      <c r="J423" s="45"/>
      <c r="K423" s="45"/>
      <c r="L423" s="49"/>
      <c r="M423" s="236"/>
      <c r="N423" s="237"/>
      <c r="O423" s="89"/>
      <c r="P423" s="89"/>
      <c r="Q423" s="89"/>
      <c r="R423" s="89"/>
      <c r="S423" s="89"/>
      <c r="T423" s="90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T423" s="21" t="s">
        <v>227</v>
      </c>
      <c r="AU423" s="21" t="s">
        <v>223</v>
      </c>
    </row>
    <row r="424" s="2" customFormat="1" ht="16.5" customHeight="1">
      <c r="A424" s="43"/>
      <c r="B424" s="44"/>
      <c r="C424" s="219" t="s">
        <v>1908</v>
      </c>
      <c r="D424" s="219" t="s">
        <v>219</v>
      </c>
      <c r="E424" s="220" t="s">
        <v>1697</v>
      </c>
      <c r="F424" s="221" t="s">
        <v>1698</v>
      </c>
      <c r="G424" s="222" t="s">
        <v>260</v>
      </c>
      <c r="H424" s="223">
        <v>6.875</v>
      </c>
      <c r="I424" s="224"/>
      <c r="J424" s="225">
        <f>ROUND(I424*H424,2)</f>
        <v>0</v>
      </c>
      <c r="K424" s="226"/>
      <c r="L424" s="49"/>
      <c r="M424" s="227" t="s">
        <v>32</v>
      </c>
      <c r="N424" s="228" t="s">
        <v>49</v>
      </c>
      <c r="O424" s="89"/>
      <c r="P424" s="229">
        <f>O424*H424</f>
        <v>0</v>
      </c>
      <c r="Q424" s="229">
        <v>0</v>
      </c>
      <c r="R424" s="229">
        <f>Q424*H424</f>
        <v>0</v>
      </c>
      <c r="S424" s="229">
        <v>0</v>
      </c>
      <c r="T424" s="230">
        <f>S424*H424</f>
        <v>0</v>
      </c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R424" s="231" t="s">
        <v>223</v>
      </c>
      <c r="AT424" s="231" t="s">
        <v>219</v>
      </c>
      <c r="AU424" s="231" t="s">
        <v>223</v>
      </c>
      <c r="AY424" s="21" t="s">
        <v>217</v>
      </c>
      <c r="BE424" s="232">
        <f>IF(N424="základní",J424,0)</f>
        <v>0</v>
      </c>
      <c r="BF424" s="232">
        <f>IF(N424="snížená",J424,0)</f>
        <v>0</v>
      </c>
      <c r="BG424" s="232">
        <f>IF(N424="zákl. přenesená",J424,0)</f>
        <v>0</v>
      </c>
      <c r="BH424" s="232">
        <f>IF(N424="sníž. přenesená",J424,0)</f>
        <v>0</v>
      </c>
      <c r="BI424" s="232">
        <f>IF(N424="nulová",J424,0)</f>
        <v>0</v>
      </c>
      <c r="BJ424" s="21" t="s">
        <v>85</v>
      </c>
      <c r="BK424" s="232">
        <f>ROUND(I424*H424,2)</f>
        <v>0</v>
      </c>
      <c r="BL424" s="21" t="s">
        <v>223</v>
      </c>
      <c r="BM424" s="231" t="s">
        <v>3142</v>
      </c>
    </row>
    <row r="425" s="2" customFormat="1">
      <c r="A425" s="43"/>
      <c r="B425" s="44"/>
      <c r="C425" s="45"/>
      <c r="D425" s="233" t="s">
        <v>225</v>
      </c>
      <c r="E425" s="45"/>
      <c r="F425" s="234" t="s">
        <v>1700</v>
      </c>
      <c r="G425" s="45"/>
      <c r="H425" s="45"/>
      <c r="I425" s="235"/>
      <c r="J425" s="45"/>
      <c r="K425" s="45"/>
      <c r="L425" s="49"/>
      <c r="M425" s="236"/>
      <c r="N425" s="237"/>
      <c r="O425" s="89"/>
      <c r="P425" s="89"/>
      <c r="Q425" s="89"/>
      <c r="R425" s="89"/>
      <c r="S425" s="89"/>
      <c r="T425" s="90"/>
      <c r="U425" s="43"/>
      <c r="V425" s="43"/>
      <c r="W425" s="43"/>
      <c r="X425" s="43"/>
      <c r="Y425" s="43"/>
      <c r="Z425" s="43"/>
      <c r="AA425" s="43"/>
      <c r="AB425" s="43"/>
      <c r="AC425" s="43"/>
      <c r="AD425" s="43"/>
      <c r="AE425" s="43"/>
      <c r="AT425" s="21" t="s">
        <v>225</v>
      </c>
      <c r="AU425" s="21" t="s">
        <v>223</v>
      </c>
    </row>
    <row r="426" s="2" customFormat="1">
      <c r="A426" s="43"/>
      <c r="B426" s="44"/>
      <c r="C426" s="45"/>
      <c r="D426" s="238" t="s">
        <v>227</v>
      </c>
      <c r="E426" s="45"/>
      <c r="F426" s="239" t="s">
        <v>1701</v>
      </c>
      <c r="G426" s="45"/>
      <c r="H426" s="45"/>
      <c r="I426" s="235"/>
      <c r="J426" s="45"/>
      <c r="K426" s="45"/>
      <c r="L426" s="49"/>
      <c r="M426" s="236"/>
      <c r="N426" s="237"/>
      <c r="O426" s="89"/>
      <c r="P426" s="89"/>
      <c r="Q426" s="89"/>
      <c r="R426" s="89"/>
      <c r="S426" s="89"/>
      <c r="T426" s="90"/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T426" s="21" t="s">
        <v>227</v>
      </c>
      <c r="AU426" s="21" t="s">
        <v>223</v>
      </c>
    </row>
    <row r="427" s="2" customFormat="1">
      <c r="A427" s="43"/>
      <c r="B427" s="44"/>
      <c r="C427" s="45"/>
      <c r="D427" s="233" t="s">
        <v>1605</v>
      </c>
      <c r="E427" s="45"/>
      <c r="F427" s="304" t="s">
        <v>1702</v>
      </c>
      <c r="G427" s="45"/>
      <c r="H427" s="45"/>
      <c r="I427" s="235"/>
      <c r="J427" s="45"/>
      <c r="K427" s="45"/>
      <c r="L427" s="49"/>
      <c r="M427" s="236"/>
      <c r="N427" s="237"/>
      <c r="O427" s="89"/>
      <c r="P427" s="89"/>
      <c r="Q427" s="89"/>
      <c r="R427" s="89"/>
      <c r="S427" s="89"/>
      <c r="T427" s="90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T427" s="21" t="s">
        <v>1605</v>
      </c>
      <c r="AU427" s="21" t="s">
        <v>223</v>
      </c>
    </row>
    <row r="428" s="13" customFormat="1">
      <c r="A428" s="13"/>
      <c r="B428" s="240"/>
      <c r="C428" s="241"/>
      <c r="D428" s="233" t="s">
        <v>229</v>
      </c>
      <c r="E428" s="242" t="s">
        <v>32</v>
      </c>
      <c r="F428" s="243" t="s">
        <v>3143</v>
      </c>
      <c r="G428" s="241"/>
      <c r="H428" s="244">
        <v>6.875</v>
      </c>
      <c r="I428" s="245"/>
      <c r="J428" s="241"/>
      <c r="K428" s="241"/>
      <c r="L428" s="246"/>
      <c r="M428" s="247"/>
      <c r="N428" s="248"/>
      <c r="O428" s="248"/>
      <c r="P428" s="248"/>
      <c r="Q428" s="248"/>
      <c r="R428" s="248"/>
      <c r="S428" s="248"/>
      <c r="T428" s="249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T428" s="250" t="s">
        <v>229</v>
      </c>
      <c r="AU428" s="250" t="s">
        <v>223</v>
      </c>
      <c r="AV428" s="13" t="s">
        <v>21</v>
      </c>
      <c r="AW428" s="13" t="s">
        <v>39</v>
      </c>
      <c r="AX428" s="13" t="s">
        <v>85</v>
      </c>
      <c r="AY428" s="250" t="s">
        <v>217</v>
      </c>
    </row>
    <row r="429" s="2" customFormat="1" ht="16.5" customHeight="1">
      <c r="A429" s="43"/>
      <c r="B429" s="44"/>
      <c r="C429" s="219" t="s">
        <v>1910</v>
      </c>
      <c r="D429" s="219" t="s">
        <v>219</v>
      </c>
      <c r="E429" s="220" t="s">
        <v>1704</v>
      </c>
      <c r="F429" s="221" t="s">
        <v>1705</v>
      </c>
      <c r="G429" s="222" t="s">
        <v>260</v>
      </c>
      <c r="H429" s="223">
        <v>8.25</v>
      </c>
      <c r="I429" s="224"/>
      <c r="J429" s="225">
        <f>ROUND(I429*H429,2)</f>
        <v>0</v>
      </c>
      <c r="K429" s="226"/>
      <c r="L429" s="49"/>
      <c r="M429" s="227" t="s">
        <v>32</v>
      </c>
      <c r="N429" s="228" t="s">
        <v>49</v>
      </c>
      <c r="O429" s="89"/>
      <c r="P429" s="229">
        <f>O429*H429</f>
        <v>0</v>
      </c>
      <c r="Q429" s="229">
        <v>0</v>
      </c>
      <c r="R429" s="229">
        <f>Q429*H429</f>
        <v>0</v>
      </c>
      <c r="S429" s="229">
        <v>0</v>
      </c>
      <c r="T429" s="230">
        <f>S429*H429</f>
        <v>0</v>
      </c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R429" s="231" t="s">
        <v>223</v>
      </c>
      <c r="AT429" s="231" t="s">
        <v>219</v>
      </c>
      <c r="AU429" s="231" t="s">
        <v>223</v>
      </c>
      <c r="AY429" s="21" t="s">
        <v>217</v>
      </c>
      <c r="BE429" s="232">
        <f>IF(N429="základní",J429,0)</f>
        <v>0</v>
      </c>
      <c r="BF429" s="232">
        <f>IF(N429="snížená",J429,0)</f>
        <v>0</v>
      </c>
      <c r="BG429" s="232">
        <f>IF(N429="zákl. přenesená",J429,0)</f>
        <v>0</v>
      </c>
      <c r="BH429" s="232">
        <f>IF(N429="sníž. přenesená",J429,0)</f>
        <v>0</v>
      </c>
      <c r="BI429" s="232">
        <f>IF(N429="nulová",J429,0)</f>
        <v>0</v>
      </c>
      <c r="BJ429" s="21" t="s">
        <v>85</v>
      </c>
      <c r="BK429" s="232">
        <f>ROUND(I429*H429,2)</f>
        <v>0</v>
      </c>
      <c r="BL429" s="21" t="s">
        <v>223</v>
      </c>
      <c r="BM429" s="231" t="s">
        <v>3144</v>
      </c>
    </row>
    <row r="430" s="2" customFormat="1">
      <c r="A430" s="43"/>
      <c r="B430" s="44"/>
      <c r="C430" s="45"/>
      <c r="D430" s="233" t="s">
        <v>225</v>
      </c>
      <c r="E430" s="45"/>
      <c r="F430" s="234" t="s">
        <v>1707</v>
      </c>
      <c r="G430" s="45"/>
      <c r="H430" s="45"/>
      <c r="I430" s="235"/>
      <c r="J430" s="45"/>
      <c r="K430" s="45"/>
      <c r="L430" s="49"/>
      <c r="M430" s="236"/>
      <c r="N430" s="237"/>
      <c r="O430" s="89"/>
      <c r="P430" s="89"/>
      <c r="Q430" s="89"/>
      <c r="R430" s="89"/>
      <c r="S430" s="89"/>
      <c r="T430" s="90"/>
      <c r="U430" s="43"/>
      <c r="V430" s="43"/>
      <c r="W430" s="43"/>
      <c r="X430" s="43"/>
      <c r="Y430" s="43"/>
      <c r="Z430" s="43"/>
      <c r="AA430" s="43"/>
      <c r="AB430" s="43"/>
      <c r="AC430" s="43"/>
      <c r="AD430" s="43"/>
      <c r="AE430" s="43"/>
      <c r="AT430" s="21" t="s">
        <v>225</v>
      </c>
      <c r="AU430" s="21" t="s">
        <v>223</v>
      </c>
    </row>
    <row r="431" s="2" customFormat="1">
      <c r="A431" s="43"/>
      <c r="B431" s="44"/>
      <c r="C431" s="45"/>
      <c r="D431" s="238" t="s">
        <v>227</v>
      </c>
      <c r="E431" s="45"/>
      <c r="F431" s="239" t="s">
        <v>1708</v>
      </c>
      <c r="G431" s="45"/>
      <c r="H431" s="45"/>
      <c r="I431" s="235"/>
      <c r="J431" s="45"/>
      <c r="K431" s="45"/>
      <c r="L431" s="49"/>
      <c r="M431" s="236"/>
      <c r="N431" s="237"/>
      <c r="O431" s="89"/>
      <c r="P431" s="89"/>
      <c r="Q431" s="89"/>
      <c r="R431" s="89"/>
      <c r="S431" s="89"/>
      <c r="T431" s="90"/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T431" s="21" t="s">
        <v>227</v>
      </c>
      <c r="AU431" s="21" t="s">
        <v>223</v>
      </c>
    </row>
    <row r="432" s="13" customFormat="1">
      <c r="A432" s="13"/>
      <c r="B432" s="240"/>
      <c r="C432" s="241"/>
      <c r="D432" s="233" t="s">
        <v>229</v>
      </c>
      <c r="E432" s="242" t="s">
        <v>32</v>
      </c>
      <c r="F432" s="243" t="s">
        <v>3145</v>
      </c>
      <c r="G432" s="241"/>
      <c r="H432" s="244">
        <v>1.375</v>
      </c>
      <c r="I432" s="245"/>
      <c r="J432" s="241"/>
      <c r="K432" s="241"/>
      <c r="L432" s="246"/>
      <c r="M432" s="247"/>
      <c r="N432" s="248"/>
      <c r="O432" s="248"/>
      <c r="P432" s="248"/>
      <c r="Q432" s="248"/>
      <c r="R432" s="248"/>
      <c r="S432" s="248"/>
      <c r="T432" s="249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T432" s="250" t="s">
        <v>229</v>
      </c>
      <c r="AU432" s="250" t="s">
        <v>223</v>
      </c>
      <c r="AV432" s="13" t="s">
        <v>21</v>
      </c>
      <c r="AW432" s="13" t="s">
        <v>39</v>
      </c>
      <c r="AX432" s="13" t="s">
        <v>78</v>
      </c>
      <c r="AY432" s="250" t="s">
        <v>217</v>
      </c>
    </row>
    <row r="433" s="13" customFormat="1">
      <c r="A433" s="13"/>
      <c r="B433" s="240"/>
      <c r="C433" s="241"/>
      <c r="D433" s="233" t="s">
        <v>229</v>
      </c>
      <c r="E433" s="242" t="s">
        <v>32</v>
      </c>
      <c r="F433" s="243" t="s">
        <v>3146</v>
      </c>
      <c r="G433" s="241"/>
      <c r="H433" s="244">
        <v>6.875</v>
      </c>
      <c r="I433" s="245"/>
      <c r="J433" s="241"/>
      <c r="K433" s="241"/>
      <c r="L433" s="246"/>
      <c r="M433" s="247"/>
      <c r="N433" s="248"/>
      <c r="O433" s="248"/>
      <c r="P433" s="248"/>
      <c r="Q433" s="248"/>
      <c r="R433" s="248"/>
      <c r="S433" s="248"/>
      <c r="T433" s="249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T433" s="250" t="s">
        <v>229</v>
      </c>
      <c r="AU433" s="250" t="s">
        <v>223</v>
      </c>
      <c r="AV433" s="13" t="s">
        <v>21</v>
      </c>
      <c r="AW433" s="13" t="s">
        <v>39</v>
      </c>
      <c r="AX433" s="13" t="s">
        <v>78</v>
      </c>
      <c r="AY433" s="250" t="s">
        <v>217</v>
      </c>
    </row>
    <row r="434" s="14" customFormat="1">
      <c r="A434" s="14"/>
      <c r="B434" s="251"/>
      <c r="C434" s="252"/>
      <c r="D434" s="233" t="s">
        <v>229</v>
      </c>
      <c r="E434" s="253" t="s">
        <v>32</v>
      </c>
      <c r="F434" s="254" t="s">
        <v>249</v>
      </c>
      <c r="G434" s="252"/>
      <c r="H434" s="255">
        <v>8.25</v>
      </c>
      <c r="I434" s="256"/>
      <c r="J434" s="252"/>
      <c r="K434" s="252"/>
      <c r="L434" s="257"/>
      <c r="M434" s="258"/>
      <c r="N434" s="259"/>
      <c r="O434" s="259"/>
      <c r="P434" s="259"/>
      <c r="Q434" s="259"/>
      <c r="R434" s="259"/>
      <c r="S434" s="259"/>
      <c r="T434" s="260"/>
      <c r="U434" s="14"/>
      <c r="V434" s="14"/>
      <c r="W434" s="14"/>
      <c r="X434" s="14"/>
      <c r="Y434" s="14"/>
      <c r="Z434" s="14"/>
      <c r="AA434" s="14"/>
      <c r="AB434" s="14"/>
      <c r="AC434" s="14"/>
      <c r="AD434" s="14"/>
      <c r="AE434" s="14"/>
      <c r="AT434" s="261" t="s">
        <v>229</v>
      </c>
      <c r="AU434" s="261" t="s">
        <v>223</v>
      </c>
      <c r="AV434" s="14" t="s">
        <v>223</v>
      </c>
      <c r="AW434" s="14" t="s">
        <v>39</v>
      </c>
      <c r="AX434" s="14" t="s">
        <v>85</v>
      </c>
      <c r="AY434" s="261" t="s">
        <v>217</v>
      </c>
    </row>
    <row r="435" s="2" customFormat="1" ht="16.5" customHeight="1">
      <c r="A435" s="43"/>
      <c r="B435" s="44"/>
      <c r="C435" s="219" t="s">
        <v>1912</v>
      </c>
      <c r="D435" s="219" t="s">
        <v>219</v>
      </c>
      <c r="E435" s="220" t="s">
        <v>1941</v>
      </c>
      <c r="F435" s="221" t="s">
        <v>1942</v>
      </c>
      <c r="G435" s="222" t="s">
        <v>222</v>
      </c>
      <c r="H435" s="223">
        <v>55</v>
      </c>
      <c r="I435" s="224"/>
      <c r="J435" s="225">
        <f>ROUND(I435*H435,2)</f>
        <v>0</v>
      </c>
      <c r="K435" s="226"/>
      <c r="L435" s="49"/>
      <c r="M435" s="227" t="s">
        <v>32</v>
      </c>
      <c r="N435" s="228" t="s">
        <v>49</v>
      </c>
      <c r="O435" s="89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R435" s="231" t="s">
        <v>223</v>
      </c>
      <c r="AT435" s="231" t="s">
        <v>219</v>
      </c>
      <c r="AU435" s="231" t="s">
        <v>223</v>
      </c>
      <c r="AY435" s="21" t="s">
        <v>217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21" t="s">
        <v>85</v>
      </c>
      <c r="BK435" s="232">
        <f>ROUND(I435*H435,2)</f>
        <v>0</v>
      </c>
      <c r="BL435" s="21" t="s">
        <v>223</v>
      </c>
      <c r="BM435" s="231" t="s">
        <v>3147</v>
      </c>
    </row>
    <row r="436" s="2" customFormat="1">
      <c r="A436" s="43"/>
      <c r="B436" s="44"/>
      <c r="C436" s="45"/>
      <c r="D436" s="233" t="s">
        <v>225</v>
      </c>
      <c r="E436" s="45"/>
      <c r="F436" s="234" t="s">
        <v>1944</v>
      </c>
      <c r="G436" s="45"/>
      <c r="H436" s="45"/>
      <c r="I436" s="235"/>
      <c r="J436" s="45"/>
      <c r="K436" s="45"/>
      <c r="L436" s="49"/>
      <c r="M436" s="236"/>
      <c r="N436" s="237"/>
      <c r="O436" s="89"/>
      <c r="P436" s="89"/>
      <c r="Q436" s="89"/>
      <c r="R436" s="89"/>
      <c r="S436" s="89"/>
      <c r="T436" s="90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T436" s="21" t="s">
        <v>225</v>
      </c>
      <c r="AU436" s="21" t="s">
        <v>223</v>
      </c>
    </row>
    <row r="437" s="2" customFormat="1">
      <c r="A437" s="43"/>
      <c r="B437" s="44"/>
      <c r="C437" s="45"/>
      <c r="D437" s="238" t="s">
        <v>227</v>
      </c>
      <c r="E437" s="45"/>
      <c r="F437" s="239" t="s">
        <v>1945</v>
      </c>
      <c r="G437" s="45"/>
      <c r="H437" s="45"/>
      <c r="I437" s="235"/>
      <c r="J437" s="45"/>
      <c r="K437" s="45"/>
      <c r="L437" s="49"/>
      <c r="M437" s="236"/>
      <c r="N437" s="237"/>
      <c r="O437" s="89"/>
      <c r="P437" s="89"/>
      <c r="Q437" s="89"/>
      <c r="R437" s="89"/>
      <c r="S437" s="89"/>
      <c r="T437" s="90"/>
      <c r="U437" s="43"/>
      <c r="V437" s="43"/>
      <c r="W437" s="43"/>
      <c r="X437" s="43"/>
      <c r="Y437" s="43"/>
      <c r="Z437" s="43"/>
      <c r="AA437" s="43"/>
      <c r="AB437" s="43"/>
      <c r="AC437" s="43"/>
      <c r="AD437" s="43"/>
      <c r="AE437" s="43"/>
      <c r="AT437" s="21" t="s">
        <v>227</v>
      </c>
      <c r="AU437" s="21" t="s">
        <v>223</v>
      </c>
    </row>
    <row r="438" s="2" customFormat="1" ht="16.5" customHeight="1">
      <c r="A438" s="43"/>
      <c r="B438" s="44"/>
      <c r="C438" s="288" t="s">
        <v>1917</v>
      </c>
      <c r="D438" s="288" t="s">
        <v>473</v>
      </c>
      <c r="E438" s="289" t="s">
        <v>1946</v>
      </c>
      <c r="F438" s="290" t="s">
        <v>1947</v>
      </c>
      <c r="G438" s="291" t="s">
        <v>260</v>
      </c>
      <c r="H438" s="292">
        <v>5.7750000000000004</v>
      </c>
      <c r="I438" s="293"/>
      <c r="J438" s="294">
        <f>ROUND(I438*H438,2)</f>
        <v>0</v>
      </c>
      <c r="K438" s="295"/>
      <c r="L438" s="296"/>
      <c r="M438" s="297" t="s">
        <v>32</v>
      </c>
      <c r="N438" s="298" t="s">
        <v>49</v>
      </c>
      <c r="O438" s="89"/>
      <c r="P438" s="229">
        <f>O438*H438</f>
        <v>0</v>
      </c>
      <c r="Q438" s="229">
        <v>0.90000000000000002</v>
      </c>
      <c r="R438" s="229">
        <f>Q438*H438</f>
        <v>5.1975000000000007</v>
      </c>
      <c r="S438" s="229">
        <v>0</v>
      </c>
      <c r="T438" s="230">
        <f>S438*H438</f>
        <v>0</v>
      </c>
      <c r="U438" s="43"/>
      <c r="V438" s="43"/>
      <c r="W438" s="43"/>
      <c r="X438" s="43"/>
      <c r="Y438" s="43"/>
      <c r="Z438" s="43"/>
      <c r="AA438" s="43"/>
      <c r="AB438" s="43"/>
      <c r="AC438" s="43"/>
      <c r="AD438" s="43"/>
      <c r="AE438" s="43"/>
      <c r="AR438" s="231" t="s">
        <v>269</v>
      </c>
      <c r="AT438" s="231" t="s">
        <v>473</v>
      </c>
      <c r="AU438" s="231" t="s">
        <v>223</v>
      </c>
      <c r="AY438" s="21" t="s">
        <v>217</v>
      </c>
      <c r="BE438" s="232">
        <f>IF(N438="základní",J438,0)</f>
        <v>0</v>
      </c>
      <c r="BF438" s="232">
        <f>IF(N438="snížená",J438,0)</f>
        <v>0</v>
      </c>
      <c r="BG438" s="232">
        <f>IF(N438="zákl. přenesená",J438,0)</f>
        <v>0</v>
      </c>
      <c r="BH438" s="232">
        <f>IF(N438="sníž. přenesená",J438,0)</f>
        <v>0</v>
      </c>
      <c r="BI438" s="232">
        <f>IF(N438="nulová",J438,0)</f>
        <v>0</v>
      </c>
      <c r="BJ438" s="21" t="s">
        <v>85</v>
      </c>
      <c r="BK438" s="232">
        <f>ROUND(I438*H438,2)</f>
        <v>0</v>
      </c>
      <c r="BL438" s="21" t="s">
        <v>223</v>
      </c>
      <c r="BM438" s="231" t="s">
        <v>3148</v>
      </c>
    </row>
    <row r="439" s="2" customFormat="1">
      <c r="A439" s="43"/>
      <c r="B439" s="44"/>
      <c r="C439" s="45"/>
      <c r="D439" s="233" t="s">
        <v>225</v>
      </c>
      <c r="E439" s="45"/>
      <c r="F439" s="234" t="s">
        <v>1947</v>
      </c>
      <c r="G439" s="45"/>
      <c r="H439" s="45"/>
      <c r="I439" s="235"/>
      <c r="J439" s="45"/>
      <c r="K439" s="45"/>
      <c r="L439" s="49"/>
      <c r="M439" s="236"/>
      <c r="N439" s="237"/>
      <c r="O439" s="89"/>
      <c r="P439" s="89"/>
      <c r="Q439" s="89"/>
      <c r="R439" s="89"/>
      <c r="S439" s="89"/>
      <c r="T439" s="90"/>
      <c r="U439" s="43"/>
      <c r="V439" s="43"/>
      <c r="W439" s="43"/>
      <c r="X439" s="43"/>
      <c r="Y439" s="43"/>
      <c r="Z439" s="43"/>
      <c r="AA439" s="43"/>
      <c r="AB439" s="43"/>
      <c r="AC439" s="43"/>
      <c r="AD439" s="43"/>
      <c r="AE439" s="43"/>
      <c r="AT439" s="21" t="s">
        <v>225</v>
      </c>
      <c r="AU439" s="21" t="s">
        <v>223</v>
      </c>
    </row>
    <row r="440" s="2" customFormat="1">
      <c r="A440" s="43"/>
      <c r="B440" s="44"/>
      <c r="C440" s="45"/>
      <c r="D440" s="233" t="s">
        <v>1605</v>
      </c>
      <c r="E440" s="45"/>
      <c r="F440" s="304" t="s">
        <v>1949</v>
      </c>
      <c r="G440" s="45"/>
      <c r="H440" s="45"/>
      <c r="I440" s="235"/>
      <c r="J440" s="45"/>
      <c r="K440" s="45"/>
      <c r="L440" s="49"/>
      <c r="M440" s="236"/>
      <c r="N440" s="237"/>
      <c r="O440" s="89"/>
      <c r="P440" s="89"/>
      <c r="Q440" s="89"/>
      <c r="R440" s="89"/>
      <c r="S440" s="89"/>
      <c r="T440" s="90"/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T440" s="21" t="s">
        <v>1605</v>
      </c>
      <c r="AU440" s="21" t="s">
        <v>223</v>
      </c>
    </row>
    <row r="441" s="13" customFormat="1">
      <c r="A441" s="13"/>
      <c r="B441" s="240"/>
      <c r="C441" s="241"/>
      <c r="D441" s="233" t="s">
        <v>229</v>
      </c>
      <c r="E441" s="241"/>
      <c r="F441" s="243" t="s">
        <v>3149</v>
      </c>
      <c r="G441" s="241"/>
      <c r="H441" s="244">
        <v>5.7750000000000004</v>
      </c>
      <c r="I441" s="245"/>
      <c r="J441" s="241"/>
      <c r="K441" s="241"/>
      <c r="L441" s="246"/>
      <c r="M441" s="247"/>
      <c r="N441" s="248"/>
      <c r="O441" s="248"/>
      <c r="P441" s="248"/>
      <c r="Q441" s="248"/>
      <c r="R441" s="248"/>
      <c r="S441" s="248"/>
      <c r="T441" s="249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T441" s="250" t="s">
        <v>229</v>
      </c>
      <c r="AU441" s="250" t="s">
        <v>223</v>
      </c>
      <c r="AV441" s="13" t="s">
        <v>21</v>
      </c>
      <c r="AW441" s="13" t="s">
        <v>4</v>
      </c>
      <c r="AX441" s="13" t="s">
        <v>85</v>
      </c>
      <c r="AY441" s="250" t="s">
        <v>217</v>
      </c>
    </row>
    <row r="442" s="17" customFormat="1" ht="20.88" customHeight="1">
      <c r="A442" s="17"/>
      <c r="B442" s="305"/>
      <c r="C442" s="306"/>
      <c r="D442" s="307" t="s">
        <v>77</v>
      </c>
      <c r="E442" s="307" t="s">
        <v>3150</v>
      </c>
      <c r="F442" s="307" t="s">
        <v>3151</v>
      </c>
      <c r="G442" s="306"/>
      <c r="H442" s="306"/>
      <c r="I442" s="308"/>
      <c r="J442" s="309">
        <f>BK442</f>
        <v>0</v>
      </c>
      <c r="K442" s="306"/>
      <c r="L442" s="310"/>
      <c r="M442" s="311"/>
      <c r="N442" s="312"/>
      <c r="O442" s="312"/>
      <c r="P442" s="313">
        <f>SUM(P443:P486)</f>
        <v>0</v>
      </c>
      <c r="Q442" s="312"/>
      <c r="R442" s="313">
        <f>SUM(R443:R486)</f>
        <v>4.6663700000000015</v>
      </c>
      <c r="S442" s="312"/>
      <c r="T442" s="314">
        <f>SUM(T443:T486)</f>
        <v>0</v>
      </c>
      <c r="U442" s="17"/>
      <c r="V442" s="17"/>
      <c r="W442" s="17"/>
      <c r="X442" s="17"/>
      <c r="Y442" s="17"/>
      <c r="Z442" s="17"/>
      <c r="AA442" s="17"/>
      <c r="AB442" s="17"/>
      <c r="AC442" s="17"/>
      <c r="AD442" s="17"/>
      <c r="AE442" s="17"/>
      <c r="AR442" s="315" t="s">
        <v>85</v>
      </c>
      <c r="AT442" s="316" t="s">
        <v>77</v>
      </c>
      <c r="AU442" s="316" t="s">
        <v>129</v>
      </c>
      <c r="AY442" s="315" t="s">
        <v>217</v>
      </c>
      <c r="BK442" s="317">
        <f>SUM(BK443:BK486)</f>
        <v>0</v>
      </c>
    </row>
    <row r="443" s="2" customFormat="1" ht="21.75" customHeight="1">
      <c r="A443" s="43"/>
      <c r="B443" s="44"/>
      <c r="C443" s="219" t="s">
        <v>1920</v>
      </c>
      <c r="D443" s="219" t="s">
        <v>219</v>
      </c>
      <c r="E443" s="220" t="s">
        <v>3104</v>
      </c>
      <c r="F443" s="221" t="s">
        <v>3105</v>
      </c>
      <c r="G443" s="222" t="s">
        <v>266</v>
      </c>
      <c r="H443" s="223">
        <v>12</v>
      </c>
      <c r="I443" s="224"/>
      <c r="J443" s="225">
        <f>ROUND(I443*H443,2)</f>
        <v>0</v>
      </c>
      <c r="K443" s="226"/>
      <c r="L443" s="49"/>
      <c r="M443" s="227" t="s">
        <v>32</v>
      </c>
      <c r="N443" s="228" t="s">
        <v>49</v>
      </c>
      <c r="O443" s="89"/>
      <c r="P443" s="229">
        <f>O443*H443</f>
        <v>0</v>
      </c>
      <c r="Q443" s="229">
        <v>0</v>
      </c>
      <c r="R443" s="229">
        <f>Q443*H443</f>
        <v>0</v>
      </c>
      <c r="S443" s="229">
        <v>0</v>
      </c>
      <c r="T443" s="230">
        <f>S443*H443</f>
        <v>0</v>
      </c>
      <c r="U443" s="43"/>
      <c r="V443" s="43"/>
      <c r="W443" s="43"/>
      <c r="X443" s="43"/>
      <c r="Y443" s="43"/>
      <c r="Z443" s="43"/>
      <c r="AA443" s="43"/>
      <c r="AB443" s="43"/>
      <c r="AC443" s="43"/>
      <c r="AD443" s="43"/>
      <c r="AE443" s="43"/>
      <c r="AR443" s="231" t="s">
        <v>223</v>
      </c>
      <c r="AT443" s="231" t="s">
        <v>219</v>
      </c>
      <c r="AU443" s="231" t="s">
        <v>223</v>
      </c>
      <c r="AY443" s="21" t="s">
        <v>217</v>
      </c>
      <c r="BE443" s="232">
        <f>IF(N443="základní",J443,0)</f>
        <v>0</v>
      </c>
      <c r="BF443" s="232">
        <f>IF(N443="snížená",J443,0)</f>
        <v>0</v>
      </c>
      <c r="BG443" s="232">
        <f>IF(N443="zákl. přenesená",J443,0)</f>
        <v>0</v>
      </c>
      <c r="BH443" s="232">
        <f>IF(N443="sníž. přenesená",J443,0)</f>
        <v>0</v>
      </c>
      <c r="BI443" s="232">
        <f>IF(N443="nulová",J443,0)</f>
        <v>0</v>
      </c>
      <c r="BJ443" s="21" t="s">
        <v>85</v>
      </c>
      <c r="BK443" s="232">
        <f>ROUND(I443*H443,2)</f>
        <v>0</v>
      </c>
      <c r="BL443" s="21" t="s">
        <v>223</v>
      </c>
      <c r="BM443" s="231" t="s">
        <v>3152</v>
      </c>
    </row>
    <row r="444" s="2" customFormat="1">
      <c r="A444" s="43"/>
      <c r="B444" s="44"/>
      <c r="C444" s="45"/>
      <c r="D444" s="233" t="s">
        <v>225</v>
      </c>
      <c r="E444" s="45"/>
      <c r="F444" s="234" t="s">
        <v>3107</v>
      </c>
      <c r="G444" s="45"/>
      <c r="H444" s="45"/>
      <c r="I444" s="235"/>
      <c r="J444" s="45"/>
      <c r="K444" s="45"/>
      <c r="L444" s="49"/>
      <c r="M444" s="236"/>
      <c r="N444" s="237"/>
      <c r="O444" s="89"/>
      <c r="P444" s="89"/>
      <c r="Q444" s="89"/>
      <c r="R444" s="89"/>
      <c r="S444" s="89"/>
      <c r="T444" s="90"/>
      <c r="U444" s="43"/>
      <c r="V444" s="43"/>
      <c r="W444" s="43"/>
      <c r="X444" s="43"/>
      <c r="Y444" s="43"/>
      <c r="Z444" s="43"/>
      <c r="AA444" s="43"/>
      <c r="AB444" s="43"/>
      <c r="AC444" s="43"/>
      <c r="AD444" s="43"/>
      <c r="AE444" s="43"/>
      <c r="AT444" s="21" t="s">
        <v>225</v>
      </c>
      <c r="AU444" s="21" t="s">
        <v>223</v>
      </c>
    </row>
    <row r="445" s="2" customFormat="1">
      <c r="A445" s="43"/>
      <c r="B445" s="44"/>
      <c r="C445" s="45"/>
      <c r="D445" s="238" t="s">
        <v>227</v>
      </c>
      <c r="E445" s="45"/>
      <c r="F445" s="239" t="s">
        <v>3108</v>
      </c>
      <c r="G445" s="45"/>
      <c r="H445" s="45"/>
      <c r="I445" s="235"/>
      <c r="J445" s="45"/>
      <c r="K445" s="45"/>
      <c r="L445" s="49"/>
      <c r="M445" s="236"/>
      <c r="N445" s="237"/>
      <c r="O445" s="89"/>
      <c r="P445" s="89"/>
      <c r="Q445" s="89"/>
      <c r="R445" s="89"/>
      <c r="S445" s="89"/>
      <c r="T445" s="90"/>
      <c r="U445" s="43"/>
      <c r="V445" s="43"/>
      <c r="W445" s="43"/>
      <c r="X445" s="43"/>
      <c r="Y445" s="43"/>
      <c r="Z445" s="43"/>
      <c r="AA445" s="43"/>
      <c r="AB445" s="43"/>
      <c r="AC445" s="43"/>
      <c r="AD445" s="43"/>
      <c r="AE445" s="43"/>
      <c r="AT445" s="21" t="s">
        <v>227</v>
      </c>
      <c r="AU445" s="21" t="s">
        <v>223</v>
      </c>
    </row>
    <row r="446" s="2" customFormat="1" ht="16.5" customHeight="1">
      <c r="A446" s="43"/>
      <c r="B446" s="44"/>
      <c r="C446" s="219" t="s">
        <v>1924</v>
      </c>
      <c r="D446" s="219" t="s">
        <v>219</v>
      </c>
      <c r="E446" s="220" t="s">
        <v>2193</v>
      </c>
      <c r="F446" s="221" t="s">
        <v>2194</v>
      </c>
      <c r="G446" s="222" t="s">
        <v>266</v>
      </c>
      <c r="H446" s="223">
        <v>2</v>
      </c>
      <c r="I446" s="224"/>
      <c r="J446" s="225">
        <f>ROUND(I446*H446,2)</f>
        <v>0</v>
      </c>
      <c r="K446" s="226"/>
      <c r="L446" s="49"/>
      <c r="M446" s="227" t="s">
        <v>32</v>
      </c>
      <c r="N446" s="228" t="s">
        <v>49</v>
      </c>
      <c r="O446" s="89"/>
      <c r="P446" s="229">
        <f>O446*H446</f>
        <v>0</v>
      </c>
      <c r="Q446" s="229">
        <v>0</v>
      </c>
      <c r="R446" s="229">
        <f>Q446*H446</f>
        <v>0</v>
      </c>
      <c r="S446" s="229">
        <v>0</v>
      </c>
      <c r="T446" s="230">
        <f>S446*H446</f>
        <v>0</v>
      </c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R446" s="231" t="s">
        <v>223</v>
      </c>
      <c r="AT446" s="231" t="s">
        <v>219</v>
      </c>
      <c r="AU446" s="231" t="s">
        <v>223</v>
      </c>
      <c r="AY446" s="21" t="s">
        <v>217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21" t="s">
        <v>85</v>
      </c>
      <c r="BK446" s="232">
        <f>ROUND(I446*H446,2)</f>
        <v>0</v>
      </c>
      <c r="BL446" s="21" t="s">
        <v>223</v>
      </c>
      <c r="BM446" s="231" t="s">
        <v>3153</v>
      </c>
    </row>
    <row r="447" s="2" customFormat="1">
      <c r="A447" s="43"/>
      <c r="B447" s="44"/>
      <c r="C447" s="45"/>
      <c r="D447" s="233" t="s">
        <v>225</v>
      </c>
      <c r="E447" s="45"/>
      <c r="F447" s="234" t="s">
        <v>2196</v>
      </c>
      <c r="G447" s="45"/>
      <c r="H447" s="45"/>
      <c r="I447" s="235"/>
      <c r="J447" s="45"/>
      <c r="K447" s="45"/>
      <c r="L447" s="49"/>
      <c r="M447" s="236"/>
      <c r="N447" s="237"/>
      <c r="O447" s="89"/>
      <c r="P447" s="89"/>
      <c r="Q447" s="89"/>
      <c r="R447" s="89"/>
      <c r="S447" s="89"/>
      <c r="T447" s="90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T447" s="21" t="s">
        <v>225</v>
      </c>
      <c r="AU447" s="21" t="s">
        <v>223</v>
      </c>
    </row>
    <row r="448" s="2" customFormat="1">
      <c r="A448" s="43"/>
      <c r="B448" s="44"/>
      <c r="C448" s="45"/>
      <c r="D448" s="238" t="s">
        <v>227</v>
      </c>
      <c r="E448" s="45"/>
      <c r="F448" s="239" t="s">
        <v>2197</v>
      </c>
      <c r="G448" s="45"/>
      <c r="H448" s="45"/>
      <c r="I448" s="235"/>
      <c r="J448" s="45"/>
      <c r="K448" s="45"/>
      <c r="L448" s="49"/>
      <c r="M448" s="236"/>
      <c r="N448" s="237"/>
      <c r="O448" s="89"/>
      <c r="P448" s="89"/>
      <c r="Q448" s="89"/>
      <c r="R448" s="89"/>
      <c r="S448" s="89"/>
      <c r="T448" s="90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T448" s="21" t="s">
        <v>227</v>
      </c>
      <c r="AU448" s="21" t="s">
        <v>223</v>
      </c>
    </row>
    <row r="449" s="2" customFormat="1" ht="16.5" customHeight="1">
      <c r="A449" s="43"/>
      <c r="B449" s="44"/>
      <c r="C449" s="288" t="s">
        <v>1926</v>
      </c>
      <c r="D449" s="288" t="s">
        <v>473</v>
      </c>
      <c r="E449" s="289" t="s">
        <v>3113</v>
      </c>
      <c r="F449" s="290" t="s">
        <v>3114</v>
      </c>
      <c r="G449" s="291" t="s">
        <v>266</v>
      </c>
      <c r="H449" s="292">
        <v>2</v>
      </c>
      <c r="I449" s="293"/>
      <c r="J449" s="294">
        <f>ROUND(I449*H449,2)</f>
        <v>0</v>
      </c>
      <c r="K449" s="295"/>
      <c r="L449" s="296"/>
      <c r="M449" s="297" t="s">
        <v>32</v>
      </c>
      <c r="N449" s="298" t="s">
        <v>49</v>
      </c>
      <c r="O449" s="89"/>
      <c r="P449" s="229">
        <f>O449*H449</f>
        <v>0</v>
      </c>
      <c r="Q449" s="229">
        <v>0.10000000000000001</v>
      </c>
      <c r="R449" s="229">
        <f>Q449*H449</f>
        <v>0.20000000000000001</v>
      </c>
      <c r="S449" s="229">
        <v>0</v>
      </c>
      <c r="T449" s="230">
        <f>S449*H449</f>
        <v>0</v>
      </c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R449" s="231" t="s">
        <v>269</v>
      </c>
      <c r="AT449" s="231" t="s">
        <v>473</v>
      </c>
      <c r="AU449" s="231" t="s">
        <v>223</v>
      </c>
      <c r="AY449" s="21" t="s">
        <v>217</v>
      </c>
      <c r="BE449" s="232">
        <f>IF(N449="základní",J449,0)</f>
        <v>0</v>
      </c>
      <c r="BF449" s="232">
        <f>IF(N449="snížená",J449,0)</f>
        <v>0</v>
      </c>
      <c r="BG449" s="232">
        <f>IF(N449="zákl. přenesená",J449,0)</f>
        <v>0</v>
      </c>
      <c r="BH449" s="232">
        <f>IF(N449="sníž. přenesená",J449,0)</f>
        <v>0</v>
      </c>
      <c r="BI449" s="232">
        <f>IF(N449="nulová",J449,0)</f>
        <v>0</v>
      </c>
      <c r="BJ449" s="21" t="s">
        <v>85</v>
      </c>
      <c r="BK449" s="232">
        <f>ROUND(I449*H449,2)</f>
        <v>0</v>
      </c>
      <c r="BL449" s="21" t="s">
        <v>223</v>
      </c>
      <c r="BM449" s="231" t="s">
        <v>3154</v>
      </c>
    </row>
    <row r="450" s="2" customFormat="1">
      <c r="A450" s="43"/>
      <c r="B450" s="44"/>
      <c r="C450" s="45"/>
      <c r="D450" s="233" t="s">
        <v>225</v>
      </c>
      <c r="E450" s="45"/>
      <c r="F450" s="234" t="s">
        <v>3114</v>
      </c>
      <c r="G450" s="45"/>
      <c r="H450" s="45"/>
      <c r="I450" s="235"/>
      <c r="J450" s="45"/>
      <c r="K450" s="45"/>
      <c r="L450" s="49"/>
      <c r="M450" s="236"/>
      <c r="N450" s="237"/>
      <c r="O450" s="89"/>
      <c r="P450" s="89"/>
      <c r="Q450" s="89"/>
      <c r="R450" s="89"/>
      <c r="S450" s="89"/>
      <c r="T450" s="90"/>
      <c r="U450" s="43"/>
      <c r="V450" s="43"/>
      <c r="W450" s="43"/>
      <c r="X450" s="43"/>
      <c r="Y450" s="43"/>
      <c r="Z450" s="43"/>
      <c r="AA450" s="43"/>
      <c r="AB450" s="43"/>
      <c r="AC450" s="43"/>
      <c r="AD450" s="43"/>
      <c r="AE450" s="43"/>
      <c r="AT450" s="21" t="s">
        <v>225</v>
      </c>
      <c r="AU450" s="21" t="s">
        <v>223</v>
      </c>
    </row>
    <row r="451" s="2" customFormat="1" ht="16.5" customHeight="1">
      <c r="A451" s="43"/>
      <c r="B451" s="44"/>
      <c r="C451" s="219" t="s">
        <v>1928</v>
      </c>
      <c r="D451" s="219" t="s">
        <v>219</v>
      </c>
      <c r="E451" s="220" t="s">
        <v>3116</v>
      </c>
      <c r="F451" s="221" t="s">
        <v>3117</v>
      </c>
      <c r="G451" s="222" t="s">
        <v>266</v>
      </c>
      <c r="H451" s="223">
        <v>10</v>
      </c>
      <c r="I451" s="224"/>
      <c r="J451" s="225">
        <f>ROUND(I451*H451,2)</f>
        <v>0</v>
      </c>
      <c r="K451" s="226"/>
      <c r="L451" s="49"/>
      <c r="M451" s="227" t="s">
        <v>32</v>
      </c>
      <c r="N451" s="228" t="s">
        <v>49</v>
      </c>
      <c r="O451" s="89"/>
      <c r="P451" s="229">
        <f>O451*H451</f>
        <v>0</v>
      </c>
      <c r="Q451" s="229">
        <v>0</v>
      </c>
      <c r="R451" s="229">
        <f>Q451*H451</f>
        <v>0</v>
      </c>
      <c r="S451" s="229">
        <v>0</v>
      </c>
      <c r="T451" s="230">
        <f>S451*H451</f>
        <v>0</v>
      </c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R451" s="231" t="s">
        <v>223</v>
      </c>
      <c r="AT451" s="231" t="s">
        <v>219</v>
      </c>
      <c r="AU451" s="231" t="s">
        <v>223</v>
      </c>
      <c r="AY451" s="21" t="s">
        <v>217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21" t="s">
        <v>85</v>
      </c>
      <c r="BK451" s="232">
        <f>ROUND(I451*H451,2)</f>
        <v>0</v>
      </c>
      <c r="BL451" s="21" t="s">
        <v>223</v>
      </c>
      <c r="BM451" s="231" t="s">
        <v>3155</v>
      </c>
    </row>
    <row r="452" s="2" customFormat="1">
      <c r="A452" s="43"/>
      <c r="B452" s="44"/>
      <c r="C452" s="45"/>
      <c r="D452" s="233" t="s">
        <v>225</v>
      </c>
      <c r="E452" s="45"/>
      <c r="F452" s="234" t="s">
        <v>3119</v>
      </c>
      <c r="G452" s="45"/>
      <c r="H452" s="45"/>
      <c r="I452" s="235"/>
      <c r="J452" s="45"/>
      <c r="K452" s="45"/>
      <c r="L452" s="49"/>
      <c r="M452" s="236"/>
      <c r="N452" s="237"/>
      <c r="O452" s="89"/>
      <c r="P452" s="89"/>
      <c r="Q452" s="89"/>
      <c r="R452" s="89"/>
      <c r="S452" s="89"/>
      <c r="T452" s="90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T452" s="21" t="s">
        <v>225</v>
      </c>
      <c r="AU452" s="21" t="s">
        <v>223</v>
      </c>
    </row>
    <row r="453" s="2" customFormat="1">
      <c r="A453" s="43"/>
      <c r="B453" s="44"/>
      <c r="C453" s="45"/>
      <c r="D453" s="238" t="s">
        <v>227</v>
      </c>
      <c r="E453" s="45"/>
      <c r="F453" s="239" t="s">
        <v>3120</v>
      </c>
      <c r="G453" s="45"/>
      <c r="H453" s="45"/>
      <c r="I453" s="235"/>
      <c r="J453" s="45"/>
      <c r="K453" s="45"/>
      <c r="L453" s="49"/>
      <c r="M453" s="236"/>
      <c r="N453" s="237"/>
      <c r="O453" s="89"/>
      <c r="P453" s="89"/>
      <c r="Q453" s="89"/>
      <c r="R453" s="89"/>
      <c r="S453" s="89"/>
      <c r="T453" s="90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T453" s="21" t="s">
        <v>227</v>
      </c>
      <c r="AU453" s="21" t="s">
        <v>223</v>
      </c>
    </row>
    <row r="454" s="2" customFormat="1" ht="16.5" customHeight="1">
      <c r="A454" s="43"/>
      <c r="B454" s="44"/>
      <c r="C454" s="288" t="s">
        <v>1930</v>
      </c>
      <c r="D454" s="288" t="s">
        <v>473</v>
      </c>
      <c r="E454" s="289" t="s">
        <v>3121</v>
      </c>
      <c r="F454" s="290" t="s">
        <v>3122</v>
      </c>
      <c r="G454" s="291" t="s">
        <v>266</v>
      </c>
      <c r="H454" s="292">
        <v>7</v>
      </c>
      <c r="I454" s="293"/>
      <c r="J454" s="294">
        <f>ROUND(I454*H454,2)</f>
        <v>0</v>
      </c>
      <c r="K454" s="295"/>
      <c r="L454" s="296"/>
      <c r="M454" s="297" t="s">
        <v>32</v>
      </c>
      <c r="N454" s="298" t="s">
        <v>49</v>
      </c>
      <c r="O454" s="89"/>
      <c r="P454" s="229">
        <f>O454*H454</f>
        <v>0</v>
      </c>
      <c r="Q454" s="229">
        <v>0</v>
      </c>
      <c r="R454" s="229">
        <f>Q454*H454</f>
        <v>0</v>
      </c>
      <c r="S454" s="229">
        <v>0</v>
      </c>
      <c r="T454" s="230">
        <f>S454*H454</f>
        <v>0</v>
      </c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R454" s="231" t="s">
        <v>269</v>
      </c>
      <c r="AT454" s="231" t="s">
        <v>473</v>
      </c>
      <c r="AU454" s="231" t="s">
        <v>223</v>
      </c>
      <c r="AY454" s="21" t="s">
        <v>217</v>
      </c>
      <c r="BE454" s="232">
        <f>IF(N454="základní",J454,0)</f>
        <v>0</v>
      </c>
      <c r="BF454" s="232">
        <f>IF(N454="snížená",J454,0)</f>
        <v>0</v>
      </c>
      <c r="BG454" s="232">
        <f>IF(N454="zákl. přenesená",J454,0)</f>
        <v>0</v>
      </c>
      <c r="BH454" s="232">
        <f>IF(N454="sníž. přenesená",J454,0)</f>
        <v>0</v>
      </c>
      <c r="BI454" s="232">
        <f>IF(N454="nulová",J454,0)</f>
        <v>0</v>
      </c>
      <c r="BJ454" s="21" t="s">
        <v>85</v>
      </c>
      <c r="BK454" s="232">
        <f>ROUND(I454*H454,2)</f>
        <v>0</v>
      </c>
      <c r="BL454" s="21" t="s">
        <v>223</v>
      </c>
      <c r="BM454" s="231" t="s">
        <v>3156</v>
      </c>
    </row>
    <row r="455" s="2" customFormat="1">
      <c r="A455" s="43"/>
      <c r="B455" s="44"/>
      <c r="C455" s="45"/>
      <c r="D455" s="233" t="s">
        <v>225</v>
      </c>
      <c r="E455" s="45"/>
      <c r="F455" s="234" t="s">
        <v>3122</v>
      </c>
      <c r="G455" s="45"/>
      <c r="H455" s="45"/>
      <c r="I455" s="235"/>
      <c r="J455" s="45"/>
      <c r="K455" s="45"/>
      <c r="L455" s="49"/>
      <c r="M455" s="236"/>
      <c r="N455" s="237"/>
      <c r="O455" s="89"/>
      <c r="P455" s="89"/>
      <c r="Q455" s="89"/>
      <c r="R455" s="89"/>
      <c r="S455" s="89"/>
      <c r="T455" s="90"/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T455" s="21" t="s">
        <v>225</v>
      </c>
      <c r="AU455" s="21" t="s">
        <v>223</v>
      </c>
    </row>
    <row r="456" s="2" customFormat="1" ht="16.5" customHeight="1">
      <c r="A456" s="43"/>
      <c r="B456" s="44"/>
      <c r="C456" s="288" t="s">
        <v>1933</v>
      </c>
      <c r="D456" s="288" t="s">
        <v>473</v>
      </c>
      <c r="E456" s="289" t="s">
        <v>3133</v>
      </c>
      <c r="F456" s="290" t="s">
        <v>3134</v>
      </c>
      <c r="G456" s="291" t="s">
        <v>266</v>
      </c>
      <c r="H456" s="292">
        <v>1</v>
      </c>
      <c r="I456" s="293"/>
      <c r="J456" s="294">
        <f>ROUND(I456*H456,2)</f>
        <v>0</v>
      </c>
      <c r="K456" s="295"/>
      <c r="L456" s="296"/>
      <c r="M456" s="297" t="s">
        <v>32</v>
      </c>
      <c r="N456" s="298" t="s">
        <v>49</v>
      </c>
      <c r="O456" s="89"/>
      <c r="P456" s="229">
        <f>O456*H456</f>
        <v>0</v>
      </c>
      <c r="Q456" s="229">
        <v>0</v>
      </c>
      <c r="R456" s="229">
        <f>Q456*H456</f>
        <v>0</v>
      </c>
      <c r="S456" s="229">
        <v>0</v>
      </c>
      <c r="T456" s="230">
        <f>S456*H456</f>
        <v>0</v>
      </c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R456" s="231" t="s">
        <v>269</v>
      </c>
      <c r="AT456" s="231" t="s">
        <v>473</v>
      </c>
      <c r="AU456" s="231" t="s">
        <v>223</v>
      </c>
      <c r="AY456" s="21" t="s">
        <v>217</v>
      </c>
      <c r="BE456" s="232">
        <f>IF(N456="základní",J456,0)</f>
        <v>0</v>
      </c>
      <c r="BF456" s="232">
        <f>IF(N456="snížená",J456,0)</f>
        <v>0</v>
      </c>
      <c r="BG456" s="232">
        <f>IF(N456="zákl. přenesená",J456,0)</f>
        <v>0</v>
      </c>
      <c r="BH456" s="232">
        <f>IF(N456="sníž. přenesená",J456,0)</f>
        <v>0</v>
      </c>
      <c r="BI456" s="232">
        <f>IF(N456="nulová",J456,0)</f>
        <v>0</v>
      </c>
      <c r="BJ456" s="21" t="s">
        <v>85</v>
      </c>
      <c r="BK456" s="232">
        <f>ROUND(I456*H456,2)</f>
        <v>0</v>
      </c>
      <c r="BL456" s="21" t="s">
        <v>223</v>
      </c>
      <c r="BM456" s="231" t="s">
        <v>3157</v>
      </c>
    </row>
    <row r="457" s="2" customFormat="1">
      <c r="A457" s="43"/>
      <c r="B457" s="44"/>
      <c r="C457" s="45"/>
      <c r="D457" s="233" t="s">
        <v>225</v>
      </c>
      <c r="E457" s="45"/>
      <c r="F457" s="234" t="s">
        <v>3134</v>
      </c>
      <c r="G457" s="45"/>
      <c r="H457" s="45"/>
      <c r="I457" s="235"/>
      <c r="J457" s="45"/>
      <c r="K457" s="45"/>
      <c r="L457" s="49"/>
      <c r="M457" s="236"/>
      <c r="N457" s="237"/>
      <c r="O457" s="89"/>
      <c r="P457" s="89"/>
      <c r="Q457" s="89"/>
      <c r="R457" s="89"/>
      <c r="S457" s="89"/>
      <c r="T457" s="90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T457" s="21" t="s">
        <v>225</v>
      </c>
      <c r="AU457" s="21" t="s">
        <v>223</v>
      </c>
    </row>
    <row r="458" s="2" customFormat="1" ht="16.5" customHeight="1">
      <c r="A458" s="43"/>
      <c r="B458" s="44"/>
      <c r="C458" s="288" t="s">
        <v>92</v>
      </c>
      <c r="D458" s="288" t="s">
        <v>473</v>
      </c>
      <c r="E458" s="289" t="s">
        <v>3158</v>
      </c>
      <c r="F458" s="290" t="s">
        <v>3159</v>
      </c>
      <c r="G458" s="291" t="s">
        <v>266</v>
      </c>
      <c r="H458" s="292">
        <v>2</v>
      </c>
      <c r="I458" s="293"/>
      <c r="J458" s="294">
        <f>ROUND(I458*H458,2)</f>
        <v>0</v>
      </c>
      <c r="K458" s="295"/>
      <c r="L458" s="296"/>
      <c r="M458" s="297" t="s">
        <v>32</v>
      </c>
      <c r="N458" s="298" t="s">
        <v>49</v>
      </c>
      <c r="O458" s="89"/>
      <c r="P458" s="229">
        <f>O458*H458</f>
        <v>0</v>
      </c>
      <c r="Q458" s="229">
        <v>0</v>
      </c>
      <c r="R458" s="229">
        <f>Q458*H458</f>
        <v>0</v>
      </c>
      <c r="S458" s="229">
        <v>0</v>
      </c>
      <c r="T458" s="230">
        <f>S458*H458</f>
        <v>0</v>
      </c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R458" s="231" t="s">
        <v>269</v>
      </c>
      <c r="AT458" s="231" t="s">
        <v>473</v>
      </c>
      <c r="AU458" s="231" t="s">
        <v>223</v>
      </c>
      <c r="AY458" s="21" t="s">
        <v>217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1" t="s">
        <v>85</v>
      </c>
      <c r="BK458" s="232">
        <f>ROUND(I458*H458,2)</f>
        <v>0</v>
      </c>
      <c r="BL458" s="21" t="s">
        <v>223</v>
      </c>
      <c r="BM458" s="231" t="s">
        <v>3160</v>
      </c>
    </row>
    <row r="459" s="2" customFormat="1">
      <c r="A459" s="43"/>
      <c r="B459" s="44"/>
      <c r="C459" s="45"/>
      <c r="D459" s="233" t="s">
        <v>225</v>
      </c>
      <c r="E459" s="45"/>
      <c r="F459" s="234" t="s">
        <v>3159</v>
      </c>
      <c r="G459" s="45"/>
      <c r="H459" s="45"/>
      <c r="I459" s="235"/>
      <c r="J459" s="45"/>
      <c r="K459" s="45"/>
      <c r="L459" s="49"/>
      <c r="M459" s="236"/>
      <c r="N459" s="237"/>
      <c r="O459" s="89"/>
      <c r="P459" s="89"/>
      <c r="Q459" s="89"/>
      <c r="R459" s="89"/>
      <c r="S459" s="89"/>
      <c r="T459" s="90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T459" s="21" t="s">
        <v>225</v>
      </c>
      <c r="AU459" s="21" t="s">
        <v>223</v>
      </c>
    </row>
    <row r="460" s="2" customFormat="1" ht="16.5" customHeight="1">
      <c r="A460" s="43"/>
      <c r="B460" s="44"/>
      <c r="C460" s="219" t="s">
        <v>96</v>
      </c>
      <c r="D460" s="219" t="s">
        <v>219</v>
      </c>
      <c r="E460" s="220" t="s">
        <v>2211</v>
      </c>
      <c r="F460" s="221" t="s">
        <v>2212</v>
      </c>
      <c r="G460" s="222" t="s">
        <v>266</v>
      </c>
      <c r="H460" s="223">
        <v>12</v>
      </c>
      <c r="I460" s="224"/>
      <c r="J460" s="225">
        <f>ROUND(I460*H460,2)</f>
        <v>0</v>
      </c>
      <c r="K460" s="226"/>
      <c r="L460" s="49"/>
      <c r="M460" s="227" t="s">
        <v>32</v>
      </c>
      <c r="N460" s="228" t="s">
        <v>49</v>
      </c>
      <c r="O460" s="89"/>
      <c r="P460" s="229">
        <f>O460*H460</f>
        <v>0</v>
      </c>
      <c r="Q460" s="229">
        <v>0</v>
      </c>
      <c r="R460" s="229">
        <f>Q460*H460</f>
        <v>0</v>
      </c>
      <c r="S460" s="229">
        <v>0</v>
      </c>
      <c r="T460" s="230">
        <f>S460*H460</f>
        <v>0</v>
      </c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R460" s="231" t="s">
        <v>223</v>
      </c>
      <c r="AT460" s="231" t="s">
        <v>219</v>
      </c>
      <c r="AU460" s="231" t="s">
        <v>223</v>
      </c>
      <c r="AY460" s="21" t="s">
        <v>217</v>
      </c>
      <c r="BE460" s="232">
        <f>IF(N460="základní",J460,0)</f>
        <v>0</v>
      </c>
      <c r="BF460" s="232">
        <f>IF(N460="snížená",J460,0)</f>
        <v>0</v>
      </c>
      <c r="BG460" s="232">
        <f>IF(N460="zákl. přenesená",J460,0)</f>
        <v>0</v>
      </c>
      <c r="BH460" s="232">
        <f>IF(N460="sníž. přenesená",J460,0)</f>
        <v>0</v>
      </c>
      <c r="BI460" s="232">
        <f>IF(N460="nulová",J460,0)</f>
        <v>0</v>
      </c>
      <c r="BJ460" s="21" t="s">
        <v>85</v>
      </c>
      <c r="BK460" s="232">
        <f>ROUND(I460*H460,2)</f>
        <v>0</v>
      </c>
      <c r="BL460" s="21" t="s">
        <v>223</v>
      </c>
      <c r="BM460" s="231" t="s">
        <v>3161</v>
      </c>
    </row>
    <row r="461" s="2" customFormat="1">
      <c r="A461" s="43"/>
      <c r="B461" s="44"/>
      <c r="C461" s="45"/>
      <c r="D461" s="233" t="s">
        <v>225</v>
      </c>
      <c r="E461" s="45"/>
      <c r="F461" s="234" t="s">
        <v>2214</v>
      </c>
      <c r="G461" s="45"/>
      <c r="H461" s="45"/>
      <c r="I461" s="235"/>
      <c r="J461" s="45"/>
      <c r="K461" s="45"/>
      <c r="L461" s="49"/>
      <c r="M461" s="236"/>
      <c r="N461" s="237"/>
      <c r="O461" s="89"/>
      <c r="P461" s="89"/>
      <c r="Q461" s="89"/>
      <c r="R461" s="89"/>
      <c r="S461" s="89"/>
      <c r="T461" s="90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T461" s="21" t="s">
        <v>225</v>
      </c>
      <c r="AU461" s="21" t="s">
        <v>223</v>
      </c>
    </row>
    <row r="462" s="2" customFormat="1">
      <c r="A462" s="43"/>
      <c r="B462" s="44"/>
      <c r="C462" s="45"/>
      <c r="D462" s="238" t="s">
        <v>227</v>
      </c>
      <c r="E462" s="45"/>
      <c r="F462" s="239" t="s">
        <v>2215</v>
      </c>
      <c r="G462" s="45"/>
      <c r="H462" s="45"/>
      <c r="I462" s="235"/>
      <c r="J462" s="45"/>
      <c r="K462" s="45"/>
      <c r="L462" s="49"/>
      <c r="M462" s="236"/>
      <c r="N462" s="237"/>
      <c r="O462" s="89"/>
      <c r="P462" s="89"/>
      <c r="Q462" s="89"/>
      <c r="R462" s="89"/>
      <c r="S462" s="89"/>
      <c r="T462" s="90"/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T462" s="21" t="s">
        <v>227</v>
      </c>
      <c r="AU462" s="21" t="s">
        <v>223</v>
      </c>
    </row>
    <row r="463" s="2" customFormat="1" ht="16.5" customHeight="1">
      <c r="A463" s="43"/>
      <c r="B463" s="44"/>
      <c r="C463" s="219" t="s">
        <v>99</v>
      </c>
      <c r="D463" s="219" t="s">
        <v>219</v>
      </c>
      <c r="E463" s="220" t="s">
        <v>1697</v>
      </c>
      <c r="F463" s="221" t="s">
        <v>1698</v>
      </c>
      <c r="G463" s="222" t="s">
        <v>260</v>
      </c>
      <c r="H463" s="223">
        <v>1.5</v>
      </c>
      <c r="I463" s="224"/>
      <c r="J463" s="225">
        <f>ROUND(I463*H463,2)</f>
        <v>0</v>
      </c>
      <c r="K463" s="226"/>
      <c r="L463" s="49"/>
      <c r="M463" s="227" t="s">
        <v>32</v>
      </c>
      <c r="N463" s="228" t="s">
        <v>49</v>
      </c>
      <c r="O463" s="89"/>
      <c r="P463" s="229">
        <f>O463*H463</f>
        <v>0</v>
      </c>
      <c r="Q463" s="229">
        <v>0</v>
      </c>
      <c r="R463" s="229">
        <f>Q463*H463</f>
        <v>0</v>
      </c>
      <c r="S463" s="229">
        <v>0</v>
      </c>
      <c r="T463" s="230">
        <f>S463*H463</f>
        <v>0</v>
      </c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R463" s="231" t="s">
        <v>223</v>
      </c>
      <c r="AT463" s="231" t="s">
        <v>219</v>
      </c>
      <c r="AU463" s="231" t="s">
        <v>223</v>
      </c>
      <c r="AY463" s="21" t="s">
        <v>217</v>
      </c>
      <c r="BE463" s="232">
        <f>IF(N463="základní",J463,0)</f>
        <v>0</v>
      </c>
      <c r="BF463" s="232">
        <f>IF(N463="snížená",J463,0)</f>
        <v>0</v>
      </c>
      <c r="BG463" s="232">
        <f>IF(N463="zákl. přenesená",J463,0)</f>
        <v>0</v>
      </c>
      <c r="BH463" s="232">
        <f>IF(N463="sníž. přenesená",J463,0)</f>
        <v>0</v>
      </c>
      <c r="BI463" s="232">
        <f>IF(N463="nulová",J463,0)</f>
        <v>0</v>
      </c>
      <c r="BJ463" s="21" t="s">
        <v>85</v>
      </c>
      <c r="BK463" s="232">
        <f>ROUND(I463*H463,2)</f>
        <v>0</v>
      </c>
      <c r="BL463" s="21" t="s">
        <v>223</v>
      </c>
      <c r="BM463" s="231" t="s">
        <v>3162</v>
      </c>
    </row>
    <row r="464" s="2" customFormat="1">
      <c r="A464" s="43"/>
      <c r="B464" s="44"/>
      <c r="C464" s="45"/>
      <c r="D464" s="233" t="s">
        <v>225</v>
      </c>
      <c r="E464" s="45"/>
      <c r="F464" s="234" t="s">
        <v>1700</v>
      </c>
      <c r="G464" s="45"/>
      <c r="H464" s="45"/>
      <c r="I464" s="235"/>
      <c r="J464" s="45"/>
      <c r="K464" s="45"/>
      <c r="L464" s="49"/>
      <c r="M464" s="236"/>
      <c r="N464" s="237"/>
      <c r="O464" s="89"/>
      <c r="P464" s="89"/>
      <c r="Q464" s="89"/>
      <c r="R464" s="89"/>
      <c r="S464" s="89"/>
      <c r="T464" s="90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T464" s="21" t="s">
        <v>225</v>
      </c>
      <c r="AU464" s="21" t="s">
        <v>223</v>
      </c>
    </row>
    <row r="465" s="2" customFormat="1">
      <c r="A465" s="43"/>
      <c r="B465" s="44"/>
      <c r="C465" s="45"/>
      <c r="D465" s="238" t="s">
        <v>227</v>
      </c>
      <c r="E465" s="45"/>
      <c r="F465" s="239" t="s">
        <v>1701</v>
      </c>
      <c r="G465" s="45"/>
      <c r="H465" s="45"/>
      <c r="I465" s="235"/>
      <c r="J465" s="45"/>
      <c r="K465" s="45"/>
      <c r="L465" s="49"/>
      <c r="M465" s="236"/>
      <c r="N465" s="237"/>
      <c r="O465" s="89"/>
      <c r="P465" s="89"/>
      <c r="Q465" s="89"/>
      <c r="R465" s="89"/>
      <c r="S465" s="89"/>
      <c r="T465" s="90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  <c r="AT465" s="21" t="s">
        <v>227</v>
      </c>
      <c r="AU465" s="21" t="s">
        <v>223</v>
      </c>
    </row>
    <row r="466" s="2" customFormat="1">
      <c r="A466" s="43"/>
      <c r="B466" s="44"/>
      <c r="C466" s="45"/>
      <c r="D466" s="233" t="s">
        <v>1605</v>
      </c>
      <c r="E466" s="45"/>
      <c r="F466" s="304" t="s">
        <v>1702</v>
      </c>
      <c r="G466" s="45"/>
      <c r="H466" s="45"/>
      <c r="I466" s="235"/>
      <c r="J466" s="45"/>
      <c r="K466" s="45"/>
      <c r="L466" s="49"/>
      <c r="M466" s="236"/>
      <c r="N466" s="237"/>
      <c r="O466" s="89"/>
      <c r="P466" s="89"/>
      <c r="Q466" s="89"/>
      <c r="R466" s="89"/>
      <c r="S466" s="89"/>
      <c r="T466" s="90"/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T466" s="21" t="s">
        <v>1605</v>
      </c>
      <c r="AU466" s="21" t="s">
        <v>223</v>
      </c>
    </row>
    <row r="467" s="13" customFormat="1">
      <c r="A467" s="13"/>
      <c r="B467" s="240"/>
      <c r="C467" s="241"/>
      <c r="D467" s="233" t="s">
        <v>229</v>
      </c>
      <c r="E467" s="242" t="s">
        <v>32</v>
      </c>
      <c r="F467" s="243" t="s">
        <v>3163</v>
      </c>
      <c r="G467" s="241"/>
      <c r="H467" s="244">
        <v>1.5</v>
      </c>
      <c r="I467" s="245"/>
      <c r="J467" s="241"/>
      <c r="K467" s="241"/>
      <c r="L467" s="246"/>
      <c r="M467" s="247"/>
      <c r="N467" s="248"/>
      <c r="O467" s="248"/>
      <c r="P467" s="248"/>
      <c r="Q467" s="248"/>
      <c r="R467" s="248"/>
      <c r="S467" s="248"/>
      <c r="T467" s="249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T467" s="250" t="s">
        <v>229</v>
      </c>
      <c r="AU467" s="250" t="s">
        <v>223</v>
      </c>
      <c r="AV467" s="13" t="s">
        <v>21</v>
      </c>
      <c r="AW467" s="13" t="s">
        <v>39</v>
      </c>
      <c r="AX467" s="13" t="s">
        <v>85</v>
      </c>
      <c r="AY467" s="250" t="s">
        <v>217</v>
      </c>
    </row>
    <row r="468" s="2" customFormat="1" ht="16.5" customHeight="1">
      <c r="A468" s="43"/>
      <c r="B468" s="44"/>
      <c r="C468" s="219" t="s">
        <v>150</v>
      </c>
      <c r="D468" s="219" t="s">
        <v>219</v>
      </c>
      <c r="E468" s="220" t="s">
        <v>1704</v>
      </c>
      <c r="F468" s="221" t="s">
        <v>1705</v>
      </c>
      <c r="G468" s="222" t="s">
        <v>260</v>
      </c>
      <c r="H468" s="223">
        <v>1.8</v>
      </c>
      <c r="I468" s="224"/>
      <c r="J468" s="225">
        <f>ROUND(I468*H468,2)</f>
        <v>0</v>
      </c>
      <c r="K468" s="226"/>
      <c r="L468" s="49"/>
      <c r="M468" s="227" t="s">
        <v>32</v>
      </c>
      <c r="N468" s="228" t="s">
        <v>49</v>
      </c>
      <c r="O468" s="89"/>
      <c r="P468" s="229">
        <f>O468*H468</f>
        <v>0</v>
      </c>
      <c r="Q468" s="229">
        <v>0</v>
      </c>
      <c r="R468" s="229">
        <f>Q468*H468</f>
        <v>0</v>
      </c>
      <c r="S468" s="229">
        <v>0</v>
      </c>
      <c r="T468" s="230">
        <f>S468*H468</f>
        <v>0</v>
      </c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R468" s="231" t="s">
        <v>223</v>
      </c>
      <c r="AT468" s="231" t="s">
        <v>219</v>
      </c>
      <c r="AU468" s="231" t="s">
        <v>223</v>
      </c>
      <c r="AY468" s="21" t="s">
        <v>217</v>
      </c>
      <c r="BE468" s="232">
        <f>IF(N468="základní",J468,0)</f>
        <v>0</v>
      </c>
      <c r="BF468" s="232">
        <f>IF(N468="snížená",J468,0)</f>
        <v>0</v>
      </c>
      <c r="BG468" s="232">
        <f>IF(N468="zákl. přenesená",J468,0)</f>
        <v>0</v>
      </c>
      <c r="BH468" s="232">
        <f>IF(N468="sníž. přenesená",J468,0)</f>
        <v>0</v>
      </c>
      <c r="BI468" s="232">
        <f>IF(N468="nulová",J468,0)</f>
        <v>0</v>
      </c>
      <c r="BJ468" s="21" t="s">
        <v>85</v>
      </c>
      <c r="BK468" s="232">
        <f>ROUND(I468*H468,2)</f>
        <v>0</v>
      </c>
      <c r="BL468" s="21" t="s">
        <v>223</v>
      </c>
      <c r="BM468" s="231" t="s">
        <v>3164</v>
      </c>
    </row>
    <row r="469" s="2" customFormat="1">
      <c r="A469" s="43"/>
      <c r="B469" s="44"/>
      <c r="C469" s="45"/>
      <c r="D469" s="233" t="s">
        <v>225</v>
      </c>
      <c r="E469" s="45"/>
      <c r="F469" s="234" t="s">
        <v>1707</v>
      </c>
      <c r="G469" s="45"/>
      <c r="H469" s="45"/>
      <c r="I469" s="235"/>
      <c r="J469" s="45"/>
      <c r="K469" s="45"/>
      <c r="L469" s="49"/>
      <c r="M469" s="236"/>
      <c r="N469" s="237"/>
      <c r="O469" s="89"/>
      <c r="P469" s="89"/>
      <c r="Q469" s="89"/>
      <c r="R469" s="89"/>
      <c r="S469" s="89"/>
      <c r="T469" s="90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T469" s="21" t="s">
        <v>225</v>
      </c>
      <c r="AU469" s="21" t="s">
        <v>223</v>
      </c>
    </row>
    <row r="470" s="2" customFormat="1">
      <c r="A470" s="43"/>
      <c r="B470" s="44"/>
      <c r="C470" s="45"/>
      <c r="D470" s="238" t="s">
        <v>227</v>
      </c>
      <c r="E470" s="45"/>
      <c r="F470" s="239" t="s">
        <v>1708</v>
      </c>
      <c r="G470" s="45"/>
      <c r="H470" s="45"/>
      <c r="I470" s="235"/>
      <c r="J470" s="45"/>
      <c r="K470" s="45"/>
      <c r="L470" s="49"/>
      <c r="M470" s="236"/>
      <c r="N470" s="237"/>
      <c r="O470" s="89"/>
      <c r="P470" s="89"/>
      <c r="Q470" s="89"/>
      <c r="R470" s="89"/>
      <c r="S470" s="89"/>
      <c r="T470" s="90"/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T470" s="21" t="s">
        <v>227</v>
      </c>
      <c r="AU470" s="21" t="s">
        <v>223</v>
      </c>
    </row>
    <row r="471" s="13" customFormat="1">
      <c r="A471" s="13"/>
      <c r="B471" s="240"/>
      <c r="C471" s="241"/>
      <c r="D471" s="233" t="s">
        <v>229</v>
      </c>
      <c r="E471" s="242" t="s">
        <v>32</v>
      </c>
      <c r="F471" s="243" t="s">
        <v>3165</v>
      </c>
      <c r="G471" s="241"/>
      <c r="H471" s="244">
        <v>0.29999999999999999</v>
      </c>
      <c r="I471" s="245"/>
      <c r="J471" s="241"/>
      <c r="K471" s="241"/>
      <c r="L471" s="246"/>
      <c r="M471" s="247"/>
      <c r="N471" s="248"/>
      <c r="O471" s="248"/>
      <c r="P471" s="248"/>
      <c r="Q471" s="248"/>
      <c r="R471" s="248"/>
      <c r="S471" s="248"/>
      <c r="T471" s="249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T471" s="250" t="s">
        <v>229</v>
      </c>
      <c r="AU471" s="250" t="s">
        <v>223</v>
      </c>
      <c r="AV471" s="13" t="s">
        <v>21</v>
      </c>
      <c r="AW471" s="13" t="s">
        <v>39</v>
      </c>
      <c r="AX471" s="13" t="s">
        <v>78</v>
      </c>
      <c r="AY471" s="250" t="s">
        <v>217</v>
      </c>
    </row>
    <row r="472" s="13" customFormat="1">
      <c r="A472" s="13"/>
      <c r="B472" s="240"/>
      <c r="C472" s="241"/>
      <c r="D472" s="233" t="s">
        <v>229</v>
      </c>
      <c r="E472" s="242" t="s">
        <v>32</v>
      </c>
      <c r="F472" s="243" t="s">
        <v>3166</v>
      </c>
      <c r="G472" s="241"/>
      <c r="H472" s="244">
        <v>1.5</v>
      </c>
      <c r="I472" s="245"/>
      <c r="J472" s="241"/>
      <c r="K472" s="241"/>
      <c r="L472" s="246"/>
      <c r="M472" s="247"/>
      <c r="N472" s="248"/>
      <c r="O472" s="248"/>
      <c r="P472" s="248"/>
      <c r="Q472" s="248"/>
      <c r="R472" s="248"/>
      <c r="S472" s="248"/>
      <c r="T472" s="249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T472" s="250" t="s">
        <v>229</v>
      </c>
      <c r="AU472" s="250" t="s">
        <v>223</v>
      </c>
      <c r="AV472" s="13" t="s">
        <v>21</v>
      </c>
      <c r="AW472" s="13" t="s">
        <v>39</v>
      </c>
      <c r="AX472" s="13" t="s">
        <v>78</v>
      </c>
      <c r="AY472" s="250" t="s">
        <v>217</v>
      </c>
    </row>
    <row r="473" s="14" customFormat="1">
      <c r="A473" s="14"/>
      <c r="B473" s="251"/>
      <c r="C473" s="252"/>
      <c r="D473" s="233" t="s">
        <v>229</v>
      </c>
      <c r="E473" s="253" t="s">
        <v>32</v>
      </c>
      <c r="F473" s="254" t="s">
        <v>249</v>
      </c>
      <c r="G473" s="252"/>
      <c r="H473" s="255">
        <v>1.8</v>
      </c>
      <c r="I473" s="256"/>
      <c r="J473" s="252"/>
      <c r="K473" s="252"/>
      <c r="L473" s="257"/>
      <c r="M473" s="258"/>
      <c r="N473" s="259"/>
      <c r="O473" s="259"/>
      <c r="P473" s="259"/>
      <c r="Q473" s="259"/>
      <c r="R473" s="259"/>
      <c r="S473" s="259"/>
      <c r="T473" s="260"/>
      <c r="U473" s="14"/>
      <c r="V473" s="14"/>
      <c r="W473" s="14"/>
      <c r="X473" s="14"/>
      <c r="Y473" s="14"/>
      <c r="Z473" s="14"/>
      <c r="AA473" s="14"/>
      <c r="AB473" s="14"/>
      <c r="AC473" s="14"/>
      <c r="AD473" s="14"/>
      <c r="AE473" s="14"/>
      <c r="AT473" s="261" t="s">
        <v>229</v>
      </c>
      <c r="AU473" s="261" t="s">
        <v>223</v>
      </c>
      <c r="AV473" s="14" t="s">
        <v>223</v>
      </c>
      <c r="AW473" s="14" t="s">
        <v>39</v>
      </c>
      <c r="AX473" s="14" t="s">
        <v>85</v>
      </c>
      <c r="AY473" s="261" t="s">
        <v>217</v>
      </c>
    </row>
    <row r="474" s="2" customFormat="1" ht="16.5" customHeight="1">
      <c r="A474" s="43"/>
      <c r="B474" s="44"/>
      <c r="C474" s="219" t="s">
        <v>1955</v>
      </c>
      <c r="D474" s="219" t="s">
        <v>219</v>
      </c>
      <c r="E474" s="220" t="s">
        <v>1941</v>
      </c>
      <c r="F474" s="221" t="s">
        <v>1942</v>
      </c>
      <c r="G474" s="222" t="s">
        <v>222</v>
      </c>
      <c r="H474" s="223">
        <v>46</v>
      </c>
      <c r="I474" s="224"/>
      <c r="J474" s="225">
        <f>ROUND(I474*H474,2)</f>
        <v>0</v>
      </c>
      <c r="K474" s="226"/>
      <c r="L474" s="49"/>
      <c r="M474" s="227" t="s">
        <v>32</v>
      </c>
      <c r="N474" s="228" t="s">
        <v>49</v>
      </c>
      <c r="O474" s="89"/>
      <c r="P474" s="229">
        <f>O474*H474</f>
        <v>0</v>
      </c>
      <c r="Q474" s="229">
        <v>0</v>
      </c>
      <c r="R474" s="229">
        <f>Q474*H474</f>
        <v>0</v>
      </c>
      <c r="S474" s="229">
        <v>0</v>
      </c>
      <c r="T474" s="230">
        <f>S474*H474</f>
        <v>0</v>
      </c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R474" s="231" t="s">
        <v>223</v>
      </c>
      <c r="AT474" s="231" t="s">
        <v>219</v>
      </c>
      <c r="AU474" s="231" t="s">
        <v>223</v>
      </c>
      <c r="AY474" s="21" t="s">
        <v>217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21" t="s">
        <v>85</v>
      </c>
      <c r="BK474" s="232">
        <f>ROUND(I474*H474,2)</f>
        <v>0</v>
      </c>
      <c r="BL474" s="21" t="s">
        <v>223</v>
      </c>
      <c r="BM474" s="231" t="s">
        <v>3167</v>
      </c>
    </row>
    <row r="475" s="2" customFormat="1">
      <c r="A475" s="43"/>
      <c r="B475" s="44"/>
      <c r="C475" s="45"/>
      <c r="D475" s="233" t="s">
        <v>225</v>
      </c>
      <c r="E475" s="45"/>
      <c r="F475" s="234" t="s">
        <v>1944</v>
      </c>
      <c r="G475" s="45"/>
      <c r="H475" s="45"/>
      <c r="I475" s="235"/>
      <c r="J475" s="45"/>
      <c r="K475" s="45"/>
      <c r="L475" s="49"/>
      <c r="M475" s="236"/>
      <c r="N475" s="237"/>
      <c r="O475" s="89"/>
      <c r="P475" s="89"/>
      <c r="Q475" s="89"/>
      <c r="R475" s="89"/>
      <c r="S475" s="89"/>
      <c r="T475" s="90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T475" s="21" t="s">
        <v>225</v>
      </c>
      <c r="AU475" s="21" t="s">
        <v>223</v>
      </c>
    </row>
    <row r="476" s="2" customFormat="1">
      <c r="A476" s="43"/>
      <c r="B476" s="44"/>
      <c r="C476" s="45"/>
      <c r="D476" s="238" t="s">
        <v>227</v>
      </c>
      <c r="E476" s="45"/>
      <c r="F476" s="239" t="s">
        <v>1945</v>
      </c>
      <c r="G476" s="45"/>
      <c r="H476" s="45"/>
      <c r="I476" s="235"/>
      <c r="J476" s="45"/>
      <c r="K476" s="45"/>
      <c r="L476" s="49"/>
      <c r="M476" s="236"/>
      <c r="N476" s="237"/>
      <c r="O476" s="89"/>
      <c r="P476" s="89"/>
      <c r="Q476" s="89"/>
      <c r="R476" s="89"/>
      <c r="S476" s="89"/>
      <c r="T476" s="90"/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T476" s="21" t="s">
        <v>227</v>
      </c>
      <c r="AU476" s="21" t="s">
        <v>223</v>
      </c>
    </row>
    <row r="477" s="2" customFormat="1" ht="16.5" customHeight="1">
      <c r="A477" s="43"/>
      <c r="B477" s="44"/>
      <c r="C477" s="288" t="s">
        <v>1961</v>
      </c>
      <c r="D477" s="288" t="s">
        <v>473</v>
      </c>
      <c r="E477" s="289" t="s">
        <v>1946</v>
      </c>
      <c r="F477" s="290" t="s">
        <v>1947</v>
      </c>
      <c r="G477" s="291" t="s">
        <v>260</v>
      </c>
      <c r="H477" s="292">
        <v>4.8300000000000001</v>
      </c>
      <c r="I477" s="293"/>
      <c r="J477" s="294">
        <f>ROUND(I477*H477,2)</f>
        <v>0</v>
      </c>
      <c r="K477" s="295"/>
      <c r="L477" s="296"/>
      <c r="M477" s="297" t="s">
        <v>32</v>
      </c>
      <c r="N477" s="298" t="s">
        <v>49</v>
      </c>
      <c r="O477" s="89"/>
      <c r="P477" s="229">
        <f>O477*H477</f>
        <v>0</v>
      </c>
      <c r="Q477" s="229">
        <v>0.90000000000000002</v>
      </c>
      <c r="R477" s="229">
        <f>Q477*H477</f>
        <v>4.3470000000000004</v>
      </c>
      <c r="S477" s="229">
        <v>0</v>
      </c>
      <c r="T477" s="230">
        <f>S477*H477</f>
        <v>0</v>
      </c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R477" s="231" t="s">
        <v>269</v>
      </c>
      <c r="AT477" s="231" t="s">
        <v>473</v>
      </c>
      <c r="AU477" s="231" t="s">
        <v>223</v>
      </c>
      <c r="AY477" s="21" t="s">
        <v>217</v>
      </c>
      <c r="BE477" s="232">
        <f>IF(N477="základní",J477,0)</f>
        <v>0</v>
      </c>
      <c r="BF477" s="232">
        <f>IF(N477="snížená",J477,0)</f>
        <v>0</v>
      </c>
      <c r="BG477" s="232">
        <f>IF(N477="zákl. přenesená",J477,0)</f>
        <v>0</v>
      </c>
      <c r="BH477" s="232">
        <f>IF(N477="sníž. přenesená",J477,0)</f>
        <v>0</v>
      </c>
      <c r="BI477" s="232">
        <f>IF(N477="nulová",J477,0)</f>
        <v>0</v>
      </c>
      <c r="BJ477" s="21" t="s">
        <v>85</v>
      </c>
      <c r="BK477" s="232">
        <f>ROUND(I477*H477,2)</f>
        <v>0</v>
      </c>
      <c r="BL477" s="21" t="s">
        <v>223</v>
      </c>
      <c r="BM477" s="231" t="s">
        <v>3168</v>
      </c>
    </row>
    <row r="478" s="2" customFormat="1">
      <c r="A478" s="43"/>
      <c r="B478" s="44"/>
      <c r="C478" s="45"/>
      <c r="D478" s="233" t="s">
        <v>225</v>
      </c>
      <c r="E478" s="45"/>
      <c r="F478" s="234" t="s">
        <v>1947</v>
      </c>
      <c r="G478" s="45"/>
      <c r="H478" s="45"/>
      <c r="I478" s="235"/>
      <c r="J478" s="45"/>
      <c r="K478" s="45"/>
      <c r="L478" s="49"/>
      <c r="M478" s="236"/>
      <c r="N478" s="237"/>
      <c r="O478" s="89"/>
      <c r="P478" s="89"/>
      <c r="Q478" s="89"/>
      <c r="R478" s="89"/>
      <c r="S478" s="89"/>
      <c r="T478" s="90"/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T478" s="21" t="s">
        <v>225</v>
      </c>
      <c r="AU478" s="21" t="s">
        <v>223</v>
      </c>
    </row>
    <row r="479" s="2" customFormat="1">
      <c r="A479" s="43"/>
      <c r="B479" s="44"/>
      <c r="C479" s="45"/>
      <c r="D479" s="233" t="s">
        <v>1605</v>
      </c>
      <c r="E479" s="45"/>
      <c r="F479" s="304" t="s">
        <v>1949</v>
      </c>
      <c r="G479" s="45"/>
      <c r="H479" s="45"/>
      <c r="I479" s="235"/>
      <c r="J479" s="45"/>
      <c r="K479" s="45"/>
      <c r="L479" s="49"/>
      <c r="M479" s="236"/>
      <c r="N479" s="237"/>
      <c r="O479" s="89"/>
      <c r="P479" s="89"/>
      <c r="Q479" s="89"/>
      <c r="R479" s="89"/>
      <c r="S479" s="89"/>
      <c r="T479" s="90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T479" s="21" t="s">
        <v>1605</v>
      </c>
      <c r="AU479" s="21" t="s">
        <v>223</v>
      </c>
    </row>
    <row r="480" s="13" customFormat="1">
      <c r="A480" s="13"/>
      <c r="B480" s="240"/>
      <c r="C480" s="241"/>
      <c r="D480" s="233" t="s">
        <v>229</v>
      </c>
      <c r="E480" s="241"/>
      <c r="F480" s="243" t="s">
        <v>3169</v>
      </c>
      <c r="G480" s="241"/>
      <c r="H480" s="244">
        <v>4.8300000000000001</v>
      </c>
      <c r="I480" s="245"/>
      <c r="J480" s="241"/>
      <c r="K480" s="241"/>
      <c r="L480" s="246"/>
      <c r="M480" s="247"/>
      <c r="N480" s="248"/>
      <c r="O480" s="248"/>
      <c r="P480" s="248"/>
      <c r="Q480" s="248"/>
      <c r="R480" s="248"/>
      <c r="S480" s="248"/>
      <c r="T480" s="249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T480" s="250" t="s">
        <v>229</v>
      </c>
      <c r="AU480" s="250" t="s">
        <v>223</v>
      </c>
      <c r="AV480" s="13" t="s">
        <v>21</v>
      </c>
      <c r="AW480" s="13" t="s">
        <v>4</v>
      </c>
      <c r="AX480" s="13" t="s">
        <v>85</v>
      </c>
      <c r="AY480" s="250" t="s">
        <v>217</v>
      </c>
    </row>
    <row r="481" s="2" customFormat="1" ht="16.5" customHeight="1">
      <c r="A481" s="43"/>
      <c r="B481" s="44"/>
      <c r="C481" s="219" t="s">
        <v>1966</v>
      </c>
      <c r="D481" s="219" t="s">
        <v>219</v>
      </c>
      <c r="E481" s="220" t="s">
        <v>3170</v>
      </c>
      <c r="F481" s="221" t="s">
        <v>3171</v>
      </c>
      <c r="G481" s="222" t="s">
        <v>272</v>
      </c>
      <c r="H481" s="223">
        <v>69</v>
      </c>
      <c r="I481" s="224"/>
      <c r="J481" s="225">
        <f>ROUND(I481*H481,2)</f>
        <v>0</v>
      </c>
      <c r="K481" s="226"/>
      <c r="L481" s="49"/>
      <c r="M481" s="227" t="s">
        <v>32</v>
      </c>
      <c r="N481" s="228" t="s">
        <v>49</v>
      </c>
      <c r="O481" s="89"/>
      <c r="P481" s="229">
        <f>O481*H481</f>
        <v>0</v>
      </c>
      <c r="Q481" s="229">
        <v>0.00123</v>
      </c>
      <c r="R481" s="229">
        <f>Q481*H481</f>
        <v>0.084870000000000001</v>
      </c>
      <c r="S481" s="229">
        <v>0</v>
      </c>
      <c r="T481" s="230">
        <f>S481*H481</f>
        <v>0</v>
      </c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R481" s="231" t="s">
        <v>223</v>
      </c>
      <c r="AT481" s="231" t="s">
        <v>219</v>
      </c>
      <c r="AU481" s="231" t="s">
        <v>223</v>
      </c>
      <c r="AY481" s="21" t="s">
        <v>217</v>
      </c>
      <c r="BE481" s="232">
        <f>IF(N481="základní",J481,0)</f>
        <v>0</v>
      </c>
      <c r="BF481" s="232">
        <f>IF(N481="snížená",J481,0)</f>
        <v>0</v>
      </c>
      <c r="BG481" s="232">
        <f>IF(N481="zákl. přenesená",J481,0)</f>
        <v>0</v>
      </c>
      <c r="BH481" s="232">
        <f>IF(N481="sníž. přenesená",J481,0)</f>
        <v>0</v>
      </c>
      <c r="BI481" s="232">
        <f>IF(N481="nulová",J481,0)</f>
        <v>0</v>
      </c>
      <c r="BJ481" s="21" t="s">
        <v>85</v>
      </c>
      <c r="BK481" s="232">
        <f>ROUND(I481*H481,2)</f>
        <v>0</v>
      </c>
      <c r="BL481" s="21" t="s">
        <v>223</v>
      </c>
      <c r="BM481" s="231" t="s">
        <v>3172</v>
      </c>
    </row>
    <row r="482" s="2" customFormat="1">
      <c r="A482" s="43"/>
      <c r="B482" s="44"/>
      <c r="C482" s="45"/>
      <c r="D482" s="233" t="s">
        <v>225</v>
      </c>
      <c r="E482" s="45"/>
      <c r="F482" s="234" t="s">
        <v>3173</v>
      </c>
      <c r="G482" s="45"/>
      <c r="H482" s="45"/>
      <c r="I482" s="235"/>
      <c r="J482" s="45"/>
      <c r="K482" s="45"/>
      <c r="L482" s="49"/>
      <c r="M482" s="236"/>
      <c r="N482" s="237"/>
      <c r="O482" s="89"/>
      <c r="P482" s="89"/>
      <c r="Q482" s="89"/>
      <c r="R482" s="89"/>
      <c r="S482" s="89"/>
      <c r="T482" s="90"/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T482" s="21" t="s">
        <v>225</v>
      </c>
      <c r="AU482" s="21" t="s">
        <v>223</v>
      </c>
    </row>
    <row r="483" s="2" customFormat="1">
      <c r="A483" s="43"/>
      <c r="B483" s="44"/>
      <c r="C483" s="45"/>
      <c r="D483" s="238" t="s">
        <v>227</v>
      </c>
      <c r="E483" s="45"/>
      <c r="F483" s="239" t="s">
        <v>3174</v>
      </c>
      <c r="G483" s="45"/>
      <c r="H483" s="45"/>
      <c r="I483" s="235"/>
      <c r="J483" s="45"/>
      <c r="K483" s="45"/>
      <c r="L483" s="49"/>
      <c r="M483" s="236"/>
      <c r="N483" s="237"/>
      <c r="O483" s="89"/>
      <c r="P483" s="89"/>
      <c r="Q483" s="89"/>
      <c r="R483" s="89"/>
      <c r="S483" s="89"/>
      <c r="T483" s="90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T483" s="21" t="s">
        <v>227</v>
      </c>
      <c r="AU483" s="21" t="s">
        <v>223</v>
      </c>
    </row>
    <row r="484" s="2" customFormat="1">
      <c r="A484" s="43"/>
      <c r="B484" s="44"/>
      <c r="C484" s="45"/>
      <c r="D484" s="233" t="s">
        <v>1605</v>
      </c>
      <c r="E484" s="45"/>
      <c r="F484" s="304" t="s">
        <v>3175</v>
      </c>
      <c r="G484" s="45"/>
      <c r="H484" s="45"/>
      <c r="I484" s="235"/>
      <c r="J484" s="45"/>
      <c r="K484" s="45"/>
      <c r="L484" s="49"/>
      <c r="M484" s="236"/>
      <c r="N484" s="237"/>
      <c r="O484" s="89"/>
      <c r="P484" s="89"/>
      <c r="Q484" s="89"/>
      <c r="R484" s="89"/>
      <c r="S484" s="89"/>
      <c r="T484" s="90"/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T484" s="21" t="s">
        <v>1605</v>
      </c>
      <c r="AU484" s="21" t="s">
        <v>223</v>
      </c>
    </row>
    <row r="485" s="2" customFormat="1" ht="16.5" customHeight="1">
      <c r="A485" s="43"/>
      <c r="B485" s="44"/>
      <c r="C485" s="288" t="s">
        <v>1969</v>
      </c>
      <c r="D485" s="288" t="s">
        <v>473</v>
      </c>
      <c r="E485" s="289" t="s">
        <v>3176</v>
      </c>
      <c r="F485" s="290" t="s">
        <v>3177</v>
      </c>
      <c r="G485" s="291" t="s">
        <v>266</v>
      </c>
      <c r="H485" s="292">
        <v>23</v>
      </c>
      <c r="I485" s="293"/>
      <c r="J485" s="294">
        <f>ROUND(I485*H485,2)</f>
        <v>0</v>
      </c>
      <c r="K485" s="295"/>
      <c r="L485" s="296"/>
      <c r="M485" s="297" t="s">
        <v>32</v>
      </c>
      <c r="N485" s="298" t="s">
        <v>49</v>
      </c>
      <c r="O485" s="89"/>
      <c r="P485" s="229">
        <f>O485*H485</f>
        <v>0</v>
      </c>
      <c r="Q485" s="229">
        <v>0.0015</v>
      </c>
      <c r="R485" s="229">
        <f>Q485*H485</f>
        <v>0.034500000000000003</v>
      </c>
      <c r="S485" s="229">
        <v>0</v>
      </c>
      <c r="T485" s="230">
        <f>S485*H485</f>
        <v>0</v>
      </c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R485" s="231" t="s">
        <v>269</v>
      </c>
      <c r="AT485" s="231" t="s">
        <v>473</v>
      </c>
      <c r="AU485" s="231" t="s">
        <v>223</v>
      </c>
      <c r="AY485" s="21" t="s">
        <v>217</v>
      </c>
      <c r="BE485" s="232">
        <f>IF(N485="základní",J485,0)</f>
        <v>0</v>
      </c>
      <c r="BF485" s="232">
        <f>IF(N485="snížená",J485,0)</f>
        <v>0</v>
      </c>
      <c r="BG485" s="232">
        <f>IF(N485="zákl. přenesená",J485,0)</f>
        <v>0</v>
      </c>
      <c r="BH485" s="232">
        <f>IF(N485="sníž. přenesená",J485,0)</f>
        <v>0</v>
      </c>
      <c r="BI485" s="232">
        <f>IF(N485="nulová",J485,0)</f>
        <v>0</v>
      </c>
      <c r="BJ485" s="21" t="s">
        <v>85</v>
      </c>
      <c r="BK485" s="232">
        <f>ROUND(I485*H485,2)</f>
        <v>0</v>
      </c>
      <c r="BL485" s="21" t="s">
        <v>223</v>
      </c>
      <c r="BM485" s="231" t="s">
        <v>3178</v>
      </c>
    </row>
    <row r="486" s="2" customFormat="1">
      <c r="A486" s="43"/>
      <c r="B486" s="44"/>
      <c r="C486" s="45"/>
      <c r="D486" s="233" t="s">
        <v>225</v>
      </c>
      <c r="E486" s="45"/>
      <c r="F486" s="234" t="s">
        <v>3177</v>
      </c>
      <c r="G486" s="45"/>
      <c r="H486" s="45"/>
      <c r="I486" s="235"/>
      <c r="J486" s="45"/>
      <c r="K486" s="45"/>
      <c r="L486" s="49"/>
      <c r="M486" s="236"/>
      <c r="N486" s="237"/>
      <c r="O486" s="89"/>
      <c r="P486" s="89"/>
      <c r="Q486" s="89"/>
      <c r="R486" s="89"/>
      <c r="S486" s="89"/>
      <c r="T486" s="90"/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T486" s="21" t="s">
        <v>225</v>
      </c>
      <c r="AU486" s="21" t="s">
        <v>223</v>
      </c>
    </row>
    <row r="487" s="12" customFormat="1" ht="20.88" customHeight="1">
      <c r="A487" s="12"/>
      <c r="B487" s="203"/>
      <c r="C487" s="204"/>
      <c r="D487" s="205" t="s">
        <v>77</v>
      </c>
      <c r="E487" s="217" t="s">
        <v>2164</v>
      </c>
      <c r="F487" s="217" t="s">
        <v>3179</v>
      </c>
      <c r="G487" s="204"/>
      <c r="H487" s="204"/>
      <c r="I487" s="207"/>
      <c r="J487" s="218">
        <f>BK487</f>
        <v>0</v>
      </c>
      <c r="K487" s="204"/>
      <c r="L487" s="209"/>
      <c r="M487" s="210"/>
      <c r="N487" s="211"/>
      <c r="O487" s="211"/>
      <c r="P487" s="212">
        <f>P488+P598</f>
        <v>0</v>
      </c>
      <c r="Q487" s="211"/>
      <c r="R487" s="212">
        <f>R488+R598</f>
        <v>65.360399999999998</v>
      </c>
      <c r="S487" s="211"/>
      <c r="T487" s="213">
        <f>T488+T598</f>
        <v>0</v>
      </c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R487" s="214" t="s">
        <v>85</v>
      </c>
      <c r="AT487" s="215" t="s">
        <v>77</v>
      </c>
      <c r="AU487" s="215" t="s">
        <v>21</v>
      </c>
      <c r="AY487" s="214" t="s">
        <v>217</v>
      </c>
      <c r="BK487" s="216">
        <f>BK488+BK598</f>
        <v>0</v>
      </c>
    </row>
    <row r="488" s="17" customFormat="1" ht="20.88" customHeight="1">
      <c r="A488" s="17"/>
      <c r="B488" s="305"/>
      <c r="C488" s="306"/>
      <c r="D488" s="307" t="s">
        <v>77</v>
      </c>
      <c r="E488" s="307" t="s">
        <v>3180</v>
      </c>
      <c r="F488" s="307" t="s">
        <v>3181</v>
      </c>
      <c r="G488" s="306"/>
      <c r="H488" s="306"/>
      <c r="I488" s="308"/>
      <c r="J488" s="309">
        <f>BK488</f>
        <v>0</v>
      </c>
      <c r="K488" s="306"/>
      <c r="L488" s="310"/>
      <c r="M488" s="311"/>
      <c r="N488" s="312"/>
      <c r="O488" s="312"/>
      <c r="P488" s="313">
        <f>P489+P536</f>
        <v>0</v>
      </c>
      <c r="Q488" s="312"/>
      <c r="R488" s="313">
        <f>R489+R536</f>
        <v>8.2926000000000002</v>
      </c>
      <c r="S488" s="312"/>
      <c r="T488" s="314">
        <f>T489+T536</f>
        <v>0</v>
      </c>
      <c r="U488" s="17"/>
      <c r="V488" s="17"/>
      <c r="W488" s="17"/>
      <c r="X488" s="17"/>
      <c r="Y488" s="17"/>
      <c r="Z488" s="17"/>
      <c r="AA488" s="17"/>
      <c r="AB488" s="17"/>
      <c r="AC488" s="17"/>
      <c r="AD488" s="17"/>
      <c r="AE488" s="17"/>
      <c r="AR488" s="315" t="s">
        <v>85</v>
      </c>
      <c r="AT488" s="316" t="s">
        <v>77</v>
      </c>
      <c r="AU488" s="316" t="s">
        <v>129</v>
      </c>
      <c r="AY488" s="315" t="s">
        <v>217</v>
      </c>
      <c r="BK488" s="317">
        <f>BK489+BK536</f>
        <v>0</v>
      </c>
    </row>
    <row r="489" s="17" customFormat="1" ht="20.88" customHeight="1">
      <c r="A489" s="17"/>
      <c r="B489" s="305"/>
      <c r="C489" s="306"/>
      <c r="D489" s="307" t="s">
        <v>77</v>
      </c>
      <c r="E489" s="307" t="s">
        <v>3182</v>
      </c>
      <c r="F489" s="307" t="s">
        <v>3183</v>
      </c>
      <c r="G489" s="306"/>
      <c r="H489" s="306"/>
      <c r="I489" s="308"/>
      <c r="J489" s="309">
        <f>BK489</f>
        <v>0</v>
      </c>
      <c r="K489" s="306"/>
      <c r="L489" s="310"/>
      <c r="M489" s="311"/>
      <c r="N489" s="312"/>
      <c r="O489" s="312"/>
      <c r="P489" s="313">
        <f>SUM(P490:P535)</f>
        <v>0</v>
      </c>
      <c r="Q489" s="312"/>
      <c r="R489" s="313">
        <f>SUM(R490:R535)</f>
        <v>0.25840000000000002</v>
      </c>
      <c r="S489" s="312"/>
      <c r="T489" s="314">
        <f>SUM(T490:T535)</f>
        <v>0</v>
      </c>
      <c r="U489" s="17"/>
      <c r="V489" s="17"/>
      <c r="W489" s="17"/>
      <c r="X489" s="17"/>
      <c r="Y489" s="17"/>
      <c r="Z489" s="17"/>
      <c r="AA489" s="17"/>
      <c r="AB489" s="17"/>
      <c r="AC489" s="17"/>
      <c r="AD489" s="17"/>
      <c r="AE489" s="17"/>
      <c r="AR489" s="315" t="s">
        <v>85</v>
      </c>
      <c r="AT489" s="316" t="s">
        <v>77</v>
      </c>
      <c r="AU489" s="316" t="s">
        <v>223</v>
      </c>
      <c r="AY489" s="315" t="s">
        <v>217</v>
      </c>
      <c r="BK489" s="317">
        <f>SUM(BK490:BK535)</f>
        <v>0</v>
      </c>
    </row>
    <row r="490" s="2" customFormat="1" ht="24.15" customHeight="1">
      <c r="A490" s="43"/>
      <c r="B490" s="44"/>
      <c r="C490" s="219" t="s">
        <v>1972</v>
      </c>
      <c r="D490" s="219" t="s">
        <v>219</v>
      </c>
      <c r="E490" s="220" t="s">
        <v>3184</v>
      </c>
      <c r="F490" s="221" t="s">
        <v>3185</v>
      </c>
      <c r="G490" s="222" t="s">
        <v>222</v>
      </c>
      <c r="H490" s="223">
        <v>1200</v>
      </c>
      <c r="I490" s="224"/>
      <c r="J490" s="225">
        <f>ROUND(I490*H490,2)</f>
        <v>0</v>
      </c>
      <c r="K490" s="226"/>
      <c r="L490" s="49"/>
      <c r="M490" s="227" t="s">
        <v>32</v>
      </c>
      <c r="N490" s="228" t="s">
        <v>49</v>
      </c>
      <c r="O490" s="89"/>
      <c r="P490" s="229">
        <f>O490*H490</f>
        <v>0</v>
      </c>
      <c r="Q490" s="229">
        <v>0</v>
      </c>
      <c r="R490" s="229">
        <f>Q490*H490</f>
        <v>0</v>
      </c>
      <c r="S490" s="229">
        <v>0</v>
      </c>
      <c r="T490" s="230">
        <f>S490*H490</f>
        <v>0</v>
      </c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R490" s="231" t="s">
        <v>223</v>
      </c>
      <c r="AT490" s="231" t="s">
        <v>219</v>
      </c>
      <c r="AU490" s="231" t="s">
        <v>250</v>
      </c>
      <c r="AY490" s="21" t="s">
        <v>217</v>
      </c>
      <c r="BE490" s="232">
        <f>IF(N490="základní",J490,0)</f>
        <v>0</v>
      </c>
      <c r="BF490" s="232">
        <f>IF(N490="snížená",J490,0)</f>
        <v>0</v>
      </c>
      <c r="BG490" s="232">
        <f>IF(N490="zákl. přenesená",J490,0)</f>
        <v>0</v>
      </c>
      <c r="BH490" s="232">
        <f>IF(N490="sníž. přenesená",J490,0)</f>
        <v>0</v>
      </c>
      <c r="BI490" s="232">
        <f>IF(N490="nulová",J490,0)</f>
        <v>0</v>
      </c>
      <c r="BJ490" s="21" t="s">
        <v>85</v>
      </c>
      <c r="BK490" s="232">
        <f>ROUND(I490*H490,2)</f>
        <v>0</v>
      </c>
      <c r="BL490" s="21" t="s">
        <v>223</v>
      </c>
      <c r="BM490" s="231" t="s">
        <v>3186</v>
      </c>
    </row>
    <row r="491" s="2" customFormat="1">
      <c r="A491" s="43"/>
      <c r="B491" s="44"/>
      <c r="C491" s="45"/>
      <c r="D491" s="233" t="s">
        <v>225</v>
      </c>
      <c r="E491" s="45"/>
      <c r="F491" s="234" t="s">
        <v>3187</v>
      </c>
      <c r="G491" s="45"/>
      <c r="H491" s="45"/>
      <c r="I491" s="235"/>
      <c r="J491" s="45"/>
      <c r="K491" s="45"/>
      <c r="L491" s="49"/>
      <c r="M491" s="236"/>
      <c r="N491" s="237"/>
      <c r="O491" s="89"/>
      <c r="P491" s="89"/>
      <c r="Q491" s="89"/>
      <c r="R491" s="89"/>
      <c r="S491" s="89"/>
      <c r="T491" s="90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T491" s="21" t="s">
        <v>225</v>
      </c>
      <c r="AU491" s="21" t="s">
        <v>250</v>
      </c>
    </row>
    <row r="492" s="2" customFormat="1">
      <c r="A492" s="43"/>
      <c r="B492" s="44"/>
      <c r="C492" s="45"/>
      <c r="D492" s="238" t="s">
        <v>227</v>
      </c>
      <c r="E492" s="45"/>
      <c r="F492" s="239" t="s">
        <v>3188</v>
      </c>
      <c r="G492" s="45"/>
      <c r="H492" s="45"/>
      <c r="I492" s="235"/>
      <c r="J492" s="45"/>
      <c r="K492" s="45"/>
      <c r="L492" s="49"/>
      <c r="M492" s="236"/>
      <c r="N492" s="237"/>
      <c r="O492" s="89"/>
      <c r="P492" s="89"/>
      <c r="Q492" s="89"/>
      <c r="R492" s="89"/>
      <c r="S492" s="89"/>
      <c r="T492" s="90"/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T492" s="21" t="s">
        <v>227</v>
      </c>
      <c r="AU492" s="21" t="s">
        <v>250</v>
      </c>
    </row>
    <row r="493" s="2" customFormat="1">
      <c r="A493" s="43"/>
      <c r="B493" s="44"/>
      <c r="C493" s="45"/>
      <c r="D493" s="233" t="s">
        <v>1605</v>
      </c>
      <c r="E493" s="45"/>
      <c r="F493" s="304" t="s">
        <v>3189</v>
      </c>
      <c r="G493" s="45"/>
      <c r="H493" s="45"/>
      <c r="I493" s="235"/>
      <c r="J493" s="45"/>
      <c r="K493" s="45"/>
      <c r="L493" s="49"/>
      <c r="M493" s="236"/>
      <c r="N493" s="237"/>
      <c r="O493" s="89"/>
      <c r="P493" s="89"/>
      <c r="Q493" s="89"/>
      <c r="R493" s="89"/>
      <c r="S493" s="89"/>
      <c r="T493" s="90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T493" s="21" t="s">
        <v>1605</v>
      </c>
      <c r="AU493" s="21" t="s">
        <v>250</v>
      </c>
    </row>
    <row r="494" s="13" customFormat="1">
      <c r="A494" s="13"/>
      <c r="B494" s="240"/>
      <c r="C494" s="241"/>
      <c r="D494" s="233" t="s">
        <v>229</v>
      </c>
      <c r="E494" s="242" t="s">
        <v>32</v>
      </c>
      <c r="F494" s="243" t="s">
        <v>3190</v>
      </c>
      <c r="G494" s="241"/>
      <c r="H494" s="244">
        <v>1200</v>
      </c>
      <c r="I494" s="245"/>
      <c r="J494" s="241"/>
      <c r="K494" s="241"/>
      <c r="L494" s="246"/>
      <c r="M494" s="247"/>
      <c r="N494" s="248"/>
      <c r="O494" s="248"/>
      <c r="P494" s="248"/>
      <c r="Q494" s="248"/>
      <c r="R494" s="248"/>
      <c r="S494" s="248"/>
      <c r="T494" s="249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T494" s="250" t="s">
        <v>229</v>
      </c>
      <c r="AU494" s="250" t="s">
        <v>250</v>
      </c>
      <c r="AV494" s="13" t="s">
        <v>21</v>
      </c>
      <c r="AW494" s="13" t="s">
        <v>39</v>
      </c>
      <c r="AX494" s="13" t="s">
        <v>85</v>
      </c>
      <c r="AY494" s="250" t="s">
        <v>217</v>
      </c>
    </row>
    <row r="495" s="2" customFormat="1" ht="16.5" customHeight="1">
      <c r="A495" s="43"/>
      <c r="B495" s="44"/>
      <c r="C495" s="219" t="s">
        <v>1974</v>
      </c>
      <c r="D495" s="219" t="s">
        <v>219</v>
      </c>
      <c r="E495" s="220" t="s">
        <v>2282</v>
      </c>
      <c r="F495" s="221" t="s">
        <v>2283</v>
      </c>
      <c r="G495" s="222" t="s">
        <v>222</v>
      </c>
      <c r="H495" s="223">
        <v>2400</v>
      </c>
      <c r="I495" s="224"/>
      <c r="J495" s="225">
        <f>ROUND(I495*H495,2)</f>
        <v>0</v>
      </c>
      <c r="K495" s="226"/>
      <c r="L495" s="49"/>
      <c r="M495" s="227" t="s">
        <v>32</v>
      </c>
      <c r="N495" s="228" t="s">
        <v>49</v>
      </c>
      <c r="O495" s="89"/>
      <c r="P495" s="229">
        <f>O495*H495</f>
        <v>0</v>
      </c>
      <c r="Q495" s="229">
        <v>0</v>
      </c>
      <c r="R495" s="229">
        <f>Q495*H495</f>
        <v>0</v>
      </c>
      <c r="S495" s="229">
        <v>0</v>
      </c>
      <c r="T495" s="230">
        <f>S495*H495</f>
        <v>0</v>
      </c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R495" s="231" t="s">
        <v>223</v>
      </c>
      <c r="AT495" s="231" t="s">
        <v>219</v>
      </c>
      <c r="AU495" s="231" t="s">
        <v>250</v>
      </c>
      <c r="AY495" s="21" t="s">
        <v>217</v>
      </c>
      <c r="BE495" s="232">
        <f>IF(N495="základní",J495,0)</f>
        <v>0</v>
      </c>
      <c r="BF495" s="232">
        <f>IF(N495="snížená",J495,0)</f>
        <v>0</v>
      </c>
      <c r="BG495" s="232">
        <f>IF(N495="zákl. přenesená",J495,0)</f>
        <v>0</v>
      </c>
      <c r="BH495" s="232">
        <f>IF(N495="sníž. přenesená",J495,0)</f>
        <v>0</v>
      </c>
      <c r="BI495" s="232">
        <f>IF(N495="nulová",J495,0)</f>
        <v>0</v>
      </c>
      <c r="BJ495" s="21" t="s">
        <v>85</v>
      </c>
      <c r="BK495" s="232">
        <f>ROUND(I495*H495,2)</f>
        <v>0</v>
      </c>
      <c r="BL495" s="21" t="s">
        <v>223</v>
      </c>
      <c r="BM495" s="231" t="s">
        <v>3191</v>
      </c>
    </row>
    <row r="496" s="2" customFormat="1">
      <c r="A496" s="43"/>
      <c r="B496" s="44"/>
      <c r="C496" s="45"/>
      <c r="D496" s="233" t="s">
        <v>225</v>
      </c>
      <c r="E496" s="45"/>
      <c r="F496" s="234" t="s">
        <v>2285</v>
      </c>
      <c r="G496" s="45"/>
      <c r="H496" s="45"/>
      <c r="I496" s="235"/>
      <c r="J496" s="45"/>
      <c r="K496" s="45"/>
      <c r="L496" s="49"/>
      <c r="M496" s="236"/>
      <c r="N496" s="237"/>
      <c r="O496" s="89"/>
      <c r="P496" s="89"/>
      <c r="Q496" s="89"/>
      <c r="R496" s="89"/>
      <c r="S496" s="89"/>
      <c r="T496" s="90"/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T496" s="21" t="s">
        <v>225</v>
      </c>
      <c r="AU496" s="21" t="s">
        <v>250</v>
      </c>
    </row>
    <row r="497" s="2" customFormat="1">
      <c r="A497" s="43"/>
      <c r="B497" s="44"/>
      <c r="C497" s="45"/>
      <c r="D497" s="238" t="s">
        <v>227</v>
      </c>
      <c r="E497" s="45"/>
      <c r="F497" s="239" t="s">
        <v>2286</v>
      </c>
      <c r="G497" s="45"/>
      <c r="H497" s="45"/>
      <c r="I497" s="235"/>
      <c r="J497" s="45"/>
      <c r="K497" s="45"/>
      <c r="L497" s="49"/>
      <c r="M497" s="236"/>
      <c r="N497" s="237"/>
      <c r="O497" s="89"/>
      <c r="P497" s="89"/>
      <c r="Q497" s="89"/>
      <c r="R497" s="89"/>
      <c r="S497" s="89"/>
      <c r="T497" s="90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T497" s="21" t="s">
        <v>227</v>
      </c>
      <c r="AU497" s="21" t="s">
        <v>250</v>
      </c>
    </row>
    <row r="498" s="13" customFormat="1">
      <c r="A498" s="13"/>
      <c r="B498" s="240"/>
      <c r="C498" s="241"/>
      <c r="D498" s="233" t="s">
        <v>229</v>
      </c>
      <c r="E498" s="242" t="s">
        <v>32</v>
      </c>
      <c r="F498" s="243" t="s">
        <v>3192</v>
      </c>
      <c r="G498" s="241"/>
      <c r="H498" s="244">
        <v>2400</v>
      </c>
      <c r="I498" s="245"/>
      <c r="J498" s="241"/>
      <c r="K498" s="241"/>
      <c r="L498" s="246"/>
      <c r="M498" s="247"/>
      <c r="N498" s="248"/>
      <c r="O498" s="248"/>
      <c r="P498" s="248"/>
      <c r="Q498" s="248"/>
      <c r="R498" s="248"/>
      <c r="S498" s="248"/>
      <c r="T498" s="249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T498" s="250" t="s">
        <v>229</v>
      </c>
      <c r="AU498" s="250" t="s">
        <v>250</v>
      </c>
      <c r="AV498" s="13" t="s">
        <v>21</v>
      </c>
      <c r="AW498" s="13" t="s">
        <v>39</v>
      </c>
      <c r="AX498" s="13" t="s">
        <v>85</v>
      </c>
      <c r="AY498" s="250" t="s">
        <v>217</v>
      </c>
    </row>
    <row r="499" s="2" customFormat="1" ht="16.5" customHeight="1">
      <c r="A499" s="43"/>
      <c r="B499" s="44"/>
      <c r="C499" s="219" t="s">
        <v>1976</v>
      </c>
      <c r="D499" s="219" t="s">
        <v>219</v>
      </c>
      <c r="E499" s="220" t="s">
        <v>2275</v>
      </c>
      <c r="F499" s="221" t="s">
        <v>2276</v>
      </c>
      <c r="G499" s="222" t="s">
        <v>222</v>
      </c>
      <c r="H499" s="223">
        <v>2400</v>
      </c>
      <c r="I499" s="224"/>
      <c r="J499" s="225">
        <f>ROUND(I499*H499,2)</f>
        <v>0</v>
      </c>
      <c r="K499" s="226"/>
      <c r="L499" s="49"/>
      <c r="M499" s="227" t="s">
        <v>32</v>
      </c>
      <c r="N499" s="228" t="s">
        <v>49</v>
      </c>
      <c r="O499" s="89"/>
      <c r="P499" s="229">
        <f>O499*H499</f>
        <v>0</v>
      </c>
      <c r="Q499" s="229">
        <v>0</v>
      </c>
      <c r="R499" s="229">
        <f>Q499*H499</f>
        <v>0</v>
      </c>
      <c r="S499" s="229">
        <v>0</v>
      </c>
      <c r="T499" s="230">
        <f>S499*H499</f>
        <v>0</v>
      </c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R499" s="231" t="s">
        <v>223</v>
      </c>
      <c r="AT499" s="231" t="s">
        <v>219</v>
      </c>
      <c r="AU499" s="231" t="s">
        <v>250</v>
      </c>
      <c r="AY499" s="21" t="s">
        <v>217</v>
      </c>
      <c r="BE499" s="232">
        <f>IF(N499="základní",J499,0)</f>
        <v>0</v>
      </c>
      <c r="BF499" s="232">
        <f>IF(N499="snížená",J499,0)</f>
        <v>0</v>
      </c>
      <c r="BG499" s="232">
        <f>IF(N499="zákl. přenesená",J499,0)</f>
        <v>0</v>
      </c>
      <c r="BH499" s="232">
        <f>IF(N499="sníž. přenesená",J499,0)</f>
        <v>0</v>
      </c>
      <c r="BI499" s="232">
        <f>IF(N499="nulová",J499,0)</f>
        <v>0</v>
      </c>
      <c r="BJ499" s="21" t="s">
        <v>85</v>
      </c>
      <c r="BK499" s="232">
        <f>ROUND(I499*H499,2)</f>
        <v>0</v>
      </c>
      <c r="BL499" s="21" t="s">
        <v>223</v>
      </c>
      <c r="BM499" s="231" t="s">
        <v>3193</v>
      </c>
    </row>
    <row r="500" s="2" customFormat="1">
      <c r="A500" s="43"/>
      <c r="B500" s="44"/>
      <c r="C500" s="45"/>
      <c r="D500" s="233" t="s">
        <v>225</v>
      </c>
      <c r="E500" s="45"/>
      <c r="F500" s="234" t="s">
        <v>2278</v>
      </c>
      <c r="G500" s="45"/>
      <c r="H500" s="45"/>
      <c r="I500" s="235"/>
      <c r="J500" s="45"/>
      <c r="K500" s="45"/>
      <c r="L500" s="49"/>
      <c r="M500" s="236"/>
      <c r="N500" s="237"/>
      <c r="O500" s="89"/>
      <c r="P500" s="89"/>
      <c r="Q500" s="89"/>
      <c r="R500" s="89"/>
      <c r="S500" s="89"/>
      <c r="T500" s="90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T500" s="21" t="s">
        <v>225</v>
      </c>
      <c r="AU500" s="21" t="s">
        <v>250</v>
      </c>
    </row>
    <row r="501" s="2" customFormat="1">
      <c r="A501" s="43"/>
      <c r="B501" s="44"/>
      <c r="C501" s="45"/>
      <c r="D501" s="238" t="s">
        <v>227</v>
      </c>
      <c r="E501" s="45"/>
      <c r="F501" s="239" t="s">
        <v>2279</v>
      </c>
      <c r="G501" s="45"/>
      <c r="H501" s="45"/>
      <c r="I501" s="235"/>
      <c r="J501" s="45"/>
      <c r="K501" s="45"/>
      <c r="L501" s="49"/>
      <c r="M501" s="236"/>
      <c r="N501" s="237"/>
      <c r="O501" s="89"/>
      <c r="P501" s="89"/>
      <c r="Q501" s="89"/>
      <c r="R501" s="89"/>
      <c r="S501" s="89"/>
      <c r="T501" s="90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T501" s="21" t="s">
        <v>227</v>
      </c>
      <c r="AU501" s="21" t="s">
        <v>250</v>
      </c>
    </row>
    <row r="502" s="13" customFormat="1">
      <c r="A502" s="13"/>
      <c r="B502" s="240"/>
      <c r="C502" s="241"/>
      <c r="D502" s="233" t="s">
        <v>229</v>
      </c>
      <c r="E502" s="242" t="s">
        <v>32</v>
      </c>
      <c r="F502" s="243" t="s">
        <v>3192</v>
      </c>
      <c r="G502" s="241"/>
      <c r="H502" s="244">
        <v>2400</v>
      </c>
      <c r="I502" s="245"/>
      <c r="J502" s="241"/>
      <c r="K502" s="241"/>
      <c r="L502" s="246"/>
      <c r="M502" s="247"/>
      <c r="N502" s="248"/>
      <c r="O502" s="248"/>
      <c r="P502" s="248"/>
      <c r="Q502" s="248"/>
      <c r="R502" s="248"/>
      <c r="S502" s="248"/>
      <c r="T502" s="249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T502" s="250" t="s">
        <v>229</v>
      </c>
      <c r="AU502" s="250" t="s">
        <v>250</v>
      </c>
      <c r="AV502" s="13" t="s">
        <v>21</v>
      </c>
      <c r="AW502" s="13" t="s">
        <v>39</v>
      </c>
      <c r="AX502" s="13" t="s">
        <v>85</v>
      </c>
      <c r="AY502" s="250" t="s">
        <v>217</v>
      </c>
    </row>
    <row r="503" s="2" customFormat="1" ht="16.5" customHeight="1">
      <c r="A503" s="43"/>
      <c r="B503" s="44"/>
      <c r="C503" s="219" t="s">
        <v>1978</v>
      </c>
      <c r="D503" s="219" t="s">
        <v>219</v>
      </c>
      <c r="E503" s="220" t="s">
        <v>3194</v>
      </c>
      <c r="F503" s="221" t="s">
        <v>3195</v>
      </c>
      <c r="G503" s="222" t="s">
        <v>222</v>
      </c>
      <c r="H503" s="223">
        <v>1200</v>
      </c>
      <c r="I503" s="224"/>
      <c r="J503" s="225">
        <f>ROUND(I503*H503,2)</f>
        <v>0</v>
      </c>
      <c r="K503" s="226"/>
      <c r="L503" s="49"/>
      <c r="M503" s="227" t="s">
        <v>32</v>
      </c>
      <c r="N503" s="228" t="s">
        <v>49</v>
      </c>
      <c r="O503" s="89"/>
      <c r="P503" s="229">
        <f>O503*H503</f>
        <v>0</v>
      </c>
      <c r="Q503" s="229">
        <v>0</v>
      </c>
      <c r="R503" s="229">
        <f>Q503*H503</f>
        <v>0</v>
      </c>
      <c r="S503" s="229">
        <v>0</v>
      </c>
      <c r="T503" s="230">
        <f>S503*H503</f>
        <v>0</v>
      </c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R503" s="231" t="s">
        <v>223</v>
      </c>
      <c r="AT503" s="231" t="s">
        <v>219</v>
      </c>
      <c r="AU503" s="231" t="s">
        <v>250</v>
      </c>
      <c r="AY503" s="21" t="s">
        <v>217</v>
      </c>
      <c r="BE503" s="232">
        <f>IF(N503="základní",J503,0)</f>
        <v>0</v>
      </c>
      <c r="BF503" s="232">
        <f>IF(N503="snížená",J503,0)</f>
        <v>0</v>
      </c>
      <c r="BG503" s="232">
        <f>IF(N503="zákl. přenesená",J503,0)</f>
        <v>0</v>
      </c>
      <c r="BH503" s="232">
        <f>IF(N503="sníž. přenesená",J503,0)</f>
        <v>0</v>
      </c>
      <c r="BI503" s="232">
        <f>IF(N503="nulová",J503,0)</f>
        <v>0</v>
      </c>
      <c r="BJ503" s="21" t="s">
        <v>85</v>
      </c>
      <c r="BK503" s="232">
        <f>ROUND(I503*H503,2)</f>
        <v>0</v>
      </c>
      <c r="BL503" s="21" t="s">
        <v>223</v>
      </c>
      <c r="BM503" s="231" t="s">
        <v>3196</v>
      </c>
    </row>
    <row r="504" s="2" customFormat="1">
      <c r="A504" s="43"/>
      <c r="B504" s="44"/>
      <c r="C504" s="45"/>
      <c r="D504" s="233" t="s">
        <v>225</v>
      </c>
      <c r="E504" s="45"/>
      <c r="F504" s="234" t="s">
        <v>3197</v>
      </c>
      <c r="G504" s="45"/>
      <c r="H504" s="45"/>
      <c r="I504" s="235"/>
      <c r="J504" s="45"/>
      <c r="K504" s="45"/>
      <c r="L504" s="49"/>
      <c r="M504" s="236"/>
      <c r="N504" s="237"/>
      <c r="O504" s="89"/>
      <c r="P504" s="89"/>
      <c r="Q504" s="89"/>
      <c r="R504" s="89"/>
      <c r="S504" s="89"/>
      <c r="T504" s="90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T504" s="21" t="s">
        <v>225</v>
      </c>
      <c r="AU504" s="21" t="s">
        <v>250</v>
      </c>
    </row>
    <row r="505" s="2" customFormat="1">
      <c r="A505" s="43"/>
      <c r="B505" s="44"/>
      <c r="C505" s="45"/>
      <c r="D505" s="238" t="s">
        <v>227</v>
      </c>
      <c r="E505" s="45"/>
      <c r="F505" s="239" t="s">
        <v>3198</v>
      </c>
      <c r="G505" s="45"/>
      <c r="H505" s="45"/>
      <c r="I505" s="235"/>
      <c r="J505" s="45"/>
      <c r="K505" s="45"/>
      <c r="L505" s="49"/>
      <c r="M505" s="236"/>
      <c r="N505" s="237"/>
      <c r="O505" s="89"/>
      <c r="P505" s="89"/>
      <c r="Q505" s="89"/>
      <c r="R505" s="89"/>
      <c r="S505" s="89"/>
      <c r="T505" s="90"/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T505" s="21" t="s">
        <v>227</v>
      </c>
      <c r="AU505" s="21" t="s">
        <v>250</v>
      </c>
    </row>
    <row r="506" s="2" customFormat="1" ht="16.5" customHeight="1">
      <c r="A506" s="43"/>
      <c r="B506" s="44"/>
      <c r="C506" s="288" t="s">
        <v>1980</v>
      </c>
      <c r="D506" s="288" t="s">
        <v>473</v>
      </c>
      <c r="E506" s="289" t="s">
        <v>3199</v>
      </c>
      <c r="F506" s="290" t="s">
        <v>3200</v>
      </c>
      <c r="G506" s="291" t="s">
        <v>595</v>
      </c>
      <c r="H506" s="292">
        <v>5.8499999999999996</v>
      </c>
      <c r="I506" s="293"/>
      <c r="J506" s="294">
        <f>ROUND(I506*H506,2)</f>
        <v>0</v>
      </c>
      <c r="K506" s="295"/>
      <c r="L506" s="296"/>
      <c r="M506" s="297" t="s">
        <v>32</v>
      </c>
      <c r="N506" s="298" t="s">
        <v>49</v>
      </c>
      <c r="O506" s="89"/>
      <c r="P506" s="229">
        <f>O506*H506</f>
        <v>0</v>
      </c>
      <c r="Q506" s="229">
        <v>0</v>
      </c>
      <c r="R506" s="229">
        <f>Q506*H506</f>
        <v>0</v>
      </c>
      <c r="S506" s="229">
        <v>0</v>
      </c>
      <c r="T506" s="230">
        <f>S506*H506</f>
        <v>0</v>
      </c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R506" s="231" t="s">
        <v>269</v>
      </c>
      <c r="AT506" s="231" t="s">
        <v>473</v>
      </c>
      <c r="AU506" s="231" t="s">
        <v>250</v>
      </c>
      <c r="AY506" s="21" t="s">
        <v>217</v>
      </c>
      <c r="BE506" s="232">
        <f>IF(N506="základní",J506,0)</f>
        <v>0</v>
      </c>
      <c r="BF506" s="232">
        <f>IF(N506="snížená",J506,0)</f>
        <v>0</v>
      </c>
      <c r="BG506" s="232">
        <f>IF(N506="zákl. přenesená",J506,0)</f>
        <v>0</v>
      </c>
      <c r="BH506" s="232">
        <f>IF(N506="sníž. přenesená",J506,0)</f>
        <v>0</v>
      </c>
      <c r="BI506" s="232">
        <f>IF(N506="nulová",J506,0)</f>
        <v>0</v>
      </c>
      <c r="BJ506" s="21" t="s">
        <v>85</v>
      </c>
      <c r="BK506" s="232">
        <f>ROUND(I506*H506,2)</f>
        <v>0</v>
      </c>
      <c r="BL506" s="21" t="s">
        <v>223</v>
      </c>
      <c r="BM506" s="231" t="s">
        <v>3201</v>
      </c>
    </row>
    <row r="507" s="2" customFormat="1">
      <c r="A507" s="43"/>
      <c r="B507" s="44"/>
      <c r="C507" s="45"/>
      <c r="D507" s="233" t="s">
        <v>225</v>
      </c>
      <c r="E507" s="45"/>
      <c r="F507" s="234" t="s">
        <v>3200</v>
      </c>
      <c r="G507" s="45"/>
      <c r="H507" s="45"/>
      <c r="I507" s="235"/>
      <c r="J507" s="45"/>
      <c r="K507" s="45"/>
      <c r="L507" s="49"/>
      <c r="M507" s="236"/>
      <c r="N507" s="237"/>
      <c r="O507" s="89"/>
      <c r="P507" s="89"/>
      <c r="Q507" s="89"/>
      <c r="R507" s="89"/>
      <c r="S507" s="89"/>
      <c r="T507" s="90"/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T507" s="21" t="s">
        <v>225</v>
      </c>
      <c r="AU507" s="21" t="s">
        <v>250</v>
      </c>
    </row>
    <row r="508" s="2" customFormat="1">
      <c r="A508" s="43"/>
      <c r="B508" s="44"/>
      <c r="C508" s="45"/>
      <c r="D508" s="233" t="s">
        <v>1605</v>
      </c>
      <c r="E508" s="45"/>
      <c r="F508" s="304" t="s">
        <v>3202</v>
      </c>
      <c r="G508" s="45"/>
      <c r="H508" s="45"/>
      <c r="I508" s="235"/>
      <c r="J508" s="45"/>
      <c r="K508" s="45"/>
      <c r="L508" s="49"/>
      <c r="M508" s="236"/>
      <c r="N508" s="237"/>
      <c r="O508" s="89"/>
      <c r="P508" s="89"/>
      <c r="Q508" s="89"/>
      <c r="R508" s="89"/>
      <c r="S508" s="89"/>
      <c r="T508" s="90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T508" s="21" t="s">
        <v>1605</v>
      </c>
      <c r="AU508" s="21" t="s">
        <v>250</v>
      </c>
    </row>
    <row r="509" s="13" customFormat="1">
      <c r="A509" s="13"/>
      <c r="B509" s="240"/>
      <c r="C509" s="241"/>
      <c r="D509" s="233" t="s">
        <v>229</v>
      </c>
      <c r="E509" s="242" t="s">
        <v>32</v>
      </c>
      <c r="F509" s="243" t="s">
        <v>3203</v>
      </c>
      <c r="G509" s="241"/>
      <c r="H509" s="244">
        <v>5.8499999999999996</v>
      </c>
      <c r="I509" s="245"/>
      <c r="J509" s="241"/>
      <c r="K509" s="241"/>
      <c r="L509" s="246"/>
      <c r="M509" s="247"/>
      <c r="N509" s="248"/>
      <c r="O509" s="248"/>
      <c r="P509" s="248"/>
      <c r="Q509" s="248"/>
      <c r="R509" s="248"/>
      <c r="S509" s="248"/>
      <c r="T509" s="249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T509" s="250" t="s">
        <v>229</v>
      </c>
      <c r="AU509" s="250" t="s">
        <v>250</v>
      </c>
      <c r="AV509" s="13" t="s">
        <v>21</v>
      </c>
      <c r="AW509" s="13" t="s">
        <v>39</v>
      </c>
      <c r="AX509" s="13" t="s">
        <v>85</v>
      </c>
      <c r="AY509" s="250" t="s">
        <v>217</v>
      </c>
    </row>
    <row r="510" s="2" customFormat="1" ht="16.5" customHeight="1">
      <c r="A510" s="43"/>
      <c r="B510" s="44"/>
      <c r="C510" s="288" t="s">
        <v>1982</v>
      </c>
      <c r="D510" s="288" t="s">
        <v>473</v>
      </c>
      <c r="E510" s="289" t="s">
        <v>3204</v>
      </c>
      <c r="F510" s="290" t="s">
        <v>3205</v>
      </c>
      <c r="G510" s="291" t="s">
        <v>595</v>
      </c>
      <c r="H510" s="292">
        <v>4.0800000000000001</v>
      </c>
      <c r="I510" s="293"/>
      <c r="J510" s="294">
        <f>ROUND(I510*H510,2)</f>
        <v>0</v>
      </c>
      <c r="K510" s="295"/>
      <c r="L510" s="296"/>
      <c r="M510" s="297" t="s">
        <v>32</v>
      </c>
      <c r="N510" s="298" t="s">
        <v>49</v>
      </c>
      <c r="O510" s="89"/>
      <c r="P510" s="229">
        <f>O510*H510</f>
        <v>0</v>
      </c>
      <c r="Q510" s="229">
        <v>0</v>
      </c>
      <c r="R510" s="229">
        <f>Q510*H510</f>
        <v>0</v>
      </c>
      <c r="S510" s="229">
        <v>0</v>
      </c>
      <c r="T510" s="230">
        <f>S510*H510</f>
        <v>0</v>
      </c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R510" s="231" t="s">
        <v>269</v>
      </c>
      <c r="AT510" s="231" t="s">
        <v>473</v>
      </c>
      <c r="AU510" s="231" t="s">
        <v>250</v>
      </c>
      <c r="AY510" s="21" t="s">
        <v>217</v>
      </c>
      <c r="BE510" s="232">
        <f>IF(N510="základní",J510,0)</f>
        <v>0</v>
      </c>
      <c r="BF510" s="232">
        <f>IF(N510="snížená",J510,0)</f>
        <v>0</v>
      </c>
      <c r="BG510" s="232">
        <f>IF(N510="zákl. přenesená",J510,0)</f>
        <v>0</v>
      </c>
      <c r="BH510" s="232">
        <f>IF(N510="sníž. přenesená",J510,0)</f>
        <v>0</v>
      </c>
      <c r="BI510" s="232">
        <f>IF(N510="nulová",J510,0)</f>
        <v>0</v>
      </c>
      <c r="BJ510" s="21" t="s">
        <v>85</v>
      </c>
      <c r="BK510" s="232">
        <f>ROUND(I510*H510,2)</f>
        <v>0</v>
      </c>
      <c r="BL510" s="21" t="s">
        <v>223</v>
      </c>
      <c r="BM510" s="231" t="s">
        <v>3206</v>
      </c>
    </row>
    <row r="511" s="2" customFormat="1">
      <c r="A511" s="43"/>
      <c r="B511" s="44"/>
      <c r="C511" s="45"/>
      <c r="D511" s="233" t="s">
        <v>225</v>
      </c>
      <c r="E511" s="45"/>
      <c r="F511" s="234" t="s">
        <v>3207</v>
      </c>
      <c r="G511" s="45"/>
      <c r="H511" s="45"/>
      <c r="I511" s="235"/>
      <c r="J511" s="45"/>
      <c r="K511" s="45"/>
      <c r="L511" s="49"/>
      <c r="M511" s="236"/>
      <c r="N511" s="237"/>
      <c r="O511" s="89"/>
      <c r="P511" s="89"/>
      <c r="Q511" s="89"/>
      <c r="R511" s="89"/>
      <c r="S511" s="89"/>
      <c r="T511" s="90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T511" s="21" t="s">
        <v>225</v>
      </c>
      <c r="AU511" s="21" t="s">
        <v>250</v>
      </c>
    </row>
    <row r="512" s="2" customFormat="1">
      <c r="A512" s="43"/>
      <c r="B512" s="44"/>
      <c r="C512" s="45"/>
      <c r="D512" s="233" t="s">
        <v>1605</v>
      </c>
      <c r="E512" s="45"/>
      <c r="F512" s="304" t="s">
        <v>3208</v>
      </c>
      <c r="G512" s="45"/>
      <c r="H512" s="45"/>
      <c r="I512" s="235"/>
      <c r="J512" s="45"/>
      <c r="K512" s="45"/>
      <c r="L512" s="49"/>
      <c r="M512" s="236"/>
      <c r="N512" s="237"/>
      <c r="O512" s="89"/>
      <c r="P512" s="89"/>
      <c r="Q512" s="89"/>
      <c r="R512" s="89"/>
      <c r="S512" s="89"/>
      <c r="T512" s="90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T512" s="21" t="s">
        <v>1605</v>
      </c>
      <c r="AU512" s="21" t="s">
        <v>250</v>
      </c>
    </row>
    <row r="513" s="13" customFormat="1">
      <c r="A513" s="13"/>
      <c r="B513" s="240"/>
      <c r="C513" s="241"/>
      <c r="D513" s="233" t="s">
        <v>229</v>
      </c>
      <c r="E513" s="242" t="s">
        <v>32</v>
      </c>
      <c r="F513" s="243" t="s">
        <v>3209</v>
      </c>
      <c r="G513" s="241"/>
      <c r="H513" s="244">
        <v>4.0800000000000001</v>
      </c>
      <c r="I513" s="245"/>
      <c r="J513" s="241"/>
      <c r="K513" s="241"/>
      <c r="L513" s="246"/>
      <c r="M513" s="247"/>
      <c r="N513" s="248"/>
      <c r="O513" s="248"/>
      <c r="P513" s="248"/>
      <c r="Q513" s="248"/>
      <c r="R513" s="248"/>
      <c r="S513" s="248"/>
      <c r="T513" s="249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0" t="s">
        <v>229</v>
      </c>
      <c r="AU513" s="250" t="s">
        <v>250</v>
      </c>
      <c r="AV513" s="13" t="s">
        <v>21</v>
      </c>
      <c r="AW513" s="13" t="s">
        <v>39</v>
      </c>
      <c r="AX513" s="13" t="s">
        <v>85</v>
      </c>
      <c r="AY513" s="250" t="s">
        <v>217</v>
      </c>
    </row>
    <row r="514" s="2" customFormat="1" ht="16.5" customHeight="1">
      <c r="A514" s="43"/>
      <c r="B514" s="44"/>
      <c r="C514" s="288" t="s">
        <v>1984</v>
      </c>
      <c r="D514" s="288" t="s">
        <v>473</v>
      </c>
      <c r="E514" s="289" t="s">
        <v>3210</v>
      </c>
      <c r="F514" s="290" t="s">
        <v>3211</v>
      </c>
      <c r="G514" s="291" t="s">
        <v>595</v>
      </c>
      <c r="H514" s="292">
        <v>1.3500000000000001</v>
      </c>
      <c r="I514" s="293"/>
      <c r="J514" s="294">
        <f>ROUND(I514*H514,2)</f>
        <v>0</v>
      </c>
      <c r="K514" s="295"/>
      <c r="L514" s="296"/>
      <c r="M514" s="297" t="s">
        <v>32</v>
      </c>
      <c r="N514" s="298" t="s">
        <v>49</v>
      </c>
      <c r="O514" s="89"/>
      <c r="P514" s="229">
        <f>O514*H514</f>
        <v>0</v>
      </c>
      <c r="Q514" s="229">
        <v>0</v>
      </c>
      <c r="R514" s="229">
        <f>Q514*H514</f>
        <v>0</v>
      </c>
      <c r="S514" s="229">
        <v>0</v>
      </c>
      <c r="T514" s="230">
        <f>S514*H514</f>
        <v>0</v>
      </c>
      <c r="U514" s="43"/>
      <c r="V514" s="43"/>
      <c r="W514" s="43"/>
      <c r="X514" s="43"/>
      <c r="Y514" s="43"/>
      <c r="Z514" s="43"/>
      <c r="AA514" s="43"/>
      <c r="AB514" s="43"/>
      <c r="AC514" s="43"/>
      <c r="AD514" s="43"/>
      <c r="AE514" s="43"/>
      <c r="AR514" s="231" t="s">
        <v>269</v>
      </c>
      <c r="AT514" s="231" t="s">
        <v>473</v>
      </c>
      <c r="AU514" s="231" t="s">
        <v>250</v>
      </c>
      <c r="AY514" s="21" t="s">
        <v>217</v>
      </c>
      <c r="BE514" s="232">
        <f>IF(N514="základní",J514,0)</f>
        <v>0</v>
      </c>
      <c r="BF514" s="232">
        <f>IF(N514="snížená",J514,0)</f>
        <v>0</v>
      </c>
      <c r="BG514" s="232">
        <f>IF(N514="zákl. přenesená",J514,0)</f>
        <v>0</v>
      </c>
      <c r="BH514" s="232">
        <f>IF(N514="sníž. přenesená",J514,0)</f>
        <v>0</v>
      </c>
      <c r="BI514" s="232">
        <f>IF(N514="nulová",J514,0)</f>
        <v>0</v>
      </c>
      <c r="BJ514" s="21" t="s">
        <v>85</v>
      </c>
      <c r="BK514" s="232">
        <f>ROUND(I514*H514,2)</f>
        <v>0</v>
      </c>
      <c r="BL514" s="21" t="s">
        <v>223</v>
      </c>
      <c r="BM514" s="231" t="s">
        <v>3212</v>
      </c>
    </row>
    <row r="515" s="2" customFormat="1">
      <c r="A515" s="43"/>
      <c r="B515" s="44"/>
      <c r="C515" s="45"/>
      <c r="D515" s="233" t="s">
        <v>225</v>
      </c>
      <c r="E515" s="45"/>
      <c r="F515" s="234" t="s">
        <v>3211</v>
      </c>
      <c r="G515" s="45"/>
      <c r="H515" s="45"/>
      <c r="I515" s="235"/>
      <c r="J515" s="45"/>
      <c r="K515" s="45"/>
      <c r="L515" s="49"/>
      <c r="M515" s="236"/>
      <c r="N515" s="237"/>
      <c r="O515" s="89"/>
      <c r="P515" s="89"/>
      <c r="Q515" s="89"/>
      <c r="R515" s="89"/>
      <c r="S515" s="89"/>
      <c r="T515" s="90"/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T515" s="21" t="s">
        <v>225</v>
      </c>
      <c r="AU515" s="21" t="s">
        <v>250</v>
      </c>
    </row>
    <row r="516" s="2" customFormat="1">
      <c r="A516" s="43"/>
      <c r="B516" s="44"/>
      <c r="C516" s="45"/>
      <c r="D516" s="233" t="s">
        <v>1605</v>
      </c>
      <c r="E516" s="45"/>
      <c r="F516" s="304" t="s">
        <v>3213</v>
      </c>
      <c r="G516" s="45"/>
      <c r="H516" s="45"/>
      <c r="I516" s="235"/>
      <c r="J516" s="45"/>
      <c r="K516" s="45"/>
      <c r="L516" s="49"/>
      <c r="M516" s="236"/>
      <c r="N516" s="237"/>
      <c r="O516" s="89"/>
      <c r="P516" s="89"/>
      <c r="Q516" s="89"/>
      <c r="R516" s="89"/>
      <c r="S516" s="89"/>
      <c r="T516" s="90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T516" s="21" t="s">
        <v>1605</v>
      </c>
      <c r="AU516" s="21" t="s">
        <v>250</v>
      </c>
    </row>
    <row r="517" s="13" customFormat="1">
      <c r="A517" s="13"/>
      <c r="B517" s="240"/>
      <c r="C517" s="241"/>
      <c r="D517" s="233" t="s">
        <v>229</v>
      </c>
      <c r="E517" s="242" t="s">
        <v>32</v>
      </c>
      <c r="F517" s="243" t="s">
        <v>3214</v>
      </c>
      <c r="G517" s="241"/>
      <c r="H517" s="244">
        <v>1.3500000000000001</v>
      </c>
      <c r="I517" s="245"/>
      <c r="J517" s="241"/>
      <c r="K517" s="241"/>
      <c r="L517" s="246"/>
      <c r="M517" s="247"/>
      <c r="N517" s="248"/>
      <c r="O517" s="248"/>
      <c r="P517" s="248"/>
      <c r="Q517" s="248"/>
      <c r="R517" s="248"/>
      <c r="S517" s="248"/>
      <c r="T517" s="249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T517" s="250" t="s">
        <v>229</v>
      </c>
      <c r="AU517" s="250" t="s">
        <v>250</v>
      </c>
      <c r="AV517" s="13" t="s">
        <v>21</v>
      </c>
      <c r="AW517" s="13" t="s">
        <v>39</v>
      </c>
      <c r="AX517" s="13" t="s">
        <v>85</v>
      </c>
      <c r="AY517" s="250" t="s">
        <v>217</v>
      </c>
    </row>
    <row r="518" s="2" customFormat="1" ht="16.5" customHeight="1">
      <c r="A518" s="43"/>
      <c r="B518" s="44"/>
      <c r="C518" s="288" t="s">
        <v>1986</v>
      </c>
      <c r="D518" s="288" t="s">
        <v>473</v>
      </c>
      <c r="E518" s="289" t="s">
        <v>2269</v>
      </c>
      <c r="F518" s="290" t="s">
        <v>2270</v>
      </c>
      <c r="G518" s="291" t="s">
        <v>260</v>
      </c>
      <c r="H518" s="292">
        <v>0.13600000000000001</v>
      </c>
      <c r="I518" s="293"/>
      <c r="J518" s="294">
        <f>ROUND(I518*H518,2)</f>
        <v>0</v>
      </c>
      <c r="K518" s="295"/>
      <c r="L518" s="296"/>
      <c r="M518" s="297" t="s">
        <v>32</v>
      </c>
      <c r="N518" s="298" t="s">
        <v>49</v>
      </c>
      <c r="O518" s="89"/>
      <c r="P518" s="229">
        <f>O518*H518</f>
        <v>0</v>
      </c>
      <c r="Q518" s="229">
        <v>1.8999999999999999</v>
      </c>
      <c r="R518" s="229">
        <f>Q518*H518</f>
        <v>0.25840000000000002</v>
      </c>
      <c r="S518" s="229">
        <v>0</v>
      </c>
      <c r="T518" s="230">
        <f>S518*H518</f>
        <v>0</v>
      </c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R518" s="231" t="s">
        <v>269</v>
      </c>
      <c r="AT518" s="231" t="s">
        <v>473</v>
      </c>
      <c r="AU518" s="231" t="s">
        <v>250</v>
      </c>
      <c r="AY518" s="21" t="s">
        <v>217</v>
      </c>
      <c r="BE518" s="232">
        <f>IF(N518="základní",J518,0)</f>
        <v>0</v>
      </c>
      <c r="BF518" s="232">
        <f>IF(N518="snížená",J518,0)</f>
        <v>0</v>
      </c>
      <c r="BG518" s="232">
        <f>IF(N518="zákl. přenesená",J518,0)</f>
        <v>0</v>
      </c>
      <c r="BH518" s="232">
        <f>IF(N518="sníž. přenesená",J518,0)</f>
        <v>0</v>
      </c>
      <c r="BI518" s="232">
        <f>IF(N518="nulová",J518,0)</f>
        <v>0</v>
      </c>
      <c r="BJ518" s="21" t="s">
        <v>85</v>
      </c>
      <c r="BK518" s="232">
        <f>ROUND(I518*H518,2)</f>
        <v>0</v>
      </c>
      <c r="BL518" s="21" t="s">
        <v>223</v>
      </c>
      <c r="BM518" s="231" t="s">
        <v>3215</v>
      </c>
    </row>
    <row r="519" s="2" customFormat="1">
      <c r="A519" s="43"/>
      <c r="B519" s="44"/>
      <c r="C519" s="45"/>
      <c r="D519" s="233" t="s">
        <v>225</v>
      </c>
      <c r="E519" s="45"/>
      <c r="F519" s="234" t="s">
        <v>2270</v>
      </c>
      <c r="G519" s="45"/>
      <c r="H519" s="45"/>
      <c r="I519" s="235"/>
      <c r="J519" s="45"/>
      <c r="K519" s="45"/>
      <c r="L519" s="49"/>
      <c r="M519" s="236"/>
      <c r="N519" s="237"/>
      <c r="O519" s="89"/>
      <c r="P519" s="89"/>
      <c r="Q519" s="89"/>
      <c r="R519" s="89"/>
      <c r="S519" s="89"/>
      <c r="T519" s="90"/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T519" s="21" t="s">
        <v>225</v>
      </c>
      <c r="AU519" s="21" t="s">
        <v>250</v>
      </c>
    </row>
    <row r="520" s="2" customFormat="1">
      <c r="A520" s="43"/>
      <c r="B520" s="44"/>
      <c r="C520" s="45"/>
      <c r="D520" s="233" t="s">
        <v>1605</v>
      </c>
      <c r="E520" s="45"/>
      <c r="F520" s="304" t="s">
        <v>2272</v>
      </c>
      <c r="G520" s="45"/>
      <c r="H520" s="45"/>
      <c r="I520" s="235"/>
      <c r="J520" s="45"/>
      <c r="K520" s="45"/>
      <c r="L520" s="49"/>
      <c r="M520" s="236"/>
      <c r="N520" s="237"/>
      <c r="O520" s="89"/>
      <c r="P520" s="89"/>
      <c r="Q520" s="89"/>
      <c r="R520" s="89"/>
      <c r="S520" s="89"/>
      <c r="T520" s="90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T520" s="21" t="s">
        <v>1605</v>
      </c>
      <c r="AU520" s="21" t="s">
        <v>250</v>
      </c>
    </row>
    <row r="521" s="13" customFormat="1">
      <c r="A521" s="13"/>
      <c r="B521" s="240"/>
      <c r="C521" s="241"/>
      <c r="D521" s="233" t="s">
        <v>229</v>
      </c>
      <c r="E521" s="241"/>
      <c r="F521" s="243" t="s">
        <v>3216</v>
      </c>
      <c r="G521" s="241"/>
      <c r="H521" s="244">
        <v>0.13600000000000001</v>
      </c>
      <c r="I521" s="245"/>
      <c r="J521" s="241"/>
      <c r="K521" s="241"/>
      <c r="L521" s="246"/>
      <c r="M521" s="247"/>
      <c r="N521" s="248"/>
      <c r="O521" s="248"/>
      <c r="P521" s="248"/>
      <c r="Q521" s="248"/>
      <c r="R521" s="248"/>
      <c r="S521" s="248"/>
      <c r="T521" s="249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T521" s="250" t="s">
        <v>229</v>
      </c>
      <c r="AU521" s="250" t="s">
        <v>250</v>
      </c>
      <c r="AV521" s="13" t="s">
        <v>21</v>
      </c>
      <c r="AW521" s="13" t="s">
        <v>4</v>
      </c>
      <c r="AX521" s="13" t="s">
        <v>85</v>
      </c>
      <c r="AY521" s="250" t="s">
        <v>217</v>
      </c>
    </row>
    <row r="522" s="2" customFormat="1" ht="16.5" customHeight="1">
      <c r="A522" s="43"/>
      <c r="B522" s="44"/>
      <c r="C522" s="219" t="s">
        <v>1988</v>
      </c>
      <c r="D522" s="219" t="s">
        <v>219</v>
      </c>
      <c r="E522" s="220" t="s">
        <v>2288</v>
      </c>
      <c r="F522" s="221" t="s">
        <v>2289</v>
      </c>
      <c r="G522" s="222" t="s">
        <v>260</v>
      </c>
      <c r="H522" s="223">
        <v>60</v>
      </c>
      <c r="I522" s="224"/>
      <c r="J522" s="225">
        <f>ROUND(I522*H522,2)</f>
        <v>0</v>
      </c>
      <c r="K522" s="226"/>
      <c r="L522" s="49"/>
      <c r="M522" s="227" t="s">
        <v>32</v>
      </c>
      <c r="N522" s="228" t="s">
        <v>49</v>
      </c>
      <c r="O522" s="89"/>
      <c r="P522" s="229">
        <f>O522*H522</f>
        <v>0</v>
      </c>
      <c r="Q522" s="229">
        <v>0</v>
      </c>
      <c r="R522" s="229">
        <f>Q522*H522</f>
        <v>0</v>
      </c>
      <c r="S522" s="229">
        <v>0</v>
      </c>
      <c r="T522" s="230">
        <f>S522*H522</f>
        <v>0</v>
      </c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R522" s="231" t="s">
        <v>223</v>
      </c>
      <c r="AT522" s="231" t="s">
        <v>219</v>
      </c>
      <c r="AU522" s="231" t="s">
        <v>250</v>
      </c>
      <c r="AY522" s="21" t="s">
        <v>217</v>
      </c>
      <c r="BE522" s="232">
        <f>IF(N522="základní",J522,0)</f>
        <v>0</v>
      </c>
      <c r="BF522" s="232">
        <f>IF(N522="snížená",J522,0)</f>
        <v>0</v>
      </c>
      <c r="BG522" s="232">
        <f>IF(N522="zákl. přenesená",J522,0)</f>
        <v>0</v>
      </c>
      <c r="BH522" s="232">
        <f>IF(N522="sníž. přenesená",J522,0)</f>
        <v>0</v>
      </c>
      <c r="BI522" s="232">
        <f>IF(N522="nulová",J522,0)</f>
        <v>0</v>
      </c>
      <c r="BJ522" s="21" t="s">
        <v>85</v>
      </c>
      <c r="BK522" s="232">
        <f>ROUND(I522*H522,2)</f>
        <v>0</v>
      </c>
      <c r="BL522" s="21" t="s">
        <v>223</v>
      </c>
      <c r="BM522" s="231" t="s">
        <v>3217</v>
      </c>
    </row>
    <row r="523" s="2" customFormat="1">
      <c r="A523" s="43"/>
      <c r="B523" s="44"/>
      <c r="C523" s="45"/>
      <c r="D523" s="233" t="s">
        <v>225</v>
      </c>
      <c r="E523" s="45"/>
      <c r="F523" s="234" t="s">
        <v>2291</v>
      </c>
      <c r="G523" s="45"/>
      <c r="H523" s="45"/>
      <c r="I523" s="235"/>
      <c r="J523" s="45"/>
      <c r="K523" s="45"/>
      <c r="L523" s="49"/>
      <c r="M523" s="236"/>
      <c r="N523" s="237"/>
      <c r="O523" s="89"/>
      <c r="P523" s="89"/>
      <c r="Q523" s="89"/>
      <c r="R523" s="89"/>
      <c r="S523" s="89"/>
      <c r="T523" s="90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T523" s="21" t="s">
        <v>225</v>
      </c>
      <c r="AU523" s="21" t="s">
        <v>250</v>
      </c>
    </row>
    <row r="524" s="2" customFormat="1">
      <c r="A524" s="43"/>
      <c r="B524" s="44"/>
      <c r="C524" s="45"/>
      <c r="D524" s="238" t="s">
        <v>227</v>
      </c>
      <c r="E524" s="45"/>
      <c r="F524" s="239" t="s">
        <v>2292</v>
      </c>
      <c r="G524" s="45"/>
      <c r="H524" s="45"/>
      <c r="I524" s="235"/>
      <c r="J524" s="45"/>
      <c r="K524" s="45"/>
      <c r="L524" s="49"/>
      <c r="M524" s="236"/>
      <c r="N524" s="237"/>
      <c r="O524" s="89"/>
      <c r="P524" s="89"/>
      <c r="Q524" s="89"/>
      <c r="R524" s="89"/>
      <c r="S524" s="89"/>
      <c r="T524" s="90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T524" s="21" t="s">
        <v>227</v>
      </c>
      <c r="AU524" s="21" t="s">
        <v>250</v>
      </c>
    </row>
    <row r="525" s="2" customFormat="1">
      <c r="A525" s="43"/>
      <c r="B525" s="44"/>
      <c r="C525" s="45"/>
      <c r="D525" s="233" t="s">
        <v>1605</v>
      </c>
      <c r="E525" s="45"/>
      <c r="F525" s="304" t="s">
        <v>1702</v>
      </c>
      <c r="G525" s="45"/>
      <c r="H525" s="45"/>
      <c r="I525" s="235"/>
      <c r="J525" s="45"/>
      <c r="K525" s="45"/>
      <c r="L525" s="49"/>
      <c r="M525" s="236"/>
      <c r="N525" s="237"/>
      <c r="O525" s="89"/>
      <c r="P525" s="89"/>
      <c r="Q525" s="89"/>
      <c r="R525" s="89"/>
      <c r="S525" s="89"/>
      <c r="T525" s="90"/>
      <c r="U525" s="43"/>
      <c r="V525" s="43"/>
      <c r="W525" s="43"/>
      <c r="X525" s="43"/>
      <c r="Y525" s="43"/>
      <c r="Z525" s="43"/>
      <c r="AA525" s="43"/>
      <c r="AB525" s="43"/>
      <c r="AC525" s="43"/>
      <c r="AD525" s="43"/>
      <c r="AE525" s="43"/>
      <c r="AT525" s="21" t="s">
        <v>1605</v>
      </c>
      <c r="AU525" s="21" t="s">
        <v>250</v>
      </c>
    </row>
    <row r="526" s="13" customFormat="1">
      <c r="A526" s="13"/>
      <c r="B526" s="240"/>
      <c r="C526" s="241"/>
      <c r="D526" s="233" t="s">
        <v>229</v>
      </c>
      <c r="E526" s="242" t="s">
        <v>32</v>
      </c>
      <c r="F526" s="243" t="s">
        <v>3218</v>
      </c>
      <c r="G526" s="241"/>
      <c r="H526" s="244">
        <v>60</v>
      </c>
      <c r="I526" s="245"/>
      <c r="J526" s="241"/>
      <c r="K526" s="241"/>
      <c r="L526" s="246"/>
      <c r="M526" s="247"/>
      <c r="N526" s="248"/>
      <c r="O526" s="248"/>
      <c r="P526" s="248"/>
      <c r="Q526" s="248"/>
      <c r="R526" s="248"/>
      <c r="S526" s="248"/>
      <c r="T526" s="249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T526" s="250" t="s">
        <v>229</v>
      </c>
      <c r="AU526" s="250" t="s">
        <v>250</v>
      </c>
      <c r="AV526" s="13" t="s">
        <v>21</v>
      </c>
      <c r="AW526" s="13" t="s">
        <v>39</v>
      </c>
      <c r="AX526" s="13" t="s">
        <v>85</v>
      </c>
      <c r="AY526" s="250" t="s">
        <v>217</v>
      </c>
    </row>
    <row r="527" s="2" customFormat="1" ht="16.5" customHeight="1">
      <c r="A527" s="43"/>
      <c r="B527" s="44"/>
      <c r="C527" s="219" t="s">
        <v>1992</v>
      </c>
      <c r="D527" s="219" t="s">
        <v>219</v>
      </c>
      <c r="E527" s="220" t="s">
        <v>1704</v>
      </c>
      <c r="F527" s="221" t="s">
        <v>1705</v>
      </c>
      <c r="G527" s="222" t="s">
        <v>260</v>
      </c>
      <c r="H527" s="223">
        <v>72</v>
      </c>
      <c r="I527" s="224"/>
      <c r="J527" s="225">
        <f>ROUND(I527*H527,2)</f>
        <v>0</v>
      </c>
      <c r="K527" s="226"/>
      <c r="L527" s="49"/>
      <c r="M527" s="227" t="s">
        <v>32</v>
      </c>
      <c r="N527" s="228" t="s">
        <v>49</v>
      </c>
      <c r="O527" s="89"/>
      <c r="P527" s="229">
        <f>O527*H527</f>
        <v>0</v>
      </c>
      <c r="Q527" s="229">
        <v>0</v>
      </c>
      <c r="R527" s="229">
        <f>Q527*H527</f>
        <v>0</v>
      </c>
      <c r="S527" s="229">
        <v>0</v>
      </c>
      <c r="T527" s="230">
        <f>S527*H527</f>
        <v>0</v>
      </c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R527" s="231" t="s">
        <v>223</v>
      </c>
      <c r="AT527" s="231" t="s">
        <v>219</v>
      </c>
      <c r="AU527" s="231" t="s">
        <v>250</v>
      </c>
      <c r="AY527" s="21" t="s">
        <v>217</v>
      </c>
      <c r="BE527" s="232">
        <f>IF(N527="základní",J527,0)</f>
        <v>0</v>
      </c>
      <c r="BF527" s="232">
        <f>IF(N527="snížená",J527,0)</f>
        <v>0</v>
      </c>
      <c r="BG527" s="232">
        <f>IF(N527="zákl. přenesená",J527,0)</f>
        <v>0</v>
      </c>
      <c r="BH527" s="232">
        <f>IF(N527="sníž. přenesená",J527,0)</f>
        <v>0</v>
      </c>
      <c r="BI527" s="232">
        <f>IF(N527="nulová",J527,0)</f>
        <v>0</v>
      </c>
      <c r="BJ527" s="21" t="s">
        <v>85</v>
      </c>
      <c r="BK527" s="232">
        <f>ROUND(I527*H527,2)</f>
        <v>0</v>
      </c>
      <c r="BL527" s="21" t="s">
        <v>223</v>
      </c>
      <c r="BM527" s="231" t="s">
        <v>3219</v>
      </c>
    </row>
    <row r="528" s="2" customFormat="1">
      <c r="A528" s="43"/>
      <c r="B528" s="44"/>
      <c r="C528" s="45"/>
      <c r="D528" s="233" t="s">
        <v>225</v>
      </c>
      <c r="E528" s="45"/>
      <c r="F528" s="234" t="s">
        <v>1707</v>
      </c>
      <c r="G528" s="45"/>
      <c r="H528" s="45"/>
      <c r="I528" s="235"/>
      <c r="J528" s="45"/>
      <c r="K528" s="45"/>
      <c r="L528" s="49"/>
      <c r="M528" s="236"/>
      <c r="N528" s="237"/>
      <c r="O528" s="89"/>
      <c r="P528" s="89"/>
      <c r="Q528" s="89"/>
      <c r="R528" s="89"/>
      <c r="S528" s="89"/>
      <c r="T528" s="90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T528" s="21" t="s">
        <v>225</v>
      </c>
      <c r="AU528" s="21" t="s">
        <v>250</v>
      </c>
    </row>
    <row r="529" s="2" customFormat="1">
      <c r="A529" s="43"/>
      <c r="B529" s="44"/>
      <c r="C529" s="45"/>
      <c r="D529" s="238" t="s">
        <v>227</v>
      </c>
      <c r="E529" s="45"/>
      <c r="F529" s="239" t="s">
        <v>1708</v>
      </c>
      <c r="G529" s="45"/>
      <c r="H529" s="45"/>
      <c r="I529" s="235"/>
      <c r="J529" s="45"/>
      <c r="K529" s="45"/>
      <c r="L529" s="49"/>
      <c r="M529" s="236"/>
      <c r="N529" s="237"/>
      <c r="O529" s="89"/>
      <c r="P529" s="89"/>
      <c r="Q529" s="89"/>
      <c r="R529" s="89"/>
      <c r="S529" s="89"/>
      <c r="T529" s="90"/>
      <c r="U529" s="43"/>
      <c r="V529" s="43"/>
      <c r="W529" s="43"/>
      <c r="X529" s="43"/>
      <c r="Y529" s="43"/>
      <c r="Z529" s="43"/>
      <c r="AA529" s="43"/>
      <c r="AB529" s="43"/>
      <c r="AC529" s="43"/>
      <c r="AD529" s="43"/>
      <c r="AE529" s="43"/>
      <c r="AT529" s="21" t="s">
        <v>227</v>
      </c>
      <c r="AU529" s="21" t="s">
        <v>250</v>
      </c>
    </row>
    <row r="530" s="13" customFormat="1">
      <c r="A530" s="13"/>
      <c r="B530" s="240"/>
      <c r="C530" s="241"/>
      <c r="D530" s="233" t="s">
        <v>229</v>
      </c>
      <c r="E530" s="242" t="s">
        <v>32</v>
      </c>
      <c r="F530" s="243" t="s">
        <v>3220</v>
      </c>
      <c r="G530" s="241"/>
      <c r="H530" s="244">
        <v>12</v>
      </c>
      <c r="I530" s="245"/>
      <c r="J530" s="241"/>
      <c r="K530" s="241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229</v>
      </c>
      <c r="AU530" s="250" t="s">
        <v>250</v>
      </c>
      <c r="AV530" s="13" t="s">
        <v>21</v>
      </c>
      <c r="AW530" s="13" t="s">
        <v>39</v>
      </c>
      <c r="AX530" s="13" t="s">
        <v>78</v>
      </c>
      <c r="AY530" s="250" t="s">
        <v>217</v>
      </c>
    </row>
    <row r="531" s="13" customFormat="1">
      <c r="A531" s="13"/>
      <c r="B531" s="240"/>
      <c r="C531" s="241"/>
      <c r="D531" s="233" t="s">
        <v>229</v>
      </c>
      <c r="E531" s="242" t="s">
        <v>32</v>
      </c>
      <c r="F531" s="243" t="s">
        <v>3221</v>
      </c>
      <c r="G531" s="241"/>
      <c r="H531" s="244">
        <v>60</v>
      </c>
      <c r="I531" s="245"/>
      <c r="J531" s="241"/>
      <c r="K531" s="241"/>
      <c r="L531" s="246"/>
      <c r="M531" s="247"/>
      <c r="N531" s="248"/>
      <c r="O531" s="248"/>
      <c r="P531" s="248"/>
      <c r="Q531" s="248"/>
      <c r="R531" s="248"/>
      <c r="S531" s="248"/>
      <c r="T531" s="249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T531" s="250" t="s">
        <v>229</v>
      </c>
      <c r="AU531" s="250" t="s">
        <v>250</v>
      </c>
      <c r="AV531" s="13" t="s">
        <v>21</v>
      </c>
      <c r="AW531" s="13" t="s">
        <v>39</v>
      </c>
      <c r="AX531" s="13" t="s">
        <v>78</v>
      </c>
      <c r="AY531" s="250" t="s">
        <v>217</v>
      </c>
    </row>
    <row r="532" s="14" customFormat="1">
      <c r="A532" s="14"/>
      <c r="B532" s="251"/>
      <c r="C532" s="252"/>
      <c r="D532" s="233" t="s">
        <v>229</v>
      </c>
      <c r="E532" s="253" t="s">
        <v>32</v>
      </c>
      <c r="F532" s="254" t="s">
        <v>249</v>
      </c>
      <c r="G532" s="252"/>
      <c r="H532" s="255">
        <v>72</v>
      </c>
      <c r="I532" s="256"/>
      <c r="J532" s="252"/>
      <c r="K532" s="252"/>
      <c r="L532" s="257"/>
      <c r="M532" s="258"/>
      <c r="N532" s="259"/>
      <c r="O532" s="259"/>
      <c r="P532" s="259"/>
      <c r="Q532" s="259"/>
      <c r="R532" s="259"/>
      <c r="S532" s="259"/>
      <c r="T532" s="260"/>
      <c r="U532" s="14"/>
      <c r="V532" s="14"/>
      <c r="W532" s="14"/>
      <c r="X532" s="14"/>
      <c r="Y532" s="14"/>
      <c r="Z532" s="14"/>
      <c r="AA532" s="14"/>
      <c r="AB532" s="14"/>
      <c r="AC532" s="14"/>
      <c r="AD532" s="14"/>
      <c r="AE532" s="14"/>
      <c r="AT532" s="261" t="s">
        <v>229</v>
      </c>
      <c r="AU532" s="261" t="s">
        <v>250</v>
      </c>
      <c r="AV532" s="14" t="s">
        <v>223</v>
      </c>
      <c r="AW532" s="14" t="s">
        <v>39</v>
      </c>
      <c r="AX532" s="14" t="s">
        <v>85</v>
      </c>
      <c r="AY532" s="261" t="s">
        <v>217</v>
      </c>
    </row>
    <row r="533" s="2" customFormat="1" ht="16.5" customHeight="1">
      <c r="A533" s="43"/>
      <c r="B533" s="44"/>
      <c r="C533" s="219" t="s">
        <v>1996</v>
      </c>
      <c r="D533" s="219" t="s">
        <v>219</v>
      </c>
      <c r="E533" s="220" t="s">
        <v>2877</v>
      </c>
      <c r="F533" s="221" t="s">
        <v>2878</v>
      </c>
      <c r="G533" s="222" t="s">
        <v>222</v>
      </c>
      <c r="H533" s="223">
        <v>1200</v>
      </c>
      <c r="I533" s="224"/>
      <c r="J533" s="225">
        <f>ROUND(I533*H533,2)</f>
        <v>0</v>
      </c>
      <c r="K533" s="226"/>
      <c r="L533" s="49"/>
      <c r="M533" s="227" t="s">
        <v>32</v>
      </c>
      <c r="N533" s="228" t="s">
        <v>49</v>
      </c>
      <c r="O533" s="89"/>
      <c r="P533" s="229">
        <f>O533*H533</f>
        <v>0</v>
      </c>
      <c r="Q533" s="229">
        <v>0</v>
      </c>
      <c r="R533" s="229">
        <f>Q533*H533</f>
        <v>0</v>
      </c>
      <c r="S533" s="229">
        <v>0</v>
      </c>
      <c r="T533" s="230">
        <f>S533*H533</f>
        <v>0</v>
      </c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R533" s="231" t="s">
        <v>223</v>
      </c>
      <c r="AT533" s="231" t="s">
        <v>219</v>
      </c>
      <c r="AU533" s="231" t="s">
        <v>250</v>
      </c>
      <c r="AY533" s="21" t="s">
        <v>217</v>
      </c>
      <c r="BE533" s="232">
        <f>IF(N533="základní",J533,0)</f>
        <v>0</v>
      </c>
      <c r="BF533" s="232">
        <f>IF(N533="snížená",J533,0)</f>
        <v>0</v>
      </c>
      <c r="BG533" s="232">
        <f>IF(N533="zákl. přenesená",J533,0)</f>
        <v>0</v>
      </c>
      <c r="BH533" s="232">
        <f>IF(N533="sníž. přenesená",J533,0)</f>
        <v>0</v>
      </c>
      <c r="BI533" s="232">
        <f>IF(N533="nulová",J533,0)</f>
        <v>0</v>
      </c>
      <c r="BJ533" s="21" t="s">
        <v>85</v>
      </c>
      <c r="BK533" s="232">
        <f>ROUND(I533*H533,2)</f>
        <v>0</v>
      </c>
      <c r="BL533" s="21" t="s">
        <v>223</v>
      </c>
      <c r="BM533" s="231" t="s">
        <v>3222</v>
      </c>
    </row>
    <row r="534" s="2" customFormat="1">
      <c r="A534" s="43"/>
      <c r="B534" s="44"/>
      <c r="C534" s="45"/>
      <c r="D534" s="233" t="s">
        <v>225</v>
      </c>
      <c r="E534" s="45"/>
      <c r="F534" s="234" t="s">
        <v>2880</v>
      </c>
      <c r="G534" s="45"/>
      <c r="H534" s="45"/>
      <c r="I534" s="235"/>
      <c r="J534" s="45"/>
      <c r="K534" s="45"/>
      <c r="L534" s="49"/>
      <c r="M534" s="236"/>
      <c r="N534" s="237"/>
      <c r="O534" s="89"/>
      <c r="P534" s="89"/>
      <c r="Q534" s="89"/>
      <c r="R534" s="89"/>
      <c r="S534" s="89"/>
      <c r="T534" s="90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T534" s="21" t="s">
        <v>225</v>
      </c>
      <c r="AU534" s="21" t="s">
        <v>250</v>
      </c>
    </row>
    <row r="535" s="2" customFormat="1">
      <c r="A535" s="43"/>
      <c r="B535" s="44"/>
      <c r="C535" s="45"/>
      <c r="D535" s="238" t="s">
        <v>227</v>
      </c>
      <c r="E535" s="45"/>
      <c r="F535" s="239" t="s">
        <v>2881</v>
      </c>
      <c r="G535" s="45"/>
      <c r="H535" s="45"/>
      <c r="I535" s="235"/>
      <c r="J535" s="45"/>
      <c r="K535" s="45"/>
      <c r="L535" s="49"/>
      <c r="M535" s="236"/>
      <c r="N535" s="237"/>
      <c r="O535" s="89"/>
      <c r="P535" s="89"/>
      <c r="Q535" s="89"/>
      <c r="R535" s="89"/>
      <c r="S535" s="89"/>
      <c r="T535" s="90"/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T535" s="21" t="s">
        <v>227</v>
      </c>
      <c r="AU535" s="21" t="s">
        <v>250</v>
      </c>
    </row>
    <row r="536" s="17" customFormat="1" ht="20.88" customHeight="1">
      <c r="A536" s="17"/>
      <c r="B536" s="305"/>
      <c r="C536" s="306"/>
      <c r="D536" s="307" t="s">
        <v>77</v>
      </c>
      <c r="E536" s="307" t="s">
        <v>3223</v>
      </c>
      <c r="F536" s="307" t="s">
        <v>3224</v>
      </c>
      <c r="G536" s="306"/>
      <c r="H536" s="306"/>
      <c r="I536" s="308"/>
      <c r="J536" s="309">
        <f>BK536</f>
        <v>0</v>
      </c>
      <c r="K536" s="306"/>
      <c r="L536" s="310"/>
      <c r="M536" s="311"/>
      <c r="N536" s="312"/>
      <c r="O536" s="312"/>
      <c r="P536" s="313">
        <f>SUM(P537:P597)</f>
        <v>0</v>
      </c>
      <c r="Q536" s="312"/>
      <c r="R536" s="313">
        <f>SUM(R537:R597)</f>
        <v>8.0342000000000002</v>
      </c>
      <c r="S536" s="312"/>
      <c r="T536" s="314">
        <f>SUM(T537:T597)</f>
        <v>0</v>
      </c>
      <c r="U536" s="17"/>
      <c r="V536" s="17"/>
      <c r="W536" s="17"/>
      <c r="X536" s="17"/>
      <c r="Y536" s="17"/>
      <c r="Z536" s="17"/>
      <c r="AA536" s="17"/>
      <c r="AB536" s="17"/>
      <c r="AC536" s="17"/>
      <c r="AD536" s="17"/>
      <c r="AE536" s="17"/>
      <c r="AR536" s="315" t="s">
        <v>85</v>
      </c>
      <c r="AT536" s="316" t="s">
        <v>77</v>
      </c>
      <c r="AU536" s="316" t="s">
        <v>223</v>
      </c>
      <c r="AY536" s="315" t="s">
        <v>217</v>
      </c>
      <c r="BK536" s="317">
        <f>SUM(BK537:BK597)</f>
        <v>0</v>
      </c>
    </row>
    <row r="537" s="2" customFormat="1" ht="16.5" customHeight="1">
      <c r="A537" s="43"/>
      <c r="B537" s="44"/>
      <c r="C537" s="219" t="s">
        <v>1999</v>
      </c>
      <c r="D537" s="219" t="s">
        <v>219</v>
      </c>
      <c r="E537" s="220" t="s">
        <v>2299</v>
      </c>
      <c r="F537" s="221" t="s">
        <v>2300</v>
      </c>
      <c r="G537" s="222" t="s">
        <v>222</v>
      </c>
      <c r="H537" s="223">
        <v>160</v>
      </c>
      <c r="I537" s="224"/>
      <c r="J537" s="225">
        <f>ROUND(I537*H537,2)</f>
        <v>0</v>
      </c>
      <c r="K537" s="226"/>
      <c r="L537" s="49"/>
      <c r="M537" s="227" t="s">
        <v>32</v>
      </c>
      <c r="N537" s="228" t="s">
        <v>49</v>
      </c>
      <c r="O537" s="89"/>
      <c r="P537" s="229">
        <f>O537*H537</f>
        <v>0</v>
      </c>
      <c r="Q537" s="229">
        <v>0</v>
      </c>
      <c r="R537" s="229">
        <f>Q537*H537</f>
        <v>0</v>
      </c>
      <c r="S537" s="229">
        <v>0</v>
      </c>
      <c r="T537" s="230">
        <f>S537*H537</f>
        <v>0</v>
      </c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R537" s="231" t="s">
        <v>223</v>
      </c>
      <c r="AT537" s="231" t="s">
        <v>219</v>
      </c>
      <c r="AU537" s="231" t="s">
        <v>250</v>
      </c>
      <c r="AY537" s="21" t="s">
        <v>217</v>
      </c>
      <c r="BE537" s="232">
        <f>IF(N537="základní",J537,0)</f>
        <v>0</v>
      </c>
      <c r="BF537" s="232">
        <f>IF(N537="snížená",J537,0)</f>
        <v>0</v>
      </c>
      <c r="BG537" s="232">
        <f>IF(N537="zákl. přenesená",J537,0)</f>
        <v>0</v>
      </c>
      <c r="BH537" s="232">
        <f>IF(N537="sníž. přenesená",J537,0)</f>
        <v>0</v>
      </c>
      <c r="BI537" s="232">
        <f>IF(N537="nulová",J537,0)</f>
        <v>0</v>
      </c>
      <c r="BJ537" s="21" t="s">
        <v>85</v>
      </c>
      <c r="BK537" s="232">
        <f>ROUND(I537*H537,2)</f>
        <v>0</v>
      </c>
      <c r="BL537" s="21" t="s">
        <v>223</v>
      </c>
      <c r="BM537" s="231" t="s">
        <v>3225</v>
      </c>
    </row>
    <row r="538" s="2" customFormat="1">
      <c r="A538" s="43"/>
      <c r="B538" s="44"/>
      <c r="C538" s="45"/>
      <c r="D538" s="233" t="s">
        <v>225</v>
      </c>
      <c r="E538" s="45"/>
      <c r="F538" s="234" t="s">
        <v>2302</v>
      </c>
      <c r="G538" s="45"/>
      <c r="H538" s="45"/>
      <c r="I538" s="235"/>
      <c r="J538" s="45"/>
      <c r="K538" s="45"/>
      <c r="L538" s="49"/>
      <c r="M538" s="236"/>
      <c r="N538" s="237"/>
      <c r="O538" s="89"/>
      <c r="P538" s="89"/>
      <c r="Q538" s="89"/>
      <c r="R538" s="89"/>
      <c r="S538" s="89"/>
      <c r="T538" s="90"/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T538" s="21" t="s">
        <v>225</v>
      </c>
      <c r="AU538" s="21" t="s">
        <v>250</v>
      </c>
    </row>
    <row r="539" s="2" customFormat="1">
      <c r="A539" s="43"/>
      <c r="B539" s="44"/>
      <c r="C539" s="45"/>
      <c r="D539" s="238" t="s">
        <v>227</v>
      </c>
      <c r="E539" s="45"/>
      <c r="F539" s="239" t="s">
        <v>2303</v>
      </c>
      <c r="G539" s="45"/>
      <c r="H539" s="45"/>
      <c r="I539" s="235"/>
      <c r="J539" s="45"/>
      <c r="K539" s="45"/>
      <c r="L539" s="49"/>
      <c r="M539" s="236"/>
      <c r="N539" s="237"/>
      <c r="O539" s="89"/>
      <c r="P539" s="89"/>
      <c r="Q539" s="89"/>
      <c r="R539" s="89"/>
      <c r="S539" s="89"/>
      <c r="T539" s="90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T539" s="21" t="s">
        <v>227</v>
      </c>
      <c r="AU539" s="21" t="s">
        <v>250</v>
      </c>
    </row>
    <row r="540" s="2" customFormat="1">
      <c r="A540" s="43"/>
      <c r="B540" s="44"/>
      <c r="C540" s="45"/>
      <c r="D540" s="233" t="s">
        <v>1605</v>
      </c>
      <c r="E540" s="45"/>
      <c r="F540" s="304" t="s">
        <v>3226</v>
      </c>
      <c r="G540" s="45"/>
      <c r="H540" s="45"/>
      <c r="I540" s="235"/>
      <c r="J540" s="45"/>
      <c r="K540" s="45"/>
      <c r="L540" s="49"/>
      <c r="M540" s="236"/>
      <c r="N540" s="237"/>
      <c r="O540" s="89"/>
      <c r="P540" s="89"/>
      <c r="Q540" s="89"/>
      <c r="R540" s="89"/>
      <c r="S540" s="89"/>
      <c r="T540" s="90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T540" s="21" t="s">
        <v>1605</v>
      </c>
      <c r="AU540" s="21" t="s">
        <v>250</v>
      </c>
    </row>
    <row r="541" s="2" customFormat="1" ht="21.75" customHeight="1">
      <c r="A541" s="43"/>
      <c r="B541" s="44"/>
      <c r="C541" s="219" t="s">
        <v>2003</v>
      </c>
      <c r="D541" s="219" t="s">
        <v>219</v>
      </c>
      <c r="E541" s="220" t="s">
        <v>2883</v>
      </c>
      <c r="F541" s="221" t="s">
        <v>2884</v>
      </c>
      <c r="G541" s="222" t="s">
        <v>222</v>
      </c>
      <c r="H541" s="223">
        <v>160</v>
      </c>
      <c r="I541" s="224"/>
      <c r="J541" s="225">
        <f>ROUND(I541*H541,2)</f>
        <v>0</v>
      </c>
      <c r="K541" s="226"/>
      <c r="L541" s="49"/>
      <c r="M541" s="227" t="s">
        <v>32</v>
      </c>
      <c r="N541" s="228" t="s">
        <v>49</v>
      </c>
      <c r="O541" s="89"/>
      <c r="P541" s="229">
        <f>O541*H541</f>
        <v>0</v>
      </c>
      <c r="Q541" s="229">
        <v>0</v>
      </c>
      <c r="R541" s="229">
        <f>Q541*H541</f>
        <v>0</v>
      </c>
      <c r="S541" s="229">
        <v>0</v>
      </c>
      <c r="T541" s="230">
        <f>S541*H541</f>
        <v>0</v>
      </c>
      <c r="U541" s="43"/>
      <c r="V541" s="43"/>
      <c r="W541" s="43"/>
      <c r="X541" s="43"/>
      <c r="Y541" s="43"/>
      <c r="Z541" s="43"/>
      <c r="AA541" s="43"/>
      <c r="AB541" s="43"/>
      <c r="AC541" s="43"/>
      <c r="AD541" s="43"/>
      <c r="AE541" s="43"/>
      <c r="AR541" s="231" t="s">
        <v>223</v>
      </c>
      <c r="AT541" s="231" t="s">
        <v>219</v>
      </c>
      <c r="AU541" s="231" t="s">
        <v>250</v>
      </c>
      <c r="AY541" s="21" t="s">
        <v>217</v>
      </c>
      <c r="BE541" s="232">
        <f>IF(N541="základní",J541,0)</f>
        <v>0</v>
      </c>
      <c r="BF541" s="232">
        <f>IF(N541="snížená",J541,0)</f>
        <v>0</v>
      </c>
      <c r="BG541" s="232">
        <f>IF(N541="zákl. přenesená",J541,0)</f>
        <v>0</v>
      </c>
      <c r="BH541" s="232">
        <f>IF(N541="sníž. přenesená",J541,0)</f>
        <v>0</v>
      </c>
      <c r="BI541" s="232">
        <f>IF(N541="nulová",J541,0)</f>
        <v>0</v>
      </c>
      <c r="BJ541" s="21" t="s">
        <v>85</v>
      </c>
      <c r="BK541" s="232">
        <f>ROUND(I541*H541,2)</f>
        <v>0</v>
      </c>
      <c r="BL541" s="21" t="s">
        <v>223</v>
      </c>
      <c r="BM541" s="231" t="s">
        <v>3227</v>
      </c>
    </row>
    <row r="542" s="2" customFormat="1">
      <c r="A542" s="43"/>
      <c r="B542" s="44"/>
      <c r="C542" s="45"/>
      <c r="D542" s="233" t="s">
        <v>225</v>
      </c>
      <c r="E542" s="45"/>
      <c r="F542" s="234" t="s">
        <v>2886</v>
      </c>
      <c r="G542" s="45"/>
      <c r="H542" s="45"/>
      <c r="I542" s="235"/>
      <c r="J542" s="45"/>
      <c r="K542" s="45"/>
      <c r="L542" s="49"/>
      <c r="M542" s="236"/>
      <c r="N542" s="237"/>
      <c r="O542" s="89"/>
      <c r="P542" s="89"/>
      <c r="Q542" s="89"/>
      <c r="R542" s="89"/>
      <c r="S542" s="89"/>
      <c r="T542" s="90"/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T542" s="21" t="s">
        <v>225</v>
      </c>
      <c r="AU542" s="21" t="s">
        <v>250</v>
      </c>
    </row>
    <row r="543" s="2" customFormat="1" ht="16.5" customHeight="1">
      <c r="A543" s="43"/>
      <c r="B543" s="44"/>
      <c r="C543" s="219" t="s">
        <v>2005</v>
      </c>
      <c r="D543" s="219" t="s">
        <v>219</v>
      </c>
      <c r="E543" s="220" t="s">
        <v>2887</v>
      </c>
      <c r="F543" s="221" t="s">
        <v>2888</v>
      </c>
      <c r="G543" s="222" t="s">
        <v>222</v>
      </c>
      <c r="H543" s="223">
        <v>160</v>
      </c>
      <c r="I543" s="224"/>
      <c r="J543" s="225">
        <f>ROUND(I543*H543,2)</f>
        <v>0</v>
      </c>
      <c r="K543" s="226"/>
      <c r="L543" s="49"/>
      <c r="M543" s="227" t="s">
        <v>32</v>
      </c>
      <c r="N543" s="228" t="s">
        <v>49</v>
      </c>
      <c r="O543" s="89"/>
      <c r="P543" s="229">
        <f>O543*H543</f>
        <v>0</v>
      </c>
      <c r="Q543" s="229">
        <v>0</v>
      </c>
      <c r="R543" s="229">
        <f>Q543*H543</f>
        <v>0</v>
      </c>
      <c r="S543" s="229">
        <v>0</v>
      </c>
      <c r="T543" s="230">
        <f>S543*H543</f>
        <v>0</v>
      </c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R543" s="231" t="s">
        <v>223</v>
      </c>
      <c r="AT543" s="231" t="s">
        <v>219</v>
      </c>
      <c r="AU543" s="231" t="s">
        <v>250</v>
      </c>
      <c r="AY543" s="21" t="s">
        <v>217</v>
      </c>
      <c r="BE543" s="232">
        <f>IF(N543="základní",J543,0)</f>
        <v>0</v>
      </c>
      <c r="BF543" s="232">
        <f>IF(N543="snížená",J543,0)</f>
        <v>0</v>
      </c>
      <c r="BG543" s="232">
        <f>IF(N543="zákl. přenesená",J543,0)</f>
        <v>0</v>
      </c>
      <c r="BH543" s="232">
        <f>IF(N543="sníž. přenesená",J543,0)</f>
        <v>0</v>
      </c>
      <c r="BI543" s="232">
        <f>IF(N543="nulová",J543,0)</f>
        <v>0</v>
      </c>
      <c r="BJ543" s="21" t="s">
        <v>85</v>
      </c>
      <c r="BK543" s="232">
        <f>ROUND(I543*H543,2)</f>
        <v>0</v>
      </c>
      <c r="BL543" s="21" t="s">
        <v>223</v>
      </c>
      <c r="BM543" s="231" t="s">
        <v>3228</v>
      </c>
    </row>
    <row r="544" s="2" customFormat="1">
      <c r="A544" s="43"/>
      <c r="B544" s="44"/>
      <c r="C544" s="45"/>
      <c r="D544" s="233" t="s">
        <v>225</v>
      </c>
      <c r="E544" s="45"/>
      <c r="F544" s="234" t="s">
        <v>2890</v>
      </c>
      <c r="G544" s="45"/>
      <c r="H544" s="45"/>
      <c r="I544" s="235"/>
      <c r="J544" s="45"/>
      <c r="K544" s="45"/>
      <c r="L544" s="49"/>
      <c r="M544" s="236"/>
      <c r="N544" s="237"/>
      <c r="O544" s="89"/>
      <c r="P544" s="89"/>
      <c r="Q544" s="89"/>
      <c r="R544" s="89"/>
      <c r="S544" s="89"/>
      <c r="T544" s="90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T544" s="21" t="s">
        <v>225</v>
      </c>
      <c r="AU544" s="21" t="s">
        <v>250</v>
      </c>
    </row>
    <row r="545" s="2" customFormat="1">
      <c r="A545" s="43"/>
      <c r="B545" s="44"/>
      <c r="C545" s="45"/>
      <c r="D545" s="238" t="s">
        <v>227</v>
      </c>
      <c r="E545" s="45"/>
      <c r="F545" s="239" t="s">
        <v>2891</v>
      </c>
      <c r="G545" s="45"/>
      <c r="H545" s="45"/>
      <c r="I545" s="235"/>
      <c r="J545" s="45"/>
      <c r="K545" s="45"/>
      <c r="L545" s="49"/>
      <c r="M545" s="236"/>
      <c r="N545" s="237"/>
      <c r="O545" s="89"/>
      <c r="P545" s="89"/>
      <c r="Q545" s="89"/>
      <c r="R545" s="89"/>
      <c r="S545" s="89"/>
      <c r="T545" s="90"/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T545" s="21" t="s">
        <v>227</v>
      </c>
      <c r="AU545" s="21" t="s">
        <v>250</v>
      </c>
    </row>
    <row r="546" s="2" customFormat="1" ht="16.5" customHeight="1">
      <c r="A546" s="43"/>
      <c r="B546" s="44"/>
      <c r="C546" s="219" t="s">
        <v>2007</v>
      </c>
      <c r="D546" s="219" t="s">
        <v>219</v>
      </c>
      <c r="E546" s="220" t="s">
        <v>2898</v>
      </c>
      <c r="F546" s="221" t="s">
        <v>2899</v>
      </c>
      <c r="G546" s="222" t="s">
        <v>293</v>
      </c>
      <c r="H546" s="223">
        <v>2.3999999999999999</v>
      </c>
      <c r="I546" s="224"/>
      <c r="J546" s="225">
        <f>ROUND(I546*H546,2)</f>
        <v>0</v>
      </c>
      <c r="K546" s="226"/>
      <c r="L546" s="49"/>
      <c r="M546" s="227" t="s">
        <v>32</v>
      </c>
      <c r="N546" s="228" t="s">
        <v>49</v>
      </c>
      <c r="O546" s="89"/>
      <c r="P546" s="229">
        <f>O546*H546</f>
        <v>0</v>
      </c>
      <c r="Q546" s="229">
        <v>0</v>
      </c>
      <c r="R546" s="229">
        <f>Q546*H546</f>
        <v>0</v>
      </c>
      <c r="S546" s="229">
        <v>0</v>
      </c>
      <c r="T546" s="230">
        <f>S546*H546</f>
        <v>0</v>
      </c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R546" s="231" t="s">
        <v>223</v>
      </c>
      <c r="AT546" s="231" t="s">
        <v>219</v>
      </c>
      <c r="AU546" s="231" t="s">
        <v>250</v>
      </c>
      <c r="AY546" s="21" t="s">
        <v>217</v>
      </c>
      <c r="BE546" s="232">
        <f>IF(N546="základní",J546,0)</f>
        <v>0</v>
      </c>
      <c r="BF546" s="232">
        <f>IF(N546="snížená",J546,0)</f>
        <v>0</v>
      </c>
      <c r="BG546" s="232">
        <f>IF(N546="zákl. přenesená",J546,0)</f>
        <v>0</v>
      </c>
      <c r="BH546" s="232">
        <f>IF(N546="sníž. přenesená",J546,0)</f>
        <v>0</v>
      </c>
      <c r="BI546" s="232">
        <f>IF(N546="nulová",J546,0)</f>
        <v>0</v>
      </c>
      <c r="BJ546" s="21" t="s">
        <v>85</v>
      </c>
      <c r="BK546" s="232">
        <f>ROUND(I546*H546,2)</f>
        <v>0</v>
      </c>
      <c r="BL546" s="21" t="s">
        <v>223</v>
      </c>
      <c r="BM546" s="231" t="s">
        <v>3229</v>
      </c>
    </row>
    <row r="547" s="2" customFormat="1">
      <c r="A547" s="43"/>
      <c r="B547" s="44"/>
      <c r="C547" s="45"/>
      <c r="D547" s="233" t="s">
        <v>225</v>
      </c>
      <c r="E547" s="45"/>
      <c r="F547" s="234" t="s">
        <v>2899</v>
      </c>
      <c r="G547" s="45"/>
      <c r="H547" s="45"/>
      <c r="I547" s="235"/>
      <c r="J547" s="45"/>
      <c r="K547" s="45"/>
      <c r="L547" s="49"/>
      <c r="M547" s="236"/>
      <c r="N547" s="237"/>
      <c r="O547" s="89"/>
      <c r="P547" s="89"/>
      <c r="Q547" s="89"/>
      <c r="R547" s="89"/>
      <c r="S547" s="89"/>
      <c r="T547" s="90"/>
      <c r="U547" s="43"/>
      <c r="V547" s="43"/>
      <c r="W547" s="43"/>
      <c r="X547" s="43"/>
      <c r="Y547" s="43"/>
      <c r="Z547" s="43"/>
      <c r="AA547" s="43"/>
      <c r="AB547" s="43"/>
      <c r="AC547" s="43"/>
      <c r="AD547" s="43"/>
      <c r="AE547" s="43"/>
      <c r="AT547" s="21" t="s">
        <v>225</v>
      </c>
      <c r="AU547" s="21" t="s">
        <v>250</v>
      </c>
    </row>
    <row r="548" s="2" customFormat="1">
      <c r="A548" s="43"/>
      <c r="B548" s="44"/>
      <c r="C548" s="45"/>
      <c r="D548" s="233" t="s">
        <v>1605</v>
      </c>
      <c r="E548" s="45"/>
      <c r="F548" s="304" t="s">
        <v>2901</v>
      </c>
      <c r="G548" s="45"/>
      <c r="H548" s="45"/>
      <c r="I548" s="235"/>
      <c r="J548" s="45"/>
      <c r="K548" s="45"/>
      <c r="L548" s="49"/>
      <c r="M548" s="236"/>
      <c r="N548" s="237"/>
      <c r="O548" s="89"/>
      <c r="P548" s="89"/>
      <c r="Q548" s="89"/>
      <c r="R548" s="89"/>
      <c r="S548" s="89"/>
      <c r="T548" s="90"/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T548" s="21" t="s">
        <v>1605</v>
      </c>
      <c r="AU548" s="21" t="s">
        <v>250</v>
      </c>
    </row>
    <row r="549" s="13" customFormat="1">
      <c r="A549" s="13"/>
      <c r="B549" s="240"/>
      <c r="C549" s="241"/>
      <c r="D549" s="233" t="s">
        <v>229</v>
      </c>
      <c r="E549" s="242" t="s">
        <v>32</v>
      </c>
      <c r="F549" s="243" t="s">
        <v>3230</v>
      </c>
      <c r="G549" s="241"/>
      <c r="H549" s="244">
        <v>2.3999999999999999</v>
      </c>
      <c r="I549" s="245"/>
      <c r="J549" s="241"/>
      <c r="K549" s="241"/>
      <c r="L549" s="246"/>
      <c r="M549" s="247"/>
      <c r="N549" s="248"/>
      <c r="O549" s="248"/>
      <c r="P549" s="248"/>
      <c r="Q549" s="248"/>
      <c r="R549" s="248"/>
      <c r="S549" s="248"/>
      <c r="T549" s="249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T549" s="250" t="s">
        <v>229</v>
      </c>
      <c r="AU549" s="250" t="s">
        <v>250</v>
      </c>
      <c r="AV549" s="13" t="s">
        <v>21</v>
      </c>
      <c r="AW549" s="13" t="s">
        <v>39</v>
      </c>
      <c r="AX549" s="13" t="s">
        <v>85</v>
      </c>
      <c r="AY549" s="250" t="s">
        <v>217</v>
      </c>
    </row>
    <row r="550" s="2" customFormat="1" ht="21.75" customHeight="1">
      <c r="A550" s="43"/>
      <c r="B550" s="44"/>
      <c r="C550" s="219" t="s">
        <v>2009</v>
      </c>
      <c r="D550" s="219" t="s">
        <v>219</v>
      </c>
      <c r="E550" s="220" t="s">
        <v>1625</v>
      </c>
      <c r="F550" s="221" t="s">
        <v>1626</v>
      </c>
      <c r="G550" s="222" t="s">
        <v>222</v>
      </c>
      <c r="H550" s="223">
        <v>160</v>
      </c>
      <c r="I550" s="224"/>
      <c r="J550" s="225">
        <f>ROUND(I550*H550,2)</f>
        <v>0</v>
      </c>
      <c r="K550" s="226"/>
      <c r="L550" s="49"/>
      <c r="M550" s="227" t="s">
        <v>32</v>
      </c>
      <c r="N550" s="228" t="s">
        <v>49</v>
      </c>
      <c r="O550" s="89"/>
      <c r="P550" s="229">
        <f>O550*H550</f>
        <v>0</v>
      </c>
      <c r="Q550" s="229">
        <v>0</v>
      </c>
      <c r="R550" s="229">
        <f>Q550*H550</f>
        <v>0</v>
      </c>
      <c r="S550" s="229">
        <v>0</v>
      </c>
      <c r="T550" s="230">
        <f>S550*H550</f>
        <v>0</v>
      </c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R550" s="231" t="s">
        <v>223</v>
      </c>
      <c r="AT550" s="231" t="s">
        <v>219</v>
      </c>
      <c r="AU550" s="231" t="s">
        <v>250</v>
      </c>
      <c r="AY550" s="21" t="s">
        <v>217</v>
      </c>
      <c r="BE550" s="232">
        <f>IF(N550="základní",J550,0)</f>
        <v>0</v>
      </c>
      <c r="BF550" s="232">
        <f>IF(N550="snížená",J550,0)</f>
        <v>0</v>
      </c>
      <c r="BG550" s="232">
        <f>IF(N550="zákl. přenesená",J550,0)</f>
        <v>0</v>
      </c>
      <c r="BH550" s="232">
        <f>IF(N550="sníž. přenesená",J550,0)</f>
        <v>0</v>
      </c>
      <c r="BI550" s="232">
        <f>IF(N550="nulová",J550,0)</f>
        <v>0</v>
      </c>
      <c r="BJ550" s="21" t="s">
        <v>85</v>
      </c>
      <c r="BK550" s="232">
        <f>ROUND(I550*H550,2)</f>
        <v>0</v>
      </c>
      <c r="BL550" s="21" t="s">
        <v>223</v>
      </c>
      <c r="BM550" s="231" t="s">
        <v>3231</v>
      </c>
    </row>
    <row r="551" s="2" customFormat="1">
      <c r="A551" s="43"/>
      <c r="B551" s="44"/>
      <c r="C551" s="45"/>
      <c r="D551" s="233" t="s">
        <v>225</v>
      </c>
      <c r="E551" s="45"/>
      <c r="F551" s="234" t="s">
        <v>1628</v>
      </c>
      <c r="G551" s="45"/>
      <c r="H551" s="45"/>
      <c r="I551" s="235"/>
      <c r="J551" s="45"/>
      <c r="K551" s="45"/>
      <c r="L551" s="49"/>
      <c r="M551" s="236"/>
      <c r="N551" s="237"/>
      <c r="O551" s="89"/>
      <c r="P551" s="89"/>
      <c r="Q551" s="89"/>
      <c r="R551" s="89"/>
      <c r="S551" s="89"/>
      <c r="T551" s="90"/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T551" s="21" t="s">
        <v>225</v>
      </c>
      <c r="AU551" s="21" t="s">
        <v>250</v>
      </c>
    </row>
    <row r="552" s="2" customFormat="1">
      <c r="A552" s="43"/>
      <c r="B552" s="44"/>
      <c r="C552" s="45"/>
      <c r="D552" s="238" t="s">
        <v>227</v>
      </c>
      <c r="E552" s="45"/>
      <c r="F552" s="239" t="s">
        <v>1629</v>
      </c>
      <c r="G552" s="45"/>
      <c r="H552" s="45"/>
      <c r="I552" s="235"/>
      <c r="J552" s="45"/>
      <c r="K552" s="45"/>
      <c r="L552" s="49"/>
      <c r="M552" s="236"/>
      <c r="N552" s="237"/>
      <c r="O552" s="89"/>
      <c r="P552" s="89"/>
      <c r="Q552" s="89"/>
      <c r="R552" s="89"/>
      <c r="S552" s="89"/>
      <c r="T552" s="90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T552" s="21" t="s">
        <v>227</v>
      </c>
      <c r="AU552" s="21" t="s">
        <v>250</v>
      </c>
    </row>
    <row r="553" s="2" customFormat="1">
      <c r="A553" s="43"/>
      <c r="B553" s="44"/>
      <c r="C553" s="45"/>
      <c r="D553" s="233" t="s">
        <v>1605</v>
      </c>
      <c r="E553" s="45"/>
      <c r="F553" s="304" t="s">
        <v>3232</v>
      </c>
      <c r="G553" s="45"/>
      <c r="H553" s="45"/>
      <c r="I553" s="235"/>
      <c r="J553" s="45"/>
      <c r="K553" s="45"/>
      <c r="L553" s="49"/>
      <c r="M553" s="236"/>
      <c r="N553" s="237"/>
      <c r="O553" s="89"/>
      <c r="P553" s="89"/>
      <c r="Q553" s="89"/>
      <c r="R553" s="89"/>
      <c r="S553" s="89"/>
      <c r="T553" s="90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T553" s="21" t="s">
        <v>1605</v>
      </c>
      <c r="AU553" s="21" t="s">
        <v>250</v>
      </c>
    </row>
    <row r="554" s="2" customFormat="1" ht="21.75" customHeight="1">
      <c r="A554" s="43"/>
      <c r="B554" s="44"/>
      <c r="C554" s="219" t="s">
        <v>2011</v>
      </c>
      <c r="D554" s="219" t="s">
        <v>219</v>
      </c>
      <c r="E554" s="220" t="s">
        <v>3233</v>
      </c>
      <c r="F554" s="221" t="s">
        <v>3234</v>
      </c>
      <c r="G554" s="222" t="s">
        <v>222</v>
      </c>
      <c r="H554" s="223">
        <v>320</v>
      </c>
      <c r="I554" s="224"/>
      <c r="J554" s="225">
        <f>ROUND(I554*H554,2)</f>
        <v>0</v>
      </c>
      <c r="K554" s="226"/>
      <c r="L554" s="49"/>
      <c r="M554" s="227" t="s">
        <v>32</v>
      </c>
      <c r="N554" s="228" t="s">
        <v>49</v>
      </c>
      <c r="O554" s="89"/>
      <c r="P554" s="229">
        <f>O554*H554</f>
        <v>0</v>
      </c>
      <c r="Q554" s="229">
        <v>0</v>
      </c>
      <c r="R554" s="229">
        <f>Q554*H554</f>
        <v>0</v>
      </c>
      <c r="S554" s="229">
        <v>0</v>
      </c>
      <c r="T554" s="230">
        <f>S554*H554</f>
        <v>0</v>
      </c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R554" s="231" t="s">
        <v>223</v>
      </c>
      <c r="AT554" s="231" t="s">
        <v>219</v>
      </c>
      <c r="AU554" s="231" t="s">
        <v>250</v>
      </c>
      <c r="AY554" s="21" t="s">
        <v>217</v>
      </c>
      <c r="BE554" s="232">
        <f>IF(N554="základní",J554,0)</f>
        <v>0</v>
      </c>
      <c r="BF554" s="232">
        <f>IF(N554="snížená",J554,0)</f>
        <v>0</v>
      </c>
      <c r="BG554" s="232">
        <f>IF(N554="zákl. přenesená",J554,0)</f>
        <v>0</v>
      </c>
      <c r="BH554" s="232">
        <f>IF(N554="sníž. přenesená",J554,0)</f>
        <v>0</v>
      </c>
      <c r="BI554" s="232">
        <f>IF(N554="nulová",J554,0)</f>
        <v>0</v>
      </c>
      <c r="BJ554" s="21" t="s">
        <v>85</v>
      </c>
      <c r="BK554" s="232">
        <f>ROUND(I554*H554,2)</f>
        <v>0</v>
      </c>
      <c r="BL554" s="21" t="s">
        <v>223</v>
      </c>
      <c r="BM554" s="231" t="s">
        <v>3235</v>
      </c>
    </row>
    <row r="555" s="2" customFormat="1">
      <c r="A555" s="43"/>
      <c r="B555" s="44"/>
      <c r="C555" s="45"/>
      <c r="D555" s="233" t="s">
        <v>225</v>
      </c>
      <c r="E555" s="45"/>
      <c r="F555" s="234" t="s">
        <v>3236</v>
      </c>
      <c r="G555" s="45"/>
      <c r="H555" s="45"/>
      <c r="I555" s="235"/>
      <c r="J555" s="45"/>
      <c r="K555" s="45"/>
      <c r="L555" s="49"/>
      <c r="M555" s="236"/>
      <c r="N555" s="237"/>
      <c r="O555" s="89"/>
      <c r="P555" s="89"/>
      <c r="Q555" s="89"/>
      <c r="R555" s="89"/>
      <c r="S555" s="89"/>
      <c r="T555" s="90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T555" s="21" t="s">
        <v>225</v>
      </c>
      <c r="AU555" s="21" t="s">
        <v>250</v>
      </c>
    </row>
    <row r="556" s="2" customFormat="1">
      <c r="A556" s="43"/>
      <c r="B556" s="44"/>
      <c r="C556" s="45"/>
      <c r="D556" s="238" t="s">
        <v>227</v>
      </c>
      <c r="E556" s="45"/>
      <c r="F556" s="239" t="s">
        <v>3237</v>
      </c>
      <c r="G556" s="45"/>
      <c r="H556" s="45"/>
      <c r="I556" s="235"/>
      <c r="J556" s="45"/>
      <c r="K556" s="45"/>
      <c r="L556" s="49"/>
      <c r="M556" s="236"/>
      <c r="N556" s="237"/>
      <c r="O556" s="89"/>
      <c r="P556" s="89"/>
      <c r="Q556" s="89"/>
      <c r="R556" s="89"/>
      <c r="S556" s="89"/>
      <c r="T556" s="90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T556" s="21" t="s">
        <v>227</v>
      </c>
      <c r="AU556" s="21" t="s">
        <v>250</v>
      </c>
    </row>
    <row r="557" s="2" customFormat="1">
      <c r="A557" s="43"/>
      <c r="B557" s="44"/>
      <c r="C557" s="45"/>
      <c r="D557" s="233" t="s">
        <v>1605</v>
      </c>
      <c r="E557" s="45"/>
      <c r="F557" s="304" t="s">
        <v>3238</v>
      </c>
      <c r="G557" s="45"/>
      <c r="H557" s="45"/>
      <c r="I557" s="235"/>
      <c r="J557" s="45"/>
      <c r="K557" s="45"/>
      <c r="L557" s="49"/>
      <c r="M557" s="236"/>
      <c r="N557" s="237"/>
      <c r="O557" s="89"/>
      <c r="P557" s="89"/>
      <c r="Q557" s="89"/>
      <c r="R557" s="89"/>
      <c r="S557" s="89"/>
      <c r="T557" s="90"/>
      <c r="U557" s="43"/>
      <c r="V557" s="43"/>
      <c r="W557" s="43"/>
      <c r="X557" s="43"/>
      <c r="Y557" s="43"/>
      <c r="Z557" s="43"/>
      <c r="AA557" s="43"/>
      <c r="AB557" s="43"/>
      <c r="AC557" s="43"/>
      <c r="AD557" s="43"/>
      <c r="AE557" s="43"/>
      <c r="AT557" s="21" t="s">
        <v>1605</v>
      </c>
      <c r="AU557" s="21" t="s">
        <v>250</v>
      </c>
    </row>
    <row r="558" s="13" customFormat="1">
      <c r="A558" s="13"/>
      <c r="B558" s="240"/>
      <c r="C558" s="241"/>
      <c r="D558" s="233" t="s">
        <v>229</v>
      </c>
      <c r="E558" s="242" t="s">
        <v>32</v>
      </c>
      <c r="F558" s="243" t="s">
        <v>3239</v>
      </c>
      <c r="G558" s="241"/>
      <c r="H558" s="244">
        <v>320</v>
      </c>
      <c r="I558" s="245"/>
      <c r="J558" s="241"/>
      <c r="K558" s="241"/>
      <c r="L558" s="246"/>
      <c r="M558" s="247"/>
      <c r="N558" s="248"/>
      <c r="O558" s="248"/>
      <c r="P558" s="248"/>
      <c r="Q558" s="248"/>
      <c r="R558" s="248"/>
      <c r="S558" s="248"/>
      <c r="T558" s="249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T558" s="250" t="s">
        <v>229</v>
      </c>
      <c r="AU558" s="250" t="s">
        <v>250</v>
      </c>
      <c r="AV558" s="13" t="s">
        <v>21</v>
      </c>
      <c r="AW558" s="13" t="s">
        <v>39</v>
      </c>
      <c r="AX558" s="13" t="s">
        <v>85</v>
      </c>
      <c r="AY558" s="250" t="s">
        <v>217</v>
      </c>
    </row>
    <row r="559" s="2" customFormat="1" ht="16.5" customHeight="1">
      <c r="A559" s="43"/>
      <c r="B559" s="44"/>
      <c r="C559" s="288" t="s">
        <v>2013</v>
      </c>
      <c r="D559" s="288" t="s">
        <v>473</v>
      </c>
      <c r="E559" s="289" t="s">
        <v>1799</v>
      </c>
      <c r="F559" s="290" t="s">
        <v>1800</v>
      </c>
      <c r="G559" s="291" t="s">
        <v>293</v>
      </c>
      <c r="H559" s="292">
        <v>4</v>
      </c>
      <c r="I559" s="293"/>
      <c r="J559" s="294">
        <f>ROUND(I559*H559,2)</f>
        <v>0</v>
      </c>
      <c r="K559" s="295"/>
      <c r="L559" s="296"/>
      <c r="M559" s="297" t="s">
        <v>32</v>
      </c>
      <c r="N559" s="298" t="s">
        <v>49</v>
      </c>
      <c r="O559" s="89"/>
      <c r="P559" s="229">
        <f>O559*H559</f>
        <v>0</v>
      </c>
      <c r="Q559" s="229">
        <v>1</v>
      </c>
      <c r="R559" s="229">
        <f>Q559*H559</f>
        <v>4</v>
      </c>
      <c r="S559" s="229">
        <v>0</v>
      </c>
      <c r="T559" s="230">
        <f>S559*H559</f>
        <v>0</v>
      </c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R559" s="231" t="s">
        <v>269</v>
      </c>
      <c r="AT559" s="231" t="s">
        <v>473</v>
      </c>
      <c r="AU559" s="231" t="s">
        <v>250</v>
      </c>
      <c r="AY559" s="21" t="s">
        <v>217</v>
      </c>
      <c r="BE559" s="232">
        <f>IF(N559="základní",J559,0)</f>
        <v>0</v>
      </c>
      <c r="BF559" s="232">
        <f>IF(N559="snížená",J559,0)</f>
        <v>0</v>
      </c>
      <c r="BG559" s="232">
        <f>IF(N559="zákl. přenesená",J559,0)</f>
        <v>0</v>
      </c>
      <c r="BH559" s="232">
        <f>IF(N559="sníž. přenesená",J559,0)</f>
        <v>0</v>
      </c>
      <c r="BI559" s="232">
        <f>IF(N559="nulová",J559,0)</f>
        <v>0</v>
      </c>
      <c r="BJ559" s="21" t="s">
        <v>85</v>
      </c>
      <c r="BK559" s="232">
        <f>ROUND(I559*H559,2)</f>
        <v>0</v>
      </c>
      <c r="BL559" s="21" t="s">
        <v>223</v>
      </c>
      <c r="BM559" s="231" t="s">
        <v>3240</v>
      </c>
    </row>
    <row r="560" s="2" customFormat="1">
      <c r="A560" s="43"/>
      <c r="B560" s="44"/>
      <c r="C560" s="45"/>
      <c r="D560" s="233" t="s">
        <v>225</v>
      </c>
      <c r="E560" s="45"/>
      <c r="F560" s="234" t="s">
        <v>1800</v>
      </c>
      <c r="G560" s="45"/>
      <c r="H560" s="45"/>
      <c r="I560" s="235"/>
      <c r="J560" s="45"/>
      <c r="K560" s="45"/>
      <c r="L560" s="49"/>
      <c r="M560" s="236"/>
      <c r="N560" s="237"/>
      <c r="O560" s="89"/>
      <c r="P560" s="89"/>
      <c r="Q560" s="89"/>
      <c r="R560" s="89"/>
      <c r="S560" s="89"/>
      <c r="T560" s="90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T560" s="21" t="s">
        <v>225</v>
      </c>
      <c r="AU560" s="21" t="s">
        <v>250</v>
      </c>
    </row>
    <row r="561" s="13" customFormat="1">
      <c r="A561" s="13"/>
      <c r="B561" s="240"/>
      <c r="C561" s="241"/>
      <c r="D561" s="233" t="s">
        <v>229</v>
      </c>
      <c r="E561" s="242" t="s">
        <v>32</v>
      </c>
      <c r="F561" s="243" t="s">
        <v>3241</v>
      </c>
      <c r="G561" s="241"/>
      <c r="H561" s="244">
        <v>4</v>
      </c>
      <c r="I561" s="245"/>
      <c r="J561" s="241"/>
      <c r="K561" s="241"/>
      <c r="L561" s="246"/>
      <c r="M561" s="247"/>
      <c r="N561" s="248"/>
      <c r="O561" s="248"/>
      <c r="P561" s="248"/>
      <c r="Q561" s="248"/>
      <c r="R561" s="248"/>
      <c r="S561" s="248"/>
      <c r="T561" s="249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T561" s="250" t="s">
        <v>229</v>
      </c>
      <c r="AU561" s="250" t="s">
        <v>250</v>
      </c>
      <c r="AV561" s="13" t="s">
        <v>21</v>
      </c>
      <c r="AW561" s="13" t="s">
        <v>39</v>
      </c>
      <c r="AX561" s="13" t="s">
        <v>85</v>
      </c>
      <c r="AY561" s="250" t="s">
        <v>217</v>
      </c>
    </row>
    <row r="562" s="2" customFormat="1" ht="16.5" customHeight="1">
      <c r="A562" s="43"/>
      <c r="B562" s="44"/>
      <c r="C562" s="288" t="s">
        <v>2017</v>
      </c>
      <c r="D562" s="288" t="s">
        <v>473</v>
      </c>
      <c r="E562" s="289" t="s">
        <v>1476</v>
      </c>
      <c r="F562" s="290" t="s">
        <v>1477</v>
      </c>
      <c r="G562" s="291" t="s">
        <v>293</v>
      </c>
      <c r="H562" s="292">
        <v>4</v>
      </c>
      <c r="I562" s="293"/>
      <c r="J562" s="294">
        <f>ROUND(I562*H562,2)</f>
        <v>0</v>
      </c>
      <c r="K562" s="295"/>
      <c r="L562" s="296"/>
      <c r="M562" s="297" t="s">
        <v>32</v>
      </c>
      <c r="N562" s="298" t="s">
        <v>49</v>
      </c>
      <c r="O562" s="89"/>
      <c r="P562" s="229">
        <f>O562*H562</f>
        <v>0</v>
      </c>
      <c r="Q562" s="229">
        <v>1</v>
      </c>
      <c r="R562" s="229">
        <f>Q562*H562</f>
        <v>4</v>
      </c>
      <c r="S562" s="229">
        <v>0</v>
      </c>
      <c r="T562" s="230">
        <f>S562*H562</f>
        <v>0</v>
      </c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R562" s="231" t="s">
        <v>269</v>
      </c>
      <c r="AT562" s="231" t="s">
        <v>473</v>
      </c>
      <c r="AU562" s="231" t="s">
        <v>250</v>
      </c>
      <c r="AY562" s="21" t="s">
        <v>217</v>
      </c>
      <c r="BE562" s="232">
        <f>IF(N562="základní",J562,0)</f>
        <v>0</v>
      </c>
      <c r="BF562" s="232">
        <f>IF(N562="snížená",J562,0)</f>
        <v>0</v>
      </c>
      <c r="BG562" s="232">
        <f>IF(N562="zákl. přenesená",J562,0)</f>
        <v>0</v>
      </c>
      <c r="BH562" s="232">
        <f>IF(N562="sníž. přenesená",J562,0)</f>
        <v>0</v>
      </c>
      <c r="BI562" s="232">
        <f>IF(N562="nulová",J562,0)</f>
        <v>0</v>
      </c>
      <c r="BJ562" s="21" t="s">
        <v>85</v>
      </c>
      <c r="BK562" s="232">
        <f>ROUND(I562*H562,2)</f>
        <v>0</v>
      </c>
      <c r="BL562" s="21" t="s">
        <v>223</v>
      </c>
      <c r="BM562" s="231" t="s">
        <v>3242</v>
      </c>
    </row>
    <row r="563" s="2" customFormat="1">
      <c r="A563" s="43"/>
      <c r="B563" s="44"/>
      <c r="C563" s="45"/>
      <c r="D563" s="233" t="s">
        <v>225</v>
      </c>
      <c r="E563" s="45"/>
      <c r="F563" s="234" t="s">
        <v>1477</v>
      </c>
      <c r="G563" s="45"/>
      <c r="H563" s="45"/>
      <c r="I563" s="235"/>
      <c r="J563" s="45"/>
      <c r="K563" s="45"/>
      <c r="L563" s="49"/>
      <c r="M563" s="236"/>
      <c r="N563" s="237"/>
      <c r="O563" s="89"/>
      <c r="P563" s="89"/>
      <c r="Q563" s="89"/>
      <c r="R563" s="89"/>
      <c r="S563" s="89"/>
      <c r="T563" s="90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T563" s="21" t="s">
        <v>225</v>
      </c>
      <c r="AU563" s="21" t="s">
        <v>250</v>
      </c>
    </row>
    <row r="564" s="13" customFormat="1">
      <c r="A564" s="13"/>
      <c r="B564" s="240"/>
      <c r="C564" s="241"/>
      <c r="D564" s="233" t="s">
        <v>229</v>
      </c>
      <c r="E564" s="242" t="s">
        <v>32</v>
      </c>
      <c r="F564" s="243" t="s">
        <v>3241</v>
      </c>
      <c r="G564" s="241"/>
      <c r="H564" s="244">
        <v>4</v>
      </c>
      <c r="I564" s="245"/>
      <c r="J564" s="241"/>
      <c r="K564" s="241"/>
      <c r="L564" s="246"/>
      <c r="M564" s="247"/>
      <c r="N564" s="248"/>
      <c r="O564" s="248"/>
      <c r="P564" s="248"/>
      <c r="Q564" s="248"/>
      <c r="R564" s="248"/>
      <c r="S564" s="248"/>
      <c r="T564" s="249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T564" s="250" t="s">
        <v>229</v>
      </c>
      <c r="AU564" s="250" t="s">
        <v>250</v>
      </c>
      <c r="AV564" s="13" t="s">
        <v>21</v>
      </c>
      <c r="AW564" s="13" t="s">
        <v>39</v>
      </c>
      <c r="AX564" s="13" t="s">
        <v>85</v>
      </c>
      <c r="AY564" s="250" t="s">
        <v>217</v>
      </c>
    </row>
    <row r="565" s="2" customFormat="1" ht="16.5" customHeight="1">
      <c r="A565" s="43"/>
      <c r="B565" s="44"/>
      <c r="C565" s="219" t="s">
        <v>2020</v>
      </c>
      <c r="D565" s="219" t="s">
        <v>219</v>
      </c>
      <c r="E565" s="220" t="s">
        <v>2282</v>
      </c>
      <c r="F565" s="221" t="s">
        <v>2283</v>
      </c>
      <c r="G565" s="222" t="s">
        <v>222</v>
      </c>
      <c r="H565" s="223">
        <v>320</v>
      </c>
      <c r="I565" s="224"/>
      <c r="J565" s="225">
        <f>ROUND(I565*H565,2)</f>
        <v>0</v>
      </c>
      <c r="K565" s="226"/>
      <c r="L565" s="49"/>
      <c r="M565" s="227" t="s">
        <v>32</v>
      </c>
      <c r="N565" s="228" t="s">
        <v>49</v>
      </c>
      <c r="O565" s="89"/>
      <c r="P565" s="229">
        <f>O565*H565</f>
        <v>0</v>
      </c>
      <c r="Q565" s="229">
        <v>0</v>
      </c>
      <c r="R565" s="229">
        <f>Q565*H565</f>
        <v>0</v>
      </c>
      <c r="S565" s="229">
        <v>0</v>
      </c>
      <c r="T565" s="230">
        <f>S565*H565</f>
        <v>0</v>
      </c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R565" s="231" t="s">
        <v>223</v>
      </c>
      <c r="AT565" s="231" t="s">
        <v>219</v>
      </c>
      <c r="AU565" s="231" t="s">
        <v>250</v>
      </c>
      <c r="AY565" s="21" t="s">
        <v>217</v>
      </c>
      <c r="BE565" s="232">
        <f>IF(N565="základní",J565,0)</f>
        <v>0</v>
      </c>
      <c r="BF565" s="232">
        <f>IF(N565="snížená",J565,0)</f>
        <v>0</v>
      </c>
      <c r="BG565" s="232">
        <f>IF(N565="zákl. přenesená",J565,0)</f>
        <v>0</v>
      </c>
      <c r="BH565" s="232">
        <f>IF(N565="sníž. přenesená",J565,0)</f>
        <v>0</v>
      </c>
      <c r="BI565" s="232">
        <f>IF(N565="nulová",J565,0)</f>
        <v>0</v>
      </c>
      <c r="BJ565" s="21" t="s">
        <v>85</v>
      </c>
      <c r="BK565" s="232">
        <f>ROUND(I565*H565,2)</f>
        <v>0</v>
      </c>
      <c r="BL565" s="21" t="s">
        <v>223</v>
      </c>
      <c r="BM565" s="231" t="s">
        <v>3243</v>
      </c>
    </row>
    <row r="566" s="2" customFormat="1">
      <c r="A566" s="43"/>
      <c r="B566" s="44"/>
      <c r="C566" s="45"/>
      <c r="D566" s="233" t="s">
        <v>225</v>
      </c>
      <c r="E566" s="45"/>
      <c r="F566" s="234" t="s">
        <v>2285</v>
      </c>
      <c r="G566" s="45"/>
      <c r="H566" s="45"/>
      <c r="I566" s="235"/>
      <c r="J566" s="45"/>
      <c r="K566" s="45"/>
      <c r="L566" s="49"/>
      <c r="M566" s="236"/>
      <c r="N566" s="237"/>
      <c r="O566" s="89"/>
      <c r="P566" s="89"/>
      <c r="Q566" s="89"/>
      <c r="R566" s="89"/>
      <c r="S566" s="89"/>
      <c r="T566" s="90"/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T566" s="21" t="s">
        <v>225</v>
      </c>
      <c r="AU566" s="21" t="s">
        <v>250</v>
      </c>
    </row>
    <row r="567" s="2" customFormat="1">
      <c r="A567" s="43"/>
      <c r="B567" s="44"/>
      <c r="C567" s="45"/>
      <c r="D567" s="238" t="s">
        <v>227</v>
      </c>
      <c r="E567" s="45"/>
      <c r="F567" s="239" t="s">
        <v>2286</v>
      </c>
      <c r="G567" s="45"/>
      <c r="H567" s="45"/>
      <c r="I567" s="235"/>
      <c r="J567" s="45"/>
      <c r="K567" s="45"/>
      <c r="L567" s="49"/>
      <c r="M567" s="236"/>
      <c r="N567" s="237"/>
      <c r="O567" s="89"/>
      <c r="P567" s="89"/>
      <c r="Q567" s="89"/>
      <c r="R567" s="89"/>
      <c r="S567" s="89"/>
      <c r="T567" s="90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T567" s="21" t="s">
        <v>227</v>
      </c>
      <c r="AU567" s="21" t="s">
        <v>250</v>
      </c>
    </row>
    <row r="568" s="13" customFormat="1">
      <c r="A568" s="13"/>
      <c r="B568" s="240"/>
      <c r="C568" s="241"/>
      <c r="D568" s="233" t="s">
        <v>229</v>
      </c>
      <c r="E568" s="242" t="s">
        <v>32</v>
      </c>
      <c r="F568" s="243" t="s">
        <v>3239</v>
      </c>
      <c r="G568" s="241"/>
      <c r="H568" s="244">
        <v>320</v>
      </c>
      <c r="I568" s="245"/>
      <c r="J568" s="241"/>
      <c r="K568" s="241"/>
      <c r="L568" s="246"/>
      <c r="M568" s="247"/>
      <c r="N568" s="248"/>
      <c r="O568" s="248"/>
      <c r="P568" s="248"/>
      <c r="Q568" s="248"/>
      <c r="R568" s="248"/>
      <c r="S568" s="248"/>
      <c r="T568" s="249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T568" s="250" t="s">
        <v>229</v>
      </c>
      <c r="AU568" s="250" t="s">
        <v>250</v>
      </c>
      <c r="AV568" s="13" t="s">
        <v>21</v>
      </c>
      <c r="AW568" s="13" t="s">
        <v>39</v>
      </c>
      <c r="AX568" s="13" t="s">
        <v>85</v>
      </c>
      <c r="AY568" s="250" t="s">
        <v>217</v>
      </c>
    </row>
    <row r="569" s="2" customFormat="1" ht="16.5" customHeight="1">
      <c r="A569" s="43"/>
      <c r="B569" s="44"/>
      <c r="C569" s="219" t="s">
        <v>2024</v>
      </c>
      <c r="D569" s="219" t="s">
        <v>219</v>
      </c>
      <c r="E569" s="220" t="s">
        <v>2275</v>
      </c>
      <c r="F569" s="221" t="s">
        <v>2276</v>
      </c>
      <c r="G569" s="222" t="s">
        <v>222</v>
      </c>
      <c r="H569" s="223">
        <v>320</v>
      </c>
      <c r="I569" s="224"/>
      <c r="J569" s="225">
        <f>ROUND(I569*H569,2)</f>
        <v>0</v>
      </c>
      <c r="K569" s="226"/>
      <c r="L569" s="49"/>
      <c r="M569" s="227" t="s">
        <v>32</v>
      </c>
      <c r="N569" s="228" t="s">
        <v>49</v>
      </c>
      <c r="O569" s="89"/>
      <c r="P569" s="229">
        <f>O569*H569</f>
        <v>0</v>
      </c>
      <c r="Q569" s="229">
        <v>0</v>
      </c>
      <c r="R569" s="229">
        <f>Q569*H569</f>
        <v>0</v>
      </c>
      <c r="S569" s="229">
        <v>0</v>
      </c>
      <c r="T569" s="230">
        <f>S569*H569</f>
        <v>0</v>
      </c>
      <c r="U569" s="43"/>
      <c r="V569" s="43"/>
      <c r="W569" s="43"/>
      <c r="X569" s="43"/>
      <c r="Y569" s="43"/>
      <c r="Z569" s="43"/>
      <c r="AA569" s="43"/>
      <c r="AB569" s="43"/>
      <c r="AC569" s="43"/>
      <c r="AD569" s="43"/>
      <c r="AE569" s="43"/>
      <c r="AR569" s="231" t="s">
        <v>223</v>
      </c>
      <c r="AT569" s="231" t="s">
        <v>219</v>
      </c>
      <c r="AU569" s="231" t="s">
        <v>250</v>
      </c>
      <c r="AY569" s="21" t="s">
        <v>217</v>
      </c>
      <c r="BE569" s="232">
        <f>IF(N569="základní",J569,0)</f>
        <v>0</v>
      </c>
      <c r="BF569" s="232">
        <f>IF(N569="snížená",J569,0)</f>
        <v>0</v>
      </c>
      <c r="BG569" s="232">
        <f>IF(N569="zákl. přenesená",J569,0)</f>
        <v>0</v>
      </c>
      <c r="BH569" s="232">
        <f>IF(N569="sníž. přenesená",J569,0)</f>
        <v>0</v>
      </c>
      <c r="BI569" s="232">
        <f>IF(N569="nulová",J569,0)</f>
        <v>0</v>
      </c>
      <c r="BJ569" s="21" t="s">
        <v>85</v>
      </c>
      <c r="BK569" s="232">
        <f>ROUND(I569*H569,2)</f>
        <v>0</v>
      </c>
      <c r="BL569" s="21" t="s">
        <v>223</v>
      </c>
      <c r="BM569" s="231" t="s">
        <v>3244</v>
      </c>
    </row>
    <row r="570" s="2" customFormat="1">
      <c r="A570" s="43"/>
      <c r="B570" s="44"/>
      <c r="C570" s="45"/>
      <c r="D570" s="233" t="s">
        <v>225</v>
      </c>
      <c r="E570" s="45"/>
      <c r="F570" s="234" t="s">
        <v>2278</v>
      </c>
      <c r="G570" s="45"/>
      <c r="H570" s="45"/>
      <c r="I570" s="235"/>
      <c r="J570" s="45"/>
      <c r="K570" s="45"/>
      <c r="L570" s="49"/>
      <c r="M570" s="236"/>
      <c r="N570" s="237"/>
      <c r="O570" s="89"/>
      <c r="P570" s="89"/>
      <c r="Q570" s="89"/>
      <c r="R570" s="89"/>
      <c r="S570" s="89"/>
      <c r="T570" s="90"/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T570" s="21" t="s">
        <v>225</v>
      </c>
      <c r="AU570" s="21" t="s">
        <v>250</v>
      </c>
    </row>
    <row r="571" s="2" customFormat="1">
      <c r="A571" s="43"/>
      <c r="B571" s="44"/>
      <c r="C571" s="45"/>
      <c r="D571" s="238" t="s">
        <v>227</v>
      </c>
      <c r="E571" s="45"/>
      <c r="F571" s="239" t="s">
        <v>2279</v>
      </c>
      <c r="G571" s="45"/>
      <c r="H571" s="45"/>
      <c r="I571" s="235"/>
      <c r="J571" s="45"/>
      <c r="K571" s="45"/>
      <c r="L571" s="49"/>
      <c r="M571" s="236"/>
      <c r="N571" s="237"/>
      <c r="O571" s="89"/>
      <c r="P571" s="89"/>
      <c r="Q571" s="89"/>
      <c r="R571" s="89"/>
      <c r="S571" s="89"/>
      <c r="T571" s="90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T571" s="21" t="s">
        <v>227</v>
      </c>
      <c r="AU571" s="21" t="s">
        <v>250</v>
      </c>
    </row>
    <row r="572" s="13" customFormat="1">
      <c r="A572" s="13"/>
      <c r="B572" s="240"/>
      <c r="C572" s="241"/>
      <c r="D572" s="233" t="s">
        <v>229</v>
      </c>
      <c r="E572" s="242" t="s">
        <v>32</v>
      </c>
      <c r="F572" s="243" t="s">
        <v>3239</v>
      </c>
      <c r="G572" s="241"/>
      <c r="H572" s="244">
        <v>320</v>
      </c>
      <c r="I572" s="245"/>
      <c r="J572" s="241"/>
      <c r="K572" s="241"/>
      <c r="L572" s="246"/>
      <c r="M572" s="247"/>
      <c r="N572" s="248"/>
      <c r="O572" s="248"/>
      <c r="P572" s="248"/>
      <c r="Q572" s="248"/>
      <c r="R572" s="248"/>
      <c r="S572" s="248"/>
      <c r="T572" s="249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T572" s="250" t="s">
        <v>229</v>
      </c>
      <c r="AU572" s="250" t="s">
        <v>250</v>
      </c>
      <c r="AV572" s="13" t="s">
        <v>21</v>
      </c>
      <c r="AW572" s="13" t="s">
        <v>39</v>
      </c>
      <c r="AX572" s="13" t="s">
        <v>85</v>
      </c>
      <c r="AY572" s="250" t="s">
        <v>217</v>
      </c>
    </row>
    <row r="573" s="2" customFormat="1" ht="16.5" customHeight="1">
      <c r="A573" s="43"/>
      <c r="B573" s="44"/>
      <c r="C573" s="219" t="s">
        <v>2027</v>
      </c>
      <c r="D573" s="219" t="s">
        <v>219</v>
      </c>
      <c r="E573" s="220" t="s">
        <v>2256</v>
      </c>
      <c r="F573" s="221" t="s">
        <v>2257</v>
      </c>
      <c r="G573" s="222" t="s">
        <v>222</v>
      </c>
      <c r="H573" s="223">
        <v>160</v>
      </c>
      <c r="I573" s="224"/>
      <c r="J573" s="225">
        <f>ROUND(I573*H573,2)</f>
        <v>0</v>
      </c>
      <c r="K573" s="226"/>
      <c r="L573" s="49"/>
      <c r="M573" s="227" t="s">
        <v>32</v>
      </c>
      <c r="N573" s="228" t="s">
        <v>49</v>
      </c>
      <c r="O573" s="89"/>
      <c r="P573" s="229">
        <f>O573*H573</f>
        <v>0</v>
      </c>
      <c r="Q573" s="229">
        <v>0</v>
      </c>
      <c r="R573" s="229">
        <f>Q573*H573</f>
        <v>0</v>
      </c>
      <c r="S573" s="229">
        <v>0</v>
      </c>
      <c r="T573" s="230">
        <f>S573*H573</f>
        <v>0</v>
      </c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R573" s="231" t="s">
        <v>223</v>
      </c>
      <c r="AT573" s="231" t="s">
        <v>219</v>
      </c>
      <c r="AU573" s="231" t="s">
        <v>250</v>
      </c>
      <c r="AY573" s="21" t="s">
        <v>217</v>
      </c>
      <c r="BE573" s="232">
        <f>IF(N573="základní",J573,0)</f>
        <v>0</v>
      </c>
      <c r="BF573" s="232">
        <f>IF(N573="snížená",J573,0)</f>
        <v>0</v>
      </c>
      <c r="BG573" s="232">
        <f>IF(N573="zákl. přenesená",J573,0)</f>
        <v>0</v>
      </c>
      <c r="BH573" s="232">
        <f>IF(N573="sníž. přenesená",J573,0)</f>
        <v>0</v>
      </c>
      <c r="BI573" s="232">
        <f>IF(N573="nulová",J573,0)</f>
        <v>0</v>
      </c>
      <c r="BJ573" s="21" t="s">
        <v>85</v>
      </c>
      <c r="BK573" s="232">
        <f>ROUND(I573*H573,2)</f>
        <v>0</v>
      </c>
      <c r="BL573" s="21" t="s">
        <v>223</v>
      </c>
      <c r="BM573" s="231" t="s">
        <v>3245</v>
      </c>
    </row>
    <row r="574" s="2" customFormat="1">
      <c r="A574" s="43"/>
      <c r="B574" s="44"/>
      <c r="C574" s="45"/>
      <c r="D574" s="233" t="s">
        <v>225</v>
      </c>
      <c r="E574" s="45"/>
      <c r="F574" s="234" t="s">
        <v>2259</v>
      </c>
      <c r="G574" s="45"/>
      <c r="H574" s="45"/>
      <c r="I574" s="235"/>
      <c r="J574" s="45"/>
      <c r="K574" s="45"/>
      <c r="L574" s="49"/>
      <c r="M574" s="236"/>
      <c r="N574" s="237"/>
      <c r="O574" s="89"/>
      <c r="P574" s="89"/>
      <c r="Q574" s="89"/>
      <c r="R574" s="89"/>
      <c r="S574" s="89"/>
      <c r="T574" s="90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T574" s="21" t="s">
        <v>225</v>
      </c>
      <c r="AU574" s="21" t="s">
        <v>250</v>
      </c>
    </row>
    <row r="575" s="2" customFormat="1">
      <c r="A575" s="43"/>
      <c r="B575" s="44"/>
      <c r="C575" s="45"/>
      <c r="D575" s="238" t="s">
        <v>227</v>
      </c>
      <c r="E575" s="45"/>
      <c r="F575" s="239" t="s">
        <v>2260</v>
      </c>
      <c r="G575" s="45"/>
      <c r="H575" s="45"/>
      <c r="I575" s="235"/>
      <c r="J575" s="45"/>
      <c r="K575" s="45"/>
      <c r="L575" s="49"/>
      <c r="M575" s="236"/>
      <c r="N575" s="237"/>
      <c r="O575" s="89"/>
      <c r="P575" s="89"/>
      <c r="Q575" s="89"/>
      <c r="R575" s="89"/>
      <c r="S575" s="89"/>
      <c r="T575" s="90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T575" s="21" t="s">
        <v>227</v>
      </c>
      <c r="AU575" s="21" t="s">
        <v>250</v>
      </c>
    </row>
    <row r="576" s="2" customFormat="1" ht="16.5" customHeight="1">
      <c r="A576" s="43"/>
      <c r="B576" s="44"/>
      <c r="C576" s="288" t="s">
        <v>2029</v>
      </c>
      <c r="D576" s="288" t="s">
        <v>473</v>
      </c>
      <c r="E576" s="289" t="s">
        <v>3210</v>
      </c>
      <c r="F576" s="290" t="s">
        <v>3211</v>
      </c>
      <c r="G576" s="291" t="s">
        <v>595</v>
      </c>
      <c r="H576" s="292">
        <v>4.7999999999999998</v>
      </c>
      <c r="I576" s="293"/>
      <c r="J576" s="294">
        <f>ROUND(I576*H576,2)</f>
        <v>0</v>
      </c>
      <c r="K576" s="295"/>
      <c r="L576" s="296"/>
      <c r="M576" s="297" t="s">
        <v>32</v>
      </c>
      <c r="N576" s="298" t="s">
        <v>49</v>
      </c>
      <c r="O576" s="89"/>
      <c r="P576" s="229">
        <f>O576*H576</f>
        <v>0</v>
      </c>
      <c r="Q576" s="229">
        <v>0</v>
      </c>
      <c r="R576" s="229">
        <f>Q576*H576</f>
        <v>0</v>
      </c>
      <c r="S576" s="229">
        <v>0</v>
      </c>
      <c r="T576" s="230">
        <f>S576*H576</f>
        <v>0</v>
      </c>
      <c r="U576" s="43"/>
      <c r="V576" s="43"/>
      <c r="W576" s="43"/>
      <c r="X576" s="43"/>
      <c r="Y576" s="43"/>
      <c r="Z576" s="43"/>
      <c r="AA576" s="43"/>
      <c r="AB576" s="43"/>
      <c r="AC576" s="43"/>
      <c r="AD576" s="43"/>
      <c r="AE576" s="43"/>
      <c r="AR576" s="231" t="s">
        <v>269</v>
      </c>
      <c r="AT576" s="231" t="s">
        <v>473</v>
      </c>
      <c r="AU576" s="231" t="s">
        <v>250</v>
      </c>
      <c r="AY576" s="21" t="s">
        <v>217</v>
      </c>
      <c r="BE576" s="232">
        <f>IF(N576="základní",J576,0)</f>
        <v>0</v>
      </c>
      <c r="BF576" s="232">
        <f>IF(N576="snížená",J576,0)</f>
        <v>0</v>
      </c>
      <c r="BG576" s="232">
        <f>IF(N576="zákl. přenesená",J576,0)</f>
        <v>0</v>
      </c>
      <c r="BH576" s="232">
        <f>IF(N576="sníž. přenesená",J576,0)</f>
        <v>0</v>
      </c>
      <c r="BI576" s="232">
        <f>IF(N576="nulová",J576,0)</f>
        <v>0</v>
      </c>
      <c r="BJ576" s="21" t="s">
        <v>85</v>
      </c>
      <c r="BK576" s="232">
        <f>ROUND(I576*H576,2)</f>
        <v>0</v>
      </c>
      <c r="BL576" s="21" t="s">
        <v>223</v>
      </c>
      <c r="BM576" s="231" t="s">
        <v>3246</v>
      </c>
    </row>
    <row r="577" s="2" customFormat="1">
      <c r="A577" s="43"/>
      <c r="B577" s="44"/>
      <c r="C577" s="45"/>
      <c r="D577" s="233" t="s">
        <v>225</v>
      </c>
      <c r="E577" s="45"/>
      <c r="F577" s="234" t="s">
        <v>3211</v>
      </c>
      <c r="G577" s="45"/>
      <c r="H577" s="45"/>
      <c r="I577" s="235"/>
      <c r="J577" s="45"/>
      <c r="K577" s="45"/>
      <c r="L577" s="49"/>
      <c r="M577" s="236"/>
      <c r="N577" s="237"/>
      <c r="O577" s="89"/>
      <c r="P577" s="89"/>
      <c r="Q577" s="89"/>
      <c r="R577" s="89"/>
      <c r="S577" s="89"/>
      <c r="T577" s="90"/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T577" s="21" t="s">
        <v>225</v>
      </c>
      <c r="AU577" s="21" t="s">
        <v>250</v>
      </c>
    </row>
    <row r="578" s="2" customFormat="1">
      <c r="A578" s="43"/>
      <c r="B578" s="44"/>
      <c r="C578" s="45"/>
      <c r="D578" s="233" t="s">
        <v>1605</v>
      </c>
      <c r="E578" s="45"/>
      <c r="F578" s="304" t="s">
        <v>3213</v>
      </c>
      <c r="G578" s="45"/>
      <c r="H578" s="45"/>
      <c r="I578" s="235"/>
      <c r="J578" s="45"/>
      <c r="K578" s="45"/>
      <c r="L578" s="49"/>
      <c r="M578" s="236"/>
      <c r="N578" s="237"/>
      <c r="O578" s="89"/>
      <c r="P578" s="89"/>
      <c r="Q578" s="89"/>
      <c r="R578" s="89"/>
      <c r="S578" s="89"/>
      <c r="T578" s="90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T578" s="21" t="s">
        <v>1605</v>
      </c>
      <c r="AU578" s="21" t="s">
        <v>250</v>
      </c>
    </row>
    <row r="579" s="13" customFormat="1">
      <c r="A579" s="13"/>
      <c r="B579" s="240"/>
      <c r="C579" s="241"/>
      <c r="D579" s="233" t="s">
        <v>229</v>
      </c>
      <c r="E579" s="242" t="s">
        <v>32</v>
      </c>
      <c r="F579" s="243" t="s">
        <v>3247</v>
      </c>
      <c r="G579" s="241"/>
      <c r="H579" s="244">
        <v>4.7999999999999998</v>
      </c>
      <c r="I579" s="245"/>
      <c r="J579" s="241"/>
      <c r="K579" s="241"/>
      <c r="L579" s="246"/>
      <c r="M579" s="247"/>
      <c r="N579" s="248"/>
      <c r="O579" s="248"/>
      <c r="P579" s="248"/>
      <c r="Q579" s="248"/>
      <c r="R579" s="248"/>
      <c r="S579" s="248"/>
      <c r="T579" s="249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T579" s="250" t="s">
        <v>229</v>
      </c>
      <c r="AU579" s="250" t="s">
        <v>250</v>
      </c>
      <c r="AV579" s="13" t="s">
        <v>21</v>
      </c>
      <c r="AW579" s="13" t="s">
        <v>39</v>
      </c>
      <c r="AX579" s="13" t="s">
        <v>85</v>
      </c>
      <c r="AY579" s="250" t="s">
        <v>217</v>
      </c>
    </row>
    <row r="580" s="2" customFormat="1" ht="16.5" customHeight="1">
      <c r="A580" s="43"/>
      <c r="B580" s="44"/>
      <c r="C580" s="288" t="s">
        <v>2032</v>
      </c>
      <c r="D580" s="288" t="s">
        <v>473</v>
      </c>
      <c r="E580" s="289" t="s">
        <v>2269</v>
      </c>
      <c r="F580" s="290" t="s">
        <v>2270</v>
      </c>
      <c r="G580" s="291" t="s">
        <v>260</v>
      </c>
      <c r="H580" s="292">
        <v>0.017999999999999999</v>
      </c>
      <c r="I580" s="293"/>
      <c r="J580" s="294">
        <f>ROUND(I580*H580,2)</f>
        <v>0</v>
      </c>
      <c r="K580" s="295"/>
      <c r="L580" s="296"/>
      <c r="M580" s="297" t="s">
        <v>32</v>
      </c>
      <c r="N580" s="298" t="s">
        <v>49</v>
      </c>
      <c r="O580" s="89"/>
      <c r="P580" s="229">
        <f>O580*H580</f>
        <v>0</v>
      </c>
      <c r="Q580" s="229">
        <v>1.8999999999999999</v>
      </c>
      <c r="R580" s="229">
        <f>Q580*H580</f>
        <v>0.034199999999999994</v>
      </c>
      <c r="S580" s="229">
        <v>0</v>
      </c>
      <c r="T580" s="230">
        <f>S580*H580</f>
        <v>0</v>
      </c>
      <c r="U580" s="43"/>
      <c r="V580" s="43"/>
      <c r="W580" s="43"/>
      <c r="X580" s="43"/>
      <c r="Y580" s="43"/>
      <c r="Z580" s="43"/>
      <c r="AA580" s="43"/>
      <c r="AB580" s="43"/>
      <c r="AC580" s="43"/>
      <c r="AD580" s="43"/>
      <c r="AE580" s="43"/>
      <c r="AR580" s="231" t="s">
        <v>269</v>
      </c>
      <c r="AT580" s="231" t="s">
        <v>473</v>
      </c>
      <c r="AU580" s="231" t="s">
        <v>250</v>
      </c>
      <c r="AY580" s="21" t="s">
        <v>217</v>
      </c>
      <c r="BE580" s="232">
        <f>IF(N580="základní",J580,0)</f>
        <v>0</v>
      </c>
      <c r="BF580" s="232">
        <f>IF(N580="snížená",J580,0)</f>
        <v>0</v>
      </c>
      <c r="BG580" s="232">
        <f>IF(N580="zákl. přenesená",J580,0)</f>
        <v>0</v>
      </c>
      <c r="BH580" s="232">
        <f>IF(N580="sníž. přenesená",J580,0)</f>
        <v>0</v>
      </c>
      <c r="BI580" s="232">
        <f>IF(N580="nulová",J580,0)</f>
        <v>0</v>
      </c>
      <c r="BJ580" s="21" t="s">
        <v>85</v>
      </c>
      <c r="BK580" s="232">
        <f>ROUND(I580*H580,2)</f>
        <v>0</v>
      </c>
      <c r="BL580" s="21" t="s">
        <v>223</v>
      </c>
      <c r="BM580" s="231" t="s">
        <v>3248</v>
      </c>
    </row>
    <row r="581" s="2" customFormat="1">
      <c r="A581" s="43"/>
      <c r="B581" s="44"/>
      <c r="C581" s="45"/>
      <c r="D581" s="233" t="s">
        <v>225</v>
      </c>
      <c r="E581" s="45"/>
      <c r="F581" s="234" t="s">
        <v>2270</v>
      </c>
      <c r="G581" s="45"/>
      <c r="H581" s="45"/>
      <c r="I581" s="235"/>
      <c r="J581" s="45"/>
      <c r="K581" s="45"/>
      <c r="L581" s="49"/>
      <c r="M581" s="236"/>
      <c r="N581" s="237"/>
      <c r="O581" s="89"/>
      <c r="P581" s="89"/>
      <c r="Q581" s="89"/>
      <c r="R581" s="89"/>
      <c r="S581" s="89"/>
      <c r="T581" s="90"/>
      <c r="U581" s="43"/>
      <c r="V581" s="43"/>
      <c r="W581" s="43"/>
      <c r="X581" s="43"/>
      <c r="Y581" s="43"/>
      <c r="Z581" s="43"/>
      <c r="AA581" s="43"/>
      <c r="AB581" s="43"/>
      <c r="AC581" s="43"/>
      <c r="AD581" s="43"/>
      <c r="AE581" s="43"/>
      <c r="AT581" s="21" t="s">
        <v>225</v>
      </c>
      <c r="AU581" s="21" t="s">
        <v>250</v>
      </c>
    </row>
    <row r="582" s="2" customFormat="1">
      <c r="A582" s="43"/>
      <c r="B582" s="44"/>
      <c r="C582" s="45"/>
      <c r="D582" s="233" t="s">
        <v>1605</v>
      </c>
      <c r="E582" s="45"/>
      <c r="F582" s="304" t="s">
        <v>2272</v>
      </c>
      <c r="G582" s="45"/>
      <c r="H582" s="45"/>
      <c r="I582" s="235"/>
      <c r="J582" s="45"/>
      <c r="K582" s="45"/>
      <c r="L582" s="49"/>
      <c r="M582" s="236"/>
      <c r="N582" s="237"/>
      <c r="O582" s="89"/>
      <c r="P582" s="89"/>
      <c r="Q582" s="89"/>
      <c r="R582" s="89"/>
      <c r="S582" s="89"/>
      <c r="T582" s="90"/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T582" s="21" t="s">
        <v>1605</v>
      </c>
      <c r="AU582" s="21" t="s">
        <v>250</v>
      </c>
    </row>
    <row r="583" s="13" customFormat="1">
      <c r="A583" s="13"/>
      <c r="B583" s="240"/>
      <c r="C583" s="241"/>
      <c r="D583" s="233" t="s">
        <v>229</v>
      </c>
      <c r="E583" s="241"/>
      <c r="F583" s="243" t="s">
        <v>3249</v>
      </c>
      <c r="G583" s="241"/>
      <c r="H583" s="244">
        <v>0.017999999999999999</v>
      </c>
      <c r="I583" s="245"/>
      <c r="J583" s="241"/>
      <c r="K583" s="241"/>
      <c r="L583" s="246"/>
      <c r="M583" s="247"/>
      <c r="N583" s="248"/>
      <c r="O583" s="248"/>
      <c r="P583" s="248"/>
      <c r="Q583" s="248"/>
      <c r="R583" s="248"/>
      <c r="S583" s="248"/>
      <c r="T583" s="249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T583" s="250" t="s">
        <v>229</v>
      </c>
      <c r="AU583" s="250" t="s">
        <v>250</v>
      </c>
      <c r="AV583" s="13" t="s">
        <v>21</v>
      </c>
      <c r="AW583" s="13" t="s">
        <v>4</v>
      </c>
      <c r="AX583" s="13" t="s">
        <v>85</v>
      </c>
      <c r="AY583" s="250" t="s">
        <v>217</v>
      </c>
    </row>
    <row r="584" s="2" customFormat="1" ht="16.5" customHeight="1">
      <c r="A584" s="43"/>
      <c r="B584" s="44"/>
      <c r="C584" s="219" t="s">
        <v>2034</v>
      </c>
      <c r="D584" s="219" t="s">
        <v>219</v>
      </c>
      <c r="E584" s="220" t="s">
        <v>2288</v>
      </c>
      <c r="F584" s="221" t="s">
        <v>2289</v>
      </c>
      <c r="G584" s="222" t="s">
        <v>260</v>
      </c>
      <c r="H584" s="223">
        <v>8</v>
      </c>
      <c r="I584" s="224"/>
      <c r="J584" s="225">
        <f>ROUND(I584*H584,2)</f>
        <v>0</v>
      </c>
      <c r="K584" s="226"/>
      <c r="L584" s="49"/>
      <c r="M584" s="227" t="s">
        <v>32</v>
      </c>
      <c r="N584" s="228" t="s">
        <v>49</v>
      </c>
      <c r="O584" s="89"/>
      <c r="P584" s="229">
        <f>O584*H584</f>
        <v>0</v>
      </c>
      <c r="Q584" s="229">
        <v>0</v>
      </c>
      <c r="R584" s="229">
        <f>Q584*H584</f>
        <v>0</v>
      </c>
      <c r="S584" s="229">
        <v>0</v>
      </c>
      <c r="T584" s="230">
        <f>S584*H584</f>
        <v>0</v>
      </c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R584" s="231" t="s">
        <v>223</v>
      </c>
      <c r="AT584" s="231" t="s">
        <v>219</v>
      </c>
      <c r="AU584" s="231" t="s">
        <v>250</v>
      </c>
      <c r="AY584" s="21" t="s">
        <v>217</v>
      </c>
      <c r="BE584" s="232">
        <f>IF(N584="základní",J584,0)</f>
        <v>0</v>
      </c>
      <c r="BF584" s="232">
        <f>IF(N584="snížená",J584,0)</f>
        <v>0</v>
      </c>
      <c r="BG584" s="232">
        <f>IF(N584="zákl. přenesená",J584,0)</f>
        <v>0</v>
      </c>
      <c r="BH584" s="232">
        <f>IF(N584="sníž. přenesená",J584,0)</f>
        <v>0</v>
      </c>
      <c r="BI584" s="232">
        <f>IF(N584="nulová",J584,0)</f>
        <v>0</v>
      </c>
      <c r="BJ584" s="21" t="s">
        <v>85</v>
      </c>
      <c r="BK584" s="232">
        <f>ROUND(I584*H584,2)</f>
        <v>0</v>
      </c>
      <c r="BL584" s="21" t="s">
        <v>223</v>
      </c>
      <c r="BM584" s="231" t="s">
        <v>3250</v>
      </c>
    </row>
    <row r="585" s="2" customFormat="1">
      <c r="A585" s="43"/>
      <c r="B585" s="44"/>
      <c r="C585" s="45"/>
      <c r="D585" s="233" t="s">
        <v>225</v>
      </c>
      <c r="E585" s="45"/>
      <c r="F585" s="234" t="s">
        <v>2291</v>
      </c>
      <c r="G585" s="45"/>
      <c r="H585" s="45"/>
      <c r="I585" s="235"/>
      <c r="J585" s="45"/>
      <c r="K585" s="45"/>
      <c r="L585" s="49"/>
      <c r="M585" s="236"/>
      <c r="N585" s="237"/>
      <c r="O585" s="89"/>
      <c r="P585" s="89"/>
      <c r="Q585" s="89"/>
      <c r="R585" s="89"/>
      <c r="S585" s="89"/>
      <c r="T585" s="90"/>
      <c r="U585" s="43"/>
      <c r="V585" s="43"/>
      <c r="W585" s="43"/>
      <c r="X585" s="43"/>
      <c r="Y585" s="43"/>
      <c r="Z585" s="43"/>
      <c r="AA585" s="43"/>
      <c r="AB585" s="43"/>
      <c r="AC585" s="43"/>
      <c r="AD585" s="43"/>
      <c r="AE585" s="43"/>
      <c r="AT585" s="21" t="s">
        <v>225</v>
      </c>
      <c r="AU585" s="21" t="s">
        <v>250</v>
      </c>
    </row>
    <row r="586" s="2" customFormat="1">
      <c r="A586" s="43"/>
      <c r="B586" s="44"/>
      <c r="C586" s="45"/>
      <c r="D586" s="238" t="s">
        <v>227</v>
      </c>
      <c r="E586" s="45"/>
      <c r="F586" s="239" t="s">
        <v>2292</v>
      </c>
      <c r="G586" s="45"/>
      <c r="H586" s="45"/>
      <c r="I586" s="235"/>
      <c r="J586" s="45"/>
      <c r="K586" s="45"/>
      <c r="L586" s="49"/>
      <c r="M586" s="236"/>
      <c r="N586" s="237"/>
      <c r="O586" s="89"/>
      <c r="P586" s="89"/>
      <c r="Q586" s="89"/>
      <c r="R586" s="89"/>
      <c r="S586" s="89"/>
      <c r="T586" s="90"/>
      <c r="U586" s="43"/>
      <c r="V586" s="43"/>
      <c r="W586" s="43"/>
      <c r="X586" s="43"/>
      <c r="Y586" s="43"/>
      <c r="Z586" s="43"/>
      <c r="AA586" s="43"/>
      <c r="AB586" s="43"/>
      <c r="AC586" s="43"/>
      <c r="AD586" s="43"/>
      <c r="AE586" s="43"/>
      <c r="AT586" s="21" t="s">
        <v>227</v>
      </c>
      <c r="AU586" s="21" t="s">
        <v>250</v>
      </c>
    </row>
    <row r="587" s="2" customFormat="1">
      <c r="A587" s="43"/>
      <c r="B587" s="44"/>
      <c r="C587" s="45"/>
      <c r="D587" s="233" t="s">
        <v>1605</v>
      </c>
      <c r="E587" s="45"/>
      <c r="F587" s="304" t="s">
        <v>1702</v>
      </c>
      <c r="G587" s="45"/>
      <c r="H587" s="45"/>
      <c r="I587" s="235"/>
      <c r="J587" s="45"/>
      <c r="K587" s="45"/>
      <c r="L587" s="49"/>
      <c r="M587" s="236"/>
      <c r="N587" s="237"/>
      <c r="O587" s="89"/>
      <c r="P587" s="89"/>
      <c r="Q587" s="89"/>
      <c r="R587" s="89"/>
      <c r="S587" s="89"/>
      <c r="T587" s="90"/>
      <c r="U587" s="43"/>
      <c r="V587" s="43"/>
      <c r="W587" s="43"/>
      <c r="X587" s="43"/>
      <c r="Y587" s="43"/>
      <c r="Z587" s="43"/>
      <c r="AA587" s="43"/>
      <c r="AB587" s="43"/>
      <c r="AC587" s="43"/>
      <c r="AD587" s="43"/>
      <c r="AE587" s="43"/>
      <c r="AT587" s="21" t="s">
        <v>1605</v>
      </c>
      <c r="AU587" s="21" t="s">
        <v>250</v>
      </c>
    </row>
    <row r="588" s="13" customFormat="1">
      <c r="A588" s="13"/>
      <c r="B588" s="240"/>
      <c r="C588" s="241"/>
      <c r="D588" s="233" t="s">
        <v>229</v>
      </c>
      <c r="E588" s="242" t="s">
        <v>32</v>
      </c>
      <c r="F588" s="243" t="s">
        <v>3251</v>
      </c>
      <c r="G588" s="241"/>
      <c r="H588" s="244">
        <v>8</v>
      </c>
      <c r="I588" s="245"/>
      <c r="J588" s="241"/>
      <c r="K588" s="241"/>
      <c r="L588" s="246"/>
      <c r="M588" s="247"/>
      <c r="N588" s="248"/>
      <c r="O588" s="248"/>
      <c r="P588" s="248"/>
      <c r="Q588" s="248"/>
      <c r="R588" s="248"/>
      <c r="S588" s="248"/>
      <c r="T588" s="249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T588" s="250" t="s">
        <v>229</v>
      </c>
      <c r="AU588" s="250" t="s">
        <v>250</v>
      </c>
      <c r="AV588" s="13" t="s">
        <v>21</v>
      </c>
      <c r="AW588" s="13" t="s">
        <v>39</v>
      </c>
      <c r="AX588" s="13" t="s">
        <v>85</v>
      </c>
      <c r="AY588" s="250" t="s">
        <v>217</v>
      </c>
    </row>
    <row r="589" s="2" customFormat="1" ht="16.5" customHeight="1">
      <c r="A589" s="43"/>
      <c r="B589" s="44"/>
      <c r="C589" s="219" t="s">
        <v>2037</v>
      </c>
      <c r="D589" s="219" t="s">
        <v>219</v>
      </c>
      <c r="E589" s="220" t="s">
        <v>1704</v>
      </c>
      <c r="F589" s="221" t="s">
        <v>1705</v>
      </c>
      <c r="G589" s="222" t="s">
        <v>260</v>
      </c>
      <c r="H589" s="223">
        <v>9.5999999999999996</v>
      </c>
      <c r="I589" s="224"/>
      <c r="J589" s="225">
        <f>ROUND(I589*H589,2)</f>
        <v>0</v>
      </c>
      <c r="K589" s="226"/>
      <c r="L589" s="49"/>
      <c r="M589" s="227" t="s">
        <v>32</v>
      </c>
      <c r="N589" s="228" t="s">
        <v>49</v>
      </c>
      <c r="O589" s="89"/>
      <c r="P589" s="229">
        <f>O589*H589</f>
        <v>0</v>
      </c>
      <c r="Q589" s="229">
        <v>0</v>
      </c>
      <c r="R589" s="229">
        <f>Q589*H589</f>
        <v>0</v>
      </c>
      <c r="S589" s="229">
        <v>0</v>
      </c>
      <c r="T589" s="230">
        <f>S589*H589</f>
        <v>0</v>
      </c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R589" s="231" t="s">
        <v>223</v>
      </c>
      <c r="AT589" s="231" t="s">
        <v>219</v>
      </c>
      <c r="AU589" s="231" t="s">
        <v>250</v>
      </c>
      <c r="AY589" s="21" t="s">
        <v>217</v>
      </c>
      <c r="BE589" s="232">
        <f>IF(N589="základní",J589,0)</f>
        <v>0</v>
      </c>
      <c r="BF589" s="232">
        <f>IF(N589="snížená",J589,0)</f>
        <v>0</v>
      </c>
      <c r="BG589" s="232">
        <f>IF(N589="zákl. přenesená",J589,0)</f>
        <v>0</v>
      </c>
      <c r="BH589" s="232">
        <f>IF(N589="sníž. přenesená",J589,0)</f>
        <v>0</v>
      </c>
      <c r="BI589" s="232">
        <f>IF(N589="nulová",J589,0)</f>
        <v>0</v>
      </c>
      <c r="BJ589" s="21" t="s">
        <v>85</v>
      </c>
      <c r="BK589" s="232">
        <f>ROUND(I589*H589,2)</f>
        <v>0</v>
      </c>
      <c r="BL589" s="21" t="s">
        <v>223</v>
      </c>
      <c r="BM589" s="231" t="s">
        <v>3252</v>
      </c>
    </row>
    <row r="590" s="2" customFormat="1">
      <c r="A590" s="43"/>
      <c r="B590" s="44"/>
      <c r="C590" s="45"/>
      <c r="D590" s="233" t="s">
        <v>225</v>
      </c>
      <c r="E590" s="45"/>
      <c r="F590" s="234" t="s">
        <v>1707</v>
      </c>
      <c r="G590" s="45"/>
      <c r="H590" s="45"/>
      <c r="I590" s="235"/>
      <c r="J590" s="45"/>
      <c r="K590" s="45"/>
      <c r="L590" s="49"/>
      <c r="M590" s="236"/>
      <c r="N590" s="237"/>
      <c r="O590" s="89"/>
      <c r="P590" s="89"/>
      <c r="Q590" s="89"/>
      <c r="R590" s="89"/>
      <c r="S590" s="89"/>
      <c r="T590" s="90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T590" s="21" t="s">
        <v>225</v>
      </c>
      <c r="AU590" s="21" t="s">
        <v>250</v>
      </c>
    </row>
    <row r="591" s="2" customFormat="1">
      <c r="A591" s="43"/>
      <c r="B591" s="44"/>
      <c r="C591" s="45"/>
      <c r="D591" s="238" t="s">
        <v>227</v>
      </c>
      <c r="E591" s="45"/>
      <c r="F591" s="239" t="s">
        <v>1708</v>
      </c>
      <c r="G591" s="45"/>
      <c r="H591" s="45"/>
      <c r="I591" s="235"/>
      <c r="J591" s="45"/>
      <c r="K591" s="45"/>
      <c r="L591" s="49"/>
      <c r="M591" s="236"/>
      <c r="N591" s="237"/>
      <c r="O591" s="89"/>
      <c r="P591" s="89"/>
      <c r="Q591" s="89"/>
      <c r="R591" s="89"/>
      <c r="S591" s="89"/>
      <c r="T591" s="90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T591" s="21" t="s">
        <v>227</v>
      </c>
      <c r="AU591" s="21" t="s">
        <v>250</v>
      </c>
    </row>
    <row r="592" s="13" customFormat="1">
      <c r="A592" s="13"/>
      <c r="B592" s="240"/>
      <c r="C592" s="241"/>
      <c r="D592" s="233" t="s">
        <v>229</v>
      </c>
      <c r="E592" s="242" t="s">
        <v>32</v>
      </c>
      <c r="F592" s="243" t="s">
        <v>3253</v>
      </c>
      <c r="G592" s="241"/>
      <c r="H592" s="244">
        <v>1.6000000000000001</v>
      </c>
      <c r="I592" s="245"/>
      <c r="J592" s="241"/>
      <c r="K592" s="241"/>
      <c r="L592" s="246"/>
      <c r="M592" s="247"/>
      <c r="N592" s="248"/>
      <c r="O592" s="248"/>
      <c r="P592" s="248"/>
      <c r="Q592" s="248"/>
      <c r="R592" s="248"/>
      <c r="S592" s="248"/>
      <c r="T592" s="249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T592" s="250" t="s">
        <v>229</v>
      </c>
      <c r="AU592" s="250" t="s">
        <v>250</v>
      </c>
      <c r="AV592" s="13" t="s">
        <v>21</v>
      </c>
      <c r="AW592" s="13" t="s">
        <v>39</v>
      </c>
      <c r="AX592" s="13" t="s">
        <v>78</v>
      </c>
      <c r="AY592" s="250" t="s">
        <v>217</v>
      </c>
    </row>
    <row r="593" s="13" customFormat="1">
      <c r="A593" s="13"/>
      <c r="B593" s="240"/>
      <c r="C593" s="241"/>
      <c r="D593" s="233" t="s">
        <v>229</v>
      </c>
      <c r="E593" s="242" t="s">
        <v>32</v>
      </c>
      <c r="F593" s="243" t="s">
        <v>3254</v>
      </c>
      <c r="G593" s="241"/>
      <c r="H593" s="244">
        <v>8</v>
      </c>
      <c r="I593" s="245"/>
      <c r="J593" s="241"/>
      <c r="K593" s="241"/>
      <c r="L593" s="246"/>
      <c r="M593" s="247"/>
      <c r="N593" s="248"/>
      <c r="O593" s="248"/>
      <c r="P593" s="248"/>
      <c r="Q593" s="248"/>
      <c r="R593" s="248"/>
      <c r="S593" s="248"/>
      <c r="T593" s="249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T593" s="250" t="s">
        <v>229</v>
      </c>
      <c r="AU593" s="250" t="s">
        <v>250</v>
      </c>
      <c r="AV593" s="13" t="s">
        <v>21</v>
      </c>
      <c r="AW593" s="13" t="s">
        <v>39</v>
      </c>
      <c r="AX593" s="13" t="s">
        <v>78</v>
      </c>
      <c r="AY593" s="250" t="s">
        <v>217</v>
      </c>
    </row>
    <row r="594" s="14" customFormat="1">
      <c r="A594" s="14"/>
      <c r="B594" s="251"/>
      <c r="C594" s="252"/>
      <c r="D594" s="233" t="s">
        <v>229</v>
      </c>
      <c r="E594" s="253" t="s">
        <v>32</v>
      </c>
      <c r="F594" s="254" t="s">
        <v>249</v>
      </c>
      <c r="G594" s="252"/>
      <c r="H594" s="255">
        <v>9.5999999999999996</v>
      </c>
      <c r="I594" s="256"/>
      <c r="J594" s="252"/>
      <c r="K594" s="252"/>
      <c r="L594" s="257"/>
      <c r="M594" s="258"/>
      <c r="N594" s="259"/>
      <c r="O594" s="259"/>
      <c r="P594" s="259"/>
      <c r="Q594" s="259"/>
      <c r="R594" s="259"/>
      <c r="S594" s="259"/>
      <c r="T594" s="260"/>
      <c r="U594" s="14"/>
      <c r="V594" s="14"/>
      <c r="W594" s="14"/>
      <c r="X594" s="14"/>
      <c r="Y594" s="14"/>
      <c r="Z594" s="14"/>
      <c r="AA594" s="14"/>
      <c r="AB594" s="14"/>
      <c r="AC594" s="14"/>
      <c r="AD594" s="14"/>
      <c r="AE594" s="14"/>
      <c r="AT594" s="261" t="s">
        <v>229</v>
      </c>
      <c r="AU594" s="261" t="s">
        <v>250</v>
      </c>
      <c r="AV594" s="14" t="s">
        <v>223</v>
      </c>
      <c r="AW594" s="14" t="s">
        <v>39</v>
      </c>
      <c r="AX594" s="14" t="s">
        <v>85</v>
      </c>
      <c r="AY594" s="261" t="s">
        <v>217</v>
      </c>
    </row>
    <row r="595" s="2" customFormat="1" ht="16.5" customHeight="1">
      <c r="A595" s="43"/>
      <c r="B595" s="44"/>
      <c r="C595" s="219" t="s">
        <v>2039</v>
      </c>
      <c r="D595" s="219" t="s">
        <v>219</v>
      </c>
      <c r="E595" s="220" t="s">
        <v>2299</v>
      </c>
      <c r="F595" s="221" t="s">
        <v>2300</v>
      </c>
      <c r="G595" s="222" t="s">
        <v>222</v>
      </c>
      <c r="H595" s="223">
        <v>160</v>
      </c>
      <c r="I595" s="224"/>
      <c r="J595" s="225">
        <f>ROUND(I595*H595,2)</f>
        <v>0</v>
      </c>
      <c r="K595" s="226"/>
      <c r="L595" s="49"/>
      <c r="M595" s="227" t="s">
        <v>32</v>
      </c>
      <c r="N595" s="228" t="s">
        <v>49</v>
      </c>
      <c r="O595" s="89"/>
      <c r="P595" s="229">
        <f>O595*H595</f>
        <v>0</v>
      </c>
      <c r="Q595" s="229">
        <v>0</v>
      </c>
      <c r="R595" s="229">
        <f>Q595*H595</f>
        <v>0</v>
      </c>
      <c r="S595" s="229">
        <v>0</v>
      </c>
      <c r="T595" s="230">
        <f>S595*H595</f>
        <v>0</v>
      </c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R595" s="231" t="s">
        <v>223</v>
      </c>
      <c r="AT595" s="231" t="s">
        <v>219</v>
      </c>
      <c r="AU595" s="231" t="s">
        <v>250</v>
      </c>
      <c r="AY595" s="21" t="s">
        <v>217</v>
      </c>
      <c r="BE595" s="232">
        <f>IF(N595="základní",J595,0)</f>
        <v>0</v>
      </c>
      <c r="BF595" s="232">
        <f>IF(N595="snížená",J595,0)</f>
        <v>0</v>
      </c>
      <c r="BG595" s="232">
        <f>IF(N595="zákl. přenesená",J595,0)</f>
        <v>0</v>
      </c>
      <c r="BH595" s="232">
        <f>IF(N595="sníž. přenesená",J595,0)</f>
        <v>0</v>
      </c>
      <c r="BI595" s="232">
        <f>IF(N595="nulová",J595,0)</f>
        <v>0</v>
      </c>
      <c r="BJ595" s="21" t="s">
        <v>85</v>
      </c>
      <c r="BK595" s="232">
        <f>ROUND(I595*H595,2)</f>
        <v>0</v>
      </c>
      <c r="BL595" s="21" t="s">
        <v>223</v>
      </c>
      <c r="BM595" s="231" t="s">
        <v>3255</v>
      </c>
    </row>
    <row r="596" s="2" customFormat="1">
      <c r="A596" s="43"/>
      <c r="B596" s="44"/>
      <c r="C596" s="45"/>
      <c r="D596" s="233" t="s">
        <v>225</v>
      </c>
      <c r="E596" s="45"/>
      <c r="F596" s="234" t="s">
        <v>2302</v>
      </c>
      <c r="G596" s="45"/>
      <c r="H596" s="45"/>
      <c r="I596" s="235"/>
      <c r="J596" s="45"/>
      <c r="K596" s="45"/>
      <c r="L596" s="49"/>
      <c r="M596" s="236"/>
      <c r="N596" s="237"/>
      <c r="O596" s="89"/>
      <c r="P596" s="89"/>
      <c r="Q596" s="89"/>
      <c r="R596" s="89"/>
      <c r="S596" s="89"/>
      <c r="T596" s="90"/>
      <c r="U596" s="43"/>
      <c r="V596" s="43"/>
      <c r="W596" s="43"/>
      <c r="X596" s="43"/>
      <c r="Y596" s="43"/>
      <c r="Z596" s="43"/>
      <c r="AA596" s="43"/>
      <c r="AB596" s="43"/>
      <c r="AC596" s="43"/>
      <c r="AD596" s="43"/>
      <c r="AE596" s="43"/>
      <c r="AT596" s="21" t="s">
        <v>225</v>
      </c>
      <c r="AU596" s="21" t="s">
        <v>250</v>
      </c>
    </row>
    <row r="597" s="2" customFormat="1">
      <c r="A597" s="43"/>
      <c r="B597" s="44"/>
      <c r="C597" s="45"/>
      <c r="D597" s="238" t="s">
        <v>227</v>
      </c>
      <c r="E597" s="45"/>
      <c r="F597" s="239" t="s">
        <v>2303</v>
      </c>
      <c r="G597" s="45"/>
      <c r="H597" s="45"/>
      <c r="I597" s="235"/>
      <c r="J597" s="45"/>
      <c r="K597" s="45"/>
      <c r="L597" s="49"/>
      <c r="M597" s="236"/>
      <c r="N597" s="237"/>
      <c r="O597" s="89"/>
      <c r="P597" s="89"/>
      <c r="Q597" s="89"/>
      <c r="R597" s="89"/>
      <c r="S597" s="89"/>
      <c r="T597" s="90"/>
      <c r="U597" s="43"/>
      <c r="V597" s="43"/>
      <c r="W597" s="43"/>
      <c r="X597" s="43"/>
      <c r="Y597" s="43"/>
      <c r="Z597" s="43"/>
      <c r="AA597" s="43"/>
      <c r="AB597" s="43"/>
      <c r="AC597" s="43"/>
      <c r="AD597" s="43"/>
      <c r="AE597" s="43"/>
      <c r="AT597" s="21" t="s">
        <v>227</v>
      </c>
      <c r="AU597" s="21" t="s">
        <v>250</v>
      </c>
    </row>
    <row r="598" s="17" customFormat="1" ht="20.88" customHeight="1">
      <c r="A598" s="17"/>
      <c r="B598" s="305"/>
      <c r="C598" s="306"/>
      <c r="D598" s="307" t="s">
        <v>77</v>
      </c>
      <c r="E598" s="307" t="s">
        <v>3256</v>
      </c>
      <c r="F598" s="307" t="s">
        <v>3257</v>
      </c>
      <c r="G598" s="306"/>
      <c r="H598" s="306"/>
      <c r="I598" s="308"/>
      <c r="J598" s="309">
        <f>BK598</f>
        <v>0</v>
      </c>
      <c r="K598" s="306"/>
      <c r="L598" s="310"/>
      <c r="M598" s="311"/>
      <c r="N598" s="312"/>
      <c r="O598" s="312"/>
      <c r="P598" s="313">
        <f>P599+P644+P703</f>
        <v>0</v>
      </c>
      <c r="Q598" s="312"/>
      <c r="R598" s="313">
        <f>R599+R644+R703</f>
        <v>57.067800000000005</v>
      </c>
      <c r="S598" s="312"/>
      <c r="T598" s="314">
        <f>T599+T644+T703</f>
        <v>0</v>
      </c>
      <c r="U598" s="17"/>
      <c r="V598" s="17"/>
      <c r="W598" s="17"/>
      <c r="X598" s="17"/>
      <c r="Y598" s="17"/>
      <c r="Z598" s="17"/>
      <c r="AA598" s="17"/>
      <c r="AB598" s="17"/>
      <c r="AC598" s="17"/>
      <c r="AD598" s="17"/>
      <c r="AE598" s="17"/>
      <c r="AR598" s="315" t="s">
        <v>85</v>
      </c>
      <c r="AT598" s="316" t="s">
        <v>77</v>
      </c>
      <c r="AU598" s="316" t="s">
        <v>129</v>
      </c>
      <c r="AY598" s="315" t="s">
        <v>217</v>
      </c>
      <c r="BK598" s="317">
        <f>BK599+BK644+BK703</f>
        <v>0</v>
      </c>
    </row>
    <row r="599" s="17" customFormat="1" ht="20.88" customHeight="1">
      <c r="A599" s="17"/>
      <c r="B599" s="305"/>
      <c r="C599" s="306"/>
      <c r="D599" s="307" t="s">
        <v>77</v>
      </c>
      <c r="E599" s="307" t="s">
        <v>3258</v>
      </c>
      <c r="F599" s="307" t="s">
        <v>3259</v>
      </c>
      <c r="G599" s="306"/>
      <c r="H599" s="306"/>
      <c r="I599" s="308"/>
      <c r="J599" s="309">
        <f>BK599</f>
        <v>0</v>
      </c>
      <c r="K599" s="306"/>
      <c r="L599" s="310"/>
      <c r="M599" s="311"/>
      <c r="N599" s="312"/>
      <c r="O599" s="312"/>
      <c r="P599" s="313">
        <f>SUM(P600:P643)</f>
        <v>0</v>
      </c>
      <c r="Q599" s="312"/>
      <c r="R599" s="313">
        <f>SUM(R600:R643)</f>
        <v>0.41609999999999997</v>
      </c>
      <c r="S599" s="312"/>
      <c r="T599" s="314">
        <f>SUM(T600:T643)</f>
        <v>0</v>
      </c>
      <c r="U599" s="17"/>
      <c r="V599" s="17"/>
      <c r="W599" s="17"/>
      <c r="X599" s="17"/>
      <c r="Y599" s="17"/>
      <c r="Z599" s="17"/>
      <c r="AA599" s="17"/>
      <c r="AB599" s="17"/>
      <c r="AC599" s="17"/>
      <c r="AD599" s="17"/>
      <c r="AE599" s="17"/>
      <c r="AR599" s="315" t="s">
        <v>85</v>
      </c>
      <c r="AT599" s="316" t="s">
        <v>77</v>
      </c>
      <c r="AU599" s="316" t="s">
        <v>223</v>
      </c>
      <c r="AY599" s="315" t="s">
        <v>217</v>
      </c>
      <c r="BK599" s="317">
        <f>SUM(BK600:BK643)</f>
        <v>0</v>
      </c>
    </row>
    <row r="600" s="2" customFormat="1" ht="16.5" customHeight="1">
      <c r="A600" s="43"/>
      <c r="B600" s="44"/>
      <c r="C600" s="219" t="s">
        <v>2041</v>
      </c>
      <c r="D600" s="219" t="s">
        <v>219</v>
      </c>
      <c r="E600" s="220" t="s">
        <v>3260</v>
      </c>
      <c r="F600" s="221" t="s">
        <v>3261</v>
      </c>
      <c r="G600" s="222" t="s">
        <v>222</v>
      </c>
      <c r="H600" s="223">
        <v>1400</v>
      </c>
      <c r="I600" s="224"/>
      <c r="J600" s="225">
        <f>ROUND(I600*H600,2)</f>
        <v>0</v>
      </c>
      <c r="K600" s="226"/>
      <c r="L600" s="49"/>
      <c r="M600" s="227" t="s">
        <v>32</v>
      </c>
      <c r="N600" s="228" t="s">
        <v>49</v>
      </c>
      <c r="O600" s="89"/>
      <c r="P600" s="229">
        <f>O600*H600</f>
        <v>0</v>
      </c>
      <c r="Q600" s="229">
        <v>0</v>
      </c>
      <c r="R600" s="229">
        <f>Q600*H600</f>
        <v>0</v>
      </c>
      <c r="S600" s="229">
        <v>0</v>
      </c>
      <c r="T600" s="230">
        <f>S600*H600</f>
        <v>0</v>
      </c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R600" s="231" t="s">
        <v>223</v>
      </c>
      <c r="AT600" s="231" t="s">
        <v>219</v>
      </c>
      <c r="AU600" s="231" t="s">
        <v>250</v>
      </c>
      <c r="AY600" s="21" t="s">
        <v>217</v>
      </c>
      <c r="BE600" s="232">
        <f>IF(N600="základní",J600,0)</f>
        <v>0</v>
      </c>
      <c r="BF600" s="232">
        <f>IF(N600="snížená",J600,0)</f>
        <v>0</v>
      </c>
      <c r="BG600" s="232">
        <f>IF(N600="zákl. přenesená",J600,0)</f>
        <v>0</v>
      </c>
      <c r="BH600" s="232">
        <f>IF(N600="sníž. přenesená",J600,0)</f>
        <v>0</v>
      </c>
      <c r="BI600" s="232">
        <f>IF(N600="nulová",J600,0)</f>
        <v>0</v>
      </c>
      <c r="BJ600" s="21" t="s">
        <v>85</v>
      </c>
      <c r="BK600" s="232">
        <f>ROUND(I600*H600,2)</f>
        <v>0</v>
      </c>
      <c r="BL600" s="21" t="s">
        <v>223</v>
      </c>
      <c r="BM600" s="231" t="s">
        <v>3262</v>
      </c>
    </row>
    <row r="601" s="2" customFormat="1">
      <c r="A601" s="43"/>
      <c r="B601" s="44"/>
      <c r="C601" s="45"/>
      <c r="D601" s="233" t="s">
        <v>225</v>
      </c>
      <c r="E601" s="45"/>
      <c r="F601" s="234" t="s">
        <v>3263</v>
      </c>
      <c r="G601" s="45"/>
      <c r="H601" s="45"/>
      <c r="I601" s="235"/>
      <c r="J601" s="45"/>
      <c r="K601" s="45"/>
      <c r="L601" s="49"/>
      <c r="M601" s="236"/>
      <c r="N601" s="237"/>
      <c r="O601" s="89"/>
      <c r="P601" s="89"/>
      <c r="Q601" s="89"/>
      <c r="R601" s="89"/>
      <c r="S601" s="89"/>
      <c r="T601" s="90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T601" s="21" t="s">
        <v>225</v>
      </c>
      <c r="AU601" s="21" t="s">
        <v>250</v>
      </c>
    </row>
    <row r="602" s="2" customFormat="1">
      <c r="A602" s="43"/>
      <c r="B602" s="44"/>
      <c r="C602" s="45"/>
      <c r="D602" s="238" t="s">
        <v>227</v>
      </c>
      <c r="E602" s="45"/>
      <c r="F602" s="239" t="s">
        <v>3264</v>
      </c>
      <c r="G602" s="45"/>
      <c r="H602" s="45"/>
      <c r="I602" s="235"/>
      <c r="J602" s="45"/>
      <c r="K602" s="45"/>
      <c r="L602" s="49"/>
      <c r="M602" s="236"/>
      <c r="N602" s="237"/>
      <c r="O602" s="89"/>
      <c r="P602" s="89"/>
      <c r="Q602" s="89"/>
      <c r="R602" s="89"/>
      <c r="S602" s="89"/>
      <c r="T602" s="90"/>
      <c r="U602" s="43"/>
      <c r="V602" s="43"/>
      <c r="W602" s="43"/>
      <c r="X602" s="43"/>
      <c r="Y602" s="43"/>
      <c r="Z602" s="43"/>
      <c r="AA602" s="43"/>
      <c r="AB602" s="43"/>
      <c r="AC602" s="43"/>
      <c r="AD602" s="43"/>
      <c r="AE602" s="43"/>
      <c r="AT602" s="21" t="s">
        <v>227</v>
      </c>
      <c r="AU602" s="21" t="s">
        <v>250</v>
      </c>
    </row>
    <row r="603" s="2" customFormat="1" ht="16.5" customHeight="1">
      <c r="A603" s="43"/>
      <c r="B603" s="44"/>
      <c r="C603" s="219" t="s">
        <v>2043</v>
      </c>
      <c r="D603" s="219" t="s">
        <v>219</v>
      </c>
      <c r="E603" s="220" t="s">
        <v>3265</v>
      </c>
      <c r="F603" s="221" t="s">
        <v>3266</v>
      </c>
      <c r="G603" s="222" t="s">
        <v>222</v>
      </c>
      <c r="H603" s="223">
        <v>530</v>
      </c>
      <c r="I603" s="224"/>
      <c r="J603" s="225">
        <f>ROUND(I603*H603,2)</f>
        <v>0</v>
      </c>
      <c r="K603" s="226"/>
      <c r="L603" s="49"/>
      <c r="M603" s="227" t="s">
        <v>32</v>
      </c>
      <c r="N603" s="228" t="s">
        <v>49</v>
      </c>
      <c r="O603" s="89"/>
      <c r="P603" s="229">
        <f>O603*H603</f>
        <v>0</v>
      </c>
      <c r="Q603" s="229">
        <v>0</v>
      </c>
      <c r="R603" s="229">
        <f>Q603*H603</f>
        <v>0</v>
      </c>
      <c r="S603" s="229">
        <v>0</v>
      </c>
      <c r="T603" s="230">
        <f>S603*H603</f>
        <v>0</v>
      </c>
      <c r="U603" s="43"/>
      <c r="V603" s="43"/>
      <c r="W603" s="43"/>
      <c r="X603" s="43"/>
      <c r="Y603" s="43"/>
      <c r="Z603" s="43"/>
      <c r="AA603" s="43"/>
      <c r="AB603" s="43"/>
      <c r="AC603" s="43"/>
      <c r="AD603" s="43"/>
      <c r="AE603" s="43"/>
      <c r="AR603" s="231" t="s">
        <v>223</v>
      </c>
      <c r="AT603" s="231" t="s">
        <v>219</v>
      </c>
      <c r="AU603" s="231" t="s">
        <v>250</v>
      </c>
      <c r="AY603" s="21" t="s">
        <v>217</v>
      </c>
      <c r="BE603" s="232">
        <f>IF(N603="základní",J603,0)</f>
        <v>0</v>
      </c>
      <c r="BF603" s="232">
        <f>IF(N603="snížená",J603,0)</f>
        <v>0</v>
      </c>
      <c r="BG603" s="232">
        <f>IF(N603="zákl. přenesená",J603,0)</f>
        <v>0</v>
      </c>
      <c r="BH603" s="232">
        <f>IF(N603="sníž. přenesená",J603,0)</f>
        <v>0</v>
      </c>
      <c r="BI603" s="232">
        <f>IF(N603="nulová",J603,0)</f>
        <v>0</v>
      </c>
      <c r="BJ603" s="21" t="s">
        <v>85</v>
      </c>
      <c r="BK603" s="232">
        <f>ROUND(I603*H603,2)</f>
        <v>0</v>
      </c>
      <c r="BL603" s="21" t="s">
        <v>223</v>
      </c>
      <c r="BM603" s="231" t="s">
        <v>3267</v>
      </c>
    </row>
    <row r="604" s="2" customFormat="1">
      <c r="A604" s="43"/>
      <c r="B604" s="44"/>
      <c r="C604" s="45"/>
      <c r="D604" s="233" t="s">
        <v>225</v>
      </c>
      <c r="E604" s="45"/>
      <c r="F604" s="234" t="s">
        <v>3268</v>
      </c>
      <c r="G604" s="45"/>
      <c r="H604" s="45"/>
      <c r="I604" s="235"/>
      <c r="J604" s="45"/>
      <c r="K604" s="45"/>
      <c r="L604" s="49"/>
      <c r="M604" s="236"/>
      <c r="N604" s="237"/>
      <c r="O604" s="89"/>
      <c r="P604" s="89"/>
      <c r="Q604" s="89"/>
      <c r="R604" s="89"/>
      <c r="S604" s="89"/>
      <c r="T604" s="90"/>
      <c r="U604" s="43"/>
      <c r="V604" s="43"/>
      <c r="W604" s="43"/>
      <c r="X604" s="43"/>
      <c r="Y604" s="43"/>
      <c r="Z604" s="43"/>
      <c r="AA604" s="43"/>
      <c r="AB604" s="43"/>
      <c r="AC604" s="43"/>
      <c r="AD604" s="43"/>
      <c r="AE604" s="43"/>
      <c r="AT604" s="21" t="s">
        <v>225</v>
      </c>
      <c r="AU604" s="21" t="s">
        <v>250</v>
      </c>
    </row>
    <row r="605" s="2" customFormat="1">
      <c r="A605" s="43"/>
      <c r="B605" s="44"/>
      <c r="C605" s="45"/>
      <c r="D605" s="238" t="s">
        <v>227</v>
      </c>
      <c r="E605" s="45"/>
      <c r="F605" s="239" t="s">
        <v>3269</v>
      </c>
      <c r="G605" s="45"/>
      <c r="H605" s="45"/>
      <c r="I605" s="235"/>
      <c r="J605" s="45"/>
      <c r="K605" s="45"/>
      <c r="L605" s="49"/>
      <c r="M605" s="236"/>
      <c r="N605" s="237"/>
      <c r="O605" s="89"/>
      <c r="P605" s="89"/>
      <c r="Q605" s="89"/>
      <c r="R605" s="89"/>
      <c r="S605" s="89"/>
      <c r="T605" s="90"/>
      <c r="U605" s="43"/>
      <c r="V605" s="43"/>
      <c r="W605" s="43"/>
      <c r="X605" s="43"/>
      <c r="Y605" s="43"/>
      <c r="Z605" s="43"/>
      <c r="AA605" s="43"/>
      <c r="AB605" s="43"/>
      <c r="AC605" s="43"/>
      <c r="AD605" s="43"/>
      <c r="AE605" s="43"/>
      <c r="AT605" s="21" t="s">
        <v>227</v>
      </c>
      <c r="AU605" s="21" t="s">
        <v>250</v>
      </c>
    </row>
    <row r="606" s="2" customFormat="1">
      <c r="A606" s="43"/>
      <c r="B606" s="44"/>
      <c r="C606" s="45"/>
      <c r="D606" s="233" t="s">
        <v>1605</v>
      </c>
      <c r="E606" s="45"/>
      <c r="F606" s="304" t="s">
        <v>3270</v>
      </c>
      <c r="G606" s="45"/>
      <c r="H606" s="45"/>
      <c r="I606" s="235"/>
      <c r="J606" s="45"/>
      <c r="K606" s="45"/>
      <c r="L606" s="49"/>
      <c r="M606" s="236"/>
      <c r="N606" s="237"/>
      <c r="O606" s="89"/>
      <c r="P606" s="89"/>
      <c r="Q606" s="89"/>
      <c r="R606" s="89"/>
      <c r="S606" s="89"/>
      <c r="T606" s="90"/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T606" s="21" t="s">
        <v>1605</v>
      </c>
      <c r="AU606" s="21" t="s">
        <v>250</v>
      </c>
    </row>
    <row r="607" s="2" customFormat="1" ht="16.5" customHeight="1">
      <c r="A607" s="43"/>
      <c r="B607" s="44"/>
      <c r="C607" s="219" t="s">
        <v>2046</v>
      </c>
      <c r="D607" s="219" t="s">
        <v>219</v>
      </c>
      <c r="E607" s="220" t="s">
        <v>2282</v>
      </c>
      <c r="F607" s="221" t="s">
        <v>2283</v>
      </c>
      <c r="G607" s="222" t="s">
        <v>222</v>
      </c>
      <c r="H607" s="223">
        <v>3860</v>
      </c>
      <c r="I607" s="224"/>
      <c r="J607" s="225">
        <f>ROUND(I607*H607,2)</f>
        <v>0</v>
      </c>
      <c r="K607" s="226"/>
      <c r="L607" s="49"/>
      <c r="M607" s="227" t="s">
        <v>32</v>
      </c>
      <c r="N607" s="228" t="s">
        <v>49</v>
      </c>
      <c r="O607" s="89"/>
      <c r="P607" s="229">
        <f>O607*H607</f>
        <v>0</v>
      </c>
      <c r="Q607" s="229">
        <v>0</v>
      </c>
      <c r="R607" s="229">
        <f>Q607*H607</f>
        <v>0</v>
      </c>
      <c r="S607" s="229">
        <v>0</v>
      </c>
      <c r="T607" s="230">
        <f>S607*H607</f>
        <v>0</v>
      </c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R607" s="231" t="s">
        <v>223</v>
      </c>
      <c r="AT607" s="231" t="s">
        <v>219</v>
      </c>
      <c r="AU607" s="231" t="s">
        <v>250</v>
      </c>
      <c r="AY607" s="21" t="s">
        <v>217</v>
      </c>
      <c r="BE607" s="232">
        <f>IF(N607="základní",J607,0)</f>
        <v>0</v>
      </c>
      <c r="BF607" s="232">
        <f>IF(N607="snížená",J607,0)</f>
        <v>0</v>
      </c>
      <c r="BG607" s="232">
        <f>IF(N607="zákl. přenesená",J607,0)</f>
        <v>0</v>
      </c>
      <c r="BH607" s="232">
        <f>IF(N607="sníž. přenesená",J607,0)</f>
        <v>0</v>
      </c>
      <c r="BI607" s="232">
        <f>IF(N607="nulová",J607,0)</f>
        <v>0</v>
      </c>
      <c r="BJ607" s="21" t="s">
        <v>85</v>
      </c>
      <c r="BK607" s="232">
        <f>ROUND(I607*H607,2)</f>
        <v>0</v>
      </c>
      <c r="BL607" s="21" t="s">
        <v>223</v>
      </c>
      <c r="BM607" s="231" t="s">
        <v>3271</v>
      </c>
    </row>
    <row r="608" s="2" customFormat="1">
      <c r="A608" s="43"/>
      <c r="B608" s="44"/>
      <c r="C608" s="45"/>
      <c r="D608" s="233" t="s">
        <v>225</v>
      </c>
      <c r="E608" s="45"/>
      <c r="F608" s="234" t="s">
        <v>2285</v>
      </c>
      <c r="G608" s="45"/>
      <c r="H608" s="45"/>
      <c r="I608" s="235"/>
      <c r="J608" s="45"/>
      <c r="K608" s="45"/>
      <c r="L608" s="49"/>
      <c r="M608" s="236"/>
      <c r="N608" s="237"/>
      <c r="O608" s="89"/>
      <c r="P608" s="89"/>
      <c r="Q608" s="89"/>
      <c r="R608" s="89"/>
      <c r="S608" s="89"/>
      <c r="T608" s="90"/>
      <c r="U608" s="43"/>
      <c r="V608" s="43"/>
      <c r="W608" s="43"/>
      <c r="X608" s="43"/>
      <c r="Y608" s="43"/>
      <c r="Z608" s="43"/>
      <c r="AA608" s="43"/>
      <c r="AB608" s="43"/>
      <c r="AC608" s="43"/>
      <c r="AD608" s="43"/>
      <c r="AE608" s="43"/>
      <c r="AT608" s="21" t="s">
        <v>225</v>
      </c>
      <c r="AU608" s="21" t="s">
        <v>250</v>
      </c>
    </row>
    <row r="609" s="2" customFormat="1">
      <c r="A609" s="43"/>
      <c r="B609" s="44"/>
      <c r="C609" s="45"/>
      <c r="D609" s="238" t="s">
        <v>227</v>
      </c>
      <c r="E609" s="45"/>
      <c r="F609" s="239" t="s">
        <v>2286</v>
      </c>
      <c r="G609" s="45"/>
      <c r="H609" s="45"/>
      <c r="I609" s="235"/>
      <c r="J609" s="45"/>
      <c r="K609" s="45"/>
      <c r="L609" s="49"/>
      <c r="M609" s="236"/>
      <c r="N609" s="237"/>
      <c r="O609" s="89"/>
      <c r="P609" s="89"/>
      <c r="Q609" s="89"/>
      <c r="R609" s="89"/>
      <c r="S609" s="89"/>
      <c r="T609" s="90"/>
      <c r="U609" s="43"/>
      <c r="V609" s="43"/>
      <c r="W609" s="43"/>
      <c r="X609" s="43"/>
      <c r="Y609" s="43"/>
      <c r="Z609" s="43"/>
      <c r="AA609" s="43"/>
      <c r="AB609" s="43"/>
      <c r="AC609" s="43"/>
      <c r="AD609" s="43"/>
      <c r="AE609" s="43"/>
      <c r="AT609" s="21" t="s">
        <v>227</v>
      </c>
      <c r="AU609" s="21" t="s">
        <v>250</v>
      </c>
    </row>
    <row r="610" s="13" customFormat="1">
      <c r="A610" s="13"/>
      <c r="B610" s="240"/>
      <c r="C610" s="241"/>
      <c r="D610" s="233" t="s">
        <v>229</v>
      </c>
      <c r="E610" s="242" t="s">
        <v>32</v>
      </c>
      <c r="F610" s="243" t="s">
        <v>3272</v>
      </c>
      <c r="G610" s="241"/>
      <c r="H610" s="244">
        <v>3860</v>
      </c>
      <c r="I610" s="245"/>
      <c r="J610" s="241"/>
      <c r="K610" s="241"/>
      <c r="L610" s="246"/>
      <c r="M610" s="247"/>
      <c r="N610" s="248"/>
      <c r="O610" s="248"/>
      <c r="P610" s="248"/>
      <c r="Q610" s="248"/>
      <c r="R610" s="248"/>
      <c r="S610" s="248"/>
      <c r="T610" s="249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T610" s="250" t="s">
        <v>229</v>
      </c>
      <c r="AU610" s="250" t="s">
        <v>250</v>
      </c>
      <c r="AV610" s="13" t="s">
        <v>21</v>
      </c>
      <c r="AW610" s="13" t="s">
        <v>39</v>
      </c>
      <c r="AX610" s="13" t="s">
        <v>85</v>
      </c>
      <c r="AY610" s="250" t="s">
        <v>217</v>
      </c>
    </row>
    <row r="611" s="2" customFormat="1" ht="16.5" customHeight="1">
      <c r="A611" s="43"/>
      <c r="B611" s="44"/>
      <c r="C611" s="219" t="s">
        <v>2050</v>
      </c>
      <c r="D611" s="219" t="s">
        <v>219</v>
      </c>
      <c r="E611" s="220" t="s">
        <v>2275</v>
      </c>
      <c r="F611" s="221" t="s">
        <v>2276</v>
      </c>
      <c r="G611" s="222" t="s">
        <v>222</v>
      </c>
      <c r="H611" s="223">
        <v>3860</v>
      </c>
      <c r="I611" s="224"/>
      <c r="J611" s="225">
        <f>ROUND(I611*H611,2)</f>
        <v>0</v>
      </c>
      <c r="K611" s="226"/>
      <c r="L611" s="49"/>
      <c r="M611" s="227" t="s">
        <v>32</v>
      </c>
      <c r="N611" s="228" t="s">
        <v>49</v>
      </c>
      <c r="O611" s="89"/>
      <c r="P611" s="229">
        <f>O611*H611</f>
        <v>0</v>
      </c>
      <c r="Q611" s="229">
        <v>0</v>
      </c>
      <c r="R611" s="229">
        <f>Q611*H611</f>
        <v>0</v>
      </c>
      <c r="S611" s="229">
        <v>0</v>
      </c>
      <c r="T611" s="230">
        <f>S611*H611</f>
        <v>0</v>
      </c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R611" s="231" t="s">
        <v>223</v>
      </c>
      <c r="AT611" s="231" t="s">
        <v>219</v>
      </c>
      <c r="AU611" s="231" t="s">
        <v>250</v>
      </c>
      <c r="AY611" s="21" t="s">
        <v>217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21" t="s">
        <v>85</v>
      </c>
      <c r="BK611" s="232">
        <f>ROUND(I611*H611,2)</f>
        <v>0</v>
      </c>
      <c r="BL611" s="21" t="s">
        <v>223</v>
      </c>
      <c r="BM611" s="231" t="s">
        <v>3273</v>
      </c>
    </row>
    <row r="612" s="2" customFormat="1">
      <c r="A612" s="43"/>
      <c r="B612" s="44"/>
      <c r="C612" s="45"/>
      <c r="D612" s="233" t="s">
        <v>225</v>
      </c>
      <c r="E612" s="45"/>
      <c r="F612" s="234" t="s">
        <v>2278</v>
      </c>
      <c r="G612" s="45"/>
      <c r="H612" s="45"/>
      <c r="I612" s="235"/>
      <c r="J612" s="45"/>
      <c r="K612" s="45"/>
      <c r="L612" s="49"/>
      <c r="M612" s="236"/>
      <c r="N612" s="237"/>
      <c r="O612" s="89"/>
      <c r="P612" s="89"/>
      <c r="Q612" s="89"/>
      <c r="R612" s="89"/>
      <c r="S612" s="89"/>
      <c r="T612" s="90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T612" s="21" t="s">
        <v>225</v>
      </c>
      <c r="AU612" s="21" t="s">
        <v>250</v>
      </c>
    </row>
    <row r="613" s="2" customFormat="1">
      <c r="A613" s="43"/>
      <c r="B613" s="44"/>
      <c r="C613" s="45"/>
      <c r="D613" s="238" t="s">
        <v>227</v>
      </c>
      <c r="E613" s="45"/>
      <c r="F613" s="239" t="s">
        <v>2279</v>
      </c>
      <c r="G613" s="45"/>
      <c r="H613" s="45"/>
      <c r="I613" s="235"/>
      <c r="J613" s="45"/>
      <c r="K613" s="45"/>
      <c r="L613" s="49"/>
      <c r="M613" s="236"/>
      <c r="N613" s="237"/>
      <c r="O613" s="89"/>
      <c r="P613" s="89"/>
      <c r="Q613" s="89"/>
      <c r="R613" s="89"/>
      <c r="S613" s="89"/>
      <c r="T613" s="90"/>
      <c r="U613" s="43"/>
      <c r="V613" s="43"/>
      <c r="W613" s="43"/>
      <c r="X613" s="43"/>
      <c r="Y613" s="43"/>
      <c r="Z613" s="43"/>
      <c r="AA613" s="43"/>
      <c r="AB613" s="43"/>
      <c r="AC613" s="43"/>
      <c r="AD613" s="43"/>
      <c r="AE613" s="43"/>
      <c r="AT613" s="21" t="s">
        <v>227</v>
      </c>
      <c r="AU613" s="21" t="s">
        <v>250</v>
      </c>
    </row>
    <row r="614" s="13" customFormat="1">
      <c r="A614" s="13"/>
      <c r="B614" s="240"/>
      <c r="C614" s="241"/>
      <c r="D614" s="233" t="s">
        <v>229</v>
      </c>
      <c r="E614" s="242" t="s">
        <v>32</v>
      </c>
      <c r="F614" s="243" t="s">
        <v>3272</v>
      </c>
      <c r="G614" s="241"/>
      <c r="H614" s="244">
        <v>3860</v>
      </c>
      <c r="I614" s="245"/>
      <c r="J614" s="241"/>
      <c r="K614" s="241"/>
      <c r="L614" s="246"/>
      <c r="M614" s="247"/>
      <c r="N614" s="248"/>
      <c r="O614" s="248"/>
      <c r="P614" s="248"/>
      <c r="Q614" s="248"/>
      <c r="R614" s="248"/>
      <c r="S614" s="248"/>
      <c r="T614" s="24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0" t="s">
        <v>229</v>
      </c>
      <c r="AU614" s="250" t="s">
        <v>250</v>
      </c>
      <c r="AV614" s="13" t="s">
        <v>21</v>
      </c>
      <c r="AW614" s="13" t="s">
        <v>39</v>
      </c>
      <c r="AX614" s="13" t="s">
        <v>85</v>
      </c>
      <c r="AY614" s="250" t="s">
        <v>217</v>
      </c>
    </row>
    <row r="615" s="2" customFormat="1" ht="16.5" customHeight="1">
      <c r="A615" s="43"/>
      <c r="B615" s="44"/>
      <c r="C615" s="219" t="s">
        <v>2052</v>
      </c>
      <c r="D615" s="219" t="s">
        <v>219</v>
      </c>
      <c r="E615" s="220" t="s">
        <v>3194</v>
      </c>
      <c r="F615" s="221" t="s">
        <v>3195</v>
      </c>
      <c r="G615" s="222" t="s">
        <v>222</v>
      </c>
      <c r="H615" s="223">
        <v>1930</v>
      </c>
      <c r="I615" s="224"/>
      <c r="J615" s="225">
        <f>ROUND(I615*H615,2)</f>
        <v>0</v>
      </c>
      <c r="K615" s="226"/>
      <c r="L615" s="49"/>
      <c r="M615" s="227" t="s">
        <v>32</v>
      </c>
      <c r="N615" s="228" t="s">
        <v>49</v>
      </c>
      <c r="O615" s="89"/>
      <c r="P615" s="229">
        <f>O615*H615</f>
        <v>0</v>
      </c>
      <c r="Q615" s="229">
        <v>0</v>
      </c>
      <c r="R615" s="229">
        <f>Q615*H615</f>
        <v>0</v>
      </c>
      <c r="S615" s="229">
        <v>0</v>
      </c>
      <c r="T615" s="230">
        <f>S615*H615</f>
        <v>0</v>
      </c>
      <c r="U615" s="43"/>
      <c r="V615" s="43"/>
      <c r="W615" s="43"/>
      <c r="X615" s="43"/>
      <c r="Y615" s="43"/>
      <c r="Z615" s="43"/>
      <c r="AA615" s="43"/>
      <c r="AB615" s="43"/>
      <c r="AC615" s="43"/>
      <c r="AD615" s="43"/>
      <c r="AE615" s="43"/>
      <c r="AR615" s="231" t="s">
        <v>223</v>
      </c>
      <c r="AT615" s="231" t="s">
        <v>219</v>
      </c>
      <c r="AU615" s="231" t="s">
        <v>250</v>
      </c>
      <c r="AY615" s="21" t="s">
        <v>217</v>
      </c>
      <c r="BE615" s="232">
        <f>IF(N615="základní",J615,0)</f>
        <v>0</v>
      </c>
      <c r="BF615" s="232">
        <f>IF(N615="snížená",J615,0)</f>
        <v>0</v>
      </c>
      <c r="BG615" s="232">
        <f>IF(N615="zákl. přenesená",J615,0)</f>
        <v>0</v>
      </c>
      <c r="BH615" s="232">
        <f>IF(N615="sníž. přenesená",J615,0)</f>
        <v>0</v>
      </c>
      <c r="BI615" s="232">
        <f>IF(N615="nulová",J615,0)</f>
        <v>0</v>
      </c>
      <c r="BJ615" s="21" t="s">
        <v>85</v>
      </c>
      <c r="BK615" s="232">
        <f>ROUND(I615*H615,2)</f>
        <v>0</v>
      </c>
      <c r="BL615" s="21" t="s">
        <v>223</v>
      </c>
      <c r="BM615" s="231" t="s">
        <v>3274</v>
      </c>
    </row>
    <row r="616" s="2" customFormat="1">
      <c r="A616" s="43"/>
      <c r="B616" s="44"/>
      <c r="C616" s="45"/>
      <c r="D616" s="233" t="s">
        <v>225</v>
      </c>
      <c r="E616" s="45"/>
      <c r="F616" s="234" t="s">
        <v>3197</v>
      </c>
      <c r="G616" s="45"/>
      <c r="H616" s="45"/>
      <c r="I616" s="235"/>
      <c r="J616" s="45"/>
      <c r="K616" s="45"/>
      <c r="L616" s="49"/>
      <c r="M616" s="236"/>
      <c r="N616" s="237"/>
      <c r="O616" s="89"/>
      <c r="P616" s="89"/>
      <c r="Q616" s="89"/>
      <c r="R616" s="89"/>
      <c r="S616" s="89"/>
      <c r="T616" s="90"/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T616" s="21" t="s">
        <v>225</v>
      </c>
      <c r="AU616" s="21" t="s">
        <v>250</v>
      </c>
    </row>
    <row r="617" s="2" customFormat="1">
      <c r="A617" s="43"/>
      <c r="B617" s="44"/>
      <c r="C617" s="45"/>
      <c r="D617" s="238" t="s">
        <v>227</v>
      </c>
      <c r="E617" s="45"/>
      <c r="F617" s="239" t="s">
        <v>3198</v>
      </c>
      <c r="G617" s="45"/>
      <c r="H617" s="45"/>
      <c r="I617" s="235"/>
      <c r="J617" s="45"/>
      <c r="K617" s="45"/>
      <c r="L617" s="49"/>
      <c r="M617" s="236"/>
      <c r="N617" s="237"/>
      <c r="O617" s="89"/>
      <c r="P617" s="89"/>
      <c r="Q617" s="89"/>
      <c r="R617" s="89"/>
      <c r="S617" s="89"/>
      <c r="T617" s="90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T617" s="21" t="s">
        <v>227</v>
      </c>
      <c r="AU617" s="21" t="s">
        <v>250</v>
      </c>
    </row>
    <row r="618" s="2" customFormat="1" ht="16.5" customHeight="1">
      <c r="A618" s="43"/>
      <c r="B618" s="44"/>
      <c r="C618" s="288" t="s">
        <v>2054</v>
      </c>
      <c r="D618" s="288" t="s">
        <v>473</v>
      </c>
      <c r="E618" s="289" t="s">
        <v>2269</v>
      </c>
      <c r="F618" s="290" t="s">
        <v>2270</v>
      </c>
      <c r="G618" s="291" t="s">
        <v>260</v>
      </c>
      <c r="H618" s="292">
        <v>0.219</v>
      </c>
      <c r="I618" s="293"/>
      <c r="J618" s="294">
        <f>ROUND(I618*H618,2)</f>
        <v>0</v>
      </c>
      <c r="K618" s="295"/>
      <c r="L618" s="296"/>
      <c r="M618" s="297" t="s">
        <v>32</v>
      </c>
      <c r="N618" s="298" t="s">
        <v>49</v>
      </c>
      <c r="O618" s="89"/>
      <c r="P618" s="229">
        <f>O618*H618</f>
        <v>0</v>
      </c>
      <c r="Q618" s="229">
        <v>1.8999999999999999</v>
      </c>
      <c r="R618" s="229">
        <f>Q618*H618</f>
        <v>0.41609999999999997</v>
      </c>
      <c r="S618" s="229">
        <v>0</v>
      </c>
      <c r="T618" s="230">
        <f>S618*H618</f>
        <v>0</v>
      </c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R618" s="231" t="s">
        <v>269</v>
      </c>
      <c r="AT618" s="231" t="s">
        <v>473</v>
      </c>
      <c r="AU618" s="231" t="s">
        <v>250</v>
      </c>
      <c r="AY618" s="21" t="s">
        <v>217</v>
      </c>
      <c r="BE618" s="232">
        <f>IF(N618="základní",J618,0)</f>
        <v>0</v>
      </c>
      <c r="BF618" s="232">
        <f>IF(N618="snížená",J618,0)</f>
        <v>0</v>
      </c>
      <c r="BG618" s="232">
        <f>IF(N618="zákl. přenesená",J618,0)</f>
        <v>0</v>
      </c>
      <c r="BH618" s="232">
        <f>IF(N618="sníž. přenesená",J618,0)</f>
        <v>0</v>
      </c>
      <c r="BI618" s="232">
        <f>IF(N618="nulová",J618,0)</f>
        <v>0</v>
      </c>
      <c r="BJ618" s="21" t="s">
        <v>85</v>
      </c>
      <c r="BK618" s="232">
        <f>ROUND(I618*H618,2)</f>
        <v>0</v>
      </c>
      <c r="BL618" s="21" t="s">
        <v>223</v>
      </c>
      <c r="BM618" s="231" t="s">
        <v>3275</v>
      </c>
    </row>
    <row r="619" s="2" customFormat="1">
      <c r="A619" s="43"/>
      <c r="B619" s="44"/>
      <c r="C619" s="45"/>
      <c r="D619" s="233" t="s">
        <v>225</v>
      </c>
      <c r="E619" s="45"/>
      <c r="F619" s="234" t="s">
        <v>2270</v>
      </c>
      <c r="G619" s="45"/>
      <c r="H619" s="45"/>
      <c r="I619" s="235"/>
      <c r="J619" s="45"/>
      <c r="K619" s="45"/>
      <c r="L619" s="49"/>
      <c r="M619" s="236"/>
      <c r="N619" s="237"/>
      <c r="O619" s="89"/>
      <c r="P619" s="89"/>
      <c r="Q619" s="89"/>
      <c r="R619" s="89"/>
      <c r="S619" s="89"/>
      <c r="T619" s="90"/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T619" s="21" t="s">
        <v>225</v>
      </c>
      <c r="AU619" s="21" t="s">
        <v>250</v>
      </c>
    </row>
    <row r="620" s="2" customFormat="1">
      <c r="A620" s="43"/>
      <c r="B620" s="44"/>
      <c r="C620" s="45"/>
      <c r="D620" s="233" t="s">
        <v>1605</v>
      </c>
      <c r="E620" s="45"/>
      <c r="F620" s="304" t="s">
        <v>2272</v>
      </c>
      <c r="G620" s="45"/>
      <c r="H620" s="45"/>
      <c r="I620" s="235"/>
      <c r="J620" s="45"/>
      <c r="K620" s="45"/>
      <c r="L620" s="49"/>
      <c r="M620" s="236"/>
      <c r="N620" s="237"/>
      <c r="O620" s="89"/>
      <c r="P620" s="89"/>
      <c r="Q620" s="89"/>
      <c r="R620" s="89"/>
      <c r="S620" s="89"/>
      <c r="T620" s="90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T620" s="21" t="s">
        <v>1605</v>
      </c>
      <c r="AU620" s="21" t="s">
        <v>250</v>
      </c>
    </row>
    <row r="621" s="13" customFormat="1">
      <c r="A621" s="13"/>
      <c r="B621" s="240"/>
      <c r="C621" s="241"/>
      <c r="D621" s="233" t="s">
        <v>229</v>
      </c>
      <c r="E621" s="241"/>
      <c r="F621" s="243" t="s">
        <v>3276</v>
      </c>
      <c r="G621" s="241"/>
      <c r="H621" s="244">
        <v>0.219</v>
      </c>
      <c r="I621" s="245"/>
      <c r="J621" s="241"/>
      <c r="K621" s="241"/>
      <c r="L621" s="246"/>
      <c r="M621" s="247"/>
      <c r="N621" s="248"/>
      <c r="O621" s="248"/>
      <c r="P621" s="248"/>
      <c r="Q621" s="248"/>
      <c r="R621" s="248"/>
      <c r="S621" s="248"/>
      <c r="T621" s="249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T621" s="250" t="s">
        <v>229</v>
      </c>
      <c r="AU621" s="250" t="s">
        <v>250</v>
      </c>
      <c r="AV621" s="13" t="s">
        <v>21</v>
      </c>
      <c r="AW621" s="13" t="s">
        <v>4</v>
      </c>
      <c r="AX621" s="13" t="s">
        <v>85</v>
      </c>
      <c r="AY621" s="250" t="s">
        <v>217</v>
      </c>
    </row>
    <row r="622" s="2" customFormat="1" ht="16.5" customHeight="1">
      <c r="A622" s="43"/>
      <c r="B622" s="44"/>
      <c r="C622" s="288" t="s">
        <v>2056</v>
      </c>
      <c r="D622" s="288" t="s">
        <v>473</v>
      </c>
      <c r="E622" s="289" t="s">
        <v>3277</v>
      </c>
      <c r="F622" s="290" t="s">
        <v>3278</v>
      </c>
      <c r="G622" s="291" t="s">
        <v>595</v>
      </c>
      <c r="H622" s="292">
        <v>7</v>
      </c>
      <c r="I622" s="293"/>
      <c r="J622" s="294">
        <f>ROUND(I622*H622,2)</f>
        <v>0</v>
      </c>
      <c r="K622" s="295"/>
      <c r="L622" s="296"/>
      <c r="M622" s="297" t="s">
        <v>32</v>
      </c>
      <c r="N622" s="298" t="s">
        <v>49</v>
      </c>
      <c r="O622" s="89"/>
      <c r="P622" s="229">
        <f>O622*H622</f>
        <v>0</v>
      </c>
      <c r="Q622" s="229">
        <v>0</v>
      </c>
      <c r="R622" s="229">
        <f>Q622*H622</f>
        <v>0</v>
      </c>
      <c r="S622" s="229">
        <v>0</v>
      </c>
      <c r="T622" s="230">
        <f>S622*H622</f>
        <v>0</v>
      </c>
      <c r="U622" s="43"/>
      <c r="V622" s="43"/>
      <c r="W622" s="43"/>
      <c r="X622" s="43"/>
      <c r="Y622" s="43"/>
      <c r="Z622" s="43"/>
      <c r="AA622" s="43"/>
      <c r="AB622" s="43"/>
      <c r="AC622" s="43"/>
      <c r="AD622" s="43"/>
      <c r="AE622" s="43"/>
      <c r="AR622" s="231" t="s">
        <v>269</v>
      </c>
      <c r="AT622" s="231" t="s">
        <v>473</v>
      </c>
      <c r="AU622" s="231" t="s">
        <v>250</v>
      </c>
      <c r="AY622" s="21" t="s">
        <v>217</v>
      </c>
      <c r="BE622" s="232">
        <f>IF(N622="základní",J622,0)</f>
        <v>0</v>
      </c>
      <c r="BF622" s="232">
        <f>IF(N622="snížená",J622,0)</f>
        <v>0</v>
      </c>
      <c r="BG622" s="232">
        <f>IF(N622="zákl. přenesená",J622,0)</f>
        <v>0</v>
      </c>
      <c r="BH622" s="232">
        <f>IF(N622="sníž. přenesená",J622,0)</f>
        <v>0</v>
      </c>
      <c r="BI622" s="232">
        <f>IF(N622="nulová",J622,0)</f>
        <v>0</v>
      </c>
      <c r="BJ622" s="21" t="s">
        <v>85</v>
      </c>
      <c r="BK622" s="232">
        <f>ROUND(I622*H622,2)</f>
        <v>0</v>
      </c>
      <c r="BL622" s="21" t="s">
        <v>223</v>
      </c>
      <c r="BM622" s="231" t="s">
        <v>3279</v>
      </c>
    </row>
    <row r="623" s="2" customFormat="1">
      <c r="A623" s="43"/>
      <c r="B623" s="44"/>
      <c r="C623" s="45"/>
      <c r="D623" s="233" t="s">
        <v>225</v>
      </c>
      <c r="E623" s="45"/>
      <c r="F623" s="234" t="s">
        <v>3278</v>
      </c>
      <c r="G623" s="45"/>
      <c r="H623" s="45"/>
      <c r="I623" s="235"/>
      <c r="J623" s="45"/>
      <c r="K623" s="45"/>
      <c r="L623" s="49"/>
      <c r="M623" s="236"/>
      <c r="N623" s="237"/>
      <c r="O623" s="89"/>
      <c r="P623" s="89"/>
      <c r="Q623" s="89"/>
      <c r="R623" s="89"/>
      <c r="S623" s="89"/>
      <c r="T623" s="90"/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T623" s="21" t="s">
        <v>225</v>
      </c>
      <c r="AU623" s="21" t="s">
        <v>250</v>
      </c>
    </row>
    <row r="624" s="2" customFormat="1">
      <c r="A624" s="43"/>
      <c r="B624" s="44"/>
      <c r="C624" s="45"/>
      <c r="D624" s="233" t="s">
        <v>1605</v>
      </c>
      <c r="E624" s="45"/>
      <c r="F624" s="304" t="s">
        <v>3280</v>
      </c>
      <c r="G624" s="45"/>
      <c r="H624" s="45"/>
      <c r="I624" s="235"/>
      <c r="J624" s="45"/>
      <c r="K624" s="45"/>
      <c r="L624" s="49"/>
      <c r="M624" s="236"/>
      <c r="N624" s="237"/>
      <c r="O624" s="89"/>
      <c r="P624" s="89"/>
      <c r="Q624" s="89"/>
      <c r="R624" s="89"/>
      <c r="S624" s="89"/>
      <c r="T624" s="90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T624" s="21" t="s">
        <v>1605</v>
      </c>
      <c r="AU624" s="21" t="s">
        <v>250</v>
      </c>
    </row>
    <row r="625" s="13" customFormat="1">
      <c r="A625" s="13"/>
      <c r="B625" s="240"/>
      <c r="C625" s="241"/>
      <c r="D625" s="233" t="s">
        <v>229</v>
      </c>
      <c r="E625" s="242" t="s">
        <v>32</v>
      </c>
      <c r="F625" s="243" t="s">
        <v>3281</v>
      </c>
      <c r="G625" s="241"/>
      <c r="H625" s="244">
        <v>7</v>
      </c>
      <c r="I625" s="245"/>
      <c r="J625" s="241"/>
      <c r="K625" s="241"/>
      <c r="L625" s="246"/>
      <c r="M625" s="247"/>
      <c r="N625" s="248"/>
      <c r="O625" s="248"/>
      <c r="P625" s="248"/>
      <c r="Q625" s="248"/>
      <c r="R625" s="248"/>
      <c r="S625" s="248"/>
      <c r="T625" s="249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T625" s="250" t="s">
        <v>229</v>
      </c>
      <c r="AU625" s="250" t="s">
        <v>250</v>
      </c>
      <c r="AV625" s="13" t="s">
        <v>21</v>
      </c>
      <c r="AW625" s="13" t="s">
        <v>39</v>
      </c>
      <c r="AX625" s="13" t="s">
        <v>85</v>
      </c>
      <c r="AY625" s="250" t="s">
        <v>217</v>
      </c>
    </row>
    <row r="626" s="2" customFormat="1" ht="16.5" customHeight="1">
      <c r="A626" s="43"/>
      <c r="B626" s="44"/>
      <c r="C626" s="288" t="s">
        <v>2059</v>
      </c>
      <c r="D626" s="288" t="s">
        <v>473</v>
      </c>
      <c r="E626" s="289" t="s">
        <v>3282</v>
      </c>
      <c r="F626" s="290" t="s">
        <v>3283</v>
      </c>
      <c r="G626" s="291" t="s">
        <v>595</v>
      </c>
      <c r="H626" s="292">
        <v>5.2999999999999998</v>
      </c>
      <c r="I626" s="293"/>
      <c r="J626" s="294">
        <f>ROUND(I626*H626,2)</f>
        <v>0</v>
      </c>
      <c r="K626" s="295"/>
      <c r="L626" s="296"/>
      <c r="M626" s="297" t="s">
        <v>32</v>
      </c>
      <c r="N626" s="298" t="s">
        <v>49</v>
      </c>
      <c r="O626" s="89"/>
      <c r="P626" s="229">
        <f>O626*H626</f>
        <v>0</v>
      </c>
      <c r="Q626" s="229">
        <v>0</v>
      </c>
      <c r="R626" s="229">
        <f>Q626*H626</f>
        <v>0</v>
      </c>
      <c r="S626" s="229">
        <v>0</v>
      </c>
      <c r="T626" s="230">
        <f>S626*H626</f>
        <v>0</v>
      </c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R626" s="231" t="s">
        <v>269</v>
      </c>
      <c r="AT626" s="231" t="s">
        <v>473</v>
      </c>
      <c r="AU626" s="231" t="s">
        <v>250</v>
      </c>
      <c r="AY626" s="21" t="s">
        <v>217</v>
      </c>
      <c r="BE626" s="232">
        <f>IF(N626="základní",J626,0)</f>
        <v>0</v>
      </c>
      <c r="BF626" s="232">
        <f>IF(N626="snížená",J626,0)</f>
        <v>0</v>
      </c>
      <c r="BG626" s="232">
        <f>IF(N626="zákl. přenesená",J626,0)</f>
        <v>0</v>
      </c>
      <c r="BH626" s="232">
        <f>IF(N626="sníž. přenesená",J626,0)</f>
        <v>0</v>
      </c>
      <c r="BI626" s="232">
        <f>IF(N626="nulová",J626,0)</f>
        <v>0</v>
      </c>
      <c r="BJ626" s="21" t="s">
        <v>85</v>
      </c>
      <c r="BK626" s="232">
        <f>ROUND(I626*H626,2)</f>
        <v>0</v>
      </c>
      <c r="BL626" s="21" t="s">
        <v>223</v>
      </c>
      <c r="BM626" s="231" t="s">
        <v>3284</v>
      </c>
    </row>
    <row r="627" s="2" customFormat="1">
      <c r="A627" s="43"/>
      <c r="B627" s="44"/>
      <c r="C627" s="45"/>
      <c r="D627" s="233" t="s">
        <v>225</v>
      </c>
      <c r="E627" s="45"/>
      <c r="F627" s="234" t="s">
        <v>3283</v>
      </c>
      <c r="G627" s="45"/>
      <c r="H627" s="45"/>
      <c r="I627" s="235"/>
      <c r="J627" s="45"/>
      <c r="K627" s="45"/>
      <c r="L627" s="49"/>
      <c r="M627" s="236"/>
      <c r="N627" s="237"/>
      <c r="O627" s="89"/>
      <c r="P627" s="89"/>
      <c r="Q627" s="89"/>
      <c r="R627" s="89"/>
      <c r="S627" s="89"/>
      <c r="T627" s="90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T627" s="21" t="s">
        <v>225</v>
      </c>
      <c r="AU627" s="21" t="s">
        <v>250</v>
      </c>
    </row>
    <row r="628" s="2" customFormat="1">
      <c r="A628" s="43"/>
      <c r="B628" s="44"/>
      <c r="C628" s="45"/>
      <c r="D628" s="233" t="s">
        <v>1605</v>
      </c>
      <c r="E628" s="45"/>
      <c r="F628" s="304" t="s">
        <v>3285</v>
      </c>
      <c r="G628" s="45"/>
      <c r="H628" s="45"/>
      <c r="I628" s="235"/>
      <c r="J628" s="45"/>
      <c r="K628" s="45"/>
      <c r="L628" s="49"/>
      <c r="M628" s="236"/>
      <c r="N628" s="237"/>
      <c r="O628" s="89"/>
      <c r="P628" s="89"/>
      <c r="Q628" s="89"/>
      <c r="R628" s="89"/>
      <c r="S628" s="89"/>
      <c r="T628" s="90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T628" s="21" t="s">
        <v>1605</v>
      </c>
      <c r="AU628" s="21" t="s">
        <v>250</v>
      </c>
    </row>
    <row r="629" s="13" customFormat="1">
      <c r="A629" s="13"/>
      <c r="B629" s="240"/>
      <c r="C629" s="241"/>
      <c r="D629" s="233" t="s">
        <v>229</v>
      </c>
      <c r="E629" s="242" t="s">
        <v>32</v>
      </c>
      <c r="F629" s="243" t="s">
        <v>3286</v>
      </c>
      <c r="G629" s="241"/>
      <c r="H629" s="244">
        <v>5.2999999999999998</v>
      </c>
      <c r="I629" s="245"/>
      <c r="J629" s="241"/>
      <c r="K629" s="241"/>
      <c r="L629" s="246"/>
      <c r="M629" s="247"/>
      <c r="N629" s="248"/>
      <c r="O629" s="248"/>
      <c r="P629" s="248"/>
      <c r="Q629" s="248"/>
      <c r="R629" s="248"/>
      <c r="S629" s="248"/>
      <c r="T629" s="249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0" t="s">
        <v>229</v>
      </c>
      <c r="AU629" s="250" t="s">
        <v>250</v>
      </c>
      <c r="AV629" s="13" t="s">
        <v>21</v>
      </c>
      <c r="AW629" s="13" t="s">
        <v>39</v>
      </c>
      <c r="AX629" s="13" t="s">
        <v>85</v>
      </c>
      <c r="AY629" s="250" t="s">
        <v>217</v>
      </c>
    </row>
    <row r="630" s="2" customFormat="1" ht="16.5" customHeight="1">
      <c r="A630" s="43"/>
      <c r="B630" s="44"/>
      <c r="C630" s="219" t="s">
        <v>2062</v>
      </c>
      <c r="D630" s="219" t="s">
        <v>219</v>
      </c>
      <c r="E630" s="220" t="s">
        <v>2288</v>
      </c>
      <c r="F630" s="221" t="s">
        <v>2289</v>
      </c>
      <c r="G630" s="222" t="s">
        <v>260</v>
      </c>
      <c r="H630" s="223">
        <v>96.5</v>
      </c>
      <c r="I630" s="224"/>
      <c r="J630" s="225">
        <f>ROUND(I630*H630,2)</f>
        <v>0</v>
      </c>
      <c r="K630" s="226"/>
      <c r="L630" s="49"/>
      <c r="M630" s="227" t="s">
        <v>32</v>
      </c>
      <c r="N630" s="228" t="s">
        <v>49</v>
      </c>
      <c r="O630" s="89"/>
      <c r="P630" s="229">
        <f>O630*H630</f>
        <v>0</v>
      </c>
      <c r="Q630" s="229">
        <v>0</v>
      </c>
      <c r="R630" s="229">
        <f>Q630*H630</f>
        <v>0</v>
      </c>
      <c r="S630" s="229">
        <v>0</v>
      </c>
      <c r="T630" s="230">
        <f>S630*H630</f>
        <v>0</v>
      </c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R630" s="231" t="s">
        <v>223</v>
      </c>
      <c r="AT630" s="231" t="s">
        <v>219</v>
      </c>
      <c r="AU630" s="231" t="s">
        <v>250</v>
      </c>
      <c r="AY630" s="21" t="s">
        <v>217</v>
      </c>
      <c r="BE630" s="232">
        <f>IF(N630="základní",J630,0)</f>
        <v>0</v>
      </c>
      <c r="BF630" s="232">
        <f>IF(N630="snížená",J630,0)</f>
        <v>0</v>
      </c>
      <c r="BG630" s="232">
        <f>IF(N630="zákl. přenesená",J630,0)</f>
        <v>0</v>
      </c>
      <c r="BH630" s="232">
        <f>IF(N630="sníž. přenesená",J630,0)</f>
        <v>0</v>
      </c>
      <c r="BI630" s="232">
        <f>IF(N630="nulová",J630,0)</f>
        <v>0</v>
      </c>
      <c r="BJ630" s="21" t="s">
        <v>85</v>
      </c>
      <c r="BK630" s="232">
        <f>ROUND(I630*H630,2)</f>
        <v>0</v>
      </c>
      <c r="BL630" s="21" t="s">
        <v>223</v>
      </c>
      <c r="BM630" s="231" t="s">
        <v>3287</v>
      </c>
    </row>
    <row r="631" s="2" customFormat="1">
      <c r="A631" s="43"/>
      <c r="B631" s="44"/>
      <c r="C631" s="45"/>
      <c r="D631" s="233" t="s">
        <v>225</v>
      </c>
      <c r="E631" s="45"/>
      <c r="F631" s="234" t="s">
        <v>2291</v>
      </c>
      <c r="G631" s="45"/>
      <c r="H631" s="45"/>
      <c r="I631" s="235"/>
      <c r="J631" s="45"/>
      <c r="K631" s="45"/>
      <c r="L631" s="49"/>
      <c r="M631" s="236"/>
      <c r="N631" s="237"/>
      <c r="O631" s="89"/>
      <c r="P631" s="89"/>
      <c r="Q631" s="89"/>
      <c r="R631" s="89"/>
      <c r="S631" s="89"/>
      <c r="T631" s="90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T631" s="21" t="s">
        <v>225</v>
      </c>
      <c r="AU631" s="21" t="s">
        <v>250</v>
      </c>
    </row>
    <row r="632" s="2" customFormat="1">
      <c r="A632" s="43"/>
      <c r="B632" s="44"/>
      <c r="C632" s="45"/>
      <c r="D632" s="238" t="s">
        <v>227</v>
      </c>
      <c r="E632" s="45"/>
      <c r="F632" s="239" t="s">
        <v>2292</v>
      </c>
      <c r="G632" s="45"/>
      <c r="H632" s="45"/>
      <c r="I632" s="235"/>
      <c r="J632" s="45"/>
      <c r="K632" s="45"/>
      <c r="L632" s="49"/>
      <c r="M632" s="236"/>
      <c r="N632" s="237"/>
      <c r="O632" s="89"/>
      <c r="P632" s="89"/>
      <c r="Q632" s="89"/>
      <c r="R632" s="89"/>
      <c r="S632" s="89"/>
      <c r="T632" s="90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T632" s="21" t="s">
        <v>227</v>
      </c>
      <c r="AU632" s="21" t="s">
        <v>250</v>
      </c>
    </row>
    <row r="633" s="2" customFormat="1">
      <c r="A633" s="43"/>
      <c r="B633" s="44"/>
      <c r="C633" s="45"/>
      <c r="D633" s="233" t="s">
        <v>1605</v>
      </c>
      <c r="E633" s="45"/>
      <c r="F633" s="304" t="s">
        <v>1702</v>
      </c>
      <c r="G633" s="45"/>
      <c r="H633" s="45"/>
      <c r="I633" s="235"/>
      <c r="J633" s="45"/>
      <c r="K633" s="45"/>
      <c r="L633" s="49"/>
      <c r="M633" s="236"/>
      <c r="N633" s="237"/>
      <c r="O633" s="89"/>
      <c r="P633" s="89"/>
      <c r="Q633" s="89"/>
      <c r="R633" s="89"/>
      <c r="S633" s="89"/>
      <c r="T633" s="90"/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T633" s="21" t="s">
        <v>1605</v>
      </c>
      <c r="AU633" s="21" t="s">
        <v>250</v>
      </c>
    </row>
    <row r="634" s="13" customFormat="1">
      <c r="A634" s="13"/>
      <c r="B634" s="240"/>
      <c r="C634" s="241"/>
      <c r="D634" s="233" t="s">
        <v>229</v>
      </c>
      <c r="E634" s="242" t="s">
        <v>32</v>
      </c>
      <c r="F634" s="243" t="s">
        <v>3288</v>
      </c>
      <c r="G634" s="241"/>
      <c r="H634" s="244">
        <v>96.5</v>
      </c>
      <c r="I634" s="245"/>
      <c r="J634" s="241"/>
      <c r="K634" s="241"/>
      <c r="L634" s="246"/>
      <c r="M634" s="247"/>
      <c r="N634" s="248"/>
      <c r="O634" s="248"/>
      <c r="P634" s="248"/>
      <c r="Q634" s="248"/>
      <c r="R634" s="248"/>
      <c r="S634" s="248"/>
      <c r="T634" s="249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T634" s="250" t="s">
        <v>229</v>
      </c>
      <c r="AU634" s="250" t="s">
        <v>250</v>
      </c>
      <c r="AV634" s="13" t="s">
        <v>21</v>
      </c>
      <c r="AW634" s="13" t="s">
        <v>39</v>
      </c>
      <c r="AX634" s="13" t="s">
        <v>85</v>
      </c>
      <c r="AY634" s="250" t="s">
        <v>217</v>
      </c>
    </row>
    <row r="635" s="2" customFormat="1" ht="16.5" customHeight="1">
      <c r="A635" s="43"/>
      <c r="B635" s="44"/>
      <c r="C635" s="219" t="s">
        <v>2064</v>
      </c>
      <c r="D635" s="219" t="s">
        <v>219</v>
      </c>
      <c r="E635" s="220" t="s">
        <v>1704</v>
      </c>
      <c r="F635" s="221" t="s">
        <v>1705</v>
      </c>
      <c r="G635" s="222" t="s">
        <v>260</v>
      </c>
      <c r="H635" s="223">
        <v>115.8</v>
      </c>
      <c r="I635" s="224"/>
      <c r="J635" s="225">
        <f>ROUND(I635*H635,2)</f>
        <v>0</v>
      </c>
      <c r="K635" s="226"/>
      <c r="L635" s="49"/>
      <c r="M635" s="227" t="s">
        <v>32</v>
      </c>
      <c r="N635" s="228" t="s">
        <v>49</v>
      </c>
      <c r="O635" s="89"/>
      <c r="P635" s="229">
        <f>O635*H635</f>
        <v>0</v>
      </c>
      <c r="Q635" s="229">
        <v>0</v>
      </c>
      <c r="R635" s="229">
        <f>Q635*H635</f>
        <v>0</v>
      </c>
      <c r="S635" s="229">
        <v>0</v>
      </c>
      <c r="T635" s="230">
        <f>S635*H635</f>
        <v>0</v>
      </c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R635" s="231" t="s">
        <v>223</v>
      </c>
      <c r="AT635" s="231" t="s">
        <v>219</v>
      </c>
      <c r="AU635" s="231" t="s">
        <v>250</v>
      </c>
      <c r="AY635" s="21" t="s">
        <v>217</v>
      </c>
      <c r="BE635" s="232">
        <f>IF(N635="základní",J635,0)</f>
        <v>0</v>
      </c>
      <c r="BF635" s="232">
        <f>IF(N635="snížená",J635,0)</f>
        <v>0</v>
      </c>
      <c r="BG635" s="232">
        <f>IF(N635="zákl. přenesená",J635,0)</f>
        <v>0</v>
      </c>
      <c r="BH635" s="232">
        <f>IF(N635="sníž. přenesená",J635,0)</f>
        <v>0</v>
      </c>
      <c r="BI635" s="232">
        <f>IF(N635="nulová",J635,0)</f>
        <v>0</v>
      </c>
      <c r="BJ635" s="21" t="s">
        <v>85</v>
      </c>
      <c r="BK635" s="232">
        <f>ROUND(I635*H635,2)</f>
        <v>0</v>
      </c>
      <c r="BL635" s="21" t="s">
        <v>223</v>
      </c>
      <c r="BM635" s="231" t="s">
        <v>3289</v>
      </c>
    </row>
    <row r="636" s="2" customFormat="1">
      <c r="A636" s="43"/>
      <c r="B636" s="44"/>
      <c r="C636" s="45"/>
      <c r="D636" s="233" t="s">
        <v>225</v>
      </c>
      <c r="E636" s="45"/>
      <c r="F636" s="234" t="s">
        <v>1707</v>
      </c>
      <c r="G636" s="45"/>
      <c r="H636" s="45"/>
      <c r="I636" s="235"/>
      <c r="J636" s="45"/>
      <c r="K636" s="45"/>
      <c r="L636" s="49"/>
      <c r="M636" s="236"/>
      <c r="N636" s="237"/>
      <c r="O636" s="89"/>
      <c r="P636" s="89"/>
      <c r="Q636" s="89"/>
      <c r="R636" s="89"/>
      <c r="S636" s="89"/>
      <c r="T636" s="90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T636" s="21" t="s">
        <v>225</v>
      </c>
      <c r="AU636" s="21" t="s">
        <v>250</v>
      </c>
    </row>
    <row r="637" s="2" customFormat="1">
      <c r="A637" s="43"/>
      <c r="B637" s="44"/>
      <c r="C637" s="45"/>
      <c r="D637" s="238" t="s">
        <v>227</v>
      </c>
      <c r="E637" s="45"/>
      <c r="F637" s="239" t="s">
        <v>1708</v>
      </c>
      <c r="G637" s="45"/>
      <c r="H637" s="45"/>
      <c r="I637" s="235"/>
      <c r="J637" s="45"/>
      <c r="K637" s="45"/>
      <c r="L637" s="49"/>
      <c r="M637" s="236"/>
      <c r="N637" s="237"/>
      <c r="O637" s="89"/>
      <c r="P637" s="89"/>
      <c r="Q637" s="89"/>
      <c r="R637" s="89"/>
      <c r="S637" s="89"/>
      <c r="T637" s="90"/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T637" s="21" t="s">
        <v>227</v>
      </c>
      <c r="AU637" s="21" t="s">
        <v>250</v>
      </c>
    </row>
    <row r="638" s="13" customFormat="1">
      <c r="A638" s="13"/>
      <c r="B638" s="240"/>
      <c r="C638" s="241"/>
      <c r="D638" s="233" t="s">
        <v>229</v>
      </c>
      <c r="E638" s="242" t="s">
        <v>32</v>
      </c>
      <c r="F638" s="243" t="s">
        <v>3290</v>
      </c>
      <c r="G638" s="241"/>
      <c r="H638" s="244">
        <v>19.300000000000001</v>
      </c>
      <c r="I638" s="245"/>
      <c r="J638" s="241"/>
      <c r="K638" s="241"/>
      <c r="L638" s="246"/>
      <c r="M638" s="247"/>
      <c r="N638" s="248"/>
      <c r="O638" s="248"/>
      <c r="P638" s="248"/>
      <c r="Q638" s="248"/>
      <c r="R638" s="248"/>
      <c r="S638" s="248"/>
      <c r="T638" s="249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T638" s="250" t="s">
        <v>229</v>
      </c>
      <c r="AU638" s="250" t="s">
        <v>250</v>
      </c>
      <c r="AV638" s="13" t="s">
        <v>21</v>
      </c>
      <c r="AW638" s="13" t="s">
        <v>39</v>
      </c>
      <c r="AX638" s="13" t="s">
        <v>78</v>
      </c>
      <c r="AY638" s="250" t="s">
        <v>217</v>
      </c>
    </row>
    <row r="639" s="13" customFormat="1">
      <c r="A639" s="13"/>
      <c r="B639" s="240"/>
      <c r="C639" s="241"/>
      <c r="D639" s="233" t="s">
        <v>229</v>
      </c>
      <c r="E639" s="242" t="s">
        <v>32</v>
      </c>
      <c r="F639" s="243" t="s">
        <v>3291</v>
      </c>
      <c r="G639" s="241"/>
      <c r="H639" s="244">
        <v>96.5</v>
      </c>
      <c r="I639" s="245"/>
      <c r="J639" s="241"/>
      <c r="K639" s="241"/>
      <c r="L639" s="246"/>
      <c r="M639" s="247"/>
      <c r="N639" s="248"/>
      <c r="O639" s="248"/>
      <c r="P639" s="248"/>
      <c r="Q639" s="248"/>
      <c r="R639" s="248"/>
      <c r="S639" s="248"/>
      <c r="T639" s="249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T639" s="250" t="s">
        <v>229</v>
      </c>
      <c r="AU639" s="250" t="s">
        <v>250</v>
      </c>
      <c r="AV639" s="13" t="s">
        <v>21</v>
      </c>
      <c r="AW639" s="13" t="s">
        <v>39</v>
      </c>
      <c r="AX639" s="13" t="s">
        <v>78</v>
      </c>
      <c r="AY639" s="250" t="s">
        <v>217</v>
      </c>
    </row>
    <row r="640" s="14" customFormat="1">
      <c r="A640" s="14"/>
      <c r="B640" s="251"/>
      <c r="C640" s="252"/>
      <c r="D640" s="233" t="s">
        <v>229</v>
      </c>
      <c r="E640" s="253" t="s">
        <v>32</v>
      </c>
      <c r="F640" s="254" t="s">
        <v>249</v>
      </c>
      <c r="G640" s="252"/>
      <c r="H640" s="255">
        <v>115.8</v>
      </c>
      <c r="I640" s="256"/>
      <c r="J640" s="252"/>
      <c r="K640" s="252"/>
      <c r="L640" s="257"/>
      <c r="M640" s="258"/>
      <c r="N640" s="259"/>
      <c r="O640" s="259"/>
      <c r="P640" s="259"/>
      <c r="Q640" s="259"/>
      <c r="R640" s="259"/>
      <c r="S640" s="259"/>
      <c r="T640" s="260"/>
      <c r="U640" s="14"/>
      <c r="V640" s="14"/>
      <c r="W640" s="14"/>
      <c r="X640" s="14"/>
      <c r="Y640" s="14"/>
      <c r="Z640" s="14"/>
      <c r="AA640" s="14"/>
      <c r="AB640" s="14"/>
      <c r="AC640" s="14"/>
      <c r="AD640" s="14"/>
      <c r="AE640" s="14"/>
      <c r="AT640" s="261" t="s">
        <v>229</v>
      </c>
      <c r="AU640" s="261" t="s">
        <v>250</v>
      </c>
      <c r="AV640" s="14" t="s">
        <v>223</v>
      </c>
      <c r="AW640" s="14" t="s">
        <v>39</v>
      </c>
      <c r="AX640" s="14" t="s">
        <v>85</v>
      </c>
      <c r="AY640" s="261" t="s">
        <v>217</v>
      </c>
    </row>
    <row r="641" s="2" customFormat="1" ht="16.5" customHeight="1">
      <c r="A641" s="43"/>
      <c r="B641" s="44"/>
      <c r="C641" s="219" t="s">
        <v>2066</v>
      </c>
      <c r="D641" s="219" t="s">
        <v>219</v>
      </c>
      <c r="E641" s="220" t="s">
        <v>2877</v>
      </c>
      <c r="F641" s="221" t="s">
        <v>2878</v>
      </c>
      <c r="G641" s="222" t="s">
        <v>222</v>
      </c>
      <c r="H641" s="223">
        <v>1930</v>
      </c>
      <c r="I641" s="224"/>
      <c r="J641" s="225">
        <f>ROUND(I641*H641,2)</f>
        <v>0</v>
      </c>
      <c r="K641" s="226"/>
      <c r="L641" s="49"/>
      <c r="M641" s="227" t="s">
        <v>32</v>
      </c>
      <c r="N641" s="228" t="s">
        <v>49</v>
      </c>
      <c r="O641" s="89"/>
      <c r="P641" s="229">
        <f>O641*H641</f>
        <v>0</v>
      </c>
      <c r="Q641" s="229">
        <v>0</v>
      </c>
      <c r="R641" s="229">
        <f>Q641*H641</f>
        <v>0</v>
      </c>
      <c r="S641" s="229">
        <v>0</v>
      </c>
      <c r="T641" s="230">
        <f>S641*H641</f>
        <v>0</v>
      </c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R641" s="231" t="s">
        <v>223</v>
      </c>
      <c r="AT641" s="231" t="s">
        <v>219</v>
      </c>
      <c r="AU641" s="231" t="s">
        <v>250</v>
      </c>
      <c r="AY641" s="21" t="s">
        <v>217</v>
      </c>
      <c r="BE641" s="232">
        <f>IF(N641="základní",J641,0)</f>
        <v>0</v>
      </c>
      <c r="BF641" s="232">
        <f>IF(N641="snížená",J641,0)</f>
        <v>0</v>
      </c>
      <c r="BG641" s="232">
        <f>IF(N641="zákl. přenesená",J641,0)</f>
        <v>0</v>
      </c>
      <c r="BH641" s="232">
        <f>IF(N641="sníž. přenesená",J641,0)</f>
        <v>0</v>
      </c>
      <c r="BI641" s="232">
        <f>IF(N641="nulová",J641,0)</f>
        <v>0</v>
      </c>
      <c r="BJ641" s="21" t="s">
        <v>85</v>
      </c>
      <c r="BK641" s="232">
        <f>ROUND(I641*H641,2)</f>
        <v>0</v>
      </c>
      <c r="BL641" s="21" t="s">
        <v>223</v>
      </c>
      <c r="BM641" s="231" t="s">
        <v>3292</v>
      </c>
    </row>
    <row r="642" s="2" customFormat="1">
      <c r="A642" s="43"/>
      <c r="B642" s="44"/>
      <c r="C642" s="45"/>
      <c r="D642" s="233" t="s">
        <v>225</v>
      </c>
      <c r="E642" s="45"/>
      <c r="F642" s="234" t="s">
        <v>2880</v>
      </c>
      <c r="G642" s="45"/>
      <c r="H642" s="45"/>
      <c r="I642" s="235"/>
      <c r="J642" s="45"/>
      <c r="K642" s="45"/>
      <c r="L642" s="49"/>
      <c r="M642" s="236"/>
      <c r="N642" s="237"/>
      <c r="O642" s="89"/>
      <c r="P642" s="89"/>
      <c r="Q642" s="89"/>
      <c r="R642" s="89"/>
      <c r="S642" s="89"/>
      <c r="T642" s="90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T642" s="21" t="s">
        <v>225</v>
      </c>
      <c r="AU642" s="21" t="s">
        <v>250</v>
      </c>
    </row>
    <row r="643" s="2" customFormat="1">
      <c r="A643" s="43"/>
      <c r="B643" s="44"/>
      <c r="C643" s="45"/>
      <c r="D643" s="238" t="s">
        <v>227</v>
      </c>
      <c r="E643" s="45"/>
      <c r="F643" s="239" t="s">
        <v>2881</v>
      </c>
      <c r="G643" s="45"/>
      <c r="H643" s="45"/>
      <c r="I643" s="235"/>
      <c r="J643" s="45"/>
      <c r="K643" s="45"/>
      <c r="L643" s="49"/>
      <c r="M643" s="236"/>
      <c r="N643" s="237"/>
      <c r="O643" s="89"/>
      <c r="P643" s="89"/>
      <c r="Q643" s="89"/>
      <c r="R643" s="89"/>
      <c r="S643" s="89"/>
      <c r="T643" s="90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T643" s="21" t="s">
        <v>227</v>
      </c>
      <c r="AU643" s="21" t="s">
        <v>250</v>
      </c>
    </row>
    <row r="644" s="17" customFormat="1" ht="20.88" customHeight="1">
      <c r="A644" s="17"/>
      <c r="B644" s="305"/>
      <c r="C644" s="306"/>
      <c r="D644" s="307" t="s">
        <v>77</v>
      </c>
      <c r="E644" s="307" t="s">
        <v>3293</v>
      </c>
      <c r="F644" s="307" t="s">
        <v>3294</v>
      </c>
      <c r="G644" s="306"/>
      <c r="H644" s="306"/>
      <c r="I644" s="308"/>
      <c r="J644" s="309">
        <f>BK644</f>
        <v>0</v>
      </c>
      <c r="K644" s="306"/>
      <c r="L644" s="310"/>
      <c r="M644" s="311"/>
      <c r="N644" s="312"/>
      <c r="O644" s="312"/>
      <c r="P644" s="313">
        <f>SUM(P645:P702)</f>
        <v>0</v>
      </c>
      <c r="Q644" s="312"/>
      <c r="R644" s="313">
        <f>SUM(R645:R702)</f>
        <v>56.241300000000003</v>
      </c>
      <c r="S644" s="312"/>
      <c r="T644" s="314">
        <f>SUM(T645:T702)</f>
        <v>0</v>
      </c>
      <c r="U644" s="17"/>
      <c r="V644" s="17"/>
      <c r="W644" s="17"/>
      <c r="X644" s="17"/>
      <c r="Y644" s="17"/>
      <c r="Z644" s="17"/>
      <c r="AA644" s="17"/>
      <c r="AB644" s="17"/>
      <c r="AC644" s="17"/>
      <c r="AD644" s="17"/>
      <c r="AE644" s="17"/>
      <c r="AR644" s="315" t="s">
        <v>85</v>
      </c>
      <c r="AT644" s="316" t="s">
        <v>77</v>
      </c>
      <c r="AU644" s="316" t="s">
        <v>223</v>
      </c>
      <c r="AY644" s="315" t="s">
        <v>217</v>
      </c>
      <c r="BK644" s="317">
        <f>SUM(BK645:BK702)</f>
        <v>0</v>
      </c>
    </row>
    <row r="645" s="2" customFormat="1" ht="16.5" customHeight="1">
      <c r="A645" s="43"/>
      <c r="B645" s="44"/>
      <c r="C645" s="219" t="s">
        <v>2071</v>
      </c>
      <c r="D645" s="219" t="s">
        <v>219</v>
      </c>
      <c r="E645" s="220" t="s">
        <v>2877</v>
      </c>
      <c r="F645" s="221" t="s">
        <v>2878</v>
      </c>
      <c r="G645" s="222" t="s">
        <v>222</v>
      </c>
      <c r="H645" s="223">
        <v>1120</v>
      </c>
      <c r="I645" s="224"/>
      <c r="J645" s="225">
        <f>ROUND(I645*H645,2)</f>
        <v>0</v>
      </c>
      <c r="K645" s="226"/>
      <c r="L645" s="49"/>
      <c r="M645" s="227" t="s">
        <v>32</v>
      </c>
      <c r="N645" s="228" t="s">
        <v>49</v>
      </c>
      <c r="O645" s="89"/>
      <c r="P645" s="229">
        <f>O645*H645</f>
        <v>0</v>
      </c>
      <c r="Q645" s="229">
        <v>0</v>
      </c>
      <c r="R645" s="229">
        <f>Q645*H645</f>
        <v>0</v>
      </c>
      <c r="S645" s="229">
        <v>0</v>
      </c>
      <c r="T645" s="230">
        <f>S645*H645</f>
        <v>0</v>
      </c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R645" s="231" t="s">
        <v>223</v>
      </c>
      <c r="AT645" s="231" t="s">
        <v>219</v>
      </c>
      <c r="AU645" s="231" t="s">
        <v>250</v>
      </c>
      <c r="AY645" s="21" t="s">
        <v>217</v>
      </c>
      <c r="BE645" s="232">
        <f>IF(N645="základní",J645,0)</f>
        <v>0</v>
      </c>
      <c r="BF645" s="232">
        <f>IF(N645="snížená",J645,0)</f>
        <v>0</v>
      </c>
      <c r="BG645" s="232">
        <f>IF(N645="zákl. přenesená",J645,0)</f>
        <v>0</v>
      </c>
      <c r="BH645" s="232">
        <f>IF(N645="sníž. přenesená",J645,0)</f>
        <v>0</v>
      </c>
      <c r="BI645" s="232">
        <f>IF(N645="nulová",J645,0)</f>
        <v>0</v>
      </c>
      <c r="BJ645" s="21" t="s">
        <v>85</v>
      </c>
      <c r="BK645" s="232">
        <f>ROUND(I645*H645,2)</f>
        <v>0</v>
      </c>
      <c r="BL645" s="21" t="s">
        <v>223</v>
      </c>
      <c r="BM645" s="231" t="s">
        <v>3295</v>
      </c>
    </row>
    <row r="646" s="2" customFormat="1">
      <c r="A646" s="43"/>
      <c r="B646" s="44"/>
      <c r="C646" s="45"/>
      <c r="D646" s="233" t="s">
        <v>225</v>
      </c>
      <c r="E646" s="45"/>
      <c r="F646" s="234" t="s">
        <v>2880</v>
      </c>
      <c r="G646" s="45"/>
      <c r="H646" s="45"/>
      <c r="I646" s="235"/>
      <c r="J646" s="45"/>
      <c r="K646" s="45"/>
      <c r="L646" s="49"/>
      <c r="M646" s="236"/>
      <c r="N646" s="237"/>
      <c r="O646" s="89"/>
      <c r="P646" s="89"/>
      <c r="Q646" s="89"/>
      <c r="R646" s="89"/>
      <c r="S646" s="89"/>
      <c r="T646" s="90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T646" s="21" t="s">
        <v>225</v>
      </c>
      <c r="AU646" s="21" t="s">
        <v>250</v>
      </c>
    </row>
    <row r="647" s="2" customFormat="1">
      <c r="A647" s="43"/>
      <c r="B647" s="44"/>
      <c r="C647" s="45"/>
      <c r="D647" s="238" t="s">
        <v>227</v>
      </c>
      <c r="E647" s="45"/>
      <c r="F647" s="239" t="s">
        <v>2881</v>
      </c>
      <c r="G647" s="45"/>
      <c r="H647" s="45"/>
      <c r="I647" s="235"/>
      <c r="J647" s="45"/>
      <c r="K647" s="45"/>
      <c r="L647" s="49"/>
      <c r="M647" s="236"/>
      <c r="N647" s="237"/>
      <c r="O647" s="89"/>
      <c r="P647" s="89"/>
      <c r="Q647" s="89"/>
      <c r="R647" s="89"/>
      <c r="S647" s="89"/>
      <c r="T647" s="90"/>
      <c r="U647" s="43"/>
      <c r="V647" s="43"/>
      <c r="W647" s="43"/>
      <c r="X647" s="43"/>
      <c r="Y647" s="43"/>
      <c r="Z647" s="43"/>
      <c r="AA647" s="43"/>
      <c r="AB647" s="43"/>
      <c r="AC647" s="43"/>
      <c r="AD647" s="43"/>
      <c r="AE647" s="43"/>
      <c r="AT647" s="21" t="s">
        <v>227</v>
      </c>
      <c r="AU647" s="21" t="s">
        <v>250</v>
      </c>
    </row>
    <row r="648" s="2" customFormat="1" ht="21.75" customHeight="1">
      <c r="A648" s="43"/>
      <c r="B648" s="44"/>
      <c r="C648" s="219" t="s">
        <v>2077</v>
      </c>
      <c r="D648" s="219" t="s">
        <v>219</v>
      </c>
      <c r="E648" s="220" t="s">
        <v>2883</v>
      </c>
      <c r="F648" s="221" t="s">
        <v>2884</v>
      </c>
      <c r="G648" s="222" t="s">
        <v>222</v>
      </c>
      <c r="H648" s="223">
        <v>1120</v>
      </c>
      <c r="I648" s="224"/>
      <c r="J648" s="225">
        <f>ROUND(I648*H648,2)</f>
        <v>0</v>
      </c>
      <c r="K648" s="226"/>
      <c r="L648" s="49"/>
      <c r="M648" s="227" t="s">
        <v>32</v>
      </c>
      <c r="N648" s="228" t="s">
        <v>49</v>
      </c>
      <c r="O648" s="89"/>
      <c r="P648" s="229">
        <f>O648*H648</f>
        <v>0</v>
      </c>
      <c r="Q648" s="229">
        <v>0</v>
      </c>
      <c r="R648" s="229">
        <f>Q648*H648</f>
        <v>0</v>
      </c>
      <c r="S648" s="229">
        <v>0</v>
      </c>
      <c r="T648" s="230">
        <f>S648*H648</f>
        <v>0</v>
      </c>
      <c r="U648" s="43"/>
      <c r="V648" s="43"/>
      <c r="W648" s="43"/>
      <c r="X648" s="43"/>
      <c r="Y648" s="43"/>
      <c r="Z648" s="43"/>
      <c r="AA648" s="43"/>
      <c r="AB648" s="43"/>
      <c r="AC648" s="43"/>
      <c r="AD648" s="43"/>
      <c r="AE648" s="43"/>
      <c r="AR648" s="231" t="s">
        <v>223</v>
      </c>
      <c r="AT648" s="231" t="s">
        <v>219</v>
      </c>
      <c r="AU648" s="231" t="s">
        <v>250</v>
      </c>
      <c r="AY648" s="21" t="s">
        <v>217</v>
      </c>
      <c r="BE648" s="232">
        <f>IF(N648="základní",J648,0)</f>
        <v>0</v>
      </c>
      <c r="BF648" s="232">
        <f>IF(N648="snížená",J648,0)</f>
        <v>0</v>
      </c>
      <c r="BG648" s="232">
        <f>IF(N648="zákl. přenesená",J648,0)</f>
        <v>0</v>
      </c>
      <c r="BH648" s="232">
        <f>IF(N648="sníž. přenesená",J648,0)</f>
        <v>0</v>
      </c>
      <c r="BI648" s="232">
        <f>IF(N648="nulová",J648,0)</f>
        <v>0</v>
      </c>
      <c r="BJ648" s="21" t="s">
        <v>85</v>
      </c>
      <c r="BK648" s="232">
        <f>ROUND(I648*H648,2)</f>
        <v>0</v>
      </c>
      <c r="BL648" s="21" t="s">
        <v>223</v>
      </c>
      <c r="BM648" s="231" t="s">
        <v>3296</v>
      </c>
    </row>
    <row r="649" s="2" customFormat="1">
      <c r="A649" s="43"/>
      <c r="B649" s="44"/>
      <c r="C649" s="45"/>
      <c r="D649" s="233" t="s">
        <v>225</v>
      </c>
      <c r="E649" s="45"/>
      <c r="F649" s="234" t="s">
        <v>2886</v>
      </c>
      <c r="G649" s="45"/>
      <c r="H649" s="45"/>
      <c r="I649" s="235"/>
      <c r="J649" s="45"/>
      <c r="K649" s="45"/>
      <c r="L649" s="49"/>
      <c r="M649" s="236"/>
      <c r="N649" s="237"/>
      <c r="O649" s="89"/>
      <c r="P649" s="89"/>
      <c r="Q649" s="89"/>
      <c r="R649" s="89"/>
      <c r="S649" s="89"/>
      <c r="T649" s="90"/>
      <c r="U649" s="43"/>
      <c r="V649" s="43"/>
      <c r="W649" s="43"/>
      <c r="X649" s="43"/>
      <c r="Y649" s="43"/>
      <c r="Z649" s="43"/>
      <c r="AA649" s="43"/>
      <c r="AB649" s="43"/>
      <c r="AC649" s="43"/>
      <c r="AD649" s="43"/>
      <c r="AE649" s="43"/>
      <c r="AT649" s="21" t="s">
        <v>225</v>
      </c>
      <c r="AU649" s="21" t="s">
        <v>250</v>
      </c>
    </row>
    <row r="650" s="2" customFormat="1" ht="16.5" customHeight="1">
      <c r="A650" s="43"/>
      <c r="B650" s="44"/>
      <c r="C650" s="219" t="s">
        <v>2082</v>
      </c>
      <c r="D650" s="219" t="s">
        <v>219</v>
      </c>
      <c r="E650" s="220" t="s">
        <v>2887</v>
      </c>
      <c r="F650" s="221" t="s">
        <v>2888</v>
      </c>
      <c r="G650" s="222" t="s">
        <v>222</v>
      </c>
      <c r="H650" s="223">
        <v>1120</v>
      </c>
      <c r="I650" s="224"/>
      <c r="J650" s="225">
        <f>ROUND(I650*H650,2)</f>
        <v>0</v>
      </c>
      <c r="K650" s="226"/>
      <c r="L650" s="49"/>
      <c r="M650" s="227" t="s">
        <v>32</v>
      </c>
      <c r="N650" s="228" t="s">
        <v>49</v>
      </c>
      <c r="O650" s="89"/>
      <c r="P650" s="229">
        <f>O650*H650</f>
        <v>0</v>
      </c>
      <c r="Q650" s="229">
        <v>0</v>
      </c>
      <c r="R650" s="229">
        <f>Q650*H650</f>
        <v>0</v>
      </c>
      <c r="S650" s="229">
        <v>0</v>
      </c>
      <c r="T650" s="230">
        <f>S650*H650</f>
        <v>0</v>
      </c>
      <c r="U650" s="43"/>
      <c r="V650" s="43"/>
      <c r="W650" s="43"/>
      <c r="X650" s="43"/>
      <c r="Y650" s="43"/>
      <c r="Z650" s="43"/>
      <c r="AA650" s="43"/>
      <c r="AB650" s="43"/>
      <c r="AC650" s="43"/>
      <c r="AD650" s="43"/>
      <c r="AE650" s="43"/>
      <c r="AR650" s="231" t="s">
        <v>223</v>
      </c>
      <c r="AT650" s="231" t="s">
        <v>219</v>
      </c>
      <c r="AU650" s="231" t="s">
        <v>250</v>
      </c>
      <c r="AY650" s="21" t="s">
        <v>217</v>
      </c>
      <c r="BE650" s="232">
        <f>IF(N650="základní",J650,0)</f>
        <v>0</v>
      </c>
      <c r="BF650" s="232">
        <f>IF(N650="snížená",J650,0)</f>
        <v>0</v>
      </c>
      <c r="BG650" s="232">
        <f>IF(N650="zákl. přenesená",J650,0)</f>
        <v>0</v>
      </c>
      <c r="BH650" s="232">
        <f>IF(N650="sníž. přenesená",J650,0)</f>
        <v>0</v>
      </c>
      <c r="BI650" s="232">
        <f>IF(N650="nulová",J650,0)</f>
        <v>0</v>
      </c>
      <c r="BJ650" s="21" t="s">
        <v>85</v>
      </c>
      <c r="BK650" s="232">
        <f>ROUND(I650*H650,2)</f>
        <v>0</v>
      </c>
      <c r="BL650" s="21" t="s">
        <v>223</v>
      </c>
      <c r="BM650" s="231" t="s">
        <v>3297</v>
      </c>
    </row>
    <row r="651" s="2" customFormat="1">
      <c r="A651" s="43"/>
      <c r="B651" s="44"/>
      <c r="C651" s="45"/>
      <c r="D651" s="233" t="s">
        <v>225</v>
      </c>
      <c r="E651" s="45"/>
      <c r="F651" s="234" t="s">
        <v>2890</v>
      </c>
      <c r="G651" s="45"/>
      <c r="H651" s="45"/>
      <c r="I651" s="235"/>
      <c r="J651" s="45"/>
      <c r="K651" s="45"/>
      <c r="L651" s="49"/>
      <c r="M651" s="236"/>
      <c r="N651" s="237"/>
      <c r="O651" s="89"/>
      <c r="P651" s="89"/>
      <c r="Q651" s="89"/>
      <c r="R651" s="89"/>
      <c r="S651" s="89"/>
      <c r="T651" s="90"/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T651" s="21" t="s">
        <v>225</v>
      </c>
      <c r="AU651" s="21" t="s">
        <v>250</v>
      </c>
    </row>
    <row r="652" s="2" customFormat="1">
      <c r="A652" s="43"/>
      <c r="B652" s="44"/>
      <c r="C652" s="45"/>
      <c r="D652" s="238" t="s">
        <v>227</v>
      </c>
      <c r="E652" s="45"/>
      <c r="F652" s="239" t="s">
        <v>2891</v>
      </c>
      <c r="G652" s="45"/>
      <c r="H652" s="45"/>
      <c r="I652" s="235"/>
      <c r="J652" s="45"/>
      <c r="K652" s="45"/>
      <c r="L652" s="49"/>
      <c r="M652" s="236"/>
      <c r="N652" s="237"/>
      <c r="O652" s="89"/>
      <c r="P652" s="89"/>
      <c r="Q652" s="89"/>
      <c r="R652" s="89"/>
      <c r="S652" s="89"/>
      <c r="T652" s="90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T652" s="21" t="s">
        <v>227</v>
      </c>
      <c r="AU652" s="21" t="s">
        <v>250</v>
      </c>
    </row>
    <row r="653" s="2" customFormat="1" ht="16.5" customHeight="1">
      <c r="A653" s="43"/>
      <c r="B653" s="44"/>
      <c r="C653" s="219" t="s">
        <v>2088</v>
      </c>
      <c r="D653" s="219" t="s">
        <v>219</v>
      </c>
      <c r="E653" s="220" t="s">
        <v>2898</v>
      </c>
      <c r="F653" s="221" t="s">
        <v>2899</v>
      </c>
      <c r="G653" s="222" t="s">
        <v>293</v>
      </c>
      <c r="H653" s="223">
        <v>16.800000000000001</v>
      </c>
      <c r="I653" s="224"/>
      <c r="J653" s="225">
        <f>ROUND(I653*H653,2)</f>
        <v>0</v>
      </c>
      <c r="K653" s="226"/>
      <c r="L653" s="49"/>
      <c r="M653" s="227" t="s">
        <v>32</v>
      </c>
      <c r="N653" s="228" t="s">
        <v>49</v>
      </c>
      <c r="O653" s="89"/>
      <c r="P653" s="229">
        <f>O653*H653</f>
        <v>0</v>
      </c>
      <c r="Q653" s="229">
        <v>0</v>
      </c>
      <c r="R653" s="229">
        <f>Q653*H653</f>
        <v>0</v>
      </c>
      <c r="S653" s="229">
        <v>0</v>
      </c>
      <c r="T653" s="230">
        <f>S653*H653</f>
        <v>0</v>
      </c>
      <c r="U653" s="43"/>
      <c r="V653" s="43"/>
      <c r="W653" s="43"/>
      <c r="X653" s="43"/>
      <c r="Y653" s="43"/>
      <c r="Z653" s="43"/>
      <c r="AA653" s="43"/>
      <c r="AB653" s="43"/>
      <c r="AC653" s="43"/>
      <c r="AD653" s="43"/>
      <c r="AE653" s="43"/>
      <c r="AR653" s="231" t="s">
        <v>223</v>
      </c>
      <c r="AT653" s="231" t="s">
        <v>219</v>
      </c>
      <c r="AU653" s="231" t="s">
        <v>250</v>
      </c>
      <c r="AY653" s="21" t="s">
        <v>217</v>
      </c>
      <c r="BE653" s="232">
        <f>IF(N653="základní",J653,0)</f>
        <v>0</v>
      </c>
      <c r="BF653" s="232">
        <f>IF(N653="snížená",J653,0)</f>
        <v>0</v>
      </c>
      <c r="BG653" s="232">
        <f>IF(N653="zákl. přenesená",J653,0)</f>
        <v>0</v>
      </c>
      <c r="BH653" s="232">
        <f>IF(N653="sníž. přenesená",J653,0)</f>
        <v>0</v>
      </c>
      <c r="BI653" s="232">
        <f>IF(N653="nulová",J653,0)</f>
        <v>0</v>
      </c>
      <c r="BJ653" s="21" t="s">
        <v>85</v>
      </c>
      <c r="BK653" s="232">
        <f>ROUND(I653*H653,2)</f>
        <v>0</v>
      </c>
      <c r="BL653" s="21" t="s">
        <v>223</v>
      </c>
      <c r="BM653" s="231" t="s">
        <v>3298</v>
      </c>
    </row>
    <row r="654" s="2" customFormat="1">
      <c r="A654" s="43"/>
      <c r="B654" s="44"/>
      <c r="C654" s="45"/>
      <c r="D654" s="233" t="s">
        <v>225</v>
      </c>
      <c r="E654" s="45"/>
      <c r="F654" s="234" t="s">
        <v>2899</v>
      </c>
      <c r="G654" s="45"/>
      <c r="H654" s="45"/>
      <c r="I654" s="235"/>
      <c r="J654" s="45"/>
      <c r="K654" s="45"/>
      <c r="L654" s="49"/>
      <c r="M654" s="236"/>
      <c r="N654" s="237"/>
      <c r="O654" s="89"/>
      <c r="P654" s="89"/>
      <c r="Q654" s="89"/>
      <c r="R654" s="89"/>
      <c r="S654" s="89"/>
      <c r="T654" s="90"/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T654" s="21" t="s">
        <v>225</v>
      </c>
      <c r="AU654" s="21" t="s">
        <v>250</v>
      </c>
    </row>
    <row r="655" s="2" customFormat="1">
      <c r="A655" s="43"/>
      <c r="B655" s="44"/>
      <c r="C655" s="45"/>
      <c r="D655" s="233" t="s">
        <v>1605</v>
      </c>
      <c r="E655" s="45"/>
      <c r="F655" s="304" t="s">
        <v>2901</v>
      </c>
      <c r="G655" s="45"/>
      <c r="H655" s="45"/>
      <c r="I655" s="235"/>
      <c r="J655" s="45"/>
      <c r="K655" s="45"/>
      <c r="L655" s="49"/>
      <c r="M655" s="236"/>
      <c r="N655" s="237"/>
      <c r="O655" s="89"/>
      <c r="P655" s="89"/>
      <c r="Q655" s="89"/>
      <c r="R655" s="89"/>
      <c r="S655" s="89"/>
      <c r="T655" s="90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T655" s="21" t="s">
        <v>1605</v>
      </c>
      <c r="AU655" s="21" t="s">
        <v>250</v>
      </c>
    </row>
    <row r="656" s="13" customFormat="1">
      <c r="A656" s="13"/>
      <c r="B656" s="240"/>
      <c r="C656" s="241"/>
      <c r="D656" s="233" t="s">
        <v>229</v>
      </c>
      <c r="E656" s="242" t="s">
        <v>32</v>
      </c>
      <c r="F656" s="243" t="s">
        <v>3299</v>
      </c>
      <c r="G656" s="241"/>
      <c r="H656" s="244">
        <v>16.800000000000001</v>
      </c>
      <c r="I656" s="245"/>
      <c r="J656" s="241"/>
      <c r="K656" s="241"/>
      <c r="L656" s="246"/>
      <c r="M656" s="247"/>
      <c r="N656" s="248"/>
      <c r="O656" s="248"/>
      <c r="P656" s="248"/>
      <c r="Q656" s="248"/>
      <c r="R656" s="248"/>
      <c r="S656" s="248"/>
      <c r="T656" s="249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T656" s="250" t="s">
        <v>229</v>
      </c>
      <c r="AU656" s="250" t="s">
        <v>250</v>
      </c>
      <c r="AV656" s="13" t="s">
        <v>21</v>
      </c>
      <c r="AW656" s="13" t="s">
        <v>39</v>
      </c>
      <c r="AX656" s="13" t="s">
        <v>85</v>
      </c>
      <c r="AY656" s="250" t="s">
        <v>217</v>
      </c>
    </row>
    <row r="657" s="2" customFormat="1" ht="16.5" customHeight="1">
      <c r="A657" s="43"/>
      <c r="B657" s="44"/>
      <c r="C657" s="219" t="s">
        <v>2091</v>
      </c>
      <c r="D657" s="219" t="s">
        <v>219</v>
      </c>
      <c r="E657" s="220" t="s">
        <v>3260</v>
      </c>
      <c r="F657" s="221" t="s">
        <v>3261</v>
      </c>
      <c r="G657" s="222" t="s">
        <v>222</v>
      </c>
      <c r="H657" s="223">
        <v>1000</v>
      </c>
      <c r="I657" s="224"/>
      <c r="J657" s="225">
        <f>ROUND(I657*H657,2)</f>
        <v>0</v>
      </c>
      <c r="K657" s="226"/>
      <c r="L657" s="49"/>
      <c r="M657" s="227" t="s">
        <v>32</v>
      </c>
      <c r="N657" s="228" t="s">
        <v>49</v>
      </c>
      <c r="O657" s="89"/>
      <c r="P657" s="229">
        <f>O657*H657</f>
        <v>0</v>
      </c>
      <c r="Q657" s="229">
        <v>0</v>
      </c>
      <c r="R657" s="229">
        <f>Q657*H657</f>
        <v>0</v>
      </c>
      <c r="S657" s="229">
        <v>0</v>
      </c>
      <c r="T657" s="230">
        <f>S657*H657</f>
        <v>0</v>
      </c>
      <c r="U657" s="43"/>
      <c r="V657" s="43"/>
      <c r="W657" s="43"/>
      <c r="X657" s="43"/>
      <c r="Y657" s="43"/>
      <c r="Z657" s="43"/>
      <c r="AA657" s="43"/>
      <c r="AB657" s="43"/>
      <c r="AC657" s="43"/>
      <c r="AD657" s="43"/>
      <c r="AE657" s="43"/>
      <c r="AR657" s="231" t="s">
        <v>223</v>
      </c>
      <c r="AT657" s="231" t="s">
        <v>219</v>
      </c>
      <c r="AU657" s="231" t="s">
        <v>250</v>
      </c>
      <c r="AY657" s="21" t="s">
        <v>217</v>
      </c>
      <c r="BE657" s="232">
        <f>IF(N657="základní",J657,0)</f>
        <v>0</v>
      </c>
      <c r="BF657" s="232">
        <f>IF(N657="snížená",J657,0)</f>
        <v>0</v>
      </c>
      <c r="BG657" s="232">
        <f>IF(N657="zákl. přenesená",J657,0)</f>
        <v>0</v>
      </c>
      <c r="BH657" s="232">
        <f>IF(N657="sníž. přenesená",J657,0)</f>
        <v>0</v>
      </c>
      <c r="BI657" s="232">
        <f>IF(N657="nulová",J657,0)</f>
        <v>0</v>
      </c>
      <c r="BJ657" s="21" t="s">
        <v>85</v>
      </c>
      <c r="BK657" s="232">
        <f>ROUND(I657*H657,2)</f>
        <v>0</v>
      </c>
      <c r="BL657" s="21" t="s">
        <v>223</v>
      </c>
      <c r="BM657" s="231" t="s">
        <v>3300</v>
      </c>
    </row>
    <row r="658" s="2" customFormat="1">
      <c r="A658" s="43"/>
      <c r="B658" s="44"/>
      <c r="C658" s="45"/>
      <c r="D658" s="233" t="s">
        <v>225</v>
      </c>
      <c r="E658" s="45"/>
      <c r="F658" s="234" t="s">
        <v>3263</v>
      </c>
      <c r="G658" s="45"/>
      <c r="H658" s="45"/>
      <c r="I658" s="235"/>
      <c r="J658" s="45"/>
      <c r="K658" s="45"/>
      <c r="L658" s="49"/>
      <c r="M658" s="236"/>
      <c r="N658" s="237"/>
      <c r="O658" s="89"/>
      <c r="P658" s="89"/>
      <c r="Q658" s="89"/>
      <c r="R658" s="89"/>
      <c r="S658" s="89"/>
      <c r="T658" s="90"/>
      <c r="U658" s="43"/>
      <c r="V658" s="43"/>
      <c r="W658" s="43"/>
      <c r="X658" s="43"/>
      <c r="Y658" s="43"/>
      <c r="Z658" s="43"/>
      <c r="AA658" s="43"/>
      <c r="AB658" s="43"/>
      <c r="AC658" s="43"/>
      <c r="AD658" s="43"/>
      <c r="AE658" s="43"/>
      <c r="AT658" s="21" t="s">
        <v>225</v>
      </c>
      <c r="AU658" s="21" t="s">
        <v>250</v>
      </c>
    </row>
    <row r="659" s="2" customFormat="1">
      <c r="A659" s="43"/>
      <c r="B659" s="44"/>
      <c r="C659" s="45"/>
      <c r="D659" s="238" t="s">
        <v>227</v>
      </c>
      <c r="E659" s="45"/>
      <c r="F659" s="239" t="s">
        <v>3264</v>
      </c>
      <c r="G659" s="45"/>
      <c r="H659" s="45"/>
      <c r="I659" s="235"/>
      <c r="J659" s="45"/>
      <c r="K659" s="45"/>
      <c r="L659" s="49"/>
      <c r="M659" s="236"/>
      <c r="N659" s="237"/>
      <c r="O659" s="89"/>
      <c r="P659" s="89"/>
      <c r="Q659" s="89"/>
      <c r="R659" s="89"/>
      <c r="S659" s="89"/>
      <c r="T659" s="90"/>
      <c r="U659" s="43"/>
      <c r="V659" s="43"/>
      <c r="W659" s="43"/>
      <c r="X659" s="43"/>
      <c r="Y659" s="43"/>
      <c r="Z659" s="43"/>
      <c r="AA659" s="43"/>
      <c r="AB659" s="43"/>
      <c r="AC659" s="43"/>
      <c r="AD659" s="43"/>
      <c r="AE659" s="43"/>
      <c r="AT659" s="21" t="s">
        <v>227</v>
      </c>
      <c r="AU659" s="21" t="s">
        <v>250</v>
      </c>
    </row>
    <row r="660" s="2" customFormat="1" ht="16.5" customHeight="1">
      <c r="A660" s="43"/>
      <c r="B660" s="44"/>
      <c r="C660" s="219" t="s">
        <v>2093</v>
      </c>
      <c r="D660" s="219" t="s">
        <v>219</v>
      </c>
      <c r="E660" s="220" t="s">
        <v>3301</v>
      </c>
      <c r="F660" s="221" t="s">
        <v>3302</v>
      </c>
      <c r="G660" s="222" t="s">
        <v>222</v>
      </c>
      <c r="H660" s="223">
        <v>120</v>
      </c>
      <c r="I660" s="224"/>
      <c r="J660" s="225">
        <f>ROUND(I660*H660,2)</f>
        <v>0</v>
      </c>
      <c r="K660" s="226"/>
      <c r="L660" s="49"/>
      <c r="M660" s="227" t="s">
        <v>32</v>
      </c>
      <c r="N660" s="228" t="s">
        <v>49</v>
      </c>
      <c r="O660" s="89"/>
      <c r="P660" s="229">
        <f>O660*H660</f>
        <v>0</v>
      </c>
      <c r="Q660" s="229">
        <v>0</v>
      </c>
      <c r="R660" s="229">
        <f>Q660*H660</f>
        <v>0</v>
      </c>
      <c r="S660" s="229">
        <v>0</v>
      </c>
      <c r="T660" s="230">
        <f>S660*H660</f>
        <v>0</v>
      </c>
      <c r="U660" s="43"/>
      <c r="V660" s="43"/>
      <c r="W660" s="43"/>
      <c r="X660" s="43"/>
      <c r="Y660" s="43"/>
      <c r="Z660" s="43"/>
      <c r="AA660" s="43"/>
      <c r="AB660" s="43"/>
      <c r="AC660" s="43"/>
      <c r="AD660" s="43"/>
      <c r="AE660" s="43"/>
      <c r="AR660" s="231" t="s">
        <v>223</v>
      </c>
      <c r="AT660" s="231" t="s">
        <v>219</v>
      </c>
      <c r="AU660" s="231" t="s">
        <v>250</v>
      </c>
      <c r="AY660" s="21" t="s">
        <v>217</v>
      </c>
      <c r="BE660" s="232">
        <f>IF(N660="základní",J660,0)</f>
        <v>0</v>
      </c>
      <c r="BF660" s="232">
        <f>IF(N660="snížená",J660,0)</f>
        <v>0</v>
      </c>
      <c r="BG660" s="232">
        <f>IF(N660="zákl. přenesená",J660,0)</f>
        <v>0</v>
      </c>
      <c r="BH660" s="232">
        <f>IF(N660="sníž. přenesená",J660,0)</f>
        <v>0</v>
      </c>
      <c r="BI660" s="232">
        <f>IF(N660="nulová",J660,0)</f>
        <v>0</v>
      </c>
      <c r="BJ660" s="21" t="s">
        <v>85</v>
      </c>
      <c r="BK660" s="232">
        <f>ROUND(I660*H660,2)</f>
        <v>0</v>
      </c>
      <c r="BL660" s="21" t="s">
        <v>223</v>
      </c>
      <c r="BM660" s="231" t="s">
        <v>3303</v>
      </c>
    </row>
    <row r="661" s="2" customFormat="1">
      <c r="A661" s="43"/>
      <c r="B661" s="44"/>
      <c r="C661" s="45"/>
      <c r="D661" s="233" t="s">
        <v>225</v>
      </c>
      <c r="E661" s="45"/>
      <c r="F661" s="234" t="s">
        <v>3304</v>
      </c>
      <c r="G661" s="45"/>
      <c r="H661" s="45"/>
      <c r="I661" s="235"/>
      <c r="J661" s="45"/>
      <c r="K661" s="45"/>
      <c r="L661" s="49"/>
      <c r="M661" s="236"/>
      <c r="N661" s="237"/>
      <c r="O661" s="89"/>
      <c r="P661" s="89"/>
      <c r="Q661" s="89"/>
      <c r="R661" s="89"/>
      <c r="S661" s="89"/>
      <c r="T661" s="90"/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T661" s="21" t="s">
        <v>225</v>
      </c>
      <c r="AU661" s="21" t="s">
        <v>250</v>
      </c>
    </row>
    <row r="662" s="2" customFormat="1">
      <c r="A662" s="43"/>
      <c r="B662" s="44"/>
      <c r="C662" s="45"/>
      <c r="D662" s="238" t="s">
        <v>227</v>
      </c>
      <c r="E662" s="45"/>
      <c r="F662" s="239" t="s">
        <v>3305</v>
      </c>
      <c r="G662" s="45"/>
      <c r="H662" s="45"/>
      <c r="I662" s="235"/>
      <c r="J662" s="45"/>
      <c r="K662" s="45"/>
      <c r="L662" s="49"/>
      <c r="M662" s="236"/>
      <c r="N662" s="237"/>
      <c r="O662" s="89"/>
      <c r="P662" s="89"/>
      <c r="Q662" s="89"/>
      <c r="R662" s="89"/>
      <c r="S662" s="89"/>
      <c r="T662" s="90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T662" s="21" t="s">
        <v>227</v>
      </c>
      <c r="AU662" s="21" t="s">
        <v>250</v>
      </c>
    </row>
    <row r="663" s="2" customFormat="1">
      <c r="A663" s="43"/>
      <c r="B663" s="44"/>
      <c r="C663" s="45"/>
      <c r="D663" s="233" t="s">
        <v>1605</v>
      </c>
      <c r="E663" s="45"/>
      <c r="F663" s="304" t="s">
        <v>3270</v>
      </c>
      <c r="G663" s="45"/>
      <c r="H663" s="45"/>
      <c r="I663" s="235"/>
      <c r="J663" s="45"/>
      <c r="K663" s="45"/>
      <c r="L663" s="49"/>
      <c r="M663" s="236"/>
      <c r="N663" s="237"/>
      <c r="O663" s="89"/>
      <c r="P663" s="89"/>
      <c r="Q663" s="89"/>
      <c r="R663" s="89"/>
      <c r="S663" s="89"/>
      <c r="T663" s="90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T663" s="21" t="s">
        <v>1605</v>
      </c>
      <c r="AU663" s="21" t="s">
        <v>250</v>
      </c>
    </row>
    <row r="664" s="2" customFormat="1" ht="21.75" customHeight="1">
      <c r="A664" s="43"/>
      <c r="B664" s="44"/>
      <c r="C664" s="219" t="s">
        <v>2097</v>
      </c>
      <c r="D664" s="219" t="s">
        <v>219</v>
      </c>
      <c r="E664" s="220" t="s">
        <v>3233</v>
      </c>
      <c r="F664" s="221" t="s">
        <v>3234</v>
      </c>
      <c r="G664" s="222" t="s">
        <v>222</v>
      </c>
      <c r="H664" s="223">
        <v>1120</v>
      </c>
      <c r="I664" s="224"/>
      <c r="J664" s="225">
        <f>ROUND(I664*H664,2)</f>
        <v>0</v>
      </c>
      <c r="K664" s="226"/>
      <c r="L664" s="49"/>
      <c r="M664" s="227" t="s">
        <v>32</v>
      </c>
      <c r="N664" s="228" t="s">
        <v>49</v>
      </c>
      <c r="O664" s="89"/>
      <c r="P664" s="229">
        <f>O664*H664</f>
        <v>0</v>
      </c>
      <c r="Q664" s="229">
        <v>0</v>
      </c>
      <c r="R664" s="229">
        <f>Q664*H664</f>
        <v>0</v>
      </c>
      <c r="S664" s="229">
        <v>0</v>
      </c>
      <c r="T664" s="230">
        <f>S664*H664</f>
        <v>0</v>
      </c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R664" s="231" t="s">
        <v>223</v>
      </c>
      <c r="AT664" s="231" t="s">
        <v>219</v>
      </c>
      <c r="AU664" s="231" t="s">
        <v>250</v>
      </c>
      <c r="AY664" s="21" t="s">
        <v>217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21" t="s">
        <v>85</v>
      </c>
      <c r="BK664" s="232">
        <f>ROUND(I664*H664,2)</f>
        <v>0</v>
      </c>
      <c r="BL664" s="21" t="s">
        <v>223</v>
      </c>
      <c r="BM664" s="231" t="s">
        <v>3306</v>
      </c>
    </row>
    <row r="665" s="2" customFormat="1">
      <c r="A665" s="43"/>
      <c r="B665" s="44"/>
      <c r="C665" s="45"/>
      <c r="D665" s="233" t="s">
        <v>225</v>
      </c>
      <c r="E665" s="45"/>
      <c r="F665" s="234" t="s">
        <v>3236</v>
      </c>
      <c r="G665" s="45"/>
      <c r="H665" s="45"/>
      <c r="I665" s="235"/>
      <c r="J665" s="45"/>
      <c r="K665" s="45"/>
      <c r="L665" s="49"/>
      <c r="M665" s="236"/>
      <c r="N665" s="237"/>
      <c r="O665" s="89"/>
      <c r="P665" s="89"/>
      <c r="Q665" s="89"/>
      <c r="R665" s="89"/>
      <c r="S665" s="89"/>
      <c r="T665" s="90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T665" s="21" t="s">
        <v>225</v>
      </c>
      <c r="AU665" s="21" t="s">
        <v>250</v>
      </c>
    </row>
    <row r="666" s="2" customFormat="1">
      <c r="A666" s="43"/>
      <c r="B666" s="44"/>
      <c r="C666" s="45"/>
      <c r="D666" s="238" t="s">
        <v>227</v>
      </c>
      <c r="E666" s="45"/>
      <c r="F666" s="239" t="s">
        <v>3237</v>
      </c>
      <c r="G666" s="45"/>
      <c r="H666" s="45"/>
      <c r="I666" s="235"/>
      <c r="J666" s="45"/>
      <c r="K666" s="45"/>
      <c r="L666" s="49"/>
      <c r="M666" s="236"/>
      <c r="N666" s="237"/>
      <c r="O666" s="89"/>
      <c r="P666" s="89"/>
      <c r="Q666" s="89"/>
      <c r="R666" s="89"/>
      <c r="S666" s="89"/>
      <c r="T666" s="90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T666" s="21" t="s">
        <v>227</v>
      </c>
      <c r="AU666" s="21" t="s">
        <v>250</v>
      </c>
    </row>
    <row r="667" s="2" customFormat="1" ht="16.5" customHeight="1">
      <c r="A667" s="43"/>
      <c r="B667" s="44"/>
      <c r="C667" s="288" t="s">
        <v>2102</v>
      </c>
      <c r="D667" s="288" t="s">
        <v>473</v>
      </c>
      <c r="E667" s="289" t="s">
        <v>1476</v>
      </c>
      <c r="F667" s="290" t="s">
        <v>1477</v>
      </c>
      <c r="G667" s="291" t="s">
        <v>293</v>
      </c>
      <c r="H667" s="292">
        <v>56</v>
      </c>
      <c r="I667" s="293"/>
      <c r="J667" s="294">
        <f>ROUND(I667*H667,2)</f>
        <v>0</v>
      </c>
      <c r="K667" s="295"/>
      <c r="L667" s="296"/>
      <c r="M667" s="297" t="s">
        <v>32</v>
      </c>
      <c r="N667" s="298" t="s">
        <v>49</v>
      </c>
      <c r="O667" s="89"/>
      <c r="P667" s="229">
        <f>O667*H667</f>
        <v>0</v>
      </c>
      <c r="Q667" s="229">
        <v>1</v>
      </c>
      <c r="R667" s="229">
        <f>Q667*H667</f>
        <v>56</v>
      </c>
      <c r="S667" s="229">
        <v>0</v>
      </c>
      <c r="T667" s="230">
        <f>S667*H667</f>
        <v>0</v>
      </c>
      <c r="U667" s="43"/>
      <c r="V667" s="43"/>
      <c r="W667" s="43"/>
      <c r="X667" s="43"/>
      <c r="Y667" s="43"/>
      <c r="Z667" s="43"/>
      <c r="AA667" s="43"/>
      <c r="AB667" s="43"/>
      <c r="AC667" s="43"/>
      <c r="AD667" s="43"/>
      <c r="AE667" s="43"/>
      <c r="AR667" s="231" t="s">
        <v>269</v>
      </c>
      <c r="AT667" s="231" t="s">
        <v>473</v>
      </c>
      <c r="AU667" s="231" t="s">
        <v>250</v>
      </c>
      <c r="AY667" s="21" t="s">
        <v>217</v>
      </c>
      <c r="BE667" s="232">
        <f>IF(N667="základní",J667,0)</f>
        <v>0</v>
      </c>
      <c r="BF667" s="232">
        <f>IF(N667="snížená",J667,0)</f>
        <v>0</v>
      </c>
      <c r="BG667" s="232">
        <f>IF(N667="zákl. přenesená",J667,0)</f>
        <v>0</v>
      </c>
      <c r="BH667" s="232">
        <f>IF(N667="sníž. přenesená",J667,0)</f>
        <v>0</v>
      </c>
      <c r="BI667" s="232">
        <f>IF(N667="nulová",J667,0)</f>
        <v>0</v>
      </c>
      <c r="BJ667" s="21" t="s">
        <v>85</v>
      </c>
      <c r="BK667" s="232">
        <f>ROUND(I667*H667,2)</f>
        <v>0</v>
      </c>
      <c r="BL667" s="21" t="s">
        <v>223</v>
      </c>
      <c r="BM667" s="231" t="s">
        <v>3307</v>
      </c>
    </row>
    <row r="668" s="2" customFormat="1">
      <c r="A668" s="43"/>
      <c r="B668" s="44"/>
      <c r="C668" s="45"/>
      <c r="D668" s="233" t="s">
        <v>225</v>
      </c>
      <c r="E668" s="45"/>
      <c r="F668" s="234" t="s">
        <v>1477</v>
      </c>
      <c r="G668" s="45"/>
      <c r="H668" s="45"/>
      <c r="I668" s="235"/>
      <c r="J668" s="45"/>
      <c r="K668" s="45"/>
      <c r="L668" s="49"/>
      <c r="M668" s="236"/>
      <c r="N668" s="237"/>
      <c r="O668" s="89"/>
      <c r="P668" s="89"/>
      <c r="Q668" s="89"/>
      <c r="R668" s="89"/>
      <c r="S668" s="89"/>
      <c r="T668" s="90"/>
      <c r="U668" s="43"/>
      <c r="V668" s="43"/>
      <c r="W668" s="43"/>
      <c r="X668" s="43"/>
      <c r="Y668" s="43"/>
      <c r="Z668" s="43"/>
      <c r="AA668" s="43"/>
      <c r="AB668" s="43"/>
      <c r="AC668" s="43"/>
      <c r="AD668" s="43"/>
      <c r="AE668" s="43"/>
      <c r="AT668" s="21" t="s">
        <v>225</v>
      </c>
      <c r="AU668" s="21" t="s">
        <v>250</v>
      </c>
    </row>
    <row r="669" s="13" customFormat="1">
      <c r="A669" s="13"/>
      <c r="B669" s="240"/>
      <c r="C669" s="241"/>
      <c r="D669" s="233" t="s">
        <v>229</v>
      </c>
      <c r="E669" s="242" t="s">
        <v>32</v>
      </c>
      <c r="F669" s="243" t="s">
        <v>3308</v>
      </c>
      <c r="G669" s="241"/>
      <c r="H669" s="244">
        <v>56</v>
      </c>
      <c r="I669" s="245"/>
      <c r="J669" s="241"/>
      <c r="K669" s="241"/>
      <c r="L669" s="246"/>
      <c r="M669" s="247"/>
      <c r="N669" s="248"/>
      <c r="O669" s="248"/>
      <c r="P669" s="248"/>
      <c r="Q669" s="248"/>
      <c r="R669" s="248"/>
      <c r="S669" s="248"/>
      <c r="T669" s="249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T669" s="250" t="s">
        <v>229</v>
      </c>
      <c r="AU669" s="250" t="s">
        <v>250</v>
      </c>
      <c r="AV669" s="13" t="s">
        <v>21</v>
      </c>
      <c r="AW669" s="13" t="s">
        <v>39</v>
      </c>
      <c r="AX669" s="13" t="s">
        <v>85</v>
      </c>
      <c r="AY669" s="250" t="s">
        <v>217</v>
      </c>
    </row>
    <row r="670" s="2" customFormat="1" ht="16.5" customHeight="1">
      <c r="A670" s="43"/>
      <c r="B670" s="44"/>
      <c r="C670" s="219" t="s">
        <v>2108</v>
      </c>
      <c r="D670" s="219" t="s">
        <v>219</v>
      </c>
      <c r="E670" s="220" t="s">
        <v>2282</v>
      </c>
      <c r="F670" s="221" t="s">
        <v>2283</v>
      </c>
      <c r="G670" s="222" t="s">
        <v>222</v>
      </c>
      <c r="H670" s="223">
        <v>2240</v>
      </c>
      <c r="I670" s="224"/>
      <c r="J670" s="225">
        <f>ROUND(I670*H670,2)</f>
        <v>0</v>
      </c>
      <c r="K670" s="226"/>
      <c r="L670" s="49"/>
      <c r="M670" s="227" t="s">
        <v>32</v>
      </c>
      <c r="N670" s="228" t="s">
        <v>49</v>
      </c>
      <c r="O670" s="89"/>
      <c r="P670" s="229">
        <f>O670*H670</f>
        <v>0</v>
      </c>
      <c r="Q670" s="229">
        <v>0</v>
      </c>
      <c r="R670" s="229">
        <f>Q670*H670</f>
        <v>0</v>
      </c>
      <c r="S670" s="229">
        <v>0</v>
      </c>
      <c r="T670" s="230">
        <f>S670*H670</f>
        <v>0</v>
      </c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R670" s="231" t="s">
        <v>223</v>
      </c>
      <c r="AT670" s="231" t="s">
        <v>219</v>
      </c>
      <c r="AU670" s="231" t="s">
        <v>250</v>
      </c>
      <c r="AY670" s="21" t="s">
        <v>217</v>
      </c>
      <c r="BE670" s="232">
        <f>IF(N670="základní",J670,0)</f>
        <v>0</v>
      </c>
      <c r="BF670" s="232">
        <f>IF(N670="snížená",J670,0)</f>
        <v>0</v>
      </c>
      <c r="BG670" s="232">
        <f>IF(N670="zákl. přenesená",J670,0)</f>
        <v>0</v>
      </c>
      <c r="BH670" s="232">
        <f>IF(N670="sníž. přenesená",J670,0)</f>
        <v>0</v>
      </c>
      <c r="BI670" s="232">
        <f>IF(N670="nulová",J670,0)</f>
        <v>0</v>
      </c>
      <c r="BJ670" s="21" t="s">
        <v>85</v>
      </c>
      <c r="BK670" s="232">
        <f>ROUND(I670*H670,2)</f>
        <v>0</v>
      </c>
      <c r="BL670" s="21" t="s">
        <v>223</v>
      </c>
      <c r="BM670" s="231" t="s">
        <v>3309</v>
      </c>
    </row>
    <row r="671" s="2" customFormat="1">
      <c r="A671" s="43"/>
      <c r="B671" s="44"/>
      <c r="C671" s="45"/>
      <c r="D671" s="233" t="s">
        <v>225</v>
      </c>
      <c r="E671" s="45"/>
      <c r="F671" s="234" t="s">
        <v>2285</v>
      </c>
      <c r="G671" s="45"/>
      <c r="H671" s="45"/>
      <c r="I671" s="235"/>
      <c r="J671" s="45"/>
      <c r="K671" s="45"/>
      <c r="L671" s="49"/>
      <c r="M671" s="236"/>
      <c r="N671" s="237"/>
      <c r="O671" s="89"/>
      <c r="P671" s="89"/>
      <c r="Q671" s="89"/>
      <c r="R671" s="89"/>
      <c r="S671" s="89"/>
      <c r="T671" s="90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T671" s="21" t="s">
        <v>225</v>
      </c>
      <c r="AU671" s="21" t="s">
        <v>250</v>
      </c>
    </row>
    <row r="672" s="2" customFormat="1">
      <c r="A672" s="43"/>
      <c r="B672" s="44"/>
      <c r="C672" s="45"/>
      <c r="D672" s="238" t="s">
        <v>227</v>
      </c>
      <c r="E672" s="45"/>
      <c r="F672" s="239" t="s">
        <v>2286</v>
      </c>
      <c r="G672" s="45"/>
      <c r="H672" s="45"/>
      <c r="I672" s="235"/>
      <c r="J672" s="45"/>
      <c r="K672" s="45"/>
      <c r="L672" s="49"/>
      <c r="M672" s="236"/>
      <c r="N672" s="237"/>
      <c r="O672" s="89"/>
      <c r="P672" s="89"/>
      <c r="Q672" s="89"/>
      <c r="R672" s="89"/>
      <c r="S672" s="89"/>
      <c r="T672" s="90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T672" s="21" t="s">
        <v>227</v>
      </c>
      <c r="AU672" s="21" t="s">
        <v>250</v>
      </c>
    </row>
    <row r="673" s="13" customFormat="1">
      <c r="A673" s="13"/>
      <c r="B673" s="240"/>
      <c r="C673" s="241"/>
      <c r="D673" s="233" t="s">
        <v>229</v>
      </c>
      <c r="E673" s="242" t="s">
        <v>32</v>
      </c>
      <c r="F673" s="243" t="s">
        <v>3310</v>
      </c>
      <c r="G673" s="241"/>
      <c r="H673" s="244">
        <v>2240</v>
      </c>
      <c r="I673" s="245"/>
      <c r="J673" s="241"/>
      <c r="K673" s="241"/>
      <c r="L673" s="246"/>
      <c r="M673" s="247"/>
      <c r="N673" s="248"/>
      <c r="O673" s="248"/>
      <c r="P673" s="248"/>
      <c r="Q673" s="248"/>
      <c r="R673" s="248"/>
      <c r="S673" s="248"/>
      <c r="T673" s="249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0" t="s">
        <v>229</v>
      </c>
      <c r="AU673" s="250" t="s">
        <v>250</v>
      </c>
      <c r="AV673" s="13" t="s">
        <v>21</v>
      </c>
      <c r="AW673" s="13" t="s">
        <v>39</v>
      </c>
      <c r="AX673" s="13" t="s">
        <v>85</v>
      </c>
      <c r="AY673" s="250" t="s">
        <v>217</v>
      </c>
    </row>
    <row r="674" s="2" customFormat="1" ht="16.5" customHeight="1">
      <c r="A674" s="43"/>
      <c r="B674" s="44"/>
      <c r="C674" s="219" t="s">
        <v>2110</v>
      </c>
      <c r="D674" s="219" t="s">
        <v>219</v>
      </c>
      <c r="E674" s="220" t="s">
        <v>2275</v>
      </c>
      <c r="F674" s="221" t="s">
        <v>2276</v>
      </c>
      <c r="G674" s="222" t="s">
        <v>222</v>
      </c>
      <c r="H674" s="223">
        <v>2240</v>
      </c>
      <c r="I674" s="224"/>
      <c r="J674" s="225">
        <f>ROUND(I674*H674,2)</f>
        <v>0</v>
      </c>
      <c r="K674" s="226"/>
      <c r="L674" s="49"/>
      <c r="M674" s="227" t="s">
        <v>32</v>
      </c>
      <c r="N674" s="228" t="s">
        <v>49</v>
      </c>
      <c r="O674" s="89"/>
      <c r="P674" s="229">
        <f>O674*H674</f>
        <v>0</v>
      </c>
      <c r="Q674" s="229">
        <v>0</v>
      </c>
      <c r="R674" s="229">
        <f>Q674*H674</f>
        <v>0</v>
      </c>
      <c r="S674" s="229">
        <v>0</v>
      </c>
      <c r="T674" s="230">
        <f>S674*H674</f>
        <v>0</v>
      </c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R674" s="231" t="s">
        <v>223</v>
      </c>
      <c r="AT674" s="231" t="s">
        <v>219</v>
      </c>
      <c r="AU674" s="231" t="s">
        <v>250</v>
      </c>
      <c r="AY674" s="21" t="s">
        <v>217</v>
      </c>
      <c r="BE674" s="232">
        <f>IF(N674="základní",J674,0)</f>
        <v>0</v>
      </c>
      <c r="BF674" s="232">
        <f>IF(N674="snížená",J674,0)</f>
        <v>0</v>
      </c>
      <c r="BG674" s="232">
        <f>IF(N674="zákl. přenesená",J674,0)</f>
        <v>0</v>
      </c>
      <c r="BH674" s="232">
        <f>IF(N674="sníž. přenesená",J674,0)</f>
        <v>0</v>
      </c>
      <c r="BI674" s="232">
        <f>IF(N674="nulová",J674,0)</f>
        <v>0</v>
      </c>
      <c r="BJ674" s="21" t="s">
        <v>85</v>
      </c>
      <c r="BK674" s="232">
        <f>ROUND(I674*H674,2)</f>
        <v>0</v>
      </c>
      <c r="BL674" s="21" t="s">
        <v>223</v>
      </c>
      <c r="BM674" s="231" t="s">
        <v>3311</v>
      </c>
    </row>
    <row r="675" s="2" customFormat="1">
      <c r="A675" s="43"/>
      <c r="B675" s="44"/>
      <c r="C675" s="45"/>
      <c r="D675" s="233" t="s">
        <v>225</v>
      </c>
      <c r="E675" s="45"/>
      <c r="F675" s="234" t="s">
        <v>2278</v>
      </c>
      <c r="G675" s="45"/>
      <c r="H675" s="45"/>
      <c r="I675" s="235"/>
      <c r="J675" s="45"/>
      <c r="K675" s="45"/>
      <c r="L675" s="49"/>
      <c r="M675" s="236"/>
      <c r="N675" s="237"/>
      <c r="O675" s="89"/>
      <c r="P675" s="89"/>
      <c r="Q675" s="89"/>
      <c r="R675" s="89"/>
      <c r="S675" s="89"/>
      <c r="T675" s="90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T675" s="21" t="s">
        <v>225</v>
      </c>
      <c r="AU675" s="21" t="s">
        <v>250</v>
      </c>
    </row>
    <row r="676" s="2" customFormat="1">
      <c r="A676" s="43"/>
      <c r="B676" s="44"/>
      <c r="C676" s="45"/>
      <c r="D676" s="238" t="s">
        <v>227</v>
      </c>
      <c r="E676" s="45"/>
      <c r="F676" s="239" t="s">
        <v>2279</v>
      </c>
      <c r="G676" s="45"/>
      <c r="H676" s="45"/>
      <c r="I676" s="235"/>
      <c r="J676" s="45"/>
      <c r="K676" s="45"/>
      <c r="L676" s="49"/>
      <c r="M676" s="236"/>
      <c r="N676" s="237"/>
      <c r="O676" s="89"/>
      <c r="P676" s="89"/>
      <c r="Q676" s="89"/>
      <c r="R676" s="89"/>
      <c r="S676" s="89"/>
      <c r="T676" s="90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T676" s="21" t="s">
        <v>227</v>
      </c>
      <c r="AU676" s="21" t="s">
        <v>250</v>
      </c>
    </row>
    <row r="677" s="13" customFormat="1">
      <c r="A677" s="13"/>
      <c r="B677" s="240"/>
      <c r="C677" s="241"/>
      <c r="D677" s="233" t="s">
        <v>229</v>
      </c>
      <c r="E677" s="242" t="s">
        <v>32</v>
      </c>
      <c r="F677" s="243" t="s">
        <v>3310</v>
      </c>
      <c r="G677" s="241"/>
      <c r="H677" s="244">
        <v>2240</v>
      </c>
      <c r="I677" s="245"/>
      <c r="J677" s="241"/>
      <c r="K677" s="241"/>
      <c r="L677" s="246"/>
      <c r="M677" s="247"/>
      <c r="N677" s="248"/>
      <c r="O677" s="248"/>
      <c r="P677" s="248"/>
      <c r="Q677" s="248"/>
      <c r="R677" s="248"/>
      <c r="S677" s="248"/>
      <c r="T677" s="249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0" t="s">
        <v>229</v>
      </c>
      <c r="AU677" s="250" t="s">
        <v>250</v>
      </c>
      <c r="AV677" s="13" t="s">
        <v>21</v>
      </c>
      <c r="AW677" s="13" t="s">
        <v>39</v>
      </c>
      <c r="AX677" s="13" t="s">
        <v>85</v>
      </c>
      <c r="AY677" s="250" t="s">
        <v>217</v>
      </c>
    </row>
    <row r="678" s="2" customFormat="1" ht="16.5" customHeight="1">
      <c r="A678" s="43"/>
      <c r="B678" s="44"/>
      <c r="C678" s="219" t="s">
        <v>2112</v>
      </c>
      <c r="D678" s="219" t="s">
        <v>219</v>
      </c>
      <c r="E678" s="220" t="s">
        <v>3194</v>
      </c>
      <c r="F678" s="221" t="s">
        <v>3195</v>
      </c>
      <c r="G678" s="222" t="s">
        <v>222</v>
      </c>
      <c r="H678" s="223">
        <v>1120</v>
      </c>
      <c r="I678" s="224"/>
      <c r="J678" s="225">
        <f>ROUND(I678*H678,2)</f>
        <v>0</v>
      </c>
      <c r="K678" s="226"/>
      <c r="L678" s="49"/>
      <c r="M678" s="227" t="s">
        <v>32</v>
      </c>
      <c r="N678" s="228" t="s">
        <v>49</v>
      </c>
      <c r="O678" s="89"/>
      <c r="P678" s="229">
        <f>O678*H678</f>
        <v>0</v>
      </c>
      <c r="Q678" s="229">
        <v>0</v>
      </c>
      <c r="R678" s="229">
        <f>Q678*H678</f>
        <v>0</v>
      </c>
      <c r="S678" s="229">
        <v>0</v>
      </c>
      <c r="T678" s="230">
        <f>S678*H678</f>
        <v>0</v>
      </c>
      <c r="U678" s="43"/>
      <c r="V678" s="43"/>
      <c r="W678" s="43"/>
      <c r="X678" s="43"/>
      <c r="Y678" s="43"/>
      <c r="Z678" s="43"/>
      <c r="AA678" s="43"/>
      <c r="AB678" s="43"/>
      <c r="AC678" s="43"/>
      <c r="AD678" s="43"/>
      <c r="AE678" s="43"/>
      <c r="AR678" s="231" t="s">
        <v>223</v>
      </c>
      <c r="AT678" s="231" t="s">
        <v>219</v>
      </c>
      <c r="AU678" s="231" t="s">
        <v>250</v>
      </c>
      <c r="AY678" s="21" t="s">
        <v>217</v>
      </c>
      <c r="BE678" s="232">
        <f>IF(N678="základní",J678,0)</f>
        <v>0</v>
      </c>
      <c r="BF678" s="232">
        <f>IF(N678="snížená",J678,0)</f>
        <v>0</v>
      </c>
      <c r="BG678" s="232">
        <f>IF(N678="zákl. přenesená",J678,0)</f>
        <v>0</v>
      </c>
      <c r="BH678" s="232">
        <f>IF(N678="sníž. přenesená",J678,0)</f>
        <v>0</v>
      </c>
      <c r="BI678" s="232">
        <f>IF(N678="nulová",J678,0)</f>
        <v>0</v>
      </c>
      <c r="BJ678" s="21" t="s">
        <v>85</v>
      </c>
      <c r="BK678" s="232">
        <f>ROUND(I678*H678,2)</f>
        <v>0</v>
      </c>
      <c r="BL678" s="21" t="s">
        <v>223</v>
      </c>
      <c r="BM678" s="231" t="s">
        <v>3312</v>
      </c>
    </row>
    <row r="679" s="2" customFormat="1">
      <c r="A679" s="43"/>
      <c r="B679" s="44"/>
      <c r="C679" s="45"/>
      <c r="D679" s="233" t="s">
        <v>225</v>
      </c>
      <c r="E679" s="45"/>
      <c r="F679" s="234" t="s">
        <v>3197</v>
      </c>
      <c r="G679" s="45"/>
      <c r="H679" s="45"/>
      <c r="I679" s="235"/>
      <c r="J679" s="45"/>
      <c r="K679" s="45"/>
      <c r="L679" s="49"/>
      <c r="M679" s="236"/>
      <c r="N679" s="237"/>
      <c r="O679" s="89"/>
      <c r="P679" s="89"/>
      <c r="Q679" s="89"/>
      <c r="R679" s="89"/>
      <c r="S679" s="89"/>
      <c r="T679" s="90"/>
      <c r="U679" s="43"/>
      <c r="V679" s="43"/>
      <c r="W679" s="43"/>
      <c r="X679" s="43"/>
      <c r="Y679" s="43"/>
      <c r="Z679" s="43"/>
      <c r="AA679" s="43"/>
      <c r="AB679" s="43"/>
      <c r="AC679" s="43"/>
      <c r="AD679" s="43"/>
      <c r="AE679" s="43"/>
      <c r="AT679" s="21" t="s">
        <v>225</v>
      </c>
      <c r="AU679" s="21" t="s">
        <v>250</v>
      </c>
    </row>
    <row r="680" s="2" customFormat="1">
      <c r="A680" s="43"/>
      <c r="B680" s="44"/>
      <c r="C680" s="45"/>
      <c r="D680" s="238" t="s">
        <v>227</v>
      </c>
      <c r="E680" s="45"/>
      <c r="F680" s="239" t="s">
        <v>3198</v>
      </c>
      <c r="G680" s="45"/>
      <c r="H680" s="45"/>
      <c r="I680" s="235"/>
      <c r="J680" s="45"/>
      <c r="K680" s="45"/>
      <c r="L680" s="49"/>
      <c r="M680" s="236"/>
      <c r="N680" s="237"/>
      <c r="O680" s="89"/>
      <c r="P680" s="89"/>
      <c r="Q680" s="89"/>
      <c r="R680" s="89"/>
      <c r="S680" s="89"/>
      <c r="T680" s="90"/>
      <c r="U680" s="43"/>
      <c r="V680" s="43"/>
      <c r="W680" s="43"/>
      <c r="X680" s="43"/>
      <c r="Y680" s="43"/>
      <c r="Z680" s="43"/>
      <c r="AA680" s="43"/>
      <c r="AB680" s="43"/>
      <c r="AC680" s="43"/>
      <c r="AD680" s="43"/>
      <c r="AE680" s="43"/>
      <c r="AT680" s="21" t="s">
        <v>227</v>
      </c>
      <c r="AU680" s="21" t="s">
        <v>250</v>
      </c>
    </row>
    <row r="681" s="2" customFormat="1" ht="16.5" customHeight="1">
      <c r="A681" s="43"/>
      <c r="B681" s="44"/>
      <c r="C681" s="288" t="s">
        <v>2116</v>
      </c>
      <c r="D681" s="288" t="s">
        <v>473</v>
      </c>
      <c r="E681" s="289" t="s">
        <v>3210</v>
      </c>
      <c r="F681" s="290" t="s">
        <v>3211</v>
      </c>
      <c r="G681" s="291" t="s">
        <v>595</v>
      </c>
      <c r="H681" s="292">
        <v>33.600000000000001</v>
      </c>
      <c r="I681" s="293"/>
      <c r="J681" s="294">
        <f>ROUND(I681*H681,2)</f>
        <v>0</v>
      </c>
      <c r="K681" s="295"/>
      <c r="L681" s="296"/>
      <c r="M681" s="297" t="s">
        <v>32</v>
      </c>
      <c r="N681" s="298" t="s">
        <v>49</v>
      </c>
      <c r="O681" s="89"/>
      <c r="P681" s="229">
        <f>O681*H681</f>
        <v>0</v>
      </c>
      <c r="Q681" s="229">
        <v>0</v>
      </c>
      <c r="R681" s="229">
        <f>Q681*H681</f>
        <v>0</v>
      </c>
      <c r="S681" s="229">
        <v>0</v>
      </c>
      <c r="T681" s="230">
        <f>S681*H681</f>
        <v>0</v>
      </c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R681" s="231" t="s">
        <v>269</v>
      </c>
      <c r="AT681" s="231" t="s">
        <v>473</v>
      </c>
      <c r="AU681" s="231" t="s">
        <v>250</v>
      </c>
      <c r="AY681" s="21" t="s">
        <v>217</v>
      </c>
      <c r="BE681" s="232">
        <f>IF(N681="základní",J681,0)</f>
        <v>0</v>
      </c>
      <c r="BF681" s="232">
        <f>IF(N681="snížená",J681,0)</f>
        <v>0</v>
      </c>
      <c r="BG681" s="232">
        <f>IF(N681="zákl. přenesená",J681,0)</f>
        <v>0</v>
      </c>
      <c r="BH681" s="232">
        <f>IF(N681="sníž. přenesená",J681,0)</f>
        <v>0</v>
      </c>
      <c r="BI681" s="232">
        <f>IF(N681="nulová",J681,0)</f>
        <v>0</v>
      </c>
      <c r="BJ681" s="21" t="s">
        <v>85</v>
      </c>
      <c r="BK681" s="232">
        <f>ROUND(I681*H681,2)</f>
        <v>0</v>
      </c>
      <c r="BL681" s="21" t="s">
        <v>223</v>
      </c>
      <c r="BM681" s="231" t="s">
        <v>3313</v>
      </c>
    </row>
    <row r="682" s="2" customFormat="1">
      <c r="A682" s="43"/>
      <c r="B682" s="44"/>
      <c r="C682" s="45"/>
      <c r="D682" s="233" t="s">
        <v>225</v>
      </c>
      <c r="E682" s="45"/>
      <c r="F682" s="234" t="s">
        <v>3211</v>
      </c>
      <c r="G682" s="45"/>
      <c r="H682" s="45"/>
      <c r="I682" s="235"/>
      <c r="J682" s="45"/>
      <c r="K682" s="45"/>
      <c r="L682" s="49"/>
      <c r="M682" s="236"/>
      <c r="N682" s="237"/>
      <c r="O682" s="89"/>
      <c r="P682" s="89"/>
      <c r="Q682" s="89"/>
      <c r="R682" s="89"/>
      <c r="S682" s="89"/>
      <c r="T682" s="90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T682" s="21" t="s">
        <v>225</v>
      </c>
      <c r="AU682" s="21" t="s">
        <v>250</v>
      </c>
    </row>
    <row r="683" s="2" customFormat="1">
      <c r="A683" s="43"/>
      <c r="B683" s="44"/>
      <c r="C683" s="45"/>
      <c r="D683" s="233" t="s">
        <v>1605</v>
      </c>
      <c r="E683" s="45"/>
      <c r="F683" s="304" t="s">
        <v>3213</v>
      </c>
      <c r="G683" s="45"/>
      <c r="H683" s="45"/>
      <c r="I683" s="235"/>
      <c r="J683" s="45"/>
      <c r="K683" s="45"/>
      <c r="L683" s="49"/>
      <c r="M683" s="236"/>
      <c r="N683" s="237"/>
      <c r="O683" s="89"/>
      <c r="P683" s="89"/>
      <c r="Q683" s="89"/>
      <c r="R683" s="89"/>
      <c r="S683" s="89"/>
      <c r="T683" s="90"/>
      <c r="U683" s="43"/>
      <c r="V683" s="43"/>
      <c r="W683" s="43"/>
      <c r="X683" s="43"/>
      <c r="Y683" s="43"/>
      <c r="Z683" s="43"/>
      <c r="AA683" s="43"/>
      <c r="AB683" s="43"/>
      <c r="AC683" s="43"/>
      <c r="AD683" s="43"/>
      <c r="AE683" s="43"/>
      <c r="AT683" s="21" t="s">
        <v>1605</v>
      </c>
      <c r="AU683" s="21" t="s">
        <v>250</v>
      </c>
    </row>
    <row r="684" s="13" customFormat="1">
      <c r="A684" s="13"/>
      <c r="B684" s="240"/>
      <c r="C684" s="241"/>
      <c r="D684" s="233" t="s">
        <v>229</v>
      </c>
      <c r="E684" s="242" t="s">
        <v>32</v>
      </c>
      <c r="F684" s="243" t="s">
        <v>3314</v>
      </c>
      <c r="G684" s="241"/>
      <c r="H684" s="244">
        <v>33.600000000000001</v>
      </c>
      <c r="I684" s="245"/>
      <c r="J684" s="241"/>
      <c r="K684" s="241"/>
      <c r="L684" s="246"/>
      <c r="M684" s="247"/>
      <c r="N684" s="248"/>
      <c r="O684" s="248"/>
      <c r="P684" s="248"/>
      <c r="Q684" s="248"/>
      <c r="R684" s="248"/>
      <c r="S684" s="248"/>
      <c r="T684" s="24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0" t="s">
        <v>229</v>
      </c>
      <c r="AU684" s="250" t="s">
        <v>250</v>
      </c>
      <c r="AV684" s="13" t="s">
        <v>21</v>
      </c>
      <c r="AW684" s="13" t="s">
        <v>39</v>
      </c>
      <c r="AX684" s="13" t="s">
        <v>85</v>
      </c>
      <c r="AY684" s="250" t="s">
        <v>217</v>
      </c>
    </row>
    <row r="685" s="2" customFormat="1" ht="16.5" customHeight="1">
      <c r="A685" s="43"/>
      <c r="B685" s="44"/>
      <c r="C685" s="288" t="s">
        <v>2118</v>
      </c>
      <c r="D685" s="288" t="s">
        <v>473</v>
      </c>
      <c r="E685" s="289" t="s">
        <v>2269</v>
      </c>
      <c r="F685" s="290" t="s">
        <v>2270</v>
      </c>
      <c r="G685" s="291" t="s">
        <v>260</v>
      </c>
      <c r="H685" s="292">
        <v>0.127</v>
      </c>
      <c r="I685" s="293"/>
      <c r="J685" s="294">
        <f>ROUND(I685*H685,2)</f>
        <v>0</v>
      </c>
      <c r="K685" s="295"/>
      <c r="L685" s="296"/>
      <c r="M685" s="297" t="s">
        <v>32</v>
      </c>
      <c r="N685" s="298" t="s">
        <v>49</v>
      </c>
      <c r="O685" s="89"/>
      <c r="P685" s="229">
        <f>O685*H685</f>
        <v>0</v>
      </c>
      <c r="Q685" s="229">
        <v>1.8999999999999999</v>
      </c>
      <c r="R685" s="229">
        <f>Q685*H685</f>
        <v>0.24129999999999999</v>
      </c>
      <c r="S685" s="229">
        <v>0</v>
      </c>
      <c r="T685" s="230">
        <f>S685*H685</f>
        <v>0</v>
      </c>
      <c r="U685" s="43"/>
      <c r="V685" s="43"/>
      <c r="W685" s="43"/>
      <c r="X685" s="43"/>
      <c r="Y685" s="43"/>
      <c r="Z685" s="43"/>
      <c r="AA685" s="43"/>
      <c r="AB685" s="43"/>
      <c r="AC685" s="43"/>
      <c r="AD685" s="43"/>
      <c r="AE685" s="43"/>
      <c r="AR685" s="231" t="s">
        <v>269</v>
      </c>
      <c r="AT685" s="231" t="s">
        <v>473</v>
      </c>
      <c r="AU685" s="231" t="s">
        <v>250</v>
      </c>
      <c r="AY685" s="21" t="s">
        <v>217</v>
      </c>
      <c r="BE685" s="232">
        <f>IF(N685="základní",J685,0)</f>
        <v>0</v>
      </c>
      <c r="BF685" s="232">
        <f>IF(N685="snížená",J685,0)</f>
        <v>0</v>
      </c>
      <c r="BG685" s="232">
        <f>IF(N685="zákl. přenesená",J685,0)</f>
        <v>0</v>
      </c>
      <c r="BH685" s="232">
        <f>IF(N685="sníž. přenesená",J685,0)</f>
        <v>0</v>
      </c>
      <c r="BI685" s="232">
        <f>IF(N685="nulová",J685,0)</f>
        <v>0</v>
      </c>
      <c r="BJ685" s="21" t="s">
        <v>85</v>
      </c>
      <c r="BK685" s="232">
        <f>ROUND(I685*H685,2)</f>
        <v>0</v>
      </c>
      <c r="BL685" s="21" t="s">
        <v>223</v>
      </c>
      <c r="BM685" s="231" t="s">
        <v>3315</v>
      </c>
    </row>
    <row r="686" s="2" customFormat="1">
      <c r="A686" s="43"/>
      <c r="B686" s="44"/>
      <c r="C686" s="45"/>
      <c r="D686" s="233" t="s">
        <v>225</v>
      </c>
      <c r="E686" s="45"/>
      <c r="F686" s="234" t="s">
        <v>2270</v>
      </c>
      <c r="G686" s="45"/>
      <c r="H686" s="45"/>
      <c r="I686" s="235"/>
      <c r="J686" s="45"/>
      <c r="K686" s="45"/>
      <c r="L686" s="49"/>
      <c r="M686" s="236"/>
      <c r="N686" s="237"/>
      <c r="O686" s="89"/>
      <c r="P686" s="89"/>
      <c r="Q686" s="89"/>
      <c r="R686" s="89"/>
      <c r="S686" s="89"/>
      <c r="T686" s="90"/>
      <c r="U686" s="43"/>
      <c r="V686" s="43"/>
      <c r="W686" s="43"/>
      <c r="X686" s="43"/>
      <c r="Y686" s="43"/>
      <c r="Z686" s="43"/>
      <c r="AA686" s="43"/>
      <c r="AB686" s="43"/>
      <c r="AC686" s="43"/>
      <c r="AD686" s="43"/>
      <c r="AE686" s="43"/>
      <c r="AT686" s="21" t="s">
        <v>225</v>
      </c>
      <c r="AU686" s="21" t="s">
        <v>250</v>
      </c>
    </row>
    <row r="687" s="2" customFormat="1">
      <c r="A687" s="43"/>
      <c r="B687" s="44"/>
      <c r="C687" s="45"/>
      <c r="D687" s="233" t="s">
        <v>1605</v>
      </c>
      <c r="E687" s="45"/>
      <c r="F687" s="304" t="s">
        <v>2272</v>
      </c>
      <c r="G687" s="45"/>
      <c r="H687" s="45"/>
      <c r="I687" s="235"/>
      <c r="J687" s="45"/>
      <c r="K687" s="45"/>
      <c r="L687" s="49"/>
      <c r="M687" s="236"/>
      <c r="N687" s="237"/>
      <c r="O687" s="89"/>
      <c r="P687" s="89"/>
      <c r="Q687" s="89"/>
      <c r="R687" s="89"/>
      <c r="S687" s="89"/>
      <c r="T687" s="90"/>
      <c r="U687" s="43"/>
      <c r="V687" s="43"/>
      <c r="W687" s="43"/>
      <c r="X687" s="43"/>
      <c r="Y687" s="43"/>
      <c r="Z687" s="43"/>
      <c r="AA687" s="43"/>
      <c r="AB687" s="43"/>
      <c r="AC687" s="43"/>
      <c r="AD687" s="43"/>
      <c r="AE687" s="43"/>
      <c r="AT687" s="21" t="s">
        <v>1605</v>
      </c>
      <c r="AU687" s="21" t="s">
        <v>250</v>
      </c>
    </row>
    <row r="688" s="13" customFormat="1">
      <c r="A688" s="13"/>
      <c r="B688" s="240"/>
      <c r="C688" s="241"/>
      <c r="D688" s="233" t="s">
        <v>229</v>
      </c>
      <c r="E688" s="241"/>
      <c r="F688" s="243" t="s">
        <v>3316</v>
      </c>
      <c r="G688" s="241"/>
      <c r="H688" s="244">
        <v>0.127</v>
      </c>
      <c r="I688" s="245"/>
      <c r="J688" s="241"/>
      <c r="K688" s="241"/>
      <c r="L688" s="246"/>
      <c r="M688" s="247"/>
      <c r="N688" s="248"/>
      <c r="O688" s="248"/>
      <c r="P688" s="248"/>
      <c r="Q688" s="248"/>
      <c r="R688" s="248"/>
      <c r="S688" s="248"/>
      <c r="T688" s="249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T688" s="250" t="s">
        <v>229</v>
      </c>
      <c r="AU688" s="250" t="s">
        <v>250</v>
      </c>
      <c r="AV688" s="13" t="s">
        <v>21</v>
      </c>
      <c r="AW688" s="13" t="s">
        <v>4</v>
      </c>
      <c r="AX688" s="13" t="s">
        <v>85</v>
      </c>
      <c r="AY688" s="250" t="s">
        <v>217</v>
      </c>
    </row>
    <row r="689" s="2" customFormat="1" ht="16.5" customHeight="1">
      <c r="A689" s="43"/>
      <c r="B689" s="44"/>
      <c r="C689" s="219" t="s">
        <v>2121</v>
      </c>
      <c r="D689" s="219" t="s">
        <v>219</v>
      </c>
      <c r="E689" s="220" t="s">
        <v>2288</v>
      </c>
      <c r="F689" s="221" t="s">
        <v>2289</v>
      </c>
      <c r="G689" s="222" t="s">
        <v>260</v>
      </c>
      <c r="H689" s="223">
        <v>56</v>
      </c>
      <c r="I689" s="224"/>
      <c r="J689" s="225">
        <f>ROUND(I689*H689,2)</f>
        <v>0</v>
      </c>
      <c r="K689" s="226"/>
      <c r="L689" s="49"/>
      <c r="M689" s="227" t="s">
        <v>32</v>
      </c>
      <c r="N689" s="228" t="s">
        <v>49</v>
      </c>
      <c r="O689" s="89"/>
      <c r="P689" s="229">
        <f>O689*H689</f>
        <v>0</v>
      </c>
      <c r="Q689" s="229">
        <v>0</v>
      </c>
      <c r="R689" s="229">
        <f>Q689*H689</f>
        <v>0</v>
      </c>
      <c r="S689" s="229">
        <v>0</v>
      </c>
      <c r="T689" s="230">
        <f>S689*H689</f>
        <v>0</v>
      </c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R689" s="231" t="s">
        <v>223</v>
      </c>
      <c r="AT689" s="231" t="s">
        <v>219</v>
      </c>
      <c r="AU689" s="231" t="s">
        <v>250</v>
      </c>
      <c r="AY689" s="21" t="s">
        <v>217</v>
      </c>
      <c r="BE689" s="232">
        <f>IF(N689="základní",J689,0)</f>
        <v>0</v>
      </c>
      <c r="BF689" s="232">
        <f>IF(N689="snížená",J689,0)</f>
        <v>0</v>
      </c>
      <c r="BG689" s="232">
        <f>IF(N689="zákl. přenesená",J689,0)</f>
        <v>0</v>
      </c>
      <c r="BH689" s="232">
        <f>IF(N689="sníž. přenesená",J689,0)</f>
        <v>0</v>
      </c>
      <c r="BI689" s="232">
        <f>IF(N689="nulová",J689,0)</f>
        <v>0</v>
      </c>
      <c r="BJ689" s="21" t="s">
        <v>85</v>
      </c>
      <c r="BK689" s="232">
        <f>ROUND(I689*H689,2)</f>
        <v>0</v>
      </c>
      <c r="BL689" s="21" t="s">
        <v>223</v>
      </c>
      <c r="BM689" s="231" t="s">
        <v>3317</v>
      </c>
    </row>
    <row r="690" s="2" customFormat="1">
      <c r="A690" s="43"/>
      <c r="B690" s="44"/>
      <c r="C690" s="45"/>
      <c r="D690" s="233" t="s">
        <v>225</v>
      </c>
      <c r="E690" s="45"/>
      <c r="F690" s="234" t="s">
        <v>2291</v>
      </c>
      <c r="G690" s="45"/>
      <c r="H690" s="45"/>
      <c r="I690" s="235"/>
      <c r="J690" s="45"/>
      <c r="K690" s="45"/>
      <c r="L690" s="49"/>
      <c r="M690" s="236"/>
      <c r="N690" s="237"/>
      <c r="O690" s="89"/>
      <c r="P690" s="89"/>
      <c r="Q690" s="89"/>
      <c r="R690" s="89"/>
      <c r="S690" s="89"/>
      <c r="T690" s="90"/>
      <c r="U690" s="43"/>
      <c r="V690" s="43"/>
      <c r="W690" s="43"/>
      <c r="X690" s="43"/>
      <c r="Y690" s="43"/>
      <c r="Z690" s="43"/>
      <c r="AA690" s="43"/>
      <c r="AB690" s="43"/>
      <c r="AC690" s="43"/>
      <c r="AD690" s="43"/>
      <c r="AE690" s="43"/>
      <c r="AT690" s="21" t="s">
        <v>225</v>
      </c>
      <c r="AU690" s="21" t="s">
        <v>250</v>
      </c>
    </row>
    <row r="691" s="2" customFormat="1">
      <c r="A691" s="43"/>
      <c r="B691" s="44"/>
      <c r="C691" s="45"/>
      <c r="D691" s="238" t="s">
        <v>227</v>
      </c>
      <c r="E691" s="45"/>
      <c r="F691" s="239" t="s">
        <v>2292</v>
      </c>
      <c r="G691" s="45"/>
      <c r="H691" s="45"/>
      <c r="I691" s="235"/>
      <c r="J691" s="45"/>
      <c r="K691" s="45"/>
      <c r="L691" s="49"/>
      <c r="M691" s="236"/>
      <c r="N691" s="237"/>
      <c r="O691" s="89"/>
      <c r="P691" s="89"/>
      <c r="Q691" s="89"/>
      <c r="R691" s="89"/>
      <c r="S691" s="89"/>
      <c r="T691" s="90"/>
      <c r="U691" s="43"/>
      <c r="V691" s="43"/>
      <c r="W691" s="43"/>
      <c r="X691" s="43"/>
      <c r="Y691" s="43"/>
      <c r="Z691" s="43"/>
      <c r="AA691" s="43"/>
      <c r="AB691" s="43"/>
      <c r="AC691" s="43"/>
      <c r="AD691" s="43"/>
      <c r="AE691" s="43"/>
      <c r="AT691" s="21" t="s">
        <v>227</v>
      </c>
      <c r="AU691" s="21" t="s">
        <v>250</v>
      </c>
    </row>
    <row r="692" s="2" customFormat="1">
      <c r="A692" s="43"/>
      <c r="B692" s="44"/>
      <c r="C692" s="45"/>
      <c r="D692" s="233" t="s">
        <v>1605</v>
      </c>
      <c r="E692" s="45"/>
      <c r="F692" s="304" t="s">
        <v>1702</v>
      </c>
      <c r="G692" s="45"/>
      <c r="H692" s="45"/>
      <c r="I692" s="235"/>
      <c r="J692" s="45"/>
      <c r="K692" s="45"/>
      <c r="L692" s="49"/>
      <c r="M692" s="236"/>
      <c r="N692" s="237"/>
      <c r="O692" s="89"/>
      <c r="P692" s="89"/>
      <c r="Q692" s="89"/>
      <c r="R692" s="89"/>
      <c r="S692" s="89"/>
      <c r="T692" s="90"/>
      <c r="U692" s="43"/>
      <c r="V692" s="43"/>
      <c r="W692" s="43"/>
      <c r="X692" s="43"/>
      <c r="Y692" s="43"/>
      <c r="Z692" s="43"/>
      <c r="AA692" s="43"/>
      <c r="AB692" s="43"/>
      <c r="AC692" s="43"/>
      <c r="AD692" s="43"/>
      <c r="AE692" s="43"/>
      <c r="AT692" s="21" t="s">
        <v>1605</v>
      </c>
      <c r="AU692" s="21" t="s">
        <v>250</v>
      </c>
    </row>
    <row r="693" s="13" customFormat="1">
      <c r="A693" s="13"/>
      <c r="B693" s="240"/>
      <c r="C693" s="241"/>
      <c r="D693" s="233" t="s">
        <v>229</v>
      </c>
      <c r="E693" s="242" t="s">
        <v>32</v>
      </c>
      <c r="F693" s="243" t="s">
        <v>3318</v>
      </c>
      <c r="G693" s="241"/>
      <c r="H693" s="244">
        <v>56</v>
      </c>
      <c r="I693" s="245"/>
      <c r="J693" s="241"/>
      <c r="K693" s="241"/>
      <c r="L693" s="246"/>
      <c r="M693" s="247"/>
      <c r="N693" s="248"/>
      <c r="O693" s="248"/>
      <c r="P693" s="248"/>
      <c r="Q693" s="248"/>
      <c r="R693" s="248"/>
      <c r="S693" s="248"/>
      <c r="T693" s="249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T693" s="250" t="s">
        <v>229</v>
      </c>
      <c r="AU693" s="250" t="s">
        <v>250</v>
      </c>
      <c r="AV693" s="13" t="s">
        <v>21</v>
      </c>
      <c r="AW693" s="13" t="s">
        <v>39</v>
      </c>
      <c r="AX693" s="13" t="s">
        <v>85</v>
      </c>
      <c r="AY693" s="250" t="s">
        <v>217</v>
      </c>
    </row>
    <row r="694" s="2" customFormat="1" ht="16.5" customHeight="1">
      <c r="A694" s="43"/>
      <c r="B694" s="44"/>
      <c r="C694" s="219" t="s">
        <v>2123</v>
      </c>
      <c r="D694" s="219" t="s">
        <v>219</v>
      </c>
      <c r="E694" s="220" t="s">
        <v>1704</v>
      </c>
      <c r="F694" s="221" t="s">
        <v>1705</v>
      </c>
      <c r="G694" s="222" t="s">
        <v>260</v>
      </c>
      <c r="H694" s="223">
        <v>67.200000000000003</v>
      </c>
      <c r="I694" s="224"/>
      <c r="J694" s="225">
        <f>ROUND(I694*H694,2)</f>
        <v>0</v>
      </c>
      <c r="K694" s="226"/>
      <c r="L694" s="49"/>
      <c r="M694" s="227" t="s">
        <v>32</v>
      </c>
      <c r="N694" s="228" t="s">
        <v>49</v>
      </c>
      <c r="O694" s="89"/>
      <c r="P694" s="229">
        <f>O694*H694</f>
        <v>0</v>
      </c>
      <c r="Q694" s="229">
        <v>0</v>
      </c>
      <c r="R694" s="229">
        <f>Q694*H694</f>
        <v>0</v>
      </c>
      <c r="S694" s="229">
        <v>0</v>
      </c>
      <c r="T694" s="230">
        <f>S694*H694</f>
        <v>0</v>
      </c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R694" s="231" t="s">
        <v>223</v>
      </c>
      <c r="AT694" s="231" t="s">
        <v>219</v>
      </c>
      <c r="AU694" s="231" t="s">
        <v>250</v>
      </c>
      <c r="AY694" s="21" t="s">
        <v>217</v>
      </c>
      <c r="BE694" s="232">
        <f>IF(N694="základní",J694,0)</f>
        <v>0</v>
      </c>
      <c r="BF694" s="232">
        <f>IF(N694="snížená",J694,0)</f>
        <v>0</v>
      </c>
      <c r="BG694" s="232">
        <f>IF(N694="zákl. přenesená",J694,0)</f>
        <v>0</v>
      </c>
      <c r="BH694" s="232">
        <f>IF(N694="sníž. přenesená",J694,0)</f>
        <v>0</v>
      </c>
      <c r="BI694" s="232">
        <f>IF(N694="nulová",J694,0)</f>
        <v>0</v>
      </c>
      <c r="BJ694" s="21" t="s">
        <v>85</v>
      </c>
      <c r="BK694" s="232">
        <f>ROUND(I694*H694,2)</f>
        <v>0</v>
      </c>
      <c r="BL694" s="21" t="s">
        <v>223</v>
      </c>
      <c r="BM694" s="231" t="s">
        <v>3319</v>
      </c>
    </row>
    <row r="695" s="2" customFormat="1">
      <c r="A695" s="43"/>
      <c r="B695" s="44"/>
      <c r="C695" s="45"/>
      <c r="D695" s="233" t="s">
        <v>225</v>
      </c>
      <c r="E695" s="45"/>
      <c r="F695" s="234" t="s">
        <v>1707</v>
      </c>
      <c r="G695" s="45"/>
      <c r="H695" s="45"/>
      <c r="I695" s="235"/>
      <c r="J695" s="45"/>
      <c r="K695" s="45"/>
      <c r="L695" s="49"/>
      <c r="M695" s="236"/>
      <c r="N695" s="237"/>
      <c r="O695" s="89"/>
      <c r="P695" s="89"/>
      <c r="Q695" s="89"/>
      <c r="R695" s="89"/>
      <c r="S695" s="89"/>
      <c r="T695" s="90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T695" s="21" t="s">
        <v>225</v>
      </c>
      <c r="AU695" s="21" t="s">
        <v>250</v>
      </c>
    </row>
    <row r="696" s="2" customFormat="1">
      <c r="A696" s="43"/>
      <c r="B696" s="44"/>
      <c r="C696" s="45"/>
      <c r="D696" s="238" t="s">
        <v>227</v>
      </c>
      <c r="E696" s="45"/>
      <c r="F696" s="239" t="s">
        <v>1708</v>
      </c>
      <c r="G696" s="45"/>
      <c r="H696" s="45"/>
      <c r="I696" s="235"/>
      <c r="J696" s="45"/>
      <c r="K696" s="45"/>
      <c r="L696" s="49"/>
      <c r="M696" s="236"/>
      <c r="N696" s="237"/>
      <c r="O696" s="89"/>
      <c r="P696" s="89"/>
      <c r="Q696" s="89"/>
      <c r="R696" s="89"/>
      <c r="S696" s="89"/>
      <c r="T696" s="90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T696" s="21" t="s">
        <v>227</v>
      </c>
      <c r="AU696" s="21" t="s">
        <v>250</v>
      </c>
    </row>
    <row r="697" s="13" customFormat="1">
      <c r="A697" s="13"/>
      <c r="B697" s="240"/>
      <c r="C697" s="241"/>
      <c r="D697" s="233" t="s">
        <v>229</v>
      </c>
      <c r="E697" s="242" t="s">
        <v>32</v>
      </c>
      <c r="F697" s="243" t="s">
        <v>3320</v>
      </c>
      <c r="G697" s="241"/>
      <c r="H697" s="244">
        <v>11.199999999999999</v>
      </c>
      <c r="I697" s="245"/>
      <c r="J697" s="241"/>
      <c r="K697" s="241"/>
      <c r="L697" s="246"/>
      <c r="M697" s="247"/>
      <c r="N697" s="248"/>
      <c r="O697" s="248"/>
      <c r="P697" s="248"/>
      <c r="Q697" s="248"/>
      <c r="R697" s="248"/>
      <c r="S697" s="248"/>
      <c r="T697" s="249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0" t="s">
        <v>229</v>
      </c>
      <c r="AU697" s="250" t="s">
        <v>250</v>
      </c>
      <c r="AV697" s="13" t="s">
        <v>21</v>
      </c>
      <c r="AW697" s="13" t="s">
        <v>39</v>
      </c>
      <c r="AX697" s="13" t="s">
        <v>78</v>
      </c>
      <c r="AY697" s="250" t="s">
        <v>217</v>
      </c>
    </row>
    <row r="698" s="13" customFormat="1">
      <c r="A698" s="13"/>
      <c r="B698" s="240"/>
      <c r="C698" s="241"/>
      <c r="D698" s="233" t="s">
        <v>229</v>
      </c>
      <c r="E698" s="242" t="s">
        <v>32</v>
      </c>
      <c r="F698" s="243" t="s">
        <v>3321</v>
      </c>
      <c r="G698" s="241"/>
      <c r="H698" s="244">
        <v>56</v>
      </c>
      <c r="I698" s="245"/>
      <c r="J698" s="241"/>
      <c r="K698" s="241"/>
      <c r="L698" s="246"/>
      <c r="M698" s="247"/>
      <c r="N698" s="248"/>
      <c r="O698" s="248"/>
      <c r="P698" s="248"/>
      <c r="Q698" s="248"/>
      <c r="R698" s="248"/>
      <c r="S698" s="248"/>
      <c r="T698" s="249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0" t="s">
        <v>229</v>
      </c>
      <c r="AU698" s="250" t="s">
        <v>250</v>
      </c>
      <c r="AV698" s="13" t="s">
        <v>21</v>
      </c>
      <c r="AW698" s="13" t="s">
        <v>39</v>
      </c>
      <c r="AX698" s="13" t="s">
        <v>78</v>
      </c>
      <c r="AY698" s="250" t="s">
        <v>217</v>
      </c>
    </row>
    <row r="699" s="14" customFormat="1">
      <c r="A699" s="14"/>
      <c r="B699" s="251"/>
      <c r="C699" s="252"/>
      <c r="D699" s="233" t="s">
        <v>229</v>
      </c>
      <c r="E699" s="253" t="s">
        <v>32</v>
      </c>
      <c r="F699" s="254" t="s">
        <v>249</v>
      </c>
      <c r="G699" s="252"/>
      <c r="H699" s="255">
        <v>67.200000000000003</v>
      </c>
      <c r="I699" s="256"/>
      <c r="J699" s="252"/>
      <c r="K699" s="252"/>
      <c r="L699" s="257"/>
      <c r="M699" s="258"/>
      <c r="N699" s="259"/>
      <c r="O699" s="259"/>
      <c r="P699" s="259"/>
      <c r="Q699" s="259"/>
      <c r="R699" s="259"/>
      <c r="S699" s="259"/>
      <c r="T699" s="260"/>
      <c r="U699" s="14"/>
      <c r="V699" s="14"/>
      <c r="W699" s="14"/>
      <c r="X699" s="14"/>
      <c r="Y699" s="14"/>
      <c r="Z699" s="14"/>
      <c r="AA699" s="14"/>
      <c r="AB699" s="14"/>
      <c r="AC699" s="14"/>
      <c r="AD699" s="14"/>
      <c r="AE699" s="14"/>
      <c r="AT699" s="261" t="s">
        <v>229</v>
      </c>
      <c r="AU699" s="261" t="s">
        <v>250</v>
      </c>
      <c r="AV699" s="14" t="s">
        <v>223</v>
      </c>
      <c r="AW699" s="14" t="s">
        <v>39</v>
      </c>
      <c r="AX699" s="14" t="s">
        <v>85</v>
      </c>
      <c r="AY699" s="261" t="s">
        <v>217</v>
      </c>
    </row>
    <row r="700" s="2" customFormat="1" ht="16.5" customHeight="1">
      <c r="A700" s="43"/>
      <c r="B700" s="44"/>
      <c r="C700" s="219" t="s">
        <v>2130</v>
      </c>
      <c r="D700" s="219" t="s">
        <v>219</v>
      </c>
      <c r="E700" s="220" t="s">
        <v>2877</v>
      </c>
      <c r="F700" s="221" t="s">
        <v>2878</v>
      </c>
      <c r="G700" s="222" t="s">
        <v>222</v>
      </c>
      <c r="H700" s="223">
        <v>1120</v>
      </c>
      <c r="I700" s="224"/>
      <c r="J700" s="225">
        <f>ROUND(I700*H700,2)</f>
        <v>0</v>
      </c>
      <c r="K700" s="226"/>
      <c r="L700" s="49"/>
      <c r="M700" s="227" t="s">
        <v>32</v>
      </c>
      <c r="N700" s="228" t="s">
        <v>49</v>
      </c>
      <c r="O700" s="89"/>
      <c r="P700" s="229">
        <f>O700*H700</f>
        <v>0</v>
      </c>
      <c r="Q700" s="229">
        <v>0</v>
      </c>
      <c r="R700" s="229">
        <f>Q700*H700</f>
        <v>0</v>
      </c>
      <c r="S700" s="229">
        <v>0</v>
      </c>
      <c r="T700" s="230">
        <f>S700*H700</f>
        <v>0</v>
      </c>
      <c r="U700" s="43"/>
      <c r="V700" s="43"/>
      <c r="W700" s="43"/>
      <c r="X700" s="43"/>
      <c r="Y700" s="43"/>
      <c r="Z700" s="43"/>
      <c r="AA700" s="43"/>
      <c r="AB700" s="43"/>
      <c r="AC700" s="43"/>
      <c r="AD700" s="43"/>
      <c r="AE700" s="43"/>
      <c r="AR700" s="231" t="s">
        <v>223</v>
      </c>
      <c r="AT700" s="231" t="s">
        <v>219</v>
      </c>
      <c r="AU700" s="231" t="s">
        <v>250</v>
      </c>
      <c r="AY700" s="21" t="s">
        <v>217</v>
      </c>
      <c r="BE700" s="232">
        <f>IF(N700="základní",J700,0)</f>
        <v>0</v>
      </c>
      <c r="BF700" s="232">
        <f>IF(N700="snížená",J700,0)</f>
        <v>0</v>
      </c>
      <c r="BG700" s="232">
        <f>IF(N700="zákl. přenesená",J700,0)</f>
        <v>0</v>
      </c>
      <c r="BH700" s="232">
        <f>IF(N700="sníž. přenesená",J700,0)</f>
        <v>0</v>
      </c>
      <c r="BI700" s="232">
        <f>IF(N700="nulová",J700,0)</f>
        <v>0</v>
      </c>
      <c r="BJ700" s="21" t="s">
        <v>85</v>
      </c>
      <c r="BK700" s="232">
        <f>ROUND(I700*H700,2)</f>
        <v>0</v>
      </c>
      <c r="BL700" s="21" t="s">
        <v>223</v>
      </c>
      <c r="BM700" s="231" t="s">
        <v>3322</v>
      </c>
    </row>
    <row r="701" s="2" customFormat="1">
      <c r="A701" s="43"/>
      <c r="B701" s="44"/>
      <c r="C701" s="45"/>
      <c r="D701" s="233" t="s">
        <v>225</v>
      </c>
      <c r="E701" s="45"/>
      <c r="F701" s="234" t="s">
        <v>2880</v>
      </c>
      <c r="G701" s="45"/>
      <c r="H701" s="45"/>
      <c r="I701" s="235"/>
      <c r="J701" s="45"/>
      <c r="K701" s="45"/>
      <c r="L701" s="49"/>
      <c r="M701" s="236"/>
      <c r="N701" s="237"/>
      <c r="O701" s="89"/>
      <c r="P701" s="89"/>
      <c r="Q701" s="89"/>
      <c r="R701" s="89"/>
      <c r="S701" s="89"/>
      <c r="T701" s="90"/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T701" s="21" t="s">
        <v>225</v>
      </c>
      <c r="AU701" s="21" t="s">
        <v>250</v>
      </c>
    </row>
    <row r="702" s="2" customFormat="1">
      <c r="A702" s="43"/>
      <c r="B702" s="44"/>
      <c r="C702" s="45"/>
      <c r="D702" s="238" t="s">
        <v>227</v>
      </c>
      <c r="E702" s="45"/>
      <c r="F702" s="239" t="s">
        <v>2881</v>
      </c>
      <c r="G702" s="45"/>
      <c r="H702" s="45"/>
      <c r="I702" s="235"/>
      <c r="J702" s="45"/>
      <c r="K702" s="45"/>
      <c r="L702" s="49"/>
      <c r="M702" s="236"/>
      <c r="N702" s="237"/>
      <c r="O702" s="89"/>
      <c r="P702" s="89"/>
      <c r="Q702" s="89"/>
      <c r="R702" s="89"/>
      <c r="S702" s="89"/>
      <c r="T702" s="90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T702" s="21" t="s">
        <v>227</v>
      </c>
      <c r="AU702" s="21" t="s">
        <v>250</v>
      </c>
    </row>
    <row r="703" s="17" customFormat="1" ht="20.88" customHeight="1">
      <c r="A703" s="17"/>
      <c r="B703" s="305"/>
      <c r="C703" s="306"/>
      <c r="D703" s="307" t="s">
        <v>77</v>
      </c>
      <c r="E703" s="307" t="s">
        <v>3323</v>
      </c>
      <c r="F703" s="307" t="s">
        <v>3324</v>
      </c>
      <c r="G703" s="306"/>
      <c r="H703" s="306"/>
      <c r="I703" s="308"/>
      <c r="J703" s="309">
        <f>BK703</f>
        <v>0</v>
      </c>
      <c r="K703" s="306"/>
      <c r="L703" s="310"/>
      <c r="M703" s="311"/>
      <c r="N703" s="312"/>
      <c r="O703" s="312"/>
      <c r="P703" s="313">
        <f>SUM(P704:P747)</f>
        <v>0</v>
      </c>
      <c r="Q703" s="312"/>
      <c r="R703" s="313">
        <f>SUM(R704:R747)</f>
        <v>0.41039999999999999</v>
      </c>
      <c r="S703" s="312"/>
      <c r="T703" s="314">
        <f>SUM(T704:T747)</f>
        <v>0</v>
      </c>
      <c r="U703" s="17"/>
      <c r="V703" s="17"/>
      <c r="W703" s="17"/>
      <c r="X703" s="17"/>
      <c r="Y703" s="17"/>
      <c r="Z703" s="17"/>
      <c r="AA703" s="17"/>
      <c r="AB703" s="17"/>
      <c r="AC703" s="17"/>
      <c r="AD703" s="17"/>
      <c r="AE703" s="17"/>
      <c r="AR703" s="315" t="s">
        <v>85</v>
      </c>
      <c r="AT703" s="316" t="s">
        <v>77</v>
      </c>
      <c r="AU703" s="316" t="s">
        <v>223</v>
      </c>
      <c r="AY703" s="315" t="s">
        <v>217</v>
      </c>
      <c r="BK703" s="317">
        <f>SUM(BK704:BK747)</f>
        <v>0</v>
      </c>
    </row>
    <row r="704" s="2" customFormat="1" ht="16.5" customHeight="1">
      <c r="A704" s="43"/>
      <c r="B704" s="44"/>
      <c r="C704" s="219" t="s">
        <v>2135</v>
      </c>
      <c r="D704" s="219" t="s">
        <v>219</v>
      </c>
      <c r="E704" s="220" t="s">
        <v>3260</v>
      </c>
      <c r="F704" s="221" t="s">
        <v>3261</v>
      </c>
      <c r="G704" s="222" t="s">
        <v>222</v>
      </c>
      <c r="H704" s="223">
        <v>1600</v>
      </c>
      <c r="I704" s="224"/>
      <c r="J704" s="225">
        <f>ROUND(I704*H704,2)</f>
        <v>0</v>
      </c>
      <c r="K704" s="226"/>
      <c r="L704" s="49"/>
      <c r="M704" s="227" t="s">
        <v>32</v>
      </c>
      <c r="N704" s="228" t="s">
        <v>49</v>
      </c>
      <c r="O704" s="89"/>
      <c r="P704" s="229">
        <f>O704*H704</f>
        <v>0</v>
      </c>
      <c r="Q704" s="229">
        <v>0</v>
      </c>
      <c r="R704" s="229">
        <f>Q704*H704</f>
        <v>0</v>
      </c>
      <c r="S704" s="229">
        <v>0</v>
      </c>
      <c r="T704" s="230">
        <f>S704*H704</f>
        <v>0</v>
      </c>
      <c r="U704" s="43"/>
      <c r="V704" s="43"/>
      <c r="W704" s="43"/>
      <c r="X704" s="43"/>
      <c r="Y704" s="43"/>
      <c r="Z704" s="43"/>
      <c r="AA704" s="43"/>
      <c r="AB704" s="43"/>
      <c r="AC704" s="43"/>
      <c r="AD704" s="43"/>
      <c r="AE704" s="43"/>
      <c r="AR704" s="231" t="s">
        <v>223</v>
      </c>
      <c r="AT704" s="231" t="s">
        <v>219</v>
      </c>
      <c r="AU704" s="231" t="s">
        <v>250</v>
      </c>
      <c r="AY704" s="21" t="s">
        <v>217</v>
      </c>
      <c r="BE704" s="232">
        <f>IF(N704="základní",J704,0)</f>
        <v>0</v>
      </c>
      <c r="BF704" s="232">
        <f>IF(N704="snížená",J704,0)</f>
        <v>0</v>
      </c>
      <c r="BG704" s="232">
        <f>IF(N704="zákl. přenesená",J704,0)</f>
        <v>0</v>
      </c>
      <c r="BH704" s="232">
        <f>IF(N704="sníž. přenesená",J704,0)</f>
        <v>0</v>
      </c>
      <c r="BI704" s="232">
        <f>IF(N704="nulová",J704,0)</f>
        <v>0</v>
      </c>
      <c r="BJ704" s="21" t="s">
        <v>85</v>
      </c>
      <c r="BK704" s="232">
        <f>ROUND(I704*H704,2)</f>
        <v>0</v>
      </c>
      <c r="BL704" s="21" t="s">
        <v>223</v>
      </c>
      <c r="BM704" s="231" t="s">
        <v>3325</v>
      </c>
    </row>
    <row r="705" s="2" customFormat="1">
      <c r="A705" s="43"/>
      <c r="B705" s="44"/>
      <c r="C705" s="45"/>
      <c r="D705" s="233" t="s">
        <v>225</v>
      </c>
      <c r="E705" s="45"/>
      <c r="F705" s="234" t="s">
        <v>3263</v>
      </c>
      <c r="G705" s="45"/>
      <c r="H705" s="45"/>
      <c r="I705" s="235"/>
      <c r="J705" s="45"/>
      <c r="K705" s="45"/>
      <c r="L705" s="49"/>
      <c r="M705" s="236"/>
      <c r="N705" s="237"/>
      <c r="O705" s="89"/>
      <c r="P705" s="89"/>
      <c r="Q705" s="89"/>
      <c r="R705" s="89"/>
      <c r="S705" s="89"/>
      <c r="T705" s="90"/>
      <c r="U705" s="43"/>
      <c r="V705" s="43"/>
      <c r="W705" s="43"/>
      <c r="X705" s="43"/>
      <c r="Y705" s="43"/>
      <c r="Z705" s="43"/>
      <c r="AA705" s="43"/>
      <c r="AB705" s="43"/>
      <c r="AC705" s="43"/>
      <c r="AD705" s="43"/>
      <c r="AE705" s="43"/>
      <c r="AT705" s="21" t="s">
        <v>225</v>
      </c>
      <c r="AU705" s="21" t="s">
        <v>250</v>
      </c>
    </row>
    <row r="706" s="2" customFormat="1">
      <c r="A706" s="43"/>
      <c r="B706" s="44"/>
      <c r="C706" s="45"/>
      <c r="D706" s="238" t="s">
        <v>227</v>
      </c>
      <c r="E706" s="45"/>
      <c r="F706" s="239" t="s">
        <v>3264</v>
      </c>
      <c r="G706" s="45"/>
      <c r="H706" s="45"/>
      <c r="I706" s="235"/>
      <c r="J706" s="45"/>
      <c r="K706" s="45"/>
      <c r="L706" s="49"/>
      <c r="M706" s="236"/>
      <c r="N706" s="237"/>
      <c r="O706" s="89"/>
      <c r="P706" s="89"/>
      <c r="Q706" s="89"/>
      <c r="R706" s="89"/>
      <c r="S706" s="89"/>
      <c r="T706" s="90"/>
      <c r="U706" s="43"/>
      <c r="V706" s="43"/>
      <c r="W706" s="43"/>
      <c r="X706" s="43"/>
      <c r="Y706" s="43"/>
      <c r="Z706" s="43"/>
      <c r="AA706" s="43"/>
      <c r="AB706" s="43"/>
      <c r="AC706" s="43"/>
      <c r="AD706" s="43"/>
      <c r="AE706" s="43"/>
      <c r="AT706" s="21" t="s">
        <v>227</v>
      </c>
      <c r="AU706" s="21" t="s">
        <v>250</v>
      </c>
    </row>
    <row r="707" s="2" customFormat="1" ht="16.5" customHeight="1">
      <c r="A707" s="43"/>
      <c r="B707" s="44"/>
      <c r="C707" s="219" t="s">
        <v>2140</v>
      </c>
      <c r="D707" s="219" t="s">
        <v>219</v>
      </c>
      <c r="E707" s="220" t="s">
        <v>3265</v>
      </c>
      <c r="F707" s="221" t="s">
        <v>3266</v>
      </c>
      <c r="G707" s="222" t="s">
        <v>222</v>
      </c>
      <c r="H707" s="223">
        <v>300</v>
      </c>
      <c r="I707" s="224"/>
      <c r="J707" s="225">
        <f>ROUND(I707*H707,2)</f>
        <v>0</v>
      </c>
      <c r="K707" s="226"/>
      <c r="L707" s="49"/>
      <c r="M707" s="227" t="s">
        <v>32</v>
      </c>
      <c r="N707" s="228" t="s">
        <v>49</v>
      </c>
      <c r="O707" s="89"/>
      <c r="P707" s="229">
        <f>O707*H707</f>
        <v>0</v>
      </c>
      <c r="Q707" s="229">
        <v>0</v>
      </c>
      <c r="R707" s="229">
        <f>Q707*H707</f>
        <v>0</v>
      </c>
      <c r="S707" s="229">
        <v>0</v>
      </c>
      <c r="T707" s="230">
        <f>S707*H707</f>
        <v>0</v>
      </c>
      <c r="U707" s="43"/>
      <c r="V707" s="43"/>
      <c r="W707" s="43"/>
      <c r="X707" s="43"/>
      <c r="Y707" s="43"/>
      <c r="Z707" s="43"/>
      <c r="AA707" s="43"/>
      <c r="AB707" s="43"/>
      <c r="AC707" s="43"/>
      <c r="AD707" s="43"/>
      <c r="AE707" s="43"/>
      <c r="AR707" s="231" t="s">
        <v>223</v>
      </c>
      <c r="AT707" s="231" t="s">
        <v>219</v>
      </c>
      <c r="AU707" s="231" t="s">
        <v>250</v>
      </c>
      <c r="AY707" s="21" t="s">
        <v>217</v>
      </c>
      <c r="BE707" s="232">
        <f>IF(N707="základní",J707,0)</f>
        <v>0</v>
      </c>
      <c r="BF707" s="232">
        <f>IF(N707="snížená",J707,0)</f>
        <v>0</v>
      </c>
      <c r="BG707" s="232">
        <f>IF(N707="zákl. přenesená",J707,0)</f>
        <v>0</v>
      </c>
      <c r="BH707" s="232">
        <f>IF(N707="sníž. přenesená",J707,0)</f>
        <v>0</v>
      </c>
      <c r="BI707" s="232">
        <f>IF(N707="nulová",J707,0)</f>
        <v>0</v>
      </c>
      <c r="BJ707" s="21" t="s">
        <v>85</v>
      </c>
      <c r="BK707" s="232">
        <f>ROUND(I707*H707,2)</f>
        <v>0</v>
      </c>
      <c r="BL707" s="21" t="s">
        <v>223</v>
      </c>
      <c r="BM707" s="231" t="s">
        <v>3326</v>
      </c>
    </row>
    <row r="708" s="2" customFormat="1">
      <c r="A708" s="43"/>
      <c r="B708" s="44"/>
      <c r="C708" s="45"/>
      <c r="D708" s="233" t="s">
        <v>225</v>
      </c>
      <c r="E708" s="45"/>
      <c r="F708" s="234" t="s">
        <v>3268</v>
      </c>
      <c r="G708" s="45"/>
      <c r="H708" s="45"/>
      <c r="I708" s="235"/>
      <c r="J708" s="45"/>
      <c r="K708" s="45"/>
      <c r="L708" s="49"/>
      <c r="M708" s="236"/>
      <c r="N708" s="237"/>
      <c r="O708" s="89"/>
      <c r="P708" s="89"/>
      <c r="Q708" s="89"/>
      <c r="R708" s="89"/>
      <c r="S708" s="89"/>
      <c r="T708" s="90"/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T708" s="21" t="s">
        <v>225</v>
      </c>
      <c r="AU708" s="21" t="s">
        <v>250</v>
      </c>
    </row>
    <row r="709" s="2" customFormat="1">
      <c r="A709" s="43"/>
      <c r="B709" s="44"/>
      <c r="C709" s="45"/>
      <c r="D709" s="238" t="s">
        <v>227</v>
      </c>
      <c r="E709" s="45"/>
      <c r="F709" s="239" t="s">
        <v>3269</v>
      </c>
      <c r="G709" s="45"/>
      <c r="H709" s="45"/>
      <c r="I709" s="235"/>
      <c r="J709" s="45"/>
      <c r="K709" s="45"/>
      <c r="L709" s="49"/>
      <c r="M709" s="236"/>
      <c r="N709" s="237"/>
      <c r="O709" s="89"/>
      <c r="P709" s="89"/>
      <c r="Q709" s="89"/>
      <c r="R709" s="89"/>
      <c r="S709" s="89"/>
      <c r="T709" s="90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T709" s="21" t="s">
        <v>227</v>
      </c>
      <c r="AU709" s="21" t="s">
        <v>250</v>
      </c>
    </row>
    <row r="710" s="2" customFormat="1">
      <c r="A710" s="43"/>
      <c r="B710" s="44"/>
      <c r="C710" s="45"/>
      <c r="D710" s="233" t="s">
        <v>1605</v>
      </c>
      <c r="E710" s="45"/>
      <c r="F710" s="304" t="s">
        <v>3270</v>
      </c>
      <c r="G710" s="45"/>
      <c r="H710" s="45"/>
      <c r="I710" s="235"/>
      <c r="J710" s="45"/>
      <c r="K710" s="45"/>
      <c r="L710" s="49"/>
      <c r="M710" s="236"/>
      <c r="N710" s="237"/>
      <c r="O710" s="89"/>
      <c r="P710" s="89"/>
      <c r="Q710" s="89"/>
      <c r="R710" s="89"/>
      <c r="S710" s="89"/>
      <c r="T710" s="90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T710" s="21" t="s">
        <v>1605</v>
      </c>
      <c r="AU710" s="21" t="s">
        <v>250</v>
      </c>
    </row>
    <row r="711" s="2" customFormat="1" ht="16.5" customHeight="1">
      <c r="A711" s="43"/>
      <c r="B711" s="44"/>
      <c r="C711" s="219" t="s">
        <v>2142</v>
      </c>
      <c r="D711" s="219" t="s">
        <v>219</v>
      </c>
      <c r="E711" s="220" t="s">
        <v>2282</v>
      </c>
      <c r="F711" s="221" t="s">
        <v>2283</v>
      </c>
      <c r="G711" s="222" t="s">
        <v>222</v>
      </c>
      <c r="H711" s="223">
        <v>3800</v>
      </c>
      <c r="I711" s="224"/>
      <c r="J711" s="225">
        <f>ROUND(I711*H711,2)</f>
        <v>0</v>
      </c>
      <c r="K711" s="226"/>
      <c r="L711" s="49"/>
      <c r="M711" s="227" t="s">
        <v>32</v>
      </c>
      <c r="N711" s="228" t="s">
        <v>49</v>
      </c>
      <c r="O711" s="89"/>
      <c r="P711" s="229">
        <f>O711*H711</f>
        <v>0</v>
      </c>
      <c r="Q711" s="229">
        <v>0</v>
      </c>
      <c r="R711" s="229">
        <f>Q711*H711</f>
        <v>0</v>
      </c>
      <c r="S711" s="229">
        <v>0</v>
      </c>
      <c r="T711" s="230">
        <f>S711*H711</f>
        <v>0</v>
      </c>
      <c r="U711" s="43"/>
      <c r="V711" s="43"/>
      <c r="W711" s="43"/>
      <c r="X711" s="43"/>
      <c r="Y711" s="43"/>
      <c r="Z711" s="43"/>
      <c r="AA711" s="43"/>
      <c r="AB711" s="43"/>
      <c r="AC711" s="43"/>
      <c r="AD711" s="43"/>
      <c r="AE711" s="43"/>
      <c r="AR711" s="231" t="s">
        <v>223</v>
      </c>
      <c r="AT711" s="231" t="s">
        <v>219</v>
      </c>
      <c r="AU711" s="231" t="s">
        <v>250</v>
      </c>
      <c r="AY711" s="21" t="s">
        <v>217</v>
      </c>
      <c r="BE711" s="232">
        <f>IF(N711="základní",J711,0)</f>
        <v>0</v>
      </c>
      <c r="BF711" s="232">
        <f>IF(N711="snížená",J711,0)</f>
        <v>0</v>
      </c>
      <c r="BG711" s="232">
        <f>IF(N711="zákl. přenesená",J711,0)</f>
        <v>0</v>
      </c>
      <c r="BH711" s="232">
        <f>IF(N711="sníž. přenesená",J711,0)</f>
        <v>0</v>
      </c>
      <c r="BI711" s="232">
        <f>IF(N711="nulová",J711,0)</f>
        <v>0</v>
      </c>
      <c r="BJ711" s="21" t="s">
        <v>85</v>
      </c>
      <c r="BK711" s="232">
        <f>ROUND(I711*H711,2)</f>
        <v>0</v>
      </c>
      <c r="BL711" s="21" t="s">
        <v>223</v>
      </c>
      <c r="BM711" s="231" t="s">
        <v>3327</v>
      </c>
    </row>
    <row r="712" s="2" customFormat="1">
      <c r="A712" s="43"/>
      <c r="B712" s="44"/>
      <c r="C712" s="45"/>
      <c r="D712" s="233" t="s">
        <v>225</v>
      </c>
      <c r="E712" s="45"/>
      <c r="F712" s="234" t="s">
        <v>2285</v>
      </c>
      <c r="G712" s="45"/>
      <c r="H712" s="45"/>
      <c r="I712" s="235"/>
      <c r="J712" s="45"/>
      <c r="K712" s="45"/>
      <c r="L712" s="49"/>
      <c r="M712" s="236"/>
      <c r="N712" s="237"/>
      <c r="O712" s="89"/>
      <c r="P712" s="89"/>
      <c r="Q712" s="89"/>
      <c r="R712" s="89"/>
      <c r="S712" s="89"/>
      <c r="T712" s="90"/>
      <c r="U712" s="43"/>
      <c r="V712" s="43"/>
      <c r="W712" s="43"/>
      <c r="X712" s="43"/>
      <c r="Y712" s="43"/>
      <c r="Z712" s="43"/>
      <c r="AA712" s="43"/>
      <c r="AB712" s="43"/>
      <c r="AC712" s="43"/>
      <c r="AD712" s="43"/>
      <c r="AE712" s="43"/>
      <c r="AT712" s="21" t="s">
        <v>225</v>
      </c>
      <c r="AU712" s="21" t="s">
        <v>250</v>
      </c>
    </row>
    <row r="713" s="2" customFormat="1">
      <c r="A713" s="43"/>
      <c r="B713" s="44"/>
      <c r="C713" s="45"/>
      <c r="D713" s="238" t="s">
        <v>227</v>
      </c>
      <c r="E713" s="45"/>
      <c r="F713" s="239" t="s">
        <v>2286</v>
      </c>
      <c r="G713" s="45"/>
      <c r="H713" s="45"/>
      <c r="I713" s="235"/>
      <c r="J713" s="45"/>
      <c r="K713" s="45"/>
      <c r="L713" s="49"/>
      <c r="M713" s="236"/>
      <c r="N713" s="237"/>
      <c r="O713" s="89"/>
      <c r="P713" s="89"/>
      <c r="Q713" s="89"/>
      <c r="R713" s="89"/>
      <c r="S713" s="89"/>
      <c r="T713" s="90"/>
      <c r="U713" s="43"/>
      <c r="V713" s="43"/>
      <c r="W713" s="43"/>
      <c r="X713" s="43"/>
      <c r="Y713" s="43"/>
      <c r="Z713" s="43"/>
      <c r="AA713" s="43"/>
      <c r="AB713" s="43"/>
      <c r="AC713" s="43"/>
      <c r="AD713" s="43"/>
      <c r="AE713" s="43"/>
      <c r="AT713" s="21" t="s">
        <v>227</v>
      </c>
      <c r="AU713" s="21" t="s">
        <v>250</v>
      </c>
    </row>
    <row r="714" s="13" customFormat="1">
      <c r="A714" s="13"/>
      <c r="B714" s="240"/>
      <c r="C714" s="241"/>
      <c r="D714" s="233" t="s">
        <v>229</v>
      </c>
      <c r="E714" s="242" t="s">
        <v>32</v>
      </c>
      <c r="F714" s="243" t="s">
        <v>3328</v>
      </c>
      <c r="G714" s="241"/>
      <c r="H714" s="244">
        <v>3800</v>
      </c>
      <c r="I714" s="245"/>
      <c r="J714" s="241"/>
      <c r="K714" s="241"/>
      <c r="L714" s="246"/>
      <c r="M714" s="247"/>
      <c r="N714" s="248"/>
      <c r="O714" s="248"/>
      <c r="P714" s="248"/>
      <c r="Q714" s="248"/>
      <c r="R714" s="248"/>
      <c r="S714" s="248"/>
      <c r="T714" s="249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T714" s="250" t="s">
        <v>229</v>
      </c>
      <c r="AU714" s="250" t="s">
        <v>250</v>
      </c>
      <c r="AV714" s="13" t="s">
        <v>21</v>
      </c>
      <c r="AW714" s="13" t="s">
        <v>39</v>
      </c>
      <c r="AX714" s="13" t="s">
        <v>85</v>
      </c>
      <c r="AY714" s="250" t="s">
        <v>217</v>
      </c>
    </row>
    <row r="715" s="2" customFormat="1" ht="16.5" customHeight="1">
      <c r="A715" s="43"/>
      <c r="B715" s="44"/>
      <c r="C715" s="219" t="s">
        <v>2144</v>
      </c>
      <c r="D715" s="219" t="s">
        <v>219</v>
      </c>
      <c r="E715" s="220" t="s">
        <v>2275</v>
      </c>
      <c r="F715" s="221" t="s">
        <v>2276</v>
      </c>
      <c r="G715" s="222" t="s">
        <v>222</v>
      </c>
      <c r="H715" s="223">
        <v>3800</v>
      </c>
      <c r="I715" s="224"/>
      <c r="J715" s="225">
        <f>ROUND(I715*H715,2)</f>
        <v>0</v>
      </c>
      <c r="K715" s="226"/>
      <c r="L715" s="49"/>
      <c r="M715" s="227" t="s">
        <v>32</v>
      </c>
      <c r="N715" s="228" t="s">
        <v>49</v>
      </c>
      <c r="O715" s="89"/>
      <c r="P715" s="229">
        <f>O715*H715</f>
        <v>0</v>
      </c>
      <c r="Q715" s="229">
        <v>0</v>
      </c>
      <c r="R715" s="229">
        <f>Q715*H715</f>
        <v>0</v>
      </c>
      <c r="S715" s="229">
        <v>0</v>
      </c>
      <c r="T715" s="230">
        <f>S715*H715</f>
        <v>0</v>
      </c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R715" s="231" t="s">
        <v>223</v>
      </c>
      <c r="AT715" s="231" t="s">
        <v>219</v>
      </c>
      <c r="AU715" s="231" t="s">
        <v>250</v>
      </c>
      <c r="AY715" s="21" t="s">
        <v>217</v>
      </c>
      <c r="BE715" s="232">
        <f>IF(N715="základní",J715,0)</f>
        <v>0</v>
      </c>
      <c r="BF715" s="232">
        <f>IF(N715="snížená",J715,0)</f>
        <v>0</v>
      </c>
      <c r="BG715" s="232">
        <f>IF(N715="zákl. přenesená",J715,0)</f>
        <v>0</v>
      </c>
      <c r="BH715" s="232">
        <f>IF(N715="sníž. přenesená",J715,0)</f>
        <v>0</v>
      </c>
      <c r="BI715" s="232">
        <f>IF(N715="nulová",J715,0)</f>
        <v>0</v>
      </c>
      <c r="BJ715" s="21" t="s">
        <v>85</v>
      </c>
      <c r="BK715" s="232">
        <f>ROUND(I715*H715,2)</f>
        <v>0</v>
      </c>
      <c r="BL715" s="21" t="s">
        <v>223</v>
      </c>
      <c r="BM715" s="231" t="s">
        <v>3329</v>
      </c>
    </row>
    <row r="716" s="2" customFormat="1">
      <c r="A716" s="43"/>
      <c r="B716" s="44"/>
      <c r="C716" s="45"/>
      <c r="D716" s="233" t="s">
        <v>225</v>
      </c>
      <c r="E716" s="45"/>
      <c r="F716" s="234" t="s">
        <v>2278</v>
      </c>
      <c r="G716" s="45"/>
      <c r="H716" s="45"/>
      <c r="I716" s="235"/>
      <c r="J716" s="45"/>
      <c r="K716" s="45"/>
      <c r="L716" s="49"/>
      <c r="M716" s="236"/>
      <c r="N716" s="237"/>
      <c r="O716" s="89"/>
      <c r="P716" s="89"/>
      <c r="Q716" s="89"/>
      <c r="R716" s="89"/>
      <c r="S716" s="89"/>
      <c r="T716" s="90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T716" s="21" t="s">
        <v>225</v>
      </c>
      <c r="AU716" s="21" t="s">
        <v>250</v>
      </c>
    </row>
    <row r="717" s="2" customFormat="1">
      <c r="A717" s="43"/>
      <c r="B717" s="44"/>
      <c r="C717" s="45"/>
      <c r="D717" s="238" t="s">
        <v>227</v>
      </c>
      <c r="E717" s="45"/>
      <c r="F717" s="239" t="s">
        <v>2279</v>
      </c>
      <c r="G717" s="45"/>
      <c r="H717" s="45"/>
      <c r="I717" s="235"/>
      <c r="J717" s="45"/>
      <c r="K717" s="45"/>
      <c r="L717" s="49"/>
      <c r="M717" s="236"/>
      <c r="N717" s="237"/>
      <c r="O717" s="89"/>
      <c r="P717" s="89"/>
      <c r="Q717" s="89"/>
      <c r="R717" s="89"/>
      <c r="S717" s="89"/>
      <c r="T717" s="90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T717" s="21" t="s">
        <v>227</v>
      </c>
      <c r="AU717" s="21" t="s">
        <v>250</v>
      </c>
    </row>
    <row r="718" s="13" customFormat="1">
      <c r="A718" s="13"/>
      <c r="B718" s="240"/>
      <c r="C718" s="241"/>
      <c r="D718" s="233" t="s">
        <v>229</v>
      </c>
      <c r="E718" s="242" t="s">
        <v>32</v>
      </c>
      <c r="F718" s="243" t="s">
        <v>3328</v>
      </c>
      <c r="G718" s="241"/>
      <c r="H718" s="244">
        <v>3800</v>
      </c>
      <c r="I718" s="245"/>
      <c r="J718" s="241"/>
      <c r="K718" s="241"/>
      <c r="L718" s="246"/>
      <c r="M718" s="247"/>
      <c r="N718" s="248"/>
      <c r="O718" s="248"/>
      <c r="P718" s="248"/>
      <c r="Q718" s="248"/>
      <c r="R718" s="248"/>
      <c r="S718" s="248"/>
      <c r="T718" s="249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T718" s="250" t="s">
        <v>229</v>
      </c>
      <c r="AU718" s="250" t="s">
        <v>250</v>
      </c>
      <c r="AV718" s="13" t="s">
        <v>21</v>
      </c>
      <c r="AW718" s="13" t="s">
        <v>39</v>
      </c>
      <c r="AX718" s="13" t="s">
        <v>85</v>
      </c>
      <c r="AY718" s="250" t="s">
        <v>217</v>
      </c>
    </row>
    <row r="719" s="2" customFormat="1" ht="16.5" customHeight="1">
      <c r="A719" s="43"/>
      <c r="B719" s="44"/>
      <c r="C719" s="219" t="s">
        <v>2146</v>
      </c>
      <c r="D719" s="219" t="s">
        <v>219</v>
      </c>
      <c r="E719" s="220" t="s">
        <v>3194</v>
      </c>
      <c r="F719" s="221" t="s">
        <v>3195</v>
      </c>
      <c r="G719" s="222" t="s">
        <v>222</v>
      </c>
      <c r="H719" s="223">
        <v>1900</v>
      </c>
      <c r="I719" s="224"/>
      <c r="J719" s="225">
        <f>ROUND(I719*H719,2)</f>
        <v>0</v>
      </c>
      <c r="K719" s="226"/>
      <c r="L719" s="49"/>
      <c r="M719" s="227" t="s">
        <v>32</v>
      </c>
      <c r="N719" s="228" t="s">
        <v>49</v>
      </c>
      <c r="O719" s="89"/>
      <c r="P719" s="229">
        <f>O719*H719</f>
        <v>0</v>
      </c>
      <c r="Q719" s="229">
        <v>0</v>
      </c>
      <c r="R719" s="229">
        <f>Q719*H719</f>
        <v>0</v>
      </c>
      <c r="S719" s="229">
        <v>0</v>
      </c>
      <c r="T719" s="230">
        <f>S719*H719</f>
        <v>0</v>
      </c>
      <c r="U719" s="43"/>
      <c r="V719" s="43"/>
      <c r="W719" s="43"/>
      <c r="X719" s="43"/>
      <c r="Y719" s="43"/>
      <c r="Z719" s="43"/>
      <c r="AA719" s="43"/>
      <c r="AB719" s="43"/>
      <c r="AC719" s="43"/>
      <c r="AD719" s="43"/>
      <c r="AE719" s="43"/>
      <c r="AR719" s="231" t="s">
        <v>223</v>
      </c>
      <c r="AT719" s="231" t="s">
        <v>219</v>
      </c>
      <c r="AU719" s="231" t="s">
        <v>250</v>
      </c>
      <c r="AY719" s="21" t="s">
        <v>217</v>
      </c>
      <c r="BE719" s="232">
        <f>IF(N719="základní",J719,0)</f>
        <v>0</v>
      </c>
      <c r="BF719" s="232">
        <f>IF(N719="snížená",J719,0)</f>
        <v>0</v>
      </c>
      <c r="BG719" s="232">
        <f>IF(N719="zákl. přenesená",J719,0)</f>
        <v>0</v>
      </c>
      <c r="BH719" s="232">
        <f>IF(N719="sníž. přenesená",J719,0)</f>
        <v>0</v>
      </c>
      <c r="BI719" s="232">
        <f>IF(N719="nulová",J719,0)</f>
        <v>0</v>
      </c>
      <c r="BJ719" s="21" t="s">
        <v>85</v>
      </c>
      <c r="BK719" s="232">
        <f>ROUND(I719*H719,2)</f>
        <v>0</v>
      </c>
      <c r="BL719" s="21" t="s">
        <v>223</v>
      </c>
      <c r="BM719" s="231" t="s">
        <v>3330</v>
      </c>
    </row>
    <row r="720" s="2" customFormat="1">
      <c r="A720" s="43"/>
      <c r="B720" s="44"/>
      <c r="C720" s="45"/>
      <c r="D720" s="233" t="s">
        <v>225</v>
      </c>
      <c r="E720" s="45"/>
      <c r="F720" s="234" t="s">
        <v>3197</v>
      </c>
      <c r="G720" s="45"/>
      <c r="H720" s="45"/>
      <c r="I720" s="235"/>
      <c r="J720" s="45"/>
      <c r="K720" s="45"/>
      <c r="L720" s="49"/>
      <c r="M720" s="236"/>
      <c r="N720" s="237"/>
      <c r="O720" s="89"/>
      <c r="P720" s="89"/>
      <c r="Q720" s="89"/>
      <c r="R720" s="89"/>
      <c r="S720" s="89"/>
      <c r="T720" s="90"/>
      <c r="U720" s="43"/>
      <c r="V720" s="43"/>
      <c r="W720" s="43"/>
      <c r="X720" s="43"/>
      <c r="Y720" s="43"/>
      <c r="Z720" s="43"/>
      <c r="AA720" s="43"/>
      <c r="AB720" s="43"/>
      <c r="AC720" s="43"/>
      <c r="AD720" s="43"/>
      <c r="AE720" s="43"/>
      <c r="AT720" s="21" t="s">
        <v>225</v>
      </c>
      <c r="AU720" s="21" t="s">
        <v>250</v>
      </c>
    </row>
    <row r="721" s="2" customFormat="1">
      <c r="A721" s="43"/>
      <c r="B721" s="44"/>
      <c r="C721" s="45"/>
      <c r="D721" s="238" t="s">
        <v>227</v>
      </c>
      <c r="E721" s="45"/>
      <c r="F721" s="239" t="s">
        <v>3198</v>
      </c>
      <c r="G721" s="45"/>
      <c r="H721" s="45"/>
      <c r="I721" s="235"/>
      <c r="J721" s="45"/>
      <c r="K721" s="45"/>
      <c r="L721" s="49"/>
      <c r="M721" s="236"/>
      <c r="N721" s="237"/>
      <c r="O721" s="89"/>
      <c r="P721" s="89"/>
      <c r="Q721" s="89"/>
      <c r="R721" s="89"/>
      <c r="S721" s="89"/>
      <c r="T721" s="90"/>
      <c r="U721" s="43"/>
      <c r="V721" s="43"/>
      <c r="W721" s="43"/>
      <c r="X721" s="43"/>
      <c r="Y721" s="43"/>
      <c r="Z721" s="43"/>
      <c r="AA721" s="43"/>
      <c r="AB721" s="43"/>
      <c r="AC721" s="43"/>
      <c r="AD721" s="43"/>
      <c r="AE721" s="43"/>
      <c r="AT721" s="21" t="s">
        <v>227</v>
      </c>
      <c r="AU721" s="21" t="s">
        <v>250</v>
      </c>
    </row>
    <row r="722" s="2" customFormat="1" ht="16.5" customHeight="1">
      <c r="A722" s="43"/>
      <c r="B722" s="44"/>
      <c r="C722" s="288" t="s">
        <v>2148</v>
      </c>
      <c r="D722" s="288" t="s">
        <v>473</v>
      </c>
      <c r="E722" s="289" t="s">
        <v>2269</v>
      </c>
      <c r="F722" s="290" t="s">
        <v>2270</v>
      </c>
      <c r="G722" s="291" t="s">
        <v>260</v>
      </c>
      <c r="H722" s="292">
        <v>0.216</v>
      </c>
      <c r="I722" s="293"/>
      <c r="J722" s="294">
        <f>ROUND(I722*H722,2)</f>
        <v>0</v>
      </c>
      <c r="K722" s="295"/>
      <c r="L722" s="296"/>
      <c r="M722" s="297" t="s">
        <v>32</v>
      </c>
      <c r="N722" s="298" t="s">
        <v>49</v>
      </c>
      <c r="O722" s="89"/>
      <c r="P722" s="229">
        <f>O722*H722</f>
        <v>0</v>
      </c>
      <c r="Q722" s="229">
        <v>1.8999999999999999</v>
      </c>
      <c r="R722" s="229">
        <f>Q722*H722</f>
        <v>0.41039999999999999</v>
      </c>
      <c r="S722" s="229">
        <v>0</v>
      </c>
      <c r="T722" s="230">
        <f>S722*H722</f>
        <v>0</v>
      </c>
      <c r="U722" s="43"/>
      <c r="V722" s="43"/>
      <c r="W722" s="43"/>
      <c r="X722" s="43"/>
      <c r="Y722" s="43"/>
      <c r="Z722" s="43"/>
      <c r="AA722" s="43"/>
      <c r="AB722" s="43"/>
      <c r="AC722" s="43"/>
      <c r="AD722" s="43"/>
      <c r="AE722" s="43"/>
      <c r="AR722" s="231" t="s">
        <v>269</v>
      </c>
      <c r="AT722" s="231" t="s">
        <v>473</v>
      </c>
      <c r="AU722" s="231" t="s">
        <v>250</v>
      </c>
      <c r="AY722" s="21" t="s">
        <v>217</v>
      </c>
      <c r="BE722" s="232">
        <f>IF(N722="základní",J722,0)</f>
        <v>0</v>
      </c>
      <c r="BF722" s="232">
        <f>IF(N722="snížená",J722,0)</f>
        <v>0</v>
      </c>
      <c r="BG722" s="232">
        <f>IF(N722="zákl. přenesená",J722,0)</f>
        <v>0</v>
      </c>
      <c r="BH722" s="232">
        <f>IF(N722="sníž. přenesená",J722,0)</f>
        <v>0</v>
      </c>
      <c r="BI722" s="232">
        <f>IF(N722="nulová",J722,0)</f>
        <v>0</v>
      </c>
      <c r="BJ722" s="21" t="s">
        <v>85</v>
      </c>
      <c r="BK722" s="232">
        <f>ROUND(I722*H722,2)</f>
        <v>0</v>
      </c>
      <c r="BL722" s="21" t="s">
        <v>223</v>
      </c>
      <c r="BM722" s="231" t="s">
        <v>3331</v>
      </c>
    </row>
    <row r="723" s="2" customFormat="1">
      <c r="A723" s="43"/>
      <c r="B723" s="44"/>
      <c r="C723" s="45"/>
      <c r="D723" s="233" t="s">
        <v>225</v>
      </c>
      <c r="E723" s="45"/>
      <c r="F723" s="234" t="s">
        <v>2270</v>
      </c>
      <c r="G723" s="45"/>
      <c r="H723" s="45"/>
      <c r="I723" s="235"/>
      <c r="J723" s="45"/>
      <c r="K723" s="45"/>
      <c r="L723" s="49"/>
      <c r="M723" s="236"/>
      <c r="N723" s="237"/>
      <c r="O723" s="89"/>
      <c r="P723" s="89"/>
      <c r="Q723" s="89"/>
      <c r="R723" s="89"/>
      <c r="S723" s="89"/>
      <c r="T723" s="90"/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T723" s="21" t="s">
        <v>225</v>
      </c>
      <c r="AU723" s="21" t="s">
        <v>250</v>
      </c>
    </row>
    <row r="724" s="2" customFormat="1">
      <c r="A724" s="43"/>
      <c r="B724" s="44"/>
      <c r="C724" s="45"/>
      <c r="D724" s="233" t="s">
        <v>1605</v>
      </c>
      <c r="E724" s="45"/>
      <c r="F724" s="304" t="s">
        <v>2272</v>
      </c>
      <c r="G724" s="45"/>
      <c r="H724" s="45"/>
      <c r="I724" s="235"/>
      <c r="J724" s="45"/>
      <c r="K724" s="45"/>
      <c r="L724" s="49"/>
      <c r="M724" s="236"/>
      <c r="N724" s="237"/>
      <c r="O724" s="89"/>
      <c r="P724" s="89"/>
      <c r="Q724" s="89"/>
      <c r="R724" s="89"/>
      <c r="S724" s="89"/>
      <c r="T724" s="90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T724" s="21" t="s">
        <v>1605</v>
      </c>
      <c r="AU724" s="21" t="s">
        <v>250</v>
      </c>
    </row>
    <row r="725" s="13" customFormat="1">
      <c r="A725" s="13"/>
      <c r="B725" s="240"/>
      <c r="C725" s="241"/>
      <c r="D725" s="233" t="s">
        <v>229</v>
      </c>
      <c r="E725" s="241"/>
      <c r="F725" s="243" t="s">
        <v>3332</v>
      </c>
      <c r="G725" s="241"/>
      <c r="H725" s="244">
        <v>0.216</v>
      </c>
      <c r="I725" s="245"/>
      <c r="J725" s="241"/>
      <c r="K725" s="241"/>
      <c r="L725" s="246"/>
      <c r="M725" s="247"/>
      <c r="N725" s="248"/>
      <c r="O725" s="248"/>
      <c r="P725" s="248"/>
      <c r="Q725" s="248"/>
      <c r="R725" s="248"/>
      <c r="S725" s="248"/>
      <c r="T725" s="249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T725" s="250" t="s">
        <v>229</v>
      </c>
      <c r="AU725" s="250" t="s">
        <v>250</v>
      </c>
      <c r="AV725" s="13" t="s">
        <v>21</v>
      </c>
      <c r="AW725" s="13" t="s">
        <v>4</v>
      </c>
      <c r="AX725" s="13" t="s">
        <v>85</v>
      </c>
      <c r="AY725" s="250" t="s">
        <v>217</v>
      </c>
    </row>
    <row r="726" s="2" customFormat="1" ht="16.5" customHeight="1">
      <c r="A726" s="43"/>
      <c r="B726" s="44"/>
      <c r="C726" s="288" t="s">
        <v>2150</v>
      </c>
      <c r="D726" s="288" t="s">
        <v>473</v>
      </c>
      <c r="E726" s="289" t="s">
        <v>3210</v>
      </c>
      <c r="F726" s="290" t="s">
        <v>3211</v>
      </c>
      <c r="G726" s="291" t="s">
        <v>595</v>
      </c>
      <c r="H726" s="292">
        <v>13.5</v>
      </c>
      <c r="I726" s="293"/>
      <c r="J726" s="294">
        <f>ROUND(I726*H726,2)</f>
        <v>0</v>
      </c>
      <c r="K726" s="295"/>
      <c r="L726" s="296"/>
      <c r="M726" s="297" t="s">
        <v>32</v>
      </c>
      <c r="N726" s="298" t="s">
        <v>49</v>
      </c>
      <c r="O726" s="89"/>
      <c r="P726" s="229">
        <f>O726*H726</f>
        <v>0</v>
      </c>
      <c r="Q726" s="229">
        <v>0</v>
      </c>
      <c r="R726" s="229">
        <f>Q726*H726</f>
        <v>0</v>
      </c>
      <c r="S726" s="229">
        <v>0</v>
      </c>
      <c r="T726" s="230">
        <f>S726*H726</f>
        <v>0</v>
      </c>
      <c r="U726" s="43"/>
      <c r="V726" s="43"/>
      <c r="W726" s="43"/>
      <c r="X726" s="43"/>
      <c r="Y726" s="43"/>
      <c r="Z726" s="43"/>
      <c r="AA726" s="43"/>
      <c r="AB726" s="43"/>
      <c r="AC726" s="43"/>
      <c r="AD726" s="43"/>
      <c r="AE726" s="43"/>
      <c r="AR726" s="231" t="s">
        <v>269</v>
      </c>
      <c r="AT726" s="231" t="s">
        <v>473</v>
      </c>
      <c r="AU726" s="231" t="s">
        <v>250</v>
      </c>
      <c r="AY726" s="21" t="s">
        <v>217</v>
      </c>
      <c r="BE726" s="232">
        <f>IF(N726="základní",J726,0)</f>
        <v>0</v>
      </c>
      <c r="BF726" s="232">
        <f>IF(N726="snížená",J726,0)</f>
        <v>0</v>
      </c>
      <c r="BG726" s="232">
        <f>IF(N726="zákl. přenesená",J726,0)</f>
        <v>0</v>
      </c>
      <c r="BH726" s="232">
        <f>IF(N726="sníž. přenesená",J726,0)</f>
        <v>0</v>
      </c>
      <c r="BI726" s="232">
        <f>IF(N726="nulová",J726,0)</f>
        <v>0</v>
      </c>
      <c r="BJ726" s="21" t="s">
        <v>85</v>
      </c>
      <c r="BK726" s="232">
        <f>ROUND(I726*H726,2)</f>
        <v>0</v>
      </c>
      <c r="BL726" s="21" t="s">
        <v>223</v>
      </c>
      <c r="BM726" s="231" t="s">
        <v>3333</v>
      </c>
    </row>
    <row r="727" s="2" customFormat="1">
      <c r="A727" s="43"/>
      <c r="B727" s="44"/>
      <c r="C727" s="45"/>
      <c r="D727" s="233" t="s">
        <v>225</v>
      </c>
      <c r="E727" s="45"/>
      <c r="F727" s="234" t="s">
        <v>3211</v>
      </c>
      <c r="G727" s="45"/>
      <c r="H727" s="45"/>
      <c r="I727" s="235"/>
      <c r="J727" s="45"/>
      <c r="K727" s="45"/>
      <c r="L727" s="49"/>
      <c r="M727" s="236"/>
      <c r="N727" s="237"/>
      <c r="O727" s="89"/>
      <c r="P727" s="89"/>
      <c r="Q727" s="89"/>
      <c r="R727" s="89"/>
      <c r="S727" s="89"/>
      <c r="T727" s="90"/>
      <c r="U727" s="43"/>
      <c r="V727" s="43"/>
      <c r="W727" s="43"/>
      <c r="X727" s="43"/>
      <c r="Y727" s="43"/>
      <c r="Z727" s="43"/>
      <c r="AA727" s="43"/>
      <c r="AB727" s="43"/>
      <c r="AC727" s="43"/>
      <c r="AD727" s="43"/>
      <c r="AE727" s="43"/>
      <c r="AT727" s="21" t="s">
        <v>225</v>
      </c>
      <c r="AU727" s="21" t="s">
        <v>250</v>
      </c>
    </row>
    <row r="728" s="2" customFormat="1">
      <c r="A728" s="43"/>
      <c r="B728" s="44"/>
      <c r="C728" s="45"/>
      <c r="D728" s="233" t="s">
        <v>1605</v>
      </c>
      <c r="E728" s="45"/>
      <c r="F728" s="304" t="s">
        <v>3213</v>
      </c>
      <c r="G728" s="45"/>
      <c r="H728" s="45"/>
      <c r="I728" s="235"/>
      <c r="J728" s="45"/>
      <c r="K728" s="45"/>
      <c r="L728" s="49"/>
      <c r="M728" s="236"/>
      <c r="N728" s="237"/>
      <c r="O728" s="89"/>
      <c r="P728" s="89"/>
      <c r="Q728" s="89"/>
      <c r="R728" s="89"/>
      <c r="S728" s="89"/>
      <c r="T728" s="90"/>
      <c r="U728" s="43"/>
      <c r="V728" s="43"/>
      <c r="W728" s="43"/>
      <c r="X728" s="43"/>
      <c r="Y728" s="43"/>
      <c r="Z728" s="43"/>
      <c r="AA728" s="43"/>
      <c r="AB728" s="43"/>
      <c r="AC728" s="43"/>
      <c r="AD728" s="43"/>
      <c r="AE728" s="43"/>
      <c r="AT728" s="21" t="s">
        <v>1605</v>
      </c>
      <c r="AU728" s="21" t="s">
        <v>250</v>
      </c>
    </row>
    <row r="729" s="13" customFormat="1">
      <c r="A729" s="13"/>
      <c r="B729" s="240"/>
      <c r="C729" s="241"/>
      <c r="D729" s="233" t="s">
        <v>229</v>
      </c>
      <c r="E729" s="242" t="s">
        <v>32</v>
      </c>
      <c r="F729" s="243" t="s">
        <v>3334</v>
      </c>
      <c r="G729" s="241"/>
      <c r="H729" s="244">
        <v>13.5</v>
      </c>
      <c r="I729" s="245"/>
      <c r="J729" s="241"/>
      <c r="K729" s="241"/>
      <c r="L729" s="246"/>
      <c r="M729" s="247"/>
      <c r="N729" s="248"/>
      <c r="O729" s="248"/>
      <c r="P729" s="248"/>
      <c r="Q729" s="248"/>
      <c r="R729" s="248"/>
      <c r="S729" s="248"/>
      <c r="T729" s="249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T729" s="250" t="s">
        <v>229</v>
      </c>
      <c r="AU729" s="250" t="s">
        <v>250</v>
      </c>
      <c r="AV729" s="13" t="s">
        <v>21</v>
      </c>
      <c r="AW729" s="13" t="s">
        <v>39</v>
      </c>
      <c r="AX729" s="13" t="s">
        <v>85</v>
      </c>
      <c r="AY729" s="250" t="s">
        <v>217</v>
      </c>
    </row>
    <row r="730" s="2" customFormat="1" ht="16.5" customHeight="1">
      <c r="A730" s="43"/>
      <c r="B730" s="44"/>
      <c r="C730" s="288" t="s">
        <v>2152</v>
      </c>
      <c r="D730" s="288" t="s">
        <v>473</v>
      </c>
      <c r="E730" s="289" t="s">
        <v>3335</v>
      </c>
      <c r="F730" s="290" t="s">
        <v>3336</v>
      </c>
      <c r="G730" s="291" t="s">
        <v>595</v>
      </c>
      <c r="H730" s="292">
        <v>34.5</v>
      </c>
      <c r="I730" s="293"/>
      <c r="J730" s="294">
        <f>ROUND(I730*H730,2)</f>
        <v>0</v>
      </c>
      <c r="K730" s="295"/>
      <c r="L730" s="296"/>
      <c r="M730" s="297" t="s">
        <v>32</v>
      </c>
      <c r="N730" s="298" t="s">
        <v>49</v>
      </c>
      <c r="O730" s="89"/>
      <c r="P730" s="229">
        <f>O730*H730</f>
        <v>0</v>
      </c>
      <c r="Q730" s="229">
        <v>0</v>
      </c>
      <c r="R730" s="229">
        <f>Q730*H730</f>
        <v>0</v>
      </c>
      <c r="S730" s="229">
        <v>0</v>
      </c>
      <c r="T730" s="230">
        <f>S730*H730</f>
        <v>0</v>
      </c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R730" s="231" t="s">
        <v>269</v>
      </c>
      <c r="AT730" s="231" t="s">
        <v>473</v>
      </c>
      <c r="AU730" s="231" t="s">
        <v>250</v>
      </c>
      <c r="AY730" s="21" t="s">
        <v>217</v>
      </c>
      <c r="BE730" s="232">
        <f>IF(N730="základní",J730,0)</f>
        <v>0</v>
      </c>
      <c r="BF730" s="232">
        <f>IF(N730="snížená",J730,0)</f>
        <v>0</v>
      </c>
      <c r="BG730" s="232">
        <f>IF(N730="zákl. přenesená",J730,0)</f>
        <v>0</v>
      </c>
      <c r="BH730" s="232">
        <f>IF(N730="sníž. přenesená",J730,0)</f>
        <v>0</v>
      </c>
      <c r="BI730" s="232">
        <f>IF(N730="nulová",J730,0)</f>
        <v>0</v>
      </c>
      <c r="BJ730" s="21" t="s">
        <v>85</v>
      </c>
      <c r="BK730" s="232">
        <f>ROUND(I730*H730,2)</f>
        <v>0</v>
      </c>
      <c r="BL730" s="21" t="s">
        <v>223</v>
      </c>
      <c r="BM730" s="231" t="s">
        <v>3337</v>
      </c>
    </row>
    <row r="731" s="2" customFormat="1">
      <c r="A731" s="43"/>
      <c r="B731" s="44"/>
      <c r="C731" s="45"/>
      <c r="D731" s="233" t="s">
        <v>225</v>
      </c>
      <c r="E731" s="45"/>
      <c r="F731" s="234" t="s">
        <v>3336</v>
      </c>
      <c r="G731" s="45"/>
      <c r="H731" s="45"/>
      <c r="I731" s="235"/>
      <c r="J731" s="45"/>
      <c r="K731" s="45"/>
      <c r="L731" s="49"/>
      <c r="M731" s="236"/>
      <c r="N731" s="237"/>
      <c r="O731" s="89"/>
      <c r="P731" s="89"/>
      <c r="Q731" s="89"/>
      <c r="R731" s="89"/>
      <c r="S731" s="89"/>
      <c r="T731" s="90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T731" s="21" t="s">
        <v>225</v>
      </c>
      <c r="AU731" s="21" t="s">
        <v>250</v>
      </c>
    </row>
    <row r="732" s="2" customFormat="1">
      <c r="A732" s="43"/>
      <c r="B732" s="44"/>
      <c r="C732" s="45"/>
      <c r="D732" s="233" t="s">
        <v>1605</v>
      </c>
      <c r="E732" s="45"/>
      <c r="F732" s="304" t="s">
        <v>3338</v>
      </c>
      <c r="G732" s="45"/>
      <c r="H732" s="45"/>
      <c r="I732" s="235"/>
      <c r="J732" s="45"/>
      <c r="K732" s="45"/>
      <c r="L732" s="49"/>
      <c r="M732" s="236"/>
      <c r="N732" s="237"/>
      <c r="O732" s="89"/>
      <c r="P732" s="89"/>
      <c r="Q732" s="89"/>
      <c r="R732" s="89"/>
      <c r="S732" s="89"/>
      <c r="T732" s="90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T732" s="21" t="s">
        <v>1605</v>
      </c>
      <c r="AU732" s="21" t="s">
        <v>250</v>
      </c>
    </row>
    <row r="733" s="13" customFormat="1">
      <c r="A733" s="13"/>
      <c r="B733" s="240"/>
      <c r="C733" s="241"/>
      <c r="D733" s="233" t="s">
        <v>229</v>
      </c>
      <c r="E733" s="242" t="s">
        <v>32</v>
      </c>
      <c r="F733" s="243" t="s">
        <v>3339</v>
      </c>
      <c r="G733" s="241"/>
      <c r="H733" s="244">
        <v>34.5</v>
      </c>
      <c r="I733" s="245"/>
      <c r="J733" s="241"/>
      <c r="K733" s="241"/>
      <c r="L733" s="246"/>
      <c r="M733" s="247"/>
      <c r="N733" s="248"/>
      <c r="O733" s="248"/>
      <c r="P733" s="248"/>
      <c r="Q733" s="248"/>
      <c r="R733" s="248"/>
      <c r="S733" s="248"/>
      <c r="T733" s="249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T733" s="250" t="s">
        <v>229</v>
      </c>
      <c r="AU733" s="250" t="s">
        <v>250</v>
      </c>
      <c r="AV733" s="13" t="s">
        <v>21</v>
      </c>
      <c r="AW733" s="13" t="s">
        <v>39</v>
      </c>
      <c r="AX733" s="13" t="s">
        <v>85</v>
      </c>
      <c r="AY733" s="250" t="s">
        <v>217</v>
      </c>
    </row>
    <row r="734" s="2" customFormat="1" ht="16.5" customHeight="1">
      <c r="A734" s="43"/>
      <c r="B734" s="44"/>
      <c r="C734" s="219" t="s">
        <v>2155</v>
      </c>
      <c r="D734" s="219" t="s">
        <v>219</v>
      </c>
      <c r="E734" s="220" t="s">
        <v>2288</v>
      </c>
      <c r="F734" s="221" t="s">
        <v>2289</v>
      </c>
      <c r="G734" s="222" t="s">
        <v>260</v>
      </c>
      <c r="H734" s="223">
        <v>95</v>
      </c>
      <c r="I734" s="224"/>
      <c r="J734" s="225">
        <f>ROUND(I734*H734,2)</f>
        <v>0</v>
      </c>
      <c r="K734" s="226"/>
      <c r="L734" s="49"/>
      <c r="M734" s="227" t="s">
        <v>32</v>
      </c>
      <c r="N734" s="228" t="s">
        <v>49</v>
      </c>
      <c r="O734" s="89"/>
      <c r="P734" s="229">
        <f>O734*H734</f>
        <v>0</v>
      </c>
      <c r="Q734" s="229">
        <v>0</v>
      </c>
      <c r="R734" s="229">
        <f>Q734*H734</f>
        <v>0</v>
      </c>
      <c r="S734" s="229">
        <v>0</v>
      </c>
      <c r="T734" s="230">
        <f>S734*H734</f>
        <v>0</v>
      </c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R734" s="231" t="s">
        <v>223</v>
      </c>
      <c r="AT734" s="231" t="s">
        <v>219</v>
      </c>
      <c r="AU734" s="231" t="s">
        <v>250</v>
      </c>
      <c r="AY734" s="21" t="s">
        <v>217</v>
      </c>
      <c r="BE734" s="232">
        <f>IF(N734="základní",J734,0)</f>
        <v>0</v>
      </c>
      <c r="BF734" s="232">
        <f>IF(N734="snížená",J734,0)</f>
        <v>0</v>
      </c>
      <c r="BG734" s="232">
        <f>IF(N734="zákl. přenesená",J734,0)</f>
        <v>0</v>
      </c>
      <c r="BH734" s="232">
        <f>IF(N734="sníž. přenesená",J734,0)</f>
        <v>0</v>
      </c>
      <c r="BI734" s="232">
        <f>IF(N734="nulová",J734,0)</f>
        <v>0</v>
      </c>
      <c r="BJ734" s="21" t="s">
        <v>85</v>
      </c>
      <c r="BK734" s="232">
        <f>ROUND(I734*H734,2)</f>
        <v>0</v>
      </c>
      <c r="BL734" s="21" t="s">
        <v>223</v>
      </c>
      <c r="BM734" s="231" t="s">
        <v>3340</v>
      </c>
    </row>
    <row r="735" s="2" customFormat="1">
      <c r="A735" s="43"/>
      <c r="B735" s="44"/>
      <c r="C735" s="45"/>
      <c r="D735" s="233" t="s">
        <v>225</v>
      </c>
      <c r="E735" s="45"/>
      <c r="F735" s="234" t="s">
        <v>2291</v>
      </c>
      <c r="G735" s="45"/>
      <c r="H735" s="45"/>
      <c r="I735" s="235"/>
      <c r="J735" s="45"/>
      <c r="K735" s="45"/>
      <c r="L735" s="49"/>
      <c r="M735" s="236"/>
      <c r="N735" s="237"/>
      <c r="O735" s="89"/>
      <c r="P735" s="89"/>
      <c r="Q735" s="89"/>
      <c r="R735" s="89"/>
      <c r="S735" s="89"/>
      <c r="T735" s="90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T735" s="21" t="s">
        <v>225</v>
      </c>
      <c r="AU735" s="21" t="s">
        <v>250</v>
      </c>
    </row>
    <row r="736" s="2" customFormat="1">
      <c r="A736" s="43"/>
      <c r="B736" s="44"/>
      <c r="C736" s="45"/>
      <c r="D736" s="238" t="s">
        <v>227</v>
      </c>
      <c r="E736" s="45"/>
      <c r="F736" s="239" t="s">
        <v>2292</v>
      </c>
      <c r="G736" s="45"/>
      <c r="H736" s="45"/>
      <c r="I736" s="235"/>
      <c r="J736" s="45"/>
      <c r="K736" s="45"/>
      <c r="L736" s="49"/>
      <c r="M736" s="236"/>
      <c r="N736" s="237"/>
      <c r="O736" s="89"/>
      <c r="P736" s="89"/>
      <c r="Q736" s="89"/>
      <c r="R736" s="89"/>
      <c r="S736" s="89"/>
      <c r="T736" s="90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T736" s="21" t="s">
        <v>227</v>
      </c>
      <c r="AU736" s="21" t="s">
        <v>250</v>
      </c>
    </row>
    <row r="737" s="2" customFormat="1">
      <c r="A737" s="43"/>
      <c r="B737" s="44"/>
      <c r="C737" s="45"/>
      <c r="D737" s="233" t="s">
        <v>1605</v>
      </c>
      <c r="E737" s="45"/>
      <c r="F737" s="304" t="s">
        <v>1702</v>
      </c>
      <c r="G737" s="45"/>
      <c r="H737" s="45"/>
      <c r="I737" s="235"/>
      <c r="J737" s="45"/>
      <c r="K737" s="45"/>
      <c r="L737" s="49"/>
      <c r="M737" s="236"/>
      <c r="N737" s="237"/>
      <c r="O737" s="89"/>
      <c r="P737" s="89"/>
      <c r="Q737" s="89"/>
      <c r="R737" s="89"/>
      <c r="S737" s="89"/>
      <c r="T737" s="90"/>
      <c r="U737" s="43"/>
      <c r="V737" s="43"/>
      <c r="W737" s="43"/>
      <c r="X737" s="43"/>
      <c r="Y737" s="43"/>
      <c r="Z737" s="43"/>
      <c r="AA737" s="43"/>
      <c r="AB737" s="43"/>
      <c r="AC737" s="43"/>
      <c r="AD737" s="43"/>
      <c r="AE737" s="43"/>
      <c r="AT737" s="21" t="s">
        <v>1605</v>
      </c>
      <c r="AU737" s="21" t="s">
        <v>250</v>
      </c>
    </row>
    <row r="738" s="13" customFormat="1">
      <c r="A738" s="13"/>
      <c r="B738" s="240"/>
      <c r="C738" s="241"/>
      <c r="D738" s="233" t="s">
        <v>229</v>
      </c>
      <c r="E738" s="242" t="s">
        <v>32</v>
      </c>
      <c r="F738" s="243" t="s">
        <v>3341</v>
      </c>
      <c r="G738" s="241"/>
      <c r="H738" s="244">
        <v>95</v>
      </c>
      <c r="I738" s="245"/>
      <c r="J738" s="241"/>
      <c r="K738" s="241"/>
      <c r="L738" s="246"/>
      <c r="M738" s="247"/>
      <c r="N738" s="248"/>
      <c r="O738" s="248"/>
      <c r="P738" s="248"/>
      <c r="Q738" s="248"/>
      <c r="R738" s="248"/>
      <c r="S738" s="248"/>
      <c r="T738" s="249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50" t="s">
        <v>229</v>
      </c>
      <c r="AU738" s="250" t="s">
        <v>250</v>
      </c>
      <c r="AV738" s="13" t="s">
        <v>21</v>
      </c>
      <c r="AW738" s="13" t="s">
        <v>39</v>
      </c>
      <c r="AX738" s="13" t="s">
        <v>85</v>
      </c>
      <c r="AY738" s="250" t="s">
        <v>217</v>
      </c>
    </row>
    <row r="739" s="2" customFormat="1" ht="16.5" customHeight="1">
      <c r="A739" s="43"/>
      <c r="B739" s="44"/>
      <c r="C739" s="219" t="s">
        <v>2161</v>
      </c>
      <c r="D739" s="219" t="s">
        <v>219</v>
      </c>
      <c r="E739" s="220" t="s">
        <v>1704</v>
      </c>
      <c r="F739" s="221" t="s">
        <v>1705</v>
      </c>
      <c r="G739" s="222" t="s">
        <v>260</v>
      </c>
      <c r="H739" s="223">
        <v>114</v>
      </c>
      <c r="I739" s="224"/>
      <c r="J739" s="225">
        <f>ROUND(I739*H739,2)</f>
        <v>0</v>
      </c>
      <c r="K739" s="226"/>
      <c r="L739" s="49"/>
      <c r="M739" s="227" t="s">
        <v>32</v>
      </c>
      <c r="N739" s="228" t="s">
        <v>49</v>
      </c>
      <c r="O739" s="89"/>
      <c r="P739" s="229">
        <f>O739*H739</f>
        <v>0</v>
      </c>
      <c r="Q739" s="229">
        <v>0</v>
      </c>
      <c r="R739" s="229">
        <f>Q739*H739</f>
        <v>0</v>
      </c>
      <c r="S739" s="229">
        <v>0</v>
      </c>
      <c r="T739" s="230">
        <f>S739*H739</f>
        <v>0</v>
      </c>
      <c r="U739" s="43"/>
      <c r="V739" s="43"/>
      <c r="W739" s="43"/>
      <c r="X739" s="43"/>
      <c r="Y739" s="43"/>
      <c r="Z739" s="43"/>
      <c r="AA739" s="43"/>
      <c r="AB739" s="43"/>
      <c r="AC739" s="43"/>
      <c r="AD739" s="43"/>
      <c r="AE739" s="43"/>
      <c r="AR739" s="231" t="s">
        <v>223</v>
      </c>
      <c r="AT739" s="231" t="s">
        <v>219</v>
      </c>
      <c r="AU739" s="231" t="s">
        <v>250</v>
      </c>
      <c r="AY739" s="21" t="s">
        <v>217</v>
      </c>
      <c r="BE739" s="232">
        <f>IF(N739="základní",J739,0)</f>
        <v>0</v>
      </c>
      <c r="BF739" s="232">
        <f>IF(N739="snížená",J739,0)</f>
        <v>0</v>
      </c>
      <c r="BG739" s="232">
        <f>IF(N739="zákl. přenesená",J739,0)</f>
        <v>0</v>
      </c>
      <c r="BH739" s="232">
        <f>IF(N739="sníž. přenesená",J739,0)</f>
        <v>0</v>
      </c>
      <c r="BI739" s="232">
        <f>IF(N739="nulová",J739,0)</f>
        <v>0</v>
      </c>
      <c r="BJ739" s="21" t="s">
        <v>85</v>
      </c>
      <c r="BK739" s="232">
        <f>ROUND(I739*H739,2)</f>
        <v>0</v>
      </c>
      <c r="BL739" s="21" t="s">
        <v>223</v>
      </c>
      <c r="BM739" s="231" t="s">
        <v>3342</v>
      </c>
    </row>
    <row r="740" s="2" customFormat="1">
      <c r="A740" s="43"/>
      <c r="B740" s="44"/>
      <c r="C740" s="45"/>
      <c r="D740" s="233" t="s">
        <v>225</v>
      </c>
      <c r="E740" s="45"/>
      <c r="F740" s="234" t="s">
        <v>1707</v>
      </c>
      <c r="G740" s="45"/>
      <c r="H740" s="45"/>
      <c r="I740" s="235"/>
      <c r="J740" s="45"/>
      <c r="K740" s="45"/>
      <c r="L740" s="49"/>
      <c r="M740" s="236"/>
      <c r="N740" s="237"/>
      <c r="O740" s="89"/>
      <c r="P740" s="89"/>
      <c r="Q740" s="89"/>
      <c r="R740" s="89"/>
      <c r="S740" s="89"/>
      <c r="T740" s="90"/>
      <c r="U740" s="43"/>
      <c r="V740" s="43"/>
      <c r="W740" s="43"/>
      <c r="X740" s="43"/>
      <c r="Y740" s="43"/>
      <c r="Z740" s="43"/>
      <c r="AA740" s="43"/>
      <c r="AB740" s="43"/>
      <c r="AC740" s="43"/>
      <c r="AD740" s="43"/>
      <c r="AE740" s="43"/>
      <c r="AT740" s="21" t="s">
        <v>225</v>
      </c>
      <c r="AU740" s="21" t="s">
        <v>250</v>
      </c>
    </row>
    <row r="741" s="2" customFormat="1">
      <c r="A741" s="43"/>
      <c r="B741" s="44"/>
      <c r="C741" s="45"/>
      <c r="D741" s="238" t="s">
        <v>227</v>
      </c>
      <c r="E741" s="45"/>
      <c r="F741" s="239" t="s">
        <v>1708</v>
      </c>
      <c r="G741" s="45"/>
      <c r="H741" s="45"/>
      <c r="I741" s="235"/>
      <c r="J741" s="45"/>
      <c r="K741" s="45"/>
      <c r="L741" s="49"/>
      <c r="M741" s="236"/>
      <c r="N741" s="237"/>
      <c r="O741" s="89"/>
      <c r="P741" s="89"/>
      <c r="Q741" s="89"/>
      <c r="R741" s="89"/>
      <c r="S741" s="89"/>
      <c r="T741" s="90"/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T741" s="21" t="s">
        <v>227</v>
      </c>
      <c r="AU741" s="21" t="s">
        <v>250</v>
      </c>
    </row>
    <row r="742" s="13" customFormat="1">
      <c r="A742" s="13"/>
      <c r="B742" s="240"/>
      <c r="C742" s="241"/>
      <c r="D742" s="233" t="s">
        <v>229</v>
      </c>
      <c r="E742" s="242" t="s">
        <v>32</v>
      </c>
      <c r="F742" s="243" t="s">
        <v>3343</v>
      </c>
      <c r="G742" s="241"/>
      <c r="H742" s="244">
        <v>19</v>
      </c>
      <c r="I742" s="245"/>
      <c r="J742" s="241"/>
      <c r="K742" s="241"/>
      <c r="L742" s="246"/>
      <c r="M742" s="247"/>
      <c r="N742" s="248"/>
      <c r="O742" s="248"/>
      <c r="P742" s="248"/>
      <c r="Q742" s="248"/>
      <c r="R742" s="248"/>
      <c r="S742" s="248"/>
      <c r="T742" s="249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T742" s="250" t="s">
        <v>229</v>
      </c>
      <c r="AU742" s="250" t="s">
        <v>250</v>
      </c>
      <c r="AV742" s="13" t="s">
        <v>21</v>
      </c>
      <c r="AW742" s="13" t="s">
        <v>39</v>
      </c>
      <c r="AX742" s="13" t="s">
        <v>78</v>
      </c>
      <c r="AY742" s="250" t="s">
        <v>217</v>
      </c>
    </row>
    <row r="743" s="13" customFormat="1">
      <c r="A743" s="13"/>
      <c r="B743" s="240"/>
      <c r="C743" s="241"/>
      <c r="D743" s="233" t="s">
        <v>229</v>
      </c>
      <c r="E743" s="242" t="s">
        <v>32</v>
      </c>
      <c r="F743" s="243" t="s">
        <v>3344</v>
      </c>
      <c r="G743" s="241"/>
      <c r="H743" s="244">
        <v>95</v>
      </c>
      <c r="I743" s="245"/>
      <c r="J743" s="241"/>
      <c r="K743" s="241"/>
      <c r="L743" s="246"/>
      <c r="M743" s="247"/>
      <c r="N743" s="248"/>
      <c r="O743" s="248"/>
      <c r="P743" s="248"/>
      <c r="Q743" s="248"/>
      <c r="R743" s="248"/>
      <c r="S743" s="248"/>
      <c r="T743" s="249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T743" s="250" t="s">
        <v>229</v>
      </c>
      <c r="AU743" s="250" t="s">
        <v>250</v>
      </c>
      <c r="AV743" s="13" t="s">
        <v>21</v>
      </c>
      <c r="AW743" s="13" t="s">
        <v>39</v>
      </c>
      <c r="AX743" s="13" t="s">
        <v>78</v>
      </c>
      <c r="AY743" s="250" t="s">
        <v>217</v>
      </c>
    </row>
    <row r="744" s="14" customFormat="1">
      <c r="A744" s="14"/>
      <c r="B744" s="251"/>
      <c r="C744" s="252"/>
      <c r="D744" s="233" t="s">
        <v>229</v>
      </c>
      <c r="E744" s="253" t="s">
        <v>32</v>
      </c>
      <c r="F744" s="254" t="s">
        <v>249</v>
      </c>
      <c r="G744" s="252"/>
      <c r="H744" s="255">
        <v>114</v>
      </c>
      <c r="I744" s="256"/>
      <c r="J744" s="252"/>
      <c r="K744" s="252"/>
      <c r="L744" s="257"/>
      <c r="M744" s="258"/>
      <c r="N744" s="259"/>
      <c r="O744" s="259"/>
      <c r="P744" s="259"/>
      <c r="Q744" s="259"/>
      <c r="R744" s="259"/>
      <c r="S744" s="259"/>
      <c r="T744" s="260"/>
      <c r="U744" s="14"/>
      <c r="V744" s="14"/>
      <c r="W744" s="14"/>
      <c r="X744" s="14"/>
      <c r="Y744" s="14"/>
      <c r="Z744" s="14"/>
      <c r="AA744" s="14"/>
      <c r="AB744" s="14"/>
      <c r="AC744" s="14"/>
      <c r="AD744" s="14"/>
      <c r="AE744" s="14"/>
      <c r="AT744" s="261" t="s">
        <v>229</v>
      </c>
      <c r="AU744" s="261" t="s">
        <v>250</v>
      </c>
      <c r="AV744" s="14" t="s">
        <v>223</v>
      </c>
      <c r="AW744" s="14" t="s">
        <v>39</v>
      </c>
      <c r="AX744" s="14" t="s">
        <v>85</v>
      </c>
      <c r="AY744" s="261" t="s">
        <v>217</v>
      </c>
    </row>
    <row r="745" s="2" customFormat="1" ht="16.5" customHeight="1">
      <c r="A745" s="43"/>
      <c r="B745" s="44"/>
      <c r="C745" s="219" t="s">
        <v>2166</v>
      </c>
      <c r="D745" s="219" t="s">
        <v>219</v>
      </c>
      <c r="E745" s="220" t="s">
        <v>2877</v>
      </c>
      <c r="F745" s="221" t="s">
        <v>2878</v>
      </c>
      <c r="G745" s="222" t="s">
        <v>222</v>
      </c>
      <c r="H745" s="223">
        <v>1900</v>
      </c>
      <c r="I745" s="224"/>
      <c r="J745" s="225">
        <f>ROUND(I745*H745,2)</f>
        <v>0</v>
      </c>
      <c r="K745" s="226"/>
      <c r="L745" s="49"/>
      <c r="M745" s="227" t="s">
        <v>32</v>
      </c>
      <c r="N745" s="228" t="s">
        <v>49</v>
      </c>
      <c r="O745" s="89"/>
      <c r="P745" s="229">
        <f>O745*H745</f>
        <v>0</v>
      </c>
      <c r="Q745" s="229">
        <v>0</v>
      </c>
      <c r="R745" s="229">
        <f>Q745*H745</f>
        <v>0</v>
      </c>
      <c r="S745" s="229">
        <v>0</v>
      </c>
      <c r="T745" s="230">
        <f>S745*H745</f>
        <v>0</v>
      </c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R745" s="231" t="s">
        <v>223</v>
      </c>
      <c r="AT745" s="231" t="s">
        <v>219</v>
      </c>
      <c r="AU745" s="231" t="s">
        <v>250</v>
      </c>
      <c r="AY745" s="21" t="s">
        <v>217</v>
      </c>
      <c r="BE745" s="232">
        <f>IF(N745="základní",J745,0)</f>
        <v>0</v>
      </c>
      <c r="BF745" s="232">
        <f>IF(N745="snížená",J745,0)</f>
        <v>0</v>
      </c>
      <c r="BG745" s="232">
        <f>IF(N745="zákl. přenesená",J745,0)</f>
        <v>0</v>
      </c>
      <c r="BH745" s="232">
        <f>IF(N745="sníž. přenesená",J745,0)</f>
        <v>0</v>
      </c>
      <c r="BI745" s="232">
        <f>IF(N745="nulová",J745,0)</f>
        <v>0</v>
      </c>
      <c r="BJ745" s="21" t="s">
        <v>85</v>
      </c>
      <c r="BK745" s="232">
        <f>ROUND(I745*H745,2)</f>
        <v>0</v>
      </c>
      <c r="BL745" s="21" t="s">
        <v>223</v>
      </c>
      <c r="BM745" s="231" t="s">
        <v>3345</v>
      </c>
    </row>
    <row r="746" s="2" customFormat="1">
      <c r="A746" s="43"/>
      <c r="B746" s="44"/>
      <c r="C746" s="45"/>
      <c r="D746" s="233" t="s">
        <v>225</v>
      </c>
      <c r="E746" s="45"/>
      <c r="F746" s="234" t="s">
        <v>2880</v>
      </c>
      <c r="G746" s="45"/>
      <c r="H746" s="45"/>
      <c r="I746" s="235"/>
      <c r="J746" s="45"/>
      <c r="K746" s="45"/>
      <c r="L746" s="49"/>
      <c r="M746" s="236"/>
      <c r="N746" s="237"/>
      <c r="O746" s="89"/>
      <c r="P746" s="89"/>
      <c r="Q746" s="89"/>
      <c r="R746" s="89"/>
      <c r="S746" s="89"/>
      <c r="T746" s="90"/>
      <c r="U746" s="43"/>
      <c r="V746" s="43"/>
      <c r="W746" s="43"/>
      <c r="X746" s="43"/>
      <c r="Y746" s="43"/>
      <c r="Z746" s="43"/>
      <c r="AA746" s="43"/>
      <c r="AB746" s="43"/>
      <c r="AC746" s="43"/>
      <c r="AD746" s="43"/>
      <c r="AE746" s="43"/>
      <c r="AT746" s="21" t="s">
        <v>225</v>
      </c>
      <c r="AU746" s="21" t="s">
        <v>250</v>
      </c>
    </row>
    <row r="747" s="2" customFormat="1">
      <c r="A747" s="43"/>
      <c r="B747" s="44"/>
      <c r="C747" s="45"/>
      <c r="D747" s="238" t="s">
        <v>227</v>
      </c>
      <c r="E747" s="45"/>
      <c r="F747" s="239" t="s">
        <v>2881</v>
      </c>
      <c r="G747" s="45"/>
      <c r="H747" s="45"/>
      <c r="I747" s="235"/>
      <c r="J747" s="45"/>
      <c r="K747" s="45"/>
      <c r="L747" s="49"/>
      <c r="M747" s="236"/>
      <c r="N747" s="237"/>
      <c r="O747" s="89"/>
      <c r="P747" s="89"/>
      <c r="Q747" s="89"/>
      <c r="R747" s="89"/>
      <c r="S747" s="89"/>
      <c r="T747" s="90"/>
      <c r="U747" s="43"/>
      <c r="V747" s="43"/>
      <c r="W747" s="43"/>
      <c r="X747" s="43"/>
      <c r="Y747" s="43"/>
      <c r="Z747" s="43"/>
      <c r="AA747" s="43"/>
      <c r="AB747" s="43"/>
      <c r="AC747" s="43"/>
      <c r="AD747" s="43"/>
      <c r="AE747" s="43"/>
      <c r="AT747" s="21" t="s">
        <v>227</v>
      </c>
      <c r="AU747" s="21" t="s">
        <v>250</v>
      </c>
    </row>
    <row r="748" s="12" customFormat="1" ht="20.88" customHeight="1">
      <c r="A748" s="12"/>
      <c r="B748" s="203"/>
      <c r="C748" s="204"/>
      <c r="D748" s="205" t="s">
        <v>77</v>
      </c>
      <c r="E748" s="217" t="s">
        <v>2221</v>
      </c>
      <c r="F748" s="217" t="s">
        <v>3346</v>
      </c>
      <c r="G748" s="204"/>
      <c r="H748" s="204"/>
      <c r="I748" s="207"/>
      <c r="J748" s="218">
        <f>BK748</f>
        <v>0</v>
      </c>
      <c r="K748" s="204"/>
      <c r="L748" s="209"/>
      <c r="M748" s="210"/>
      <c r="N748" s="211"/>
      <c r="O748" s="211"/>
      <c r="P748" s="212">
        <f>SUM(P749:P798)</f>
        <v>0</v>
      </c>
      <c r="Q748" s="211"/>
      <c r="R748" s="212">
        <f>SUM(R749:R798)</f>
        <v>0</v>
      </c>
      <c r="S748" s="211"/>
      <c r="T748" s="213">
        <f>SUM(T749:T798)</f>
        <v>0</v>
      </c>
      <c r="U748" s="12"/>
      <c r="V748" s="12"/>
      <c r="W748" s="12"/>
      <c r="X748" s="12"/>
      <c r="Y748" s="12"/>
      <c r="Z748" s="12"/>
      <c r="AA748" s="12"/>
      <c r="AB748" s="12"/>
      <c r="AC748" s="12"/>
      <c r="AD748" s="12"/>
      <c r="AE748" s="12"/>
      <c r="AR748" s="214" t="s">
        <v>85</v>
      </c>
      <c r="AT748" s="215" t="s">
        <v>77</v>
      </c>
      <c r="AU748" s="215" t="s">
        <v>21</v>
      </c>
      <c r="AY748" s="214" t="s">
        <v>217</v>
      </c>
      <c r="BK748" s="216">
        <f>SUM(BK749:BK798)</f>
        <v>0</v>
      </c>
    </row>
    <row r="749" s="2" customFormat="1" ht="16.5" customHeight="1">
      <c r="A749" s="43"/>
      <c r="B749" s="44"/>
      <c r="C749" s="219" t="s">
        <v>2173</v>
      </c>
      <c r="D749" s="219" t="s">
        <v>219</v>
      </c>
      <c r="E749" s="220" t="s">
        <v>2282</v>
      </c>
      <c r="F749" s="221" t="s">
        <v>2283</v>
      </c>
      <c r="G749" s="222" t="s">
        <v>222</v>
      </c>
      <c r="H749" s="223">
        <v>250</v>
      </c>
      <c r="I749" s="224"/>
      <c r="J749" s="225">
        <f>ROUND(I749*H749,2)</f>
        <v>0</v>
      </c>
      <c r="K749" s="226"/>
      <c r="L749" s="49"/>
      <c r="M749" s="227" t="s">
        <v>32</v>
      </c>
      <c r="N749" s="228" t="s">
        <v>49</v>
      </c>
      <c r="O749" s="89"/>
      <c r="P749" s="229">
        <f>O749*H749</f>
        <v>0</v>
      </c>
      <c r="Q749" s="229">
        <v>0</v>
      </c>
      <c r="R749" s="229">
        <f>Q749*H749</f>
        <v>0</v>
      </c>
      <c r="S749" s="229">
        <v>0</v>
      </c>
      <c r="T749" s="230">
        <f>S749*H749</f>
        <v>0</v>
      </c>
      <c r="U749" s="43"/>
      <c r="V749" s="43"/>
      <c r="W749" s="43"/>
      <c r="X749" s="43"/>
      <c r="Y749" s="43"/>
      <c r="Z749" s="43"/>
      <c r="AA749" s="43"/>
      <c r="AB749" s="43"/>
      <c r="AC749" s="43"/>
      <c r="AD749" s="43"/>
      <c r="AE749" s="43"/>
      <c r="AR749" s="231" t="s">
        <v>223</v>
      </c>
      <c r="AT749" s="231" t="s">
        <v>219</v>
      </c>
      <c r="AU749" s="231" t="s">
        <v>129</v>
      </c>
      <c r="AY749" s="21" t="s">
        <v>217</v>
      </c>
      <c r="BE749" s="232">
        <f>IF(N749="základní",J749,0)</f>
        <v>0</v>
      </c>
      <c r="BF749" s="232">
        <f>IF(N749="snížená",J749,0)</f>
        <v>0</v>
      </c>
      <c r="BG749" s="232">
        <f>IF(N749="zákl. přenesená",J749,0)</f>
        <v>0</v>
      </c>
      <c r="BH749" s="232">
        <f>IF(N749="sníž. přenesená",J749,0)</f>
        <v>0</v>
      </c>
      <c r="BI749" s="232">
        <f>IF(N749="nulová",J749,0)</f>
        <v>0</v>
      </c>
      <c r="BJ749" s="21" t="s">
        <v>85</v>
      </c>
      <c r="BK749" s="232">
        <f>ROUND(I749*H749,2)</f>
        <v>0</v>
      </c>
      <c r="BL749" s="21" t="s">
        <v>223</v>
      </c>
      <c r="BM749" s="231" t="s">
        <v>3347</v>
      </c>
    </row>
    <row r="750" s="2" customFormat="1">
      <c r="A750" s="43"/>
      <c r="B750" s="44"/>
      <c r="C750" s="45"/>
      <c r="D750" s="233" t="s">
        <v>225</v>
      </c>
      <c r="E750" s="45"/>
      <c r="F750" s="234" t="s">
        <v>2285</v>
      </c>
      <c r="G750" s="45"/>
      <c r="H750" s="45"/>
      <c r="I750" s="235"/>
      <c r="J750" s="45"/>
      <c r="K750" s="45"/>
      <c r="L750" s="49"/>
      <c r="M750" s="236"/>
      <c r="N750" s="237"/>
      <c r="O750" s="89"/>
      <c r="P750" s="89"/>
      <c r="Q750" s="89"/>
      <c r="R750" s="89"/>
      <c r="S750" s="89"/>
      <c r="T750" s="90"/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T750" s="21" t="s">
        <v>225</v>
      </c>
      <c r="AU750" s="21" t="s">
        <v>129</v>
      </c>
    </row>
    <row r="751" s="2" customFormat="1">
      <c r="A751" s="43"/>
      <c r="B751" s="44"/>
      <c r="C751" s="45"/>
      <c r="D751" s="238" t="s">
        <v>227</v>
      </c>
      <c r="E751" s="45"/>
      <c r="F751" s="239" t="s">
        <v>2286</v>
      </c>
      <c r="G751" s="45"/>
      <c r="H751" s="45"/>
      <c r="I751" s="235"/>
      <c r="J751" s="45"/>
      <c r="K751" s="45"/>
      <c r="L751" s="49"/>
      <c r="M751" s="236"/>
      <c r="N751" s="237"/>
      <c r="O751" s="89"/>
      <c r="P751" s="89"/>
      <c r="Q751" s="89"/>
      <c r="R751" s="89"/>
      <c r="S751" s="89"/>
      <c r="T751" s="90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T751" s="21" t="s">
        <v>227</v>
      </c>
      <c r="AU751" s="21" t="s">
        <v>129</v>
      </c>
    </row>
    <row r="752" s="2" customFormat="1" ht="21.75" customHeight="1">
      <c r="A752" s="43"/>
      <c r="B752" s="44"/>
      <c r="C752" s="219" t="s">
        <v>2179</v>
      </c>
      <c r="D752" s="219" t="s">
        <v>219</v>
      </c>
      <c r="E752" s="220" t="s">
        <v>2414</v>
      </c>
      <c r="F752" s="221" t="s">
        <v>2415</v>
      </c>
      <c r="G752" s="222" t="s">
        <v>266</v>
      </c>
      <c r="H752" s="223">
        <v>250</v>
      </c>
      <c r="I752" s="224"/>
      <c r="J752" s="225">
        <f>ROUND(I752*H752,2)</f>
        <v>0</v>
      </c>
      <c r="K752" s="226"/>
      <c r="L752" s="49"/>
      <c r="M752" s="227" t="s">
        <v>32</v>
      </c>
      <c r="N752" s="228" t="s">
        <v>49</v>
      </c>
      <c r="O752" s="89"/>
      <c r="P752" s="229">
        <f>O752*H752</f>
        <v>0</v>
      </c>
      <c r="Q752" s="229">
        <v>0</v>
      </c>
      <c r="R752" s="229">
        <f>Q752*H752</f>
        <v>0</v>
      </c>
      <c r="S752" s="229">
        <v>0</v>
      </c>
      <c r="T752" s="230">
        <f>S752*H752</f>
        <v>0</v>
      </c>
      <c r="U752" s="43"/>
      <c r="V752" s="43"/>
      <c r="W752" s="43"/>
      <c r="X752" s="43"/>
      <c r="Y752" s="43"/>
      <c r="Z752" s="43"/>
      <c r="AA752" s="43"/>
      <c r="AB752" s="43"/>
      <c r="AC752" s="43"/>
      <c r="AD752" s="43"/>
      <c r="AE752" s="43"/>
      <c r="AR752" s="231" t="s">
        <v>223</v>
      </c>
      <c r="AT752" s="231" t="s">
        <v>219</v>
      </c>
      <c r="AU752" s="231" t="s">
        <v>129</v>
      </c>
      <c r="AY752" s="21" t="s">
        <v>217</v>
      </c>
      <c r="BE752" s="232">
        <f>IF(N752="základní",J752,0)</f>
        <v>0</v>
      </c>
      <c r="BF752" s="232">
        <f>IF(N752="snížená",J752,0)</f>
        <v>0</v>
      </c>
      <c r="BG752" s="232">
        <f>IF(N752="zákl. přenesená",J752,0)</f>
        <v>0</v>
      </c>
      <c r="BH752" s="232">
        <f>IF(N752="sníž. přenesená",J752,0)</f>
        <v>0</v>
      </c>
      <c r="BI752" s="232">
        <f>IF(N752="nulová",J752,0)</f>
        <v>0</v>
      </c>
      <c r="BJ752" s="21" t="s">
        <v>85</v>
      </c>
      <c r="BK752" s="232">
        <f>ROUND(I752*H752,2)</f>
        <v>0</v>
      </c>
      <c r="BL752" s="21" t="s">
        <v>223</v>
      </c>
      <c r="BM752" s="231" t="s">
        <v>3348</v>
      </c>
    </row>
    <row r="753" s="2" customFormat="1">
      <c r="A753" s="43"/>
      <c r="B753" s="44"/>
      <c r="C753" s="45"/>
      <c r="D753" s="233" t="s">
        <v>225</v>
      </c>
      <c r="E753" s="45"/>
      <c r="F753" s="234" t="s">
        <v>2417</v>
      </c>
      <c r="G753" s="45"/>
      <c r="H753" s="45"/>
      <c r="I753" s="235"/>
      <c r="J753" s="45"/>
      <c r="K753" s="45"/>
      <c r="L753" s="49"/>
      <c r="M753" s="236"/>
      <c r="N753" s="237"/>
      <c r="O753" s="89"/>
      <c r="P753" s="89"/>
      <c r="Q753" s="89"/>
      <c r="R753" s="89"/>
      <c r="S753" s="89"/>
      <c r="T753" s="90"/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T753" s="21" t="s">
        <v>225</v>
      </c>
      <c r="AU753" s="21" t="s">
        <v>129</v>
      </c>
    </row>
    <row r="754" s="2" customFormat="1">
      <c r="A754" s="43"/>
      <c r="B754" s="44"/>
      <c r="C754" s="45"/>
      <c r="D754" s="238" t="s">
        <v>227</v>
      </c>
      <c r="E754" s="45"/>
      <c r="F754" s="239" t="s">
        <v>2418</v>
      </c>
      <c r="G754" s="45"/>
      <c r="H754" s="45"/>
      <c r="I754" s="235"/>
      <c r="J754" s="45"/>
      <c r="K754" s="45"/>
      <c r="L754" s="49"/>
      <c r="M754" s="236"/>
      <c r="N754" s="237"/>
      <c r="O754" s="89"/>
      <c r="P754" s="89"/>
      <c r="Q754" s="89"/>
      <c r="R754" s="89"/>
      <c r="S754" s="89"/>
      <c r="T754" s="90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T754" s="21" t="s">
        <v>227</v>
      </c>
      <c r="AU754" s="21" t="s">
        <v>129</v>
      </c>
    </row>
    <row r="755" s="2" customFormat="1" ht="16.5" customHeight="1">
      <c r="A755" s="43"/>
      <c r="B755" s="44"/>
      <c r="C755" s="219" t="s">
        <v>2182</v>
      </c>
      <c r="D755" s="219" t="s">
        <v>219</v>
      </c>
      <c r="E755" s="220" t="s">
        <v>2420</v>
      </c>
      <c r="F755" s="221" t="s">
        <v>2421</v>
      </c>
      <c r="G755" s="222" t="s">
        <v>266</v>
      </c>
      <c r="H755" s="223">
        <v>250</v>
      </c>
      <c r="I755" s="224"/>
      <c r="J755" s="225">
        <f>ROUND(I755*H755,2)</f>
        <v>0</v>
      </c>
      <c r="K755" s="226"/>
      <c r="L755" s="49"/>
      <c r="M755" s="227" t="s">
        <v>32</v>
      </c>
      <c r="N755" s="228" t="s">
        <v>49</v>
      </c>
      <c r="O755" s="89"/>
      <c r="P755" s="229">
        <f>O755*H755</f>
        <v>0</v>
      </c>
      <c r="Q755" s="229">
        <v>0</v>
      </c>
      <c r="R755" s="229">
        <f>Q755*H755</f>
        <v>0</v>
      </c>
      <c r="S755" s="229">
        <v>0</v>
      </c>
      <c r="T755" s="230">
        <f>S755*H755</f>
        <v>0</v>
      </c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R755" s="231" t="s">
        <v>223</v>
      </c>
      <c r="AT755" s="231" t="s">
        <v>219</v>
      </c>
      <c r="AU755" s="231" t="s">
        <v>129</v>
      </c>
      <c r="AY755" s="21" t="s">
        <v>217</v>
      </c>
      <c r="BE755" s="232">
        <f>IF(N755="základní",J755,0)</f>
        <v>0</v>
      </c>
      <c r="BF755" s="232">
        <f>IF(N755="snížená",J755,0)</f>
        <v>0</v>
      </c>
      <c r="BG755" s="232">
        <f>IF(N755="zákl. přenesená",J755,0)</f>
        <v>0</v>
      </c>
      <c r="BH755" s="232">
        <f>IF(N755="sníž. přenesená",J755,0)</f>
        <v>0</v>
      </c>
      <c r="BI755" s="232">
        <f>IF(N755="nulová",J755,0)</f>
        <v>0</v>
      </c>
      <c r="BJ755" s="21" t="s">
        <v>85</v>
      </c>
      <c r="BK755" s="232">
        <f>ROUND(I755*H755,2)</f>
        <v>0</v>
      </c>
      <c r="BL755" s="21" t="s">
        <v>223</v>
      </c>
      <c r="BM755" s="231" t="s">
        <v>3349</v>
      </c>
    </row>
    <row r="756" s="2" customFormat="1">
      <c r="A756" s="43"/>
      <c r="B756" s="44"/>
      <c r="C756" s="45"/>
      <c r="D756" s="233" t="s">
        <v>225</v>
      </c>
      <c r="E756" s="45"/>
      <c r="F756" s="234" t="s">
        <v>2423</v>
      </c>
      <c r="G756" s="45"/>
      <c r="H756" s="45"/>
      <c r="I756" s="235"/>
      <c r="J756" s="45"/>
      <c r="K756" s="45"/>
      <c r="L756" s="49"/>
      <c r="M756" s="236"/>
      <c r="N756" s="237"/>
      <c r="O756" s="89"/>
      <c r="P756" s="89"/>
      <c r="Q756" s="89"/>
      <c r="R756" s="89"/>
      <c r="S756" s="89"/>
      <c r="T756" s="90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T756" s="21" t="s">
        <v>225</v>
      </c>
      <c r="AU756" s="21" t="s">
        <v>129</v>
      </c>
    </row>
    <row r="757" s="2" customFormat="1">
      <c r="A757" s="43"/>
      <c r="B757" s="44"/>
      <c r="C757" s="45"/>
      <c r="D757" s="238" t="s">
        <v>227</v>
      </c>
      <c r="E757" s="45"/>
      <c r="F757" s="239" t="s">
        <v>2424</v>
      </c>
      <c r="G757" s="45"/>
      <c r="H757" s="45"/>
      <c r="I757" s="235"/>
      <c r="J757" s="45"/>
      <c r="K757" s="45"/>
      <c r="L757" s="49"/>
      <c r="M757" s="236"/>
      <c r="N757" s="237"/>
      <c r="O757" s="89"/>
      <c r="P757" s="89"/>
      <c r="Q757" s="89"/>
      <c r="R757" s="89"/>
      <c r="S757" s="89"/>
      <c r="T757" s="90"/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T757" s="21" t="s">
        <v>227</v>
      </c>
      <c r="AU757" s="21" t="s">
        <v>129</v>
      </c>
    </row>
    <row r="758" s="2" customFormat="1">
      <c r="A758" s="43"/>
      <c r="B758" s="44"/>
      <c r="C758" s="45"/>
      <c r="D758" s="233" t="s">
        <v>1605</v>
      </c>
      <c r="E758" s="45"/>
      <c r="F758" s="304" t="s">
        <v>2425</v>
      </c>
      <c r="G758" s="45"/>
      <c r="H758" s="45"/>
      <c r="I758" s="235"/>
      <c r="J758" s="45"/>
      <c r="K758" s="45"/>
      <c r="L758" s="49"/>
      <c r="M758" s="236"/>
      <c r="N758" s="237"/>
      <c r="O758" s="89"/>
      <c r="P758" s="89"/>
      <c r="Q758" s="89"/>
      <c r="R758" s="89"/>
      <c r="S758" s="89"/>
      <c r="T758" s="90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T758" s="21" t="s">
        <v>1605</v>
      </c>
      <c r="AU758" s="21" t="s">
        <v>129</v>
      </c>
    </row>
    <row r="759" s="2" customFormat="1" ht="16.5" customHeight="1">
      <c r="A759" s="43"/>
      <c r="B759" s="44"/>
      <c r="C759" s="288" t="s">
        <v>2184</v>
      </c>
      <c r="D759" s="288" t="s">
        <v>473</v>
      </c>
      <c r="E759" s="289" t="s">
        <v>2664</v>
      </c>
      <c r="F759" s="290" t="s">
        <v>2665</v>
      </c>
      <c r="G759" s="291" t="s">
        <v>266</v>
      </c>
      <c r="H759" s="292">
        <v>5</v>
      </c>
      <c r="I759" s="293"/>
      <c r="J759" s="294">
        <f>ROUND(I759*H759,2)</f>
        <v>0</v>
      </c>
      <c r="K759" s="295"/>
      <c r="L759" s="296"/>
      <c r="M759" s="297" t="s">
        <v>32</v>
      </c>
      <c r="N759" s="298" t="s">
        <v>49</v>
      </c>
      <c r="O759" s="89"/>
      <c r="P759" s="229">
        <f>O759*H759</f>
        <v>0</v>
      </c>
      <c r="Q759" s="229">
        <v>0</v>
      </c>
      <c r="R759" s="229">
        <f>Q759*H759</f>
        <v>0</v>
      </c>
      <c r="S759" s="229">
        <v>0</v>
      </c>
      <c r="T759" s="230">
        <f>S759*H759</f>
        <v>0</v>
      </c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R759" s="231" t="s">
        <v>269</v>
      </c>
      <c r="AT759" s="231" t="s">
        <v>473</v>
      </c>
      <c r="AU759" s="231" t="s">
        <v>129</v>
      </c>
      <c r="AY759" s="21" t="s">
        <v>217</v>
      </c>
      <c r="BE759" s="232">
        <f>IF(N759="základní",J759,0)</f>
        <v>0</v>
      </c>
      <c r="BF759" s="232">
        <f>IF(N759="snížená",J759,0)</f>
        <v>0</v>
      </c>
      <c r="BG759" s="232">
        <f>IF(N759="zákl. přenesená",J759,0)</f>
        <v>0</v>
      </c>
      <c r="BH759" s="232">
        <f>IF(N759="sníž. přenesená",J759,0)</f>
        <v>0</v>
      </c>
      <c r="BI759" s="232">
        <f>IF(N759="nulová",J759,0)</f>
        <v>0</v>
      </c>
      <c r="BJ759" s="21" t="s">
        <v>85</v>
      </c>
      <c r="BK759" s="232">
        <f>ROUND(I759*H759,2)</f>
        <v>0</v>
      </c>
      <c r="BL759" s="21" t="s">
        <v>223</v>
      </c>
      <c r="BM759" s="231" t="s">
        <v>3350</v>
      </c>
    </row>
    <row r="760" s="2" customFormat="1">
      <c r="A760" s="43"/>
      <c r="B760" s="44"/>
      <c r="C760" s="45"/>
      <c r="D760" s="233" t="s">
        <v>225</v>
      </c>
      <c r="E760" s="45"/>
      <c r="F760" s="234" t="s">
        <v>2665</v>
      </c>
      <c r="G760" s="45"/>
      <c r="H760" s="45"/>
      <c r="I760" s="235"/>
      <c r="J760" s="45"/>
      <c r="K760" s="45"/>
      <c r="L760" s="49"/>
      <c r="M760" s="236"/>
      <c r="N760" s="237"/>
      <c r="O760" s="89"/>
      <c r="P760" s="89"/>
      <c r="Q760" s="89"/>
      <c r="R760" s="89"/>
      <c r="S760" s="89"/>
      <c r="T760" s="90"/>
      <c r="U760" s="43"/>
      <c r="V760" s="43"/>
      <c r="W760" s="43"/>
      <c r="X760" s="43"/>
      <c r="Y760" s="43"/>
      <c r="Z760" s="43"/>
      <c r="AA760" s="43"/>
      <c r="AB760" s="43"/>
      <c r="AC760" s="43"/>
      <c r="AD760" s="43"/>
      <c r="AE760" s="43"/>
      <c r="AT760" s="21" t="s">
        <v>225</v>
      </c>
      <c r="AU760" s="21" t="s">
        <v>129</v>
      </c>
    </row>
    <row r="761" s="2" customFormat="1" ht="16.5" customHeight="1">
      <c r="A761" s="43"/>
      <c r="B761" s="44"/>
      <c r="C761" s="288" t="s">
        <v>2187</v>
      </c>
      <c r="D761" s="288" t="s">
        <v>473</v>
      </c>
      <c r="E761" s="289" t="s">
        <v>3351</v>
      </c>
      <c r="F761" s="290" t="s">
        <v>3352</v>
      </c>
      <c r="G761" s="291" t="s">
        <v>266</v>
      </c>
      <c r="H761" s="292">
        <v>12</v>
      </c>
      <c r="I761" s="293"/>
      <c r="J761" s="294">
        <f>ROUND(I761*H761,2)</f>
        <v>0</v>
      </c>
      <c r="K761" s="295"/>
      <c r="L761" s="296"/>
      <c r="M761" s="297" t="s">
        <v>32</v>
      </c>
      <c r="N761" s="298" t="s">
        <v>49</v>
      </c>
      <c r="O761" s="89"/>
      <c r="P761" s="229">
        <f>O761*H761</f>
        <v>0</v>
      </c>
      <c r="Q761" s="229">
        <v>0</v>
      </c>
      <c r="R761" s="229">
        <f>Q761*H761</f>
        <v>0</v>
      </c>
      <c r="S761" s="229">
        <v>0</v>
      </c>
      <c r="T761" s="230">
        <f>S761*H761</f>
        <v>0</v>
      </c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R761" s="231" t="s">
        <v>269</v>
      </c>
      <c r="AT761" s="231" t="s">
        <v>473</v>
      </c>
      <c r="AU761" s="231" t="s">
        <v>129</v>
      </c>
      <c r="AY761" s="21" t="s">
        <v>217</v>
      </c>
      <c r="BE761" s="232">
        <f>IF(N761="základní",J761,0)</f>
        <v>0</v>
      </c>
      <c r="BF761" s="232">
        <f>IF(N761="snížená",J761,0)</f>
        <v>0</v>
      </c>
      <c r="BG761" s="232">
        <f>IF(N761="zákl. přenesená",J761,0)</f>
        <v>0</v>
      </c>
      <c r="BH761" s="232">
        <f>IF(N761="sníž. přenesená",J761,0)</f>
        <v>0</v>
      </c>
      <c r="BI761" s="232">
        <f>IF(N761="nulová",J761,0)</f>
        <v>0</v>
      </c>
      <c r="BJ761" s="21" t="s">
        <v>85</v>
      </c>
      <c r="BK761" s="232">
        <f>ROUND(I761*H761,2)</f>
        <v>0</v>
      </c>
      <c r="BL761" s="21" t="s">
        <v>223</v>
      </c>
      <c r="BM761" s="231" t="s">
        <v>3353</v>
      </c>
    </row>
    <row r="762" s="2" customFormat="1">
      <c r="A762" s="43"/>
      <c r="B762" s="44"/>
      <c r="C762" s="45"/>
      <c r="D762" s="233" t="s">
        <v>225</v>
      </c>
      <c r="E762" s="45"/>
      <c r="F762" s="234" t="s">
        <v>3352</v>
      </c>
      <c r="G762" s="45"/>
      <c r="H762" s="45"/>
      <c r="I762" s="235"/>
      <c r="J762" s="45"/>
      <c r="K762" s="45"/>
      <c r="L762" s="49"/>
      <c r="M762" s="236"/>
      <c r="N762" s="237"/>
      <c r="O762" s="89"/>
      <c r="P762" s="89"/>
      <c r="Q762" s="89"/>
      <c r="R762" s="89"/>
      <c r="S762" s="89"/>
      <c r="T762" s="90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T762" s="21" t="s">
        <v>225</v>
      </c>
      <c r="AU762" s="21" t="s">
        <v>129</v>
      </c>
    </row>
    <row r="763" s="2" customFormat="1" ht="16.5" customHeight="1">
      <c r="A763" s="43"/>
      <c r="B763" s="44"/>
      <c r="C763" s="288" t="s">
        <v>2190</v>
      </c>
      <c r="D763" s="288" t="s">
        <v>473</v>
      </c>
      <c r="E763" s="289" t="s">
        <v>3354</v>
      </c>
      <c r="F763" s="290" t="s">
        <v>3355</v>
      </c>
      <c r="G763" s="291" t="s">
        <v>266</v>
      </c>
      <c r="H763" s="292">
        <v>35</v>
      </c>
      <c r="I763" s="293"/>
      <c r="J763" s="294">
        <f>ROUND(I763*H763,2)</f>
        <v>0</v>
      </c>
      <c r="K763" s="295"/>
      <c r="L763" s="296"/>
      <c r="M763" s="297" t="s">
        <v>32</v>
      </c>
      <c r="N763" s="298" t="s">
        <v>49</v>
      </c>
      <c r="O763" s="89"/>
      <c r="P763" s="229">
        <f>O763*H763</f>
        <v>0</v>
      </c>
      <c r="Q763" s="229">
        <v>0</v>
      </c>
      <c r="R763" s="229">
        <f>Q763*H763</f>
        <v>0</v>
      </c>
      <c r="S763" s="229">
        <v>0</v>
      </c>
      <c r="T763" s="230">
        <f>S763*H763</f>
        <v>0</v>
      </c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R763" s="231" t="s">
        <v>269</v>
      </c>
      <c r="AT763" s="231" t="s">
        <v>473</v>
      </c>
      <c r="AU763" s="231" t="s">
        <v>129</v>
      </c>
      <c r="AY763" s="21" t="s">
        <v>217</v>
      </c>
      <c r="BE763" s="232">
        <f>IF(N763="základní",J763,0)</f>
        <v>0</v>
      </c>
      <c r="BF763" s="232">
        <f>IF(N763="snížená",J763,0)</f>
        <v>0</v>
      </c>
      <c r="BG763" s="232">
        <f>IF(N763="zákl. přenesená",J763,0)</f>
        <v>0</v>
      </c>
      <c r="BH763" s="232">
        <f>IF(N763="sníž. přenesená",J763,0)</f>
        <v>0</v>
      </c>
      <c r="BI763" s="232">
        <f>IF(N763="nulová",J763,0)</f>
        <v>0</v>
      </c>
      <c r="BJ763" s="21" t="s">
        <v>85</v>
      </c>
      <c r="BK763" s="232">
        <f>ROUND(I763*H763,2)</f>
        <v>0</v>
      </c>
      <c r="BL763" s="21" t="s">
        <v>223</v>
      </c>
      <c r="BM763" s="231" t="s">
        <v>3356</v>
      </c>
    </row>
    <row r="764" s="2" customFormat="1">
      <c r="A764" s="43"/>
      <c r="B764" s="44"/>
      <c r="C764" s="45"/>
      <c r="D764" s="233" t="s">
        <v>225</v>
      </c>
      <c r="E764" s="45"/>
      <c r="F764" s="234" t="s">
        <v>3355</v>
      </c>
      <c r="G764" s="45"/>
      <c r="H764" s="45"/>
      <c r="I764" s="235"/>
      <c r="J764" s="45"/>
      <c r="K764" s="45"/>
      <c r="L764" s="49"/>
      <c r="M764" s="236"/>
      <c r="N764" s="237"/>
      <c r="O764" s="89"/>
      <c r="P764" s="89"/>
      <c r="Q764" s="89"/>
      <c r="R764" s="89"/>
      <c r="S764" s="89"/>
      <c r="T764" s="90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T764" s="21" t="s">
        <v>225</v>
      </c>
      <c r="AU764" s="21" t="s">
        <v>129</v>
      </c>
    </row>
    <row r="765" s="2" customFormat="1" ht="16.5" customHeight="1">
      <c r="A765" s="43"/>
      <c r="B765" s="44"/>
      <c r="C765" s="288" t="s">
        <v>2192</v>
      </c>
      <c r="D765" s="288" t="s">
        <v>473</v>
      </c>
      <c r="E765" s="289" t="s">
        <v>3357</v>
      </c>
      <c r="F765" s="290" t="s">
        <v>3358</v>
      </c>
      <c r="G765" s="291" t="s">
        <v>266</v>
      </c>
      <c r="H765" s="292">
        <v>35</v>
      </c>
      <c r="I765" s="293"/>
      <c r="J765" s="294">
        <f>ROUND(I765*H765,2)</f>
        <v>0</v>
      </c>
      <c r="K765" s="295"/>
      <c r="L765" s="296"/>
      <c r="M765" s="297" t="s">
        <v>32</v>
      </c>
      <c r="N765" s="298" t="s">
        <v>49</v>
      </c>
      <c r="O765" s="89"/>
      <c r="P765" s="229">
        <f>O765*H765</f>
        <v>0</v>
      </c>
      <c r="Q765" s="229">
        <v>0</v>
      </c>
      <c r="R765" s="229">
        <f>Q765*H765</f>
        <v>0</v>
      </c>
      <c r="S765" s="229">
        <v>0</v>
      </c>
      <c r="T765" s="230">
        <f>S765*H765</f>
        <v>0</v>
      </c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R765" s="231" t="s">
        <v>269</v>
      </c>
      <c r="AT765" s="231" t="s">
        <v>473</v>
      </c>
      <c r="AU765" s="231" t="s">
        <v>129</v>
      </c>
      <c r="AY765" s="21" t="s">
        <v>217</v>
      </c>
      <c r="BE765" s="232">
        <f>IF(N765="základní",J765,0)</f>
        <v>0</v>
      </c>
      <c r="BF765" s="232">
        <f>IF(N765="snížená",J765,0)</f>
        <v>0</v>
      </c>
      <c r="BG765" s="232">
        <f>IF(N765="zákl. přenesená",J765,0)</f>
        <v>0</v>
      </c>
      <c r="BH765" s="232">
        <f>IF(N765="sníž. přenesená",J765,0)</f>
        <v>0</v>
      </c>
      <c r="BI765" s="232">
        <f>IF(N765="nulová",J765,0)</f>
        <v>0</v>
      </c>
      <c r="BJ765" s="21" t="s">
        <v>85</v>
      </c>
      <c r="BK765" s="232">
        <f>ROUND(I765*H765,2)</f>
        <v>0</v>
      </c>
      <c r="BL765" s="21" t="s">
        <v>223</v>
      </c>
      <c r="BM765" s="231" t="s">
        <v>3359</v>
      </c>
    </row>
    <row r="766" s="2" customFormat="1">
      <c r="A766" s="43"/>
      <c r="B766" s="44"/>
      <c r="C766" s="45"/>
      <c r="D766" s="233" t="s">
        <v>225</v>
      </c>
      <c r="E766" s="45"/>
      <c r="F766" s="234" t="s">
        <v>3358</v>
      </c>
      <c r="G766" s="45"/>
      <c r="H766" s="45"/>
      <c r="I766" s="235"/>
      <c r="J766" s="45"/>
      <c r="K766" s="45"/>
      <c r="L766" s="49"/>
      <c r="M766" s="236"/>
      <c r="N766" s="237"/>
      <c r="O766" s="89"/>
      <c r="P766" s="89"/>
      <c r="Q766" s="89"/>
      <c r="R766" s="89"/>
      <c r="S766" s="89"/>
      <c r="T766" s="90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T766" s="21" t="s">
        <v>225</v>
      </c>
      <c r="AU766" s="21" t="s">
        <v>129</v>
      </c>
    </row>
    <row r="767" s="2" customFormat="1" ht="16.5" customHeight="1">
      <c r="A767" s="43"/>
      <c r="B767" s="44"/>
      <c r="C767" s="288" t="s">
        <v>2199</v>
      </c>
      <c r="D767" s="288" t="s">
        <v>473</v>
      </c>
      <c r="E767" s="289" t="s">
        <v>3360</v>
      </c>
      <c r="F767" s="290" t="s">
        <v>3361</v>
      </c>
      <c r="G767" s="291" t="s">
        <v>266</v>
      </c>
      <c r="H767" s="292">
        <v>20</v>
      </c>
      <c r="I767" s="293"/>
      <c r="J767" s="294">
        <f>ROUND(I767*H767,2)</f>
        <v>0</v>
      </c>
      <c r="K767" s="295"/>
      <c r="L767" s="296"/>
      <c r="M767" s="297" t="s">
        <v>32</v>
      </c>
      <c r="N767" s="298" t="s">
        <v>49</v>
      </c>
      <c r="O767" s="89"/>
      <c r="P767" s="229">
        <f>O767*H767</f>
        <v>0</v>
      </c>
      <c r="Q767" s="229">
        <v>0</v>
      </c>
      <c r="R767" s="229">
        <f>Q767*H767</f>
        <v>0</v>
      </c>
      <c r="S767" s="229">
        <v>0</v>
      </c>
      <c r="T767" s="230">
        <f>S767*H767</f>
        <v>0</v>
      </c>
      <c r="U767" s="43"/>
      <c r="V767" s="43"/>
      <c r="W767" s="43"/>
      <c r="X767" s="43"/>
      <c r="Y767" s="43"/>
      <c r="Z767" s="43"/>
      <c r="AA767" s="43"/>
      <c r="AB767" s="43"/>
      <c r="AC767" s="43"/>
      <c r="AD767" s="43"/>
      <c r="AE767" s="43"/>
      <c r="AR767" s="231" t="s">
        <v>269</v>
      </c>
      <c r="AT767" s="231" t="s">
        <v>473</v>
      </c>
      <c r="AU767" s="231" t="s">
        <v>129</v>
      </c>
      <c r="AY767" s="21" t="s">
        <v>217</v>
      </c>
      <c r="BE767" s="232">
        <f>IF(N767="základní",J767,0)</f>
        <v>0</v>
      </c>
      <c r="BF767" s="232">
        <f>IF(N767="snížená",J767,0)</f>
        <v>0</v>
      </c>
      <c r="BG767" s="232">
        <f>IF(N767="zákl. přenesená",J767,0)</f>
        <v>0</v>
      </c>
      <c r="BH767" s="232">
        <f>IF(N767="sníž. přenesená",J767,0)</f>
        <v>0</v>
      </c>
      <c r="BI767" s="232">
        <f>IF(N767="nulová",J767,0)</f>
        <v>0</v>
      </c>
      <c r="BJ767" s="21" t="s">
        <v>85</v>
      </c>
      <c r="BK767" s="232">
        <f>ROUND(I767*H767,2)</f>
        <v>0</v>
      </c>
      <c r="BL767" s="21" t="s">
        <v>223</v>
      </c>
      <c r="BM767" s="231" t="s">
        <v>3362</v>
      </c>
    </row>
    <row r="768" s="2" customFormat="1">
      <c r="A768" s="43"/>
      <c r="B768" s="44"/>
      <c r="C768" s="45"/>
      <c r="D768" s="233" t="s">
        <v>225</v>
      </c>
      <c r="E768" s="45"/>
      <c r="F768" s="234" t="s">
        <v>3361</v>
      </c>
      <c r="G768" s="45"/>
      <c r="H768" s="45"/>
      <c r="I768" s="235"/>
      <c r="J768" s="45"/>
      <c r="K768" s="45"/>
      <c r="L768" s="49"/>
      <c r="M768" s="236"/>
      <c r="N768" s="237"/>
      <c r="O768" s="89"/>
      <c r="P768" s="89"/>
      <c r="Q768" s="89"/>
      <c r="R768" s="89"/>
      <c r="S768" s="89"/>
      <c r="T768" s="90"/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T768" s="21" t="s">
        <v>225</v>
      </c>
      <c r="AU768" s="21" t="s">
        <v>129</v>
      </c>
    </row>
    <row r="769" s="2" customFormat="1" ht="16.5" customHeight="1">
      <c r="A769" s="43"/>
      <c r="B769" s="44"/>
      <c r="C769" s="288" t="s">
        <v>2203</v>
      </c>
      <c r="D769" s="288" t="s">
        <v>473</v>
      </c>
      <c r="E769" s="289" t="s">
        <v>3363</v>
      </c>
      <c r="F769" s="290" t="s">
        <v>3364</v>
      </c>
      <c r="G769" s="291" t="s">
        <v>266</v>
      </c>
      <c r="H769" s="292">
        <v>20</v>
      </c>
      <c r="I769" s="293"/>
      <c r="J769" s="294">
        <f>ROUND(I769*H769,2)</f>
        <v>0</v>
      </c>
      <c r="K769" s="295"/>
      <c r="L769" s="296"/>
      <c r="M769" s="297" t="s">
        <v>32</v>
      </c>
      <c r="N769" s="298" t="s">
        <v>49</v>
      </c>
      <c r="O769" s="89"/>
      <c r="P769" s="229">
        <f>O769*H769</f>
        <v>0</v>
      </c>
      <c r="Q769" s="229">
        <v>0</v>
      </c>
      <c r="R769" s="229">
        <f>Q769*H769</f>
        <v>0</v>
      </c>
      <c r="S769" s="229">
        <v>0</v>
      </c>
      <c r="T769" s="230">
        <f>S769*H769</f>
        <v>0</v>
      </c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R769" s="231" t="s">
        <v>269</v>
      </c>
      <c r="AT769" s="231" t="s">
        <v>473</v>
      </c>
      <c r="AU769" s="231" t="s">
        <v>129</v>
      </c>
      <c r="AY769" s="21" t="s">
        <v>217</v>
      </c>
      <c r="BE769" s="232">
        <f>IF(N769="základní",J769,0)</f>
        <v>0</v>
      </c>
      <c r="BF769" s="232">
        <f>IF(N769="snížená",J769,0)</f>
        <v>0</v>
      </c>
      <c r="BG769" s="232">
        <f>IF(N769="zákl. přenesená",J769,0)</f>
        <v>0</v>
      </c>
      <c r="BH769" s="232">
        <f>IF(N769="sníž. přenesená",J769,0)</f>
        <v>0</v>
      </c>
      <c r="BI769" s="232">
        <f>IF(N769="nulová",J769,0)</f>
        <v>0</v>
      </c>
      <c r="BJ769" s="21" t="s">
        <v>85</v>
      </c>
      <c r="BK769" s="232">
        <f>ROUND(I769*H769,2)</f>
        <v>0</v>
      </c>
      <c r="BL769" s="21" t="s">
        <v>223</v>
      </c>
      <c r="BM769" s="231" t="s">
        <v>3365</v>
      </c>
    </row>
    <row r="770" s="2" customFormat="1">
      <c r="A770" s="43"/>
      <c r="B770" s="44"/>
      <c r="C770" s="45"/>
      <c r="D770" s="233" t="s">
        <v>225</v>
      </c>
      <c r="E770" s="45"/>
      <c r="F770" s="234" t="s">
        <v>3364</v>
      </c>
      <c r="G770" s="45"/>
      <c r="H770" s="45"/>
      <c r="I770" s="235"/>
      <c r="J770" s="45"/>
      <c r="K770" s="45"/>
      <c r="L770" s="49"/>
      <c r="M770" s="236"/>
      <c r="N770" s="237"/>
      <c r="O770" s="89"/>
      <c r="P770" s="89"/>
      <c r="Q770" s="89"/>
      <c r="R770" s="89"/>
      <c r="S770" s="89"/>
      <c r="T770" s="90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T770" s="21" t="s">
        <v>225</v>
      </c>
      <c r="AU770" s="21" t="s">
        <v>129</v>
      </c>
    </row>
    <row r="771" s="2" customFormat="1" ht="16.5" customHeight="1">
      <c r="A771" s="43"/>
      <c r="B771" s="44"/>
      <c r="C771" s="288" t="s">
        <v>2206</v>
      </c>
      <c r="D771" s="288" t="s">
        <v>473</v>
      </c>
      <c r="E771" s="289" t="s">
        <v>3366</v>
      </c>
      <c r="F771" s="290" t="s">
        <v>3367</v>
      </c>
      <c r="G771" s="291" t="s">
        <v>266</v>
      </c>
      <c r="H771" s="292">
        <v>15</v>
      </c>
      <c r="I771" s="293"/>
      <c r="J771" s="294">
        <f>ROUND(I771*H771,2)</f>
        <v>0</v>
      </c>
      <c r="K771" s="295"/>
      <c r="L771" s="296"/>
      <c r="M771" s="297" t="s">
        <v>32</v>
      </c>
      <c r="N771" s="298" t="s">
        <v>49</v>
      </c>
      <c r="O771" s="89"/>
      <c r="P771" s="229">
        <f>O771*H771</f>
        <v>0</v>
      </c>
      <c r="Q771" s="229">
        <v>0</v>
      </c>
      <c r="R771" s="229">
        <f>Q771*H771</f>
        <v>0</v>
      </c>
      <c r="S771" s="229">
        <v>0</v>
      </c>
      <c r="T771" s="230">
        <f>S771*H771</f>
        <v>0</v>
      </c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R771" s="231" t="s">
        <v>269</v>
      </c>
      <c r="AT771" s="231" t="s">
        <v>473</v>
      </c>
      <c r="AU771" s="231" t="s">
        <v>129</v>
      </c>
      <c r="AY771" s="21" t="s">
        <v>217</v>
      </c>
      <c r="BE771" s="232">
        <f>IF(N771="základní",J771,0)</f>
        <v>0</v>
      </c>
      <c r="BF771" s="232">
        <f>IF(N771="snížená",J771,0)</f>
        <v>0</v>
      </c>
      <c r="BG771" s="232">
        <f>IF(N771="zákl. přenesená",J771,0)</f>
        <v>0</v>
      </c>
      <c r="BH771" s="232">
        <f>IF(N771="sníž. přenesená",J771,0)</f>
        <v>0</v>
      </c>
      <c r="BI771" s="232">
        <f>IF(N771="nulová",J771,0)</f>
        <v>0</v>
      </c>
      <c r="BJ771" s="21" t="s">
        <v>85</v>
      </c>
      <c r="BK771" s="232">
        <f>ROUND(I771*H771,2)</f>
        <v>0</v>
      </c>
      <c r="BL771" s="21" t="s">
        <v>223</v>
      </c>
      <c r="BM771" s="231" t="s">
        <v>3368</v>
      </c>
    </row>
    <row r="772" s="2" customFormat="1">
      <c r="A772" s="43"/>
      <c r="B772" s="44"/>
      <c r="C772" s="45"/>
      <c r="D772" s="233" t="s">
        <v>225</v>
      </c>
      <c r="E772" s="45"/>
      <c r="F772" s="234" t="s">
        <v>3367</v>
      </c>
      <c r="G772" s="45"/>
      <c r="H772" s="45"/>
      <c r="I772" s="235"/>
      <c r="J772" s="45"/>
      <c r="K772" s="45"/>
      <c r="L772" s="49"/>
      <c r="M772" s="236"/>
      <c r="N772" s="237"/>
      <c r="O772" s="89"/>
      <c r="P772" s="89"/>
      <c r="Q772" s="89"/>
      <c r="R772" s="89"/>
      <c r="S772" s="89"/>
      <c r="T772" s="90"/>
      <c r="U772" s="43"/>
      <c r="V772" s="43"/>
      <c r="W772" s="43"/>
      <c r="X772" s="43"/>
      <c r="Y772" s="43"/>
      <c r="Z772" s="43"/>
      <c r="AA772" s="43"/>
      <c r="AB772" s="43"/>
      <c r="AC772" s="43"/>
      <c r="AD772" s="43"/>
      <c r="AE772" s="43"/>
      <c r="AT772" s="21" t="s">
        <v>225</v>
      </c>
      <c r="AU772" s="21" t="s">
        <v>129</v>
      </c>
    </row>
    <row r="773" s="2" customFormat="1" ht="16.5" customHeight="1">
      <c r="A773" s="43"/>
      <c r="B773" s="44"/>
      <c r="C773" s="288" t="s">
        <v>2210</v>
      </c>
      <c r="D773" s="288" t="s">
        <v>473</v>
      </c>
      <c r="E773" s="289" t="s">
        <v>3369</v>
      </c>
      <c r="F773" s="290" t="s">
        <v>3370</v>
      </c>
      <c r="G773" s="291" t="s">
        <v>266</v>
      </c>
      <c r="H773" s="292">
        <v>21</v>
      </c>
      <c r="I773" s="293"/>
      <c r="J773" s="294">
        <f>ROUND(I773*H773,2)</f>
        <v>0</v>
      </c>
      <c r="K773" s="295"/>
      <c r="L773" s="296"/>
      <c r="M773" s="297" t="s">
        <v>32</v>
      </c>
      <c r="N773" s="298" t="s">
        <v>49</v>
      </c>
      <c r="O773" s="89"/>
      <c r="P773" s="229">
        <f>O773*H773</f>
        <v>0</v>
      </c>
      <c r="Q773" s="229">
        <v>0</v>
      </c>
      <c r="R773" s="229">
        <f>Q773*H773</f>
        <v>0</v>
      </c>
      <c r="S773" s="229">
        <v>0</v>
      </c>
      <c r="T773" s="230">
        <f>S773*H773</f>
        <v>0</v>
      </c>
      <c r="U773" s="43"/>
      <c r="V773" s="43"/>
      <c r="W773" s="43"/>
      <c r="X773" s="43"/>
      <c r="Y773" s="43"/>
      <c r="Z773" s="43"/>
      <c r="AA773" s="43"/>
      <c r="AB773" s="43"/>
      <c r="AC773" s="43"/>
      <c r="AD773" s="43"/>
      <c r="AE773" s="43"/>
      <c r="AR773" s="231" t="s">
        <v>269</v>
      </c>
      <c r="AT773" s="231" t="s">
        <v>473</v>
      </c>
      <c r="AU773" s="231" t="s">
        <v>129</v>
      </c>
      <c r="AY773" s="21" t="s">
        <v>217</v>
      </c>
      <c r="BE773" s="232">
        <f>IF(N773="základní",J773,0)</f>
        <v>0</v>
      </c>
      <c r="BF773" s="232">
        <f>IF(N773="snížená",J773,0)</f>
        <v>0</v>
      </c>
      <c r="BG773" s="232">
        <f>IF(N773="zákl. přenesená",J773,0)</f>
        <v>0</v>
      </c>
      <c r="BH773" s="232">
        <f>IF(N773="sníž. přenesená",J773,0)</f>
        <v>0</v>
      </c>
      <c r="BI773" s="232">
        <f>IF(N773="nulová",J773,0)</f>
        <v>0</v>
      </c>
      <c r="BJ773" s="21" t="s">
        <v>85</v>
      </c>
      <c r="BK773" s="232">
        <f>ROUND(I773*H773,2)</f>
        <v>0</v>
      </c>
      <c r="BL773" s="21" t="s">
        <v>223</v>
      </c>
      <c r="BM773" s="231" t="s">
        <v>3371</v>
      </c>
    </row>
    <row r="774" s="2" customFormat="1">
      <c r="A774" s="43"/>
      <c r="B774" s="44"/>
      <c r="C774" s="45"/>
      <c r="D774" s="233" t="s">
        <v>225</v>
      </c>
      <c r="E774" s="45"/>
      <c r="F774" s="234" t="s">
        <v>3370</v>
      </c>
      <c r="G774" s="45"/>
      <c r="H774" s="45"/>
      <c r="I774" s="235"/>
      <c r="J774" s="45"/>
      <c r="K774" s="45"/>
      <c r="L774" s="49"/>
      <c r="M774" s="236"/>
      <c r="N774" s="237"/>
      <c r="O774" s="89"/>
      <c r="P774" s="89"/>
      <c r="Q774" s="89"/>
      <c r="R774" s="89"/>
      <c r="S774" s="89"/>
      <c r="T774" s="90"/>
      <c r="U774" s="43"/>
      <c r="V774" s="43"/>
      <c r="W774" s="43"/>
      <c r="X774" s="43"/>
      <c r="Y774" s="43"/>
      <c r="Z774" s="43"/>
      <c r="AA774" s="43"/>
      <c r="AB774" s="43"/>
      <c r="AC774" s="43"/>
      <c r="AD774" s="43"/>
      <c r="AE774" s="43"/>
      <c r="AT774" s="21" t="s">
        <v>225</v>
      </c>
      <c r="AU774" s="21" t="s">
        <v>129</v>
      </c>
    </row>
    <row r="775" s="2" customFormat="1" ht="16.5" customHeight="1">
      <c r="A775" s="43"/>
      <c r="B775" s="44"/>
      <c r="C775" s="288" t="s">
        <v>2216</v>
      </c>
      <c r="D775" s="288" t="s">
        <v>473</v>
      </c>
      <c r="E775" s="289" t="s">
        <v>3372</v>
      </c>
      <c r="F775" s="290" t="s">
        <v>3373</v>
      </c>
      <c r="G775" s="291" t="s">
        <v>266</v>
      </c>
      <c r="H775" s="292">
        <v>12</v>
      </c>
      <c r="I775" s="293"/>
      <c r="J775" s="294">
        <f>ROUND(I775*H775,2)</f>
        <v>0</v>
      </c>
      <c r="K775" s="295"/>
      <c r="L775" s="296"/>
      <c r="M775" s="297" t="s">
        <v>32</v>
      </c>
      <c r="N775" s="298" t="s">
        <v>49</v>
      </c>
      <c r="O775" s="89"/>
      <c r="P775" s="229">
        <f>O775*H775</f>
        <v>0</v>
      </c>
      <c r="Q775" s="229">
        <v>0</v>
      </c>
      <c r="R775" s="229">
        <f>Q775*H775</f>
        <v>0</v>
      </c>
      <c r="S775" s="229">
        <v>0</v>
      </c>
      <c r="T775" s="230">
        <f>S775*H775</f>
        <v>0</v>
      </c>
      <c r="U775" s="43"/>
      <c r="V775" s="43"/>
      <c r="W775" s="43"/>
      <c r="X775" s="43"/>
      <c r="Y775" s="43"/>
      <c r="Z775" s="43"/>
      <c r="AA775" s="43"/>
      <c r="AB775" s="43"/>
      <c r="AC775" s="43"/>
      <c r="AD775" s="43"/>
      <c r="AE775" s="43"/>
      <c r="AR775" s="231" t="s">
        <v>269</v>
      </c>
      <c r="AT775" s="231" t="s">
        <v>473</v>
      </c>
      <c r="AU775" s="231" t="s">
        <v>129</v>
      </c>
      <c r="AY775" s="21" t="s">
        <v>217</v>
      </c>
      <c r="BE775" s="232">
        <f>IF(N775="základní",J775,0)</f>
        <v>0</v>
      </c>
      <c r="BF775" s="232">
        <f>IF(N775="snížená",J775,0)</f>
        <v>0</v>
      </c>
      <c r="BG775" s="232">
        <f>IF(N775="zákl. přenesená",J775,0)</f>
        <v>0</v>
      </c>
      <c r="BH775" s="232">
        <f>IF(N775="sníž. přenesená",J775,0)</f>
        <v>0</v>
      </c>
      <c r="BI775" s="232">
        <f>IF(N775="nulová",J775,0)</f>
        <v>0</v>
      </c>
      <c r="BJ775" s="21" t="s">
        <v>85</v>
      </c>
      <c r="BK775" s="232">
        <f>ROUND(I775*H775,2)</f>
        <v>0</v>
      </c>
      <c r="BL775" s="21" t="s">
        <v>223</v>
      </c>
      <c r="BM775" s="231" t="s">
        <v>3374</v>
      </c>
    </row>
    <row r="776" s="2" customFormat="1">
      <c r="A776" s="43"/>
      <c r="B776" s="44"/>
      <c r="C776" s="45"/>
      <c r="D776" s="233" t="s">
        <v>225</v>
      </c>
      <c r="E776" s="45"/>
      <c r="F776" s="234" t="s">
        <v>3373</v>
      </c>
      <c r="G776" s="45"/>
      <c r="H776" s="45"/>
      <c r="I776" s="235"/>
      <c r="J776" s="45"/>
      <c r="K776" s="45"/>
      <c r="L776" s="49"/>
      <c r="M776" s="236"/>
      <c r="N776" s="237"/>
      <c r="O776" s="89"/>
      <c r="P776" s="89"/>
      <c r="Q776" s="89"/>
      <c r="R776" s="89"/>
      <c r="S776" s="89"/>
      <c r="T776" s="90"/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T776" s="21" t="s">
        <v>225</v>
      </c>
      <c r="AU776" s="21" t="s">
        <v>129</v>
      </c>
    </row>
    <row r="777" s="2" customFormat="1" ht="16.5" customHeight="1">
      <c r="A777" s="43"/>
      <c r="B777" s="44"/>
      <c r="C777" s="288" t="s">
        <v>2218</v>
      </c>
      <c r="D777" s="288" t="s">
        <v>473</v>
      </c>
      <c r="E777" s="289" t="s">
        <v>3375</v>
      </c>
      <c r="F777" s="290" t="s">
        <v>3376</v>
      </c>
      <c r="G777" s="291" t="s">
        <v>266</v>
      </c>
      <c r="H777" s="292">
        <v>32</v>
      </c>
      <c r="I777" s="293"/>
      <c r="J777" s="294">
        <f>ROUND(I777*H777,2)</f>
        <v>0</v>
      </c>
      <c r="K777" s="295"/>
      <c r="L777" s="296"/>
      <c r="M777" s="297" t="s">
        <v>32</v>
      </c>
      <c r="N777" s="298" t="s">
        <v>49</v>
      </c>
      <c r="O777" s="89"/>
      <c r="P777" s="229">
        <f>O777*H777</f>
        <v>0</v>
      </c>
      <c r="Q777" s="229">
        <v>0</v>
      </c>
      <c r="R777" s="229">
        <f>Q777*H777</f>
        <v>0</v>
      </c>
      <c r="S777" s="229">
        <v>0</v>
      </c>
      <c r="T777" s="230">
        <f>S777*H777</f>
        <v>0</v>
      </c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R777" s="231" t="s">
        <v>269</v>
      </c>
      <c r="AT777" s="231" t="s">
        <v>473</v>
      </c>
      <c r="AU777" s="231" t="s">
        <v>129</v>
      </c>
      <c r="AY777" s="21" t="s">
        <v>217</v>
      </c>
      <c r="BE777" s="232">
        <f>IF(N777="základní",J777,0)</f>
        <v>0</v>
      </c>
      <c r="BF777" s="232">
        <f>IF(N777="snížená",J777,0)</f>
        <v>0</v>
      </c>
      <c r="BG777" s="232">
        <f>IF(N777="zákl. přenesená",J777,0)</f>
        <v>0</v>
      </c>
      <c r="BH777" s="232">
        <f>IF(N777="sníž. přenesená",J777,0)</f>
        <v>0</v>
      </c>
      <c r="BI777" s="232">
        <f>IF(N777="nulová",J777,0)</f>
        <v>0</v>
      </c>
      <c r="BJ777" s="21" t="s">
        <v>85</v>
      </c>
      <c r="BK777" s="232">
        <f>ROUND(I777*H777,2)</f>
        <v>0</v>
      </c>
      <c r="BL777" s="21" t="s">
        <v>223</v>
      </c>
      <c r="BM777" s="231" t="s">
        <v>3377</v>
      </c>
    </row>
    <row r="778" s="2" customFormat="1">
      <c r="A778" s="43"/>
      <c r="B778" s="44"/>
      <c r="C778" s="45"/>
      <c r="D778" s="233" t="s">
        <v>225</v>
      </c>
      <c r="E778" s="45"/>
      <c r="F778" s="234" t="s">
        <v>3376</v>
      </c>
      <c r="G778" s="45"/>
      <c r="H778" s="45"/>
      <c r="I778" s="235"/>
      <c r="J778" s="45"/>
      <c r="K778" s="45"/>
      <c r="L778" s="49"/>
      <c r="M778" s="236"/>
      <c r="N778" s="237"/>
      <c r="O778" s="89"/>
      <c r="P778" s="89"/>
      <c r="Q778" s="89"/>
      <c r="R778" s="89"/>
      <c r="S778" s="89"/>
      <c r="T778" s="90"/>
      <c r="U778" s="43"/>
      <c r="V778" s="43"/>
      <c r="W778" s="43"/>
      <c r="X778" s="43"/>
      <c r="Y778" s="43"/>
      <c r="Z778" s="43"/>
      <c r="AA778" s="43"/>
      <c r="AB778" s="43"/>
      <c r="AC778" s="43"/>
      <c r="AD778" s="43"/>
      <c r="AE778" s="43"/>
      <c r="AT778" s="21" t="s">
        <v>225</v>
      </c>
      <c r="AU778" s="21" t="s">
        <v>129</v>
      </c>
    </row>
    <row r="779" s="2" customFormat="1" ht="16.5" customHeight="1">
      <c r="A779" s="43"/>
      <c r="B779" s="44"/>
      <c r="C779" s="288" t="s">
        <v>2225</v>
      </c>
      <c r="D779" s="288" t="s">
        <v>473</v>
      </c>
      <c r="E779" s="289" t="s">
        <v>3378</v>
      </c>
      <c r="F779" s="290" t="s">
        <v>3379</v>
      </c>
      <c r="G779" s="291" t="s">
        <v>266</v>
      </c>
      <c r="H779" s="292">
        <v>7</v>
      </c>
      <c r="I779" s="293"/>
      <c r="J779" s="294">
        <f>ROUND(I779*H779,2)</f>
        <v>0</v>
      </c>
      <c r="K779" s="295"/>
      <c r="L779" s="296"/>
      <c r="M779" s="297" t="s">
        <v>32</v>
      </c>
      <c r="N779" s="298" t="s">
        <v>49</v>
      </c>
      <c r="O779" s="89"/>
      <c r="P779" s="229">
        <f>O779*H779</f>
        <v>0</v>
      </c>
      <c r="Q779" s="229">
        <v>0</v>
      </c>
      <c r="R779" s="229">
        <f>Q779*H779</f>
        <v>0</v>
      </c>
      <c r="S779" s="229">
        <v>0</v>
      </c>
      <c r="T779" s="230">
        <f>S779*H779</f>
        <v>0</v>
      </c>
      <c r="U779" s="43"/>
      <c r="V779" s="43"/>
      <c r="W779" s="43"/>
      <c r="X779" s="43"/>
      <c r="Y779" s="43"/>
      <c r="Z779" s="43"/>
      <c r="AA779" s="43"/>
      <c r="AB779" s="43"/>
      <c r="AC779" s="43"/>
      <c r="AD779" s="43"/>
      <c r="AE779" s="43"/>
      <c r="AR779" s="231" t="s">
        <v>269</v>
      </c>
      <c r="AT779" s="231" t="s">
        <v>473</v>
      </c>
      <c r="AU779" s="231" t="s">
        <v>129</v>
      </c>
      <c r="AY779" s="21" t="s">
        <v>217</v>
      </c>
      <c r="BE779" s="232">
        <f>IF(N779="základní",J779,0)</f>
        <v>0</v>
      </c>
      <c r="BF779" s="232">
        <f>IF(N779="snížená",J779,0)</f>
        <v>0</v>
      </c>
      <c r="BG779" s="232">
        <f>IF(N779="zákl. přenesená",J779,0)</f>
        <v>0</v>
      </c>
      <c r="BH779" s="232">
        <f>IF(N779="sníž. přenesená",J779,0)</f>
        <v>0</v>
      </c>
      <c r="BI779" s="232">
        <f>IF(N779="nulová",J779,0)</f>
        <v>0</v>
      </c>
      <c r="BJ779" s="21" t="s">
        <v>85</v>
      </c>
      <c r="BK779" s="232">
        <f>ROUND(I779*H779,2)</f>
        <v>0</v>
      </c>
      <c r="BL779" s="21" t="s">
        <v>223</v>
      </c>
      <c r="BM779" s="231" t="s">
        <v>3380</v>
      </c>
    </row>
    <row r="780" s="2" customFormat="1">
      <c r="A780" s="43"/>
      <c r="B780" s="44"/>
      <c r="C780" s="45"/>
      <c r="D780" s="233" t="s">
        <v>225</v>
      </c>
      <c r="E780" s="45"/>
      <c r="F780" s="234" t="s">
        <v>3379</v>
      </c>
      <c r="G780" s="45"/>
      <c r="H780" s="45"/>
      <c r="I780" s="235"/>
      <c r="J780" s="45"/>
      <c r="K780" s="45"/>
      <c r="L780" s="49"/>
      <c r="M780" s="236"/>
      <c r="N780" s="237"/>
      <c r="O780" s="89"/>
      <c r="P780" s="89"/>
      <c r="Q780" s="89"/>
      <c r="R780" s="89"/>
      <c r="S780" s="89"/>
      <c r="T780" s="90"/>
      <c r="U780" s="43"/>
      <c r="V780" s="43"/>
      <c r="W780" s="43"/>
      <c r="X780" s="43"/>
      <c r="Y780" s="43"/>
      <c r="Z780" s="43"/>
      <c r="AA780" s="43"/>
      <c r="AB780" s="43"/>
      <c r="AC780" s="43"/>
      <c r="AD780" s="43"/>
      <c r="AE780" s="43"/>
      <c r="AT780" s="21" t="s">
        <v>225</v>
      </c>
      <c r="AU780" s="21" t="s">
        <v>129</v>
      </c>
    </row>
    <row r="781" s="2" customFormat="1" ht="16.5" customHeight="1">
      <c r="A781" s="43"/>
      <c r="B781" s="44"/>
      <c r="C781" s="288" t="s">
        <v>2229</v>
      </c>
      <c r="D781" s="288" t="s">
        <v>473</v>
      </c>
      <c r="E781" s="289" t="s">
        <v>3381</v>
      </c>
      <c r="F781" s="290" t="s">
        <v>3382</v>
      </c>
      <c r="G781" s="291" t="s">
        <v>266</v>
      </c>
      <c r="H781" s="292">
        <v>18</v>
      </c>
      <c r="I781" s="293"/>
      <c r="J781" s="294">
        <f>ROUND(I781*H781,2)</f>
        <v>0</v>
      </c>
      <c r="K781" s="295"/>
      <c r="L781" s="296"/>
      <c r="M781" s="297" t="s">
        <v>32</v>
      </c>
      <c r="N781" s="298" t="s">
        <v>49</v>
      </c>
      <c r="O781" s="89"/>
      <c r="P781" s="229">
        <f>O781*H781</f>
        <v>0</v>
      </c>
      <c r="Q781" s="229">
        <v>0</v>
      </c>
      <c r="R781" s="229">
        <f>Q781*H781</f>
        <v>0</v>
      </c>
      <c r="S781" s="229">
        <v>0</v>
      </c>
      <c r="T781" s="230">
        <f>S781*H781</f>
        <v>0</v>
      </c>
      <c r="U781" s="43"/>
      <c r="V781" s="43"/>
      <c r="W781" s="43"/>
      <c r="X781" s="43"/>
      <c r="Y781" s="43"/>
      <c r="Z781" s="43"/>
      <c r="AA781" s="43"/>
      <c r="AB781" s="43"/>
      <c r="AC781" s="43"/>
      <c r="AD781" s="43"/>
      <c r="AE781" s="43"/>
      <c r="AR781" s="231" t="s">
        <v>269</v>
      </c>
      <c r="AT781" s="231" t="s">
        <v>473</v>
      </c>
      <c r="AU781" s="231" t="s">
        <v>129</v>
      </c>
      <c r="AY781" s="21" t="s">
        <v>217</v>
      </c>
      <c r="BE781" s="232">
        <f>IF(N781="základní",J781,0)</f>
        <v>0</v>
      </c>
      <c r="BF781" s="232">
        <f>IF(N781="snížená",J781,0)</f>
        <v>0</v>
      </c>
      <c r="BG781" s="232">
        <f>IF(N781="zákl. přenesená",J781,0)</f>
        <v>0</v>
      </c>
      <c r="BH781" s="232">
        <f>IF(N781="sníž. přenesená",J781,0)</f>
        <v>0</v>
      </c>
      <c r="BI781" s="232">
        <f>IF(N781="nulová",J781,0)</f>
        <v>0</v>
      </c>
      <c r="BJ781" s="21" t="s">
        <v>85</v>
      </c>
      <c r="BK781" s="232">
        <f>ROUND(I781*H781,2)</f>
        <v>0</v>
      </c>
      <c r="BL781" s="21" t="s">
        <v>223</v>
      </c>
      <c r="BM781" s="231" t="s">
        <v>3383</v>
      </c>
    </row>
    <row r="782" s="2" customFormat="1">
      <c r="A782" s="43"/>
      <c r="B782" s="44"/>
      <c r="C782" s="45"/>
      <c r="D782" s="233" t="s">
        <v>225</v>
      </c>
      <c r="E782" s="45"/>
      <c r="F782" s="234" t="s">
        <v>3382</v>
      </c>
      <c r="G782" s="45"/>
      <c r="H782" s="45"/>
      <c r="I782" s="235"/>
      <c r="J782" s="45"/>
      <c r="K782" s="45"/>
      <c r="L782" s="49"/>
      <c r="M782" s="236"/>
      <c r="N782" s="237"/>
      <c r="O782" s="89"/>
      <c r="P782" s="89"/>
      <c r="Q782" s="89"/>
      <c r="R782" s="89"/>
      <c r="S782" s="89"/>
      <c r="T782" s="90"/>
      <c r="U782" s="43"/>
      <c r="V782" s="43"/>
      <c r="W782" s="43"/>
      <c r="X782" s="43"/>
      <c r="Y782" s="43"/>
      <c r="Z782" s="43"/>
      <c r="AA782" s="43"/>
      <c r="AB782" s="43"/>
      <c r="AC782" s="43"/>
      <c r="AD782" s="43"/>
      <c r="AE782" s="43"/>
      <c r="AT782" s="21" t="s">
        <v>225</v>
      </c>
      <c r="AU782" s="21" t="s">
        <v>129</v>
      </c>
    </row>
    <row r="783" s="2" customFormat="1" ht="16.5" customHeight="1">
      <c r="A783" s="43"/>
      <c r="B783" s="44"/>
      <c r="C783" s="288" t="s">
        <v>2235</v>
      </c>
      <c r="D783" s="288" t="s">
        <v>473</v>
      </c>
      <c r="E783" s="289" t="s">
        <v>3384</v>
      </c>
      <c r="F783" s="290" t="s">
        <v>3385</v>
      </c>
      <c r="G783" s="291" t="s">
        <v>266</v>
      </c>
      <c r="H783" s="292">
        <v>18</v>
      </c>
      <c r="I783" s="293"/>
      <c r="J783" s="294">
        <f>ROUND(I783*H783,2)</f>
        <v>0</v>
      </c>
      <c r="K783" s="295"/>
      <c r="L783" s="296"/>
      <c r="M783" s="297" t="s">
        <v>32</v>
      </c>
      <c r="N783" s="298" t="s">
        <v>49</v>
      </c>
      <c r="O783" s="89"/>
      <c r="P783" s="229">
        <f>O783*H783</f>
        <v>0</v>
      </c>
      <c r="Q783" s="229">
        <v>0</v>
      </c>
      <c r="R783" s="229">
        <f>Q783*H783</f>
        <v>0</v>
      </c>
      <c r="S783" s="229">
        <v>0</v>
      </c>
      <c r="T783" s="230">
        <f>S783*H783</f>
        <v>0</v>
      </c>
      <c r="U783" s="43"/>
      <c r="V783" s="43"/>
      <c r="W783" s="43"/>
      <c r="X783" s="43"/>
      <c r="Y783" s="43"/>
      <c r="Z783" s="43"/>
      <c r="AA783" s="43"/>
      <c r="AB783" s="43"/>
      <c r="AC783" s="43"/>
      <c r="AD783" s="43"/>
      <c r="AE783" s="43"/>
      <c r="AR783" s="231" t="s">
        <v>269</v>
      </c>
      <c r="AT783" s="231" t="s">
        <v>473</v>
      </c>
      <c r="AU783" s="231" t="s">
        <v>129</v>
      </c>
      <c r="AY783" s="21" t="s">
        <v>217</v>
      </c>
      <c r="BE783" s="232">
        <f>IF(N783="základní",J783,0)</f>
        <v>0</v>
      </c>
      <c r="BF783" s="232">
        <f>IF(N783="snížená",J783,0)</f>
        <v>0</v>
      </c>
      <c r="BG783" s="232">
        <f>IF(N783="zákl. přenesená",J783,0)</f>
        <v>0</v>
      </c>
      <c r="BH783" s="232">
        <f>IF(N783="sníž. přenesená",J783,0)</f>
        <v>0</v>
      </c>
      <c r="BI783" s="232">
        <f>IF(N783="nulová",J783,0)</f>
        <v>0</v>
      </c>
      <c r="BJ783" s="21" t="s">
        <v>85</v>
      </c>
      <c r="BK783" s="232">
        <f>ROUND(I783*H783,2)</f>
        <v>0</v>
      </c>
      <c r="BL783" s="21" t="s">
        <v>223</v>
      </c>
      <c r="BM783" s="231" t="s">
        <v>3386</v>
      </c>
    </row>
    <row r="784" s="2" customFormat="1">
      <c r="A784" s="43"/>
      <c r="B784" s="44"/>
      <c r="C784" s="45"/>
      <c r="D784" s="233" t="s">
        <v>225</v>
      </c>
      <c r="E784" s="45"/>
      <c r="F784" s="234" t="s">
        <v>3385</v>
      </c>
      <c r="G784" s="45"/>
      <c r="H784" s="45"/>
      <c r="I784" s="235"/>
      <c r="J784" s="45"/>
      <c r="K784" s="45"/>
      <c r="L784" s="49"/>
      <c r="M784" s="236"/>
      <c r="N784" s="237"/>
      <c r="O784" s="89"/>
      <c r="P784" s="89"/>
      <c r="Q784" s="89"/>
      <c r="R784" s="89"/>
      <c r="S784" s="89"/>
      <c r="T784" s="90"/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T784" s="21" t="s">
        <v>225</v>
      </c>
      <c r="AU784" s="21" t="s">
        <v>129</v>
      </c>
    </row>
    <row r="785" s="2" customFormat="1" ht="16.5" customHeight="1">
      <c r="A785" s="43"/>
      <c r="B785" s="44"/>
      <c r="C785" s="219" t="s">
        <v>2238</v>
      </c>
      <c r="D785" s="219" t="s">
        <v>219</v>
      </c>
      <c r="E785" s="220" t="s">
        <v>2620</v>
      </c>
      <c r="F785" s="221" t="s">
        <v>2621</v>
      </c>
      <c r="G785" s="222" t="s">
        <v>222</v>
      </c>
      <c r="H785" s="223">
        <v>250</v>
      </c>
      <c r="I785" s="224"/>
      <c r="J785" s="225">
        <f>ROUND(I785*H785,2)</f>
        <v>0</v>
      </c>
      <c r="K785" s="226"/>
      <c r="L785" s="49"/>
      <c r="M785" s="227" t="s">
        <v>32</v>
      </c>
      <c r="N785" s="228" t="s">
        <v>49</v>
      </c>
      <c r="O785" s="89"/>
      <c r="P785" s="229">
        <f>O785*H785</f>
        <v>0</v>
      </c>
      <c r="Q785" s="229">
        <v>0</v>
      </c>
      <c r="R785" s="229">
        <f>Q785*H785</f>
        <v>0</v>
      </c>
      <c r="S785" s="229">
        <v>0</v>
      </c>
      <c r="T785" s="230">
        <f>S785*H785</f>
        <v>0</v>
      </c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R785" s="231" t="s">
        <v>223</v>
      </c>
      <c r="AT785" s="231" t="s">
        <v>219</v>
      </c>
      <c r="AU785" s="231" t="s">
        <v>129</v>
      </c>
      <c r="AY785" s="21" t="s">
        <v>217</v>
      </c>
      <c r="BE785" s="232">
        <f>IF(N785="základní",J785,0)</f>
        <v>0</v>
      </c>
      <c r="BF785" s="232">
        <f>IF(N785="snížená",J785,0)</f>
        <v>0</v>
      </c>
      <c r="BG785" s="232">
        <f>IF(N785="zákl. přenesená",J785,0)</f>
        <v>0</v>
      </c>
      <c r="BH785" s="232">
        <f>IF(N785="sníž. přenesená",J785,0)</f>
        <v>0</v>
      </c>
      <c r="BI785" s="232">
        <f>IF(N785="nulová",J785,0)</f>
        <v>0</v>
      </c>
      <c r="BJ785" s="21" t="s">
        <v>85</v>
      </c>
      <c r="BK785" s="232">
        <f>ROUND(I785*H785,2)</f>
        <v>0</v>
      </c>
      <c r="BL785" s="21" t="s">
        <v>223</v>
      </c>
      <c r="BM785" s="231" t="s">
        <v>3387</v>
      </c>
    </row>
    <row r="786" s="2" customFormat="1">
      <c r="A786" s="43"/>
      <c r="B786" s="44"/>
      <c r="C786" s="45"/>
      <c r="D786" s="233" t="s">
        <v>225</v>
      </c>
      <c r="E786" s="45"/>
      <c r="F786" s="234" t="s">
        <v>2623</v>
      </c>
      <c r="G786" s="45"/>
      <c r="H786" s="45"/>
      <c r="I786" s="235"/>
      <c r="J786" s="45"/>
      <c r="K786" s="45"/>
      <c r="L786" s="49"/>
      <c r="M786" s="236"/>
      <c r="N786" s="237"/>
      <c r="O786" s="89"/>
      <c r="P786" s="89"/>
      <c r="Q786" s="89"/>
      <c r="R786" s="89"/>
      <c r="S786" s="89"/>
      <c r="T786" s="90"/>
      <c r="U786" s="43"/>
      <c r="V786" s="43"/>
      <c r="W786" s="43"/>
      <c r="X786" s="43"/>
      <c r="Y786" s="43"/>
      <c r="Z786" s="43"/>
      <c r="AA786" s="43"/>
      <c r="AB786" s="43"/>
      <c r="AC786" s="43"/>
      <c r="AD786" s="43"/>
      <c r="AE786" s="43"/>
      <c r="AT786" s="21" t="s">
        <v>225</v>
      </c>
      <c r="AU786" s="21" t="s">
        <v>129</v>
      </c>
    </row>
    <row r="787" s="2" customFormat="1">
      <c r="A787" s="43"/>
      <c r="B787" s="44"/>
      <c r="C787" s="45"/>
      <c r="D787" s="238" t="s">
        <v>227</v>
      </c>
      <c r="E787" s="45"/>
      <c r="F787" s="239" t="s">
        <v>2624</v>
      </c>
      <c r="G787" s="45"/>
      <c r="H787" s="45"/>
      <c r="I787" s="235"/>
      <c r="J787" s="45"/>
      <c r="K787" s="45"/>
      <c r="L787" s="49"/>
      <c r="M787" s="236"/>
      <c r="N787" s="237"/>
      <c r="O787" s="89"/>
      <c r="P787" s="89"/>
      <c r="Q787" s="89"/>
      <c r="R787" s="89"/>
      <c r="S787" s="89"/>
      <c r="T787" s="90"/>
      <c r="U787" s="43"/>
      <c r="V787" s="43"/>
      <c r="W787" s="43"/>
      <c r="X787" s="43"/>
      <c r="Y787" s="43"/>
      <c r="Z787" s="43"/>
      <c r="AA787" s="43"/>
      <c r="AB787" s="43"/>
      <c r="AC787" s="43"/>
      <c r="AD787" s="43"/>
      <c r="AE787" s="43"/>
      <c r="AT787" s="21" t="s">
        <v>227</v>
      </c>
      <c r="AU787" s="21" t="s">
        <v>129</v>
      </c>
    </row>
    <row r="788" s="2" customFormat="1" ht="16.5" customHeight="1">
      <c r="A788" s="43"/>
      <c r="B788" s="44"/>
      <c r="C788" s="219" t="s">
        <v>2245</v>
      </c>
      <c r="D788" s="219" t="s">
        <v>219</v>
      </c>
      <c r="E788" s="220" t="s">
        <v>2288</v>
      </c>
      <c r="F788" s="221" t="s">
        <v>2289</v>
      </c>
      <c r="G788" s="222" t="s">
        <v>260</v>
      </c>
      <c r="H788" s="223">
        <v>12.5</v>
      </c>
      <c r="I788" s="224"/>
      <c r="J788" s="225">
        <f>ROUND(I788*H788,2)</f>
        <v>0</v>
      </c>
      <c r="K788" s="226"/>
      <c r="L788" s="49"/>
      <c r="M788" s="227" t="s">
        <v>32</v>
      </c>
      <c r="N788" s="228" t="s">
        <v>49</v>
      </c>
      <c r="O788" s="89"/>
      <c r="P788" s="229">
        <f>O788*H788</f>
        <v>0</v>
      </c>
      <c r="Q788" s="229">
        <v>0</v>
      </c>
      <c r="R788" s="229">
        <f>Q788*H788</f>
        <v>0</v>
      </c>
      <c r="S788" s="229">
        <v>0</v>
      </c>
      <c r="T788" s="230">
        <f>S788*H788</f>
        <v>0</v>
      </c>
      <c r="U788" s="43"/>
      <c r="V788" s="43"/>
      <c r="W788" s="43"/>
      <c r="X788" s="43"/>
      <c r="Y788" s="43"/>
      <c r="Z788" s="43"/>
      <c r="AA788" s="43"/>
      <c r="AB788" s="43"/>
      <c r="AC788" s="43"/>
      <c r="AD788" s="43"/>
      <c r="AE788" s="43"/>
      <c r="AR788" s="231" t="s">
        <v>223</v>
      </c>
      <c r="AT788" s="231" t="s">
        <v>219</v>
      </c>
      <c r="AU788" s="231" t="s">
        <v>129</v>
      </c>
      <c r="AY788" s="21" t="s">
        <v>217</v>
      </c>
      <c r="BE788" s="232">
        <f>IF(N788="základní",J788,0)</f>
        <v>0</v>
      </c>
      <c r="BF788" s="232">
        <f>IF(N788="snížená",J788,0)</f>
        <v>0</v>
      </c>
      <c r="BG788" s="232">
        <f>IF(N788="zákl. přenesená",J788,0)</f>
        <v>0</v>
      </c>
      <c r="BH788" s="232">
        <f>IF(N788="sníž. přenesená",J788,0)</f>
        <v>0</v>
      </c>
      <c r="BI788" s="232">
        <f>IF(N788="nulová",J788,0)</f>
        <v>0</v>
      </c>
      <c r="BJ788" s="21" t="s">
        <v>85</v>
      </c>
      <c r="BK788" s="232">
        <f>ROUND(I788*H788,2)</f>
        <v>0</v>
      </c>
      <c r="BL788" s="21" t="s">
        <v>223</v>
      </c>
      <c r="BM788" s="231" t="s">
        <v>3388</v>
      </c>
    </row>
    <row r="789" s="2" customFormat="1">
      <c r="A789" s="43"/>
      <c r="B789" s="44"/>
      <c r="C789" s="45"/>
      <c r="D789" s="233" t="s">
        <v>225</v>
      </c>
      <c r="E789" s="45"/>
      <c r="F789" s="234" t="s">
        <v>2291</v>
      </c>
      <c r="G789" s="45"/>
      <c r="H789" s="45"/>
      <c r="I789" s="235"/>
      <c r="J789" s="45"/>
      <c r="K789" s="45"/>
      <c r="L789" s="49"/>
      <c r="M789" s="236"/>
      <c r="N789" s="237"/>
      <c r="O789" s="89"/>
      <c r="P789" s="89"/>
      <c r="Q789" s="89"/>
      <c r="R789" s="89"/>
      <c r="S789" s="89"/>
      <c r="T789" s="90"/>
      <c r="U789" s="43"/>
      <c r="V789" s="43"/>
      <c r="W789" s="43"/>
      <c r="X789" s="43"/>
      <c r="Y789" s="43"/>
      <c r="Z789" s="43"/>
      <c r="AA789" s="43"/>
      <c r="AB789" s="43"/>
      <c r="AC789" s="43"/>
      <c r="AD789" s="43"/>
      <c r="AE789" s="43"/>
      <c r="AT789" s="21" t="s">
        <v>225</v>
      </c>
      <c r="AU789" s="21" t="s">
        <v>129</v>
      </c>
    </row>
    <row r="790" s="2" customFormat="1">
      <c r="A790" s="43"/>
      <c r="B790" s="44"/>
      <c r="C790" s="45"/>
      <c r="D790" s="238" t="s">
        <v>227</v>
      </c>
      <c r="E790" s="45"/>
      <c r="F790" s="239" t="s">
        <v>2292</v>
      </c>
      <c r="G790" s="45"/>
      <c r="H790" s="45"/>
      <c r="I790" s="235"/>
      <c r="J790" s="45"/>
      <c r="K790" s="45"/>
      <c r="L790" s="49"/>
      <c r="M790" s="236"/>
      <c r="N790" s="237"/>
      <c r="O790" s="89"/>
      <c r="P790" s="89"/>
      <c r="Q790" s="89"/>
      <c r="R790" s="89"/>
      <c r="S790" s="89"/>
      <c r="T790" s="90"/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T790" s="21" t="s">
        <v>227</v>
      </c>
      <c r="AU790" s="21" t="s">
        <v>129</v>
      </c>
    </row>
    <row r="791" s="2" customFormat="1">
      <c r="A791" s="43"/>
      <c r="B791" s="44"/>
      <c r="C791" s="45"/>
      <c r="D791" s="233" t="s">
        <v>1605</v>
      </c>
      <c r="E791" s="45"/>
      <c r="F791" s="304" t="s">
        <v>1702</v>
      </c>
      <c r="G791" s="45"/>
      <c r="H791" s="45"/>
      <c r="I791" s="235"/>
      <c r="J791" s="45"/>
      <c r="K791" s="45"/>
      <c r="L791" s="49"/>
      <c r="M791" s="236"/>
      <c r="N791" s="237"/>
      <c r="O791" s="89"/>
      <c r="P791" s="89"/>
      <c r="Q791" s="89"/>
      <c r="R791" s="89"/>
      <c r="S791" s="89"/>
      <c r="T791" s="90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T791" s="21" t="s">
        <v>1605</v>
      </c>
      <c r="AU791" s="21" t="s">
        <v>129</v>
      </c>
    </row>
    <row r="792" s="13" customFormat="1">
      <c r="A792" s="13"/>
      <c r="B792" s="240"/>
      <c r="C792" s="241"/>
      <c r="D792" s="233" t="s">
        <v>229</v>
      </c>
      <c r="E792" s="242" t="s">
        <v>32</v>
      </c>
      <c r="F792" s="243" t="s">
        <v>3389</v>
      </c>
      <c r="G792" s="241"/>
      <c r="H792" s="244">
        <v>12.5</v>
      </c>
      <c r="I792" s="245"/>
      <c r="J792" s="241"/>
      <c r="K792" s="241"/>
      <c r="L792" s="246"/>
      <c r="M792" s="247"/>
      <c r="N792" s="248"/>
      <c r="O792" s="248"/>
      <c r="P792" s="248"/>
      <c r="Q792" s="248"/>
      <c r="R792" s="248"/>
      <c r="S792" s="248"/>
      <c r="T792" s="249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T792" s="250" t="s">
        <v>229</v>
      </c>
      <c r="AU792" s="250" t="s">
        <v>129</v>
      </c>
      <c r="AV792" s="13" t="s">
        <v>21</v>
      </c>
      <c r="AW792" s="13" t="s">
        <v>39</v>
      </c>
      <c r="AX792" s="13" t="s">
        <v>85</v>
      </c>
      <c r="AY792" s="250" t="s">
        <v>217</v>
      </c>
    </row>
    <row r="793" s="2" customFormat="1" ht="16.5" customHeight="1">
      <c r="A793" s="43"/>
      <c r="B793" s="44"/>
      <c r="C793" s="219" t="s">
        <v>2251</v>
      </c>
      <c r="D793" s="219" t="s">
        <v>219</v>
      </c>
      <c r="E793" s="220" t="s">
        <v>1704</v>
      </c>
      <c r="F793" s="221" t="s">
        <v>1705</v>
      </c>
      <c r="G793" s="222" t="s">
        <v>260</v>
      </c>
      <c r="H793" s="223">
        <v>15</v>
      </c>
      <c r="I793" s="224"/>
      <c r="J793" s="225">
        <f>ROUND(I793*H793,2)</f>
        <v>0</v>
      </c>
      <c r="K793" s="226"/>
      <c r="L793" s="49"/>
      <c r="M793" s="227" t="s">
        <v>32</v>
      </c>
      <c r="N793" s="228" t="s">
        <v>49</v>
      </c>
      <c r="O793" s="89"/>
      <c r="P793" s="229">
        <f>O793*H793</f>
        <v>0</v>
      </c>
      <c r="Q793" s="229">
        <v>0</v>
      </c>
      <c r="R793" s="229">
        <f>Q793*H793</f>
        <v>0</v>
      </c>
      <c r="S793" s="229">
        <v>0</v>
      </c>
      <c r="T793" s="230">
        <f>S793*H793</f>
        <v>0</v>
      </c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R793" s="231" t="s">
        <v>223</v>
      </c>
      <c r="AT793" s="231" t="s">
        <v>219</v>
      </c>
      <c r="AU793" s="231" t="s">
        <v>129</v>
      </c>
      <c r="AY793" s="21" t="s">
        <v>217</v>
      </c>
      <c r="BE793" s="232">
        <f>IF(N793="základní",J793,0)</f>
        <v>0</v>
      </c>
      <c r="BF793" s="232">
        <f>IF(N793="snížená",J793,0)</f>
        <v>0</v>
      </c>
      <c r="BG793" s="232">
        <f>IF(N793="zákl. přenesená",J793,0)</f>
        <v>0</v>
      </c>
      <c r="BH793" s="232">
        <f>IF(N793="sníž. přenesená",J793,0)</f>
        <v>0</v>
      </c>
      <c r="BI793" s="232">
        <f>IF(N793="nulová",J793,0)</f>
        <v>0</v>
      </c>
      <c r="BJ793" s="21" t="s">
        <v>85</v>
      </c>
      <c r="BK793" s="232">
        <f>ROUND(I793*H793,2)</f>
        <v>0</v>
      </c>
      <c r="BL793" s="21" t="s">
        <v>223</v>
      </c>
      <c r="BM793" s="231" t="s">
        <v>3390</v>
      </c>
    </row>
    <row r="794" s="2" customFormat="1">
      <c r="A794" s="43"/>
      <c r="B794" s="44"/>
      <c r="C794" s="45"/>
      <c r="D794" s="233" t="s">
        <v>225</v>
      </c>
      <c r="E794" s="45"/>
      <c r="F794" s="234" t="s">
        <v>1707</v>
      </c>
      <c r="G794" s="45"/>
      <c r="H794" s="45"/>
      <c r="I794" s="235"/>
      <c r="J794" s="45"/>
      <c r="K794" s="45"/>
      <c r="L794" s="49"/>
      <c r="M794" s="236"/>
      <c r="N794" s="237"/>
      <c r="O794" s="89"/>
      <c r="P794" s="89"/>
      <c r="Q794" s="89"/>
      <c r="R794" s="89"/>
      <c r="S794" s="89"/>
      <c r="T794" s="90"/>
      <c r="U794" s="43"/>
      <c r="V794" s="43"/>
      <c r="W794" s="43"/>
      <c r="X794" s="43"/>
      <c r="Y794" s="43"/>
      <c r="Z794" s="43"/>
      <c r="AA794" s="43"/>
      <c r="AB794" s="43"/>
      <c r="AC794" s="43"/>
      <c r="AD794" s="43"/>
      <c r="AE794" s="43"/>
      <c r="AT794" s="21" t="s">
        <v>225</v>
      </c>
      <c r="AU794" s="21" t="s">
        <v>129</v>
      </c>
    </row>
    <row r="795" s="2" customFormat="1">
      <c r="A795" s="43"/>
      <c r="B795" s="44"/>
      <c r="C795" s="45"/>
      <c r="D795" s="238" t="s">
        <v>227</v>
      </c>
      <c r="E795" s="45"/>
      <c r="F795" s="239" t="s">
        <v>1708</v>
      </c>
      <c r="G795" s="45"/>
      <c r="H795" s="45"/>
      <c r="I795" s="235"/>
      <c r="J795" s="45"/>
      <c r="K795" s="45"/>
      <c r="L795" s="49"/>
      <c r="M795" s="236"/>
      <c r="N795" s="237"/>
      <c r="O795" s="89"/>
      <c r="P795" s="89"/>
      <c r="Q795" s="89"/>
      <c r="R795" s="89"/>
      <c r="S795" s="89"/>
      <c r="T795" s="90"/>
      <c r="U795" s="43"/>
      <c r="V795" s="43"/>
      <c r="W795" s="43"/>
      <c r="X795" s="43"/>
      <c r="Y795" s="43"/>
      <c r="Z795" s="43"/>
      <c r="AA795" s="43"/>
      <c r="AB795" s="43"/>
      <c r="AC795" s="43"/>
      <c r="AD795" s="43"/>
      <c r="AE795" s="43"/>
      <c r="AT795" s="21" t="s">
        <v>227</v>
      </c>
      <c r="AU795" s="21" t="s">
        <v>129</v>
      </c>
    </row>
    <row r="796" s="13" customFormat="1">
      <c r="A796" s="13"/>
      <c r="B796" s="240"/>
      <c r="C796" s="241"/>
      <c r="D796" s="233" t="s">
        <v>229</v>
      </c>
      <c r="E796" s="242" t="s">
        <v>32</v>
      </c>
      <c r="F796" s="243" t="s">
        <v>3391</v>
      </c>
      <c r="G796" s="241"/>
      <c r="H796" s="244">
        <v>2.5</v>
      </c>
      <c r="I796" s="245"/>
      <c r="J796" s="241"/>
      <c r="K796" s="241"/>
      <c r="L796" s="246"/>
      <c r="M796" s="247"/>
      <c r="N796" s="248"/>
      <c r="O796" s="248"/>
      <c r="P796" s="248"/>
      <c r="Q796" s="248"/>
      <c r="R796" s="248"/>
      <c r="S796" s="248"/>
      <c r="T796" s="249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0" t="s">
        <v>229</v>
      </c>
      <c r="AU796" s="250" t="s">
        <v>129</v>
      </c>
      <c r="AV796" s="13" t="s">
        <v>21</v>
      </c>
      <c r="AW796" s="13" t="s">
        <v>39</v>
      </c>
      <c r="AX796" s="13" t="s">
        <v>78</v>
      </c>
      <c r="AY796" s="250" t="s">
        <v>217</v>
      </c>
    </row>
    <row r="797" s="13" customFormat="1">
      <c r="A797" s="13"/>
      <c r="B797" s="240"/>
      <c r="C797" s="241"/>
      <c r="D797" s="233" t="s">
        <v>229</v>
      </c>
      <c r="E797" s="242" t="s">
        <v>32</v>
      </c>
      <c r="F797" s="243" t="s">
        <v>3392</v>
      </c>
      <c r="G797" s="241"/>
      <c r="H797" s="244">
        <v>12.5</v>
      </c>
      <c r="I797" s="245"/>
      <c r="J797" s="241"/>
      <c r="K797" s="241"/>
      <c r="L797" s="246"/>
      <c r="M797" s="247"/>
      <c r="N797" s="248"/>
      <c r="O797" s="248"/>
      <c r="P797" s="248"/>
      <c r="Q797" s="248"/>
      <c r="R797" s="248"/>
      <c r="S797" s="248"/>
      <c r="T797" s="249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T797" s="250" t="s">
        <v>229</v>
      </c>
      <c r="AU797" s="250" t="s">
        <v>129</v>
      </c>
      <c r="AV797" s="13" t="s">
        <v>21</v>
      </c>
      <c r="AW797" s="13" t="s">
        <v>39</v>
      </c>
      <c r="AX797" s="13" t="s">
        <v>78</v>
      </c>
      <c r="AY797" s="250" t="s">
        <v>217</v>
      </c>
    </row>
    <row r="798" s="14" customFormat="1">
      <c r="A798" s="14"/>
      <c r="B798" s="251"/>
      <c r="C798" s="252"/>
      <c r="D798" s="233" t="s">
        <v>229</v>
      </c>
      <c r="E798" s="253" t="s">
        <v>32</v>
      </c>
      <c r="F798" s="254" t="s">
        <v>249</v>
      </c>
      <c r="G798" s="252"/>
      <c r="H798" s="255">
        <v>15</v>
      </c>
      <c r="I798" s="256"/>
      <c r="J798" s="252"/>
      <c r="K798" s="252"/>
      <c r="L798" s="257"/>
      <c r="M798" s="258"/>
      <c r="N798" s="259"/>
      <c r="O798" s="259"/>
      <c r="P798" s="259"/>
      <c r="Q798" s="259"/>
      <c r="R798" s="259"/>
      <c r="S798" s="259"/>
      <c r="T798" s="260"/>
      <c r="U798" s="14"/>
      <c r="V798" s="14"/>
      <c r="W798" s="14"/>
      <c r="X798" s="14"/>
      <c r="Y798" s="14"/>
      <c r="Z798" s="14"/>
      <c r="AA798" s="14"/>
      <c r="AB798" s="14"/>
      <c r="AC798" s="14"/>
      <c r="AD798" s="14"/>
      <c r="AE798" s="14"/>
      <c r="AT798" s="261" t="s">
        <v>229</v>
      </c>
      <c r="AU798" s="261" t="s">
        <v>129</v>
      </c>
      <c r="AV798" s="14" t="s">
        <v>223</v>
      </c>
      <c r="AW798" s="14" t="s">
        <v>39</v>
      </c>
      <c r="AX798" s="14" t="s">
        <v>85</v>
      </c>
      <c r="AY798" s="261" t="s">
        <v>217</v>
      </c>
    </row>
    <row r="799" s="12" customFormat="1" ht="20.88" customHeight="1">
      <c r="A799" s="12"/>
      <c r="B799" s="203"/>
      <c r="C799" s="204"/>
      <c r="D799" s="205" t="s">
        <v>77</v>
      </c>
      <c r="E799" s="217" t="s">
        <v>2355</v>
      </c>
      <c r="F799" s="217" t="s">
        <v>3393</v>
      </c>
      <c r="G799" s="204"/>
      <c r="H799" s="204"/>
      <c r="I799" s="207"/>
      <c r="J799" s="218">
        <f>BK799</f>
        <v>0</v>
      </c>
      <c r="K799" s="204"/>
      <c r="L799" s="209"/>
      <c r="M799" s="210"/>
      <c r="N799" s="211"/>
      <c r="O799" s="211"/>
      <c r="P799" s="212">
        <f>SUM(P800:P810)</f>
        <v>0</v>
      </c>
      <c r="Q799" s="211"/>
      <c r="R799" s="212">
        <f>SUM(R800:R810)</f>
        <v>0</v>
      </c>
      <c r="S799" s="211"/>
      <c r="T799" s="213">
        <f>SUM(T800:T810)</f>
        <v>0</v>
      </c>
      <c r="U799" s="12"/>
      <c r="V799" s="12"/>
      <c r="W799" s="12"/>
      <c r="X799" s="12"/>
      <c r="Y799" s="12"/>
      <c r="Z799" s="12"/>
      <c r="AA799" s="12"/>
      <c r="AB799" s="12"/>
      <c r="AC799" s="12"/>
      <c r="AD799" s="12"/>
      <c r="AE799" s="12"/>
      <c r="AR799" s="214" t="s">
        <v>85</v>
      </c>
      <c r="AT799" s="215" t="s">
        <v>77</v>
      </c>
      <c r="AU799" s="215" t="s">
        <v>21</v>
      </c>
      <c r="AY799" s="214" t="s">
        <v>217</v>
      </c>
      <c r="BK799" s="216">
        <f>SUM(BK800:BK810)</f>
        <v>0</v>
      </c>
    </row>
    <row r="800" s="2" customFormat="1" ht="21.75" customHeight="1">
      <c r="A800" s="43"/>
      <c r="B800" s="44"/>
      <c r="C800" s="219" t="s">
        <v>2255</v>
      </c>
      <c r="D800" s="219" t="s">
        <v>219</v>
      </c>
      <c r="E800" s="220" t="s">
        <v>2414</v>
      </c>
      <c r="F800" s="221" t="s">
        <v>2415</v>
      </c>
      <c r="G800" s="222" t="s">
        <v>266</v>
      </c>
      <c r="H800" s="223">
        <v>500</v>
      </c>
      <c r="I800" s="224"/>
      <c r="J800" s="225">
        <f>ROUND(I800*H800,2)</f>
        <v>0</v>
      </c>
      <c r="K800" s="226"/>
      <c r="L800" s="49"/>
      <c r="M800" s="227" t="s">
        <v>32</v>
      </c>
      <c r="N800" s="228" t="s">
        <v>49</v>
      </c>
      <c r="O800" s="89"/>
      <c r="P800" s="229">
        <f>O800*H800</f>
        <v>0</v>
      </c>
      <c r="Q800" s="229">
        <v>0</v>
      </c>
      <c r="R800" s="229">
        <f>Q800*H800</f>
        <v>0</v>
      </c>
      <c r="S800" s="229">
        <v>0</v>
      </c>
      <c r="T800" s="230">
        <f>S800*H800</f>
        <v>0</v>
      </c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R800" s="231" t="s">
        <v>223</v>
      </c>
      <c r="AT800" s="231" t="s">
        <v>219</v>
      </c>
      <c r="AU800" s="231" t="s">
        <v>129</v>
      </c>
      <c r="AY800" s="21" t="s">
        <v>217</v>
      </c>
      <c r="BE800" s="232">
        <f>IF(N800="základní",J800,0)</f>
        <v>0</v>
      </c>
      <c r="BF800" s="232">
        <f>IF(N800="snížená",J800,0)</f>
        <v>0</v>
      </c>
      <c r="BG800" s="232">
        <f>IF(N800="zákl. přenesená",J800,0)</f>
        <v>0</v>
      </c>
      <c r="BH800" s="232">
        <f>IF(N800="sníž. přenesená",J800,0)</f>
        <v>0</v>
      </c>
      <c r="BI800" s="232">
        <f>IF(N800="nulová",J800,0)</f>
        <v>0</v>
      </c>
      <c r="BJ800" s="21" t="s">
        <v>85</v>
      </c>
      <c r="BK800" s="232">
        <f>ROUND(I800*H800,2)</f>
        <v>0</v>
      </c>
      <c r="BL800" s="21" t="s">
        <v>223</v>
      </c>
      <c r="BM800" s="231" t="s">
        <v>3394</v>
      </c>
    </row>
    <row r="801" s="2" customFormat="1">
      <c r="A801" s="43"/>
      <c r="B801" s="44"/>
      <c r="C801" s="45"/>
      <c r="D801" s="233" t="s">
        <v>225</v>
      </c>
      <c r="E801" s="45"/>
      <c r="F801" s="234" t="s">
        <v>2417</v>
      </c>
      <c r="G801" s="45"/>
      <c r="H801" s="45"/>
      <c r="I801" s="235"/>
      <c r="J801" s="45"/>
      <c r="K801" s="45"/>
      <c r="L801" s="49"/>
      <c r="M801" s="236"/>
      <c r="N801" s="237"/>
      <c r="O801" s="89"/>
      <c r="P801" s="89"/>
      <c r="Q801" s="89"/>
      <c r="R801" s="89"/>
      <c r="S801" s="89"/>
      <c r="T801" s="90"/>
      <c r="U801" s="43"/>
      <c r="V801" s="43"/>
      <c r="W801" s="43"/>
      <c r="X801" s="43"/>
      <c r="Y801" s="43"/>
      <c r="Z801" s="43"/>
      <c r="AA801" s="43"/>
      <c r="AB801" s="43"/>
      <c r="AC801" s="43"/>
      <c r="AD801" s="43"/>
      <c r="AE801" s="43"/>
      <c r="AT801" s="21" t="s">
        <v>225</v>
      </c>
      <c r="AU801" s="21" t="s">
        <v>129</v>
      </c>
    </row>
    <row r="802" s="2" customFormat="1">
      <c r="A802" s="43"/>
      <c r="B802" s="44"/>
      <c r="C802" s="45"/>
      <c r="D802" s="238" t="s">
        <v>227</v>
      </c>
      <c r="E802" s="45"/>
      <c r="F802" s="239" t="s">
        <v>2418</v>
      </c>
      <c r="G802" s="45"/>
      <c r="H802" s="45"/>
      <c r="I802" s="235"/>
      <c r="J802" s="45"/>
      <c r="K802" s="45"/>
      <c r="L802" s="49"/>
      <c r="M802" s="236"/>
      <c r="N802" s="237"/>
      <c r="O802" s="89"/>
      <c r="P802" s="89"/>
      <c r="Q802" s="89"/>
      <c r="R802" s="89"/>
      <c r="S802" s="89"/>
      <c r="T802" s="90"/>
      <c r="U802" s="43"/>
      <c r="V802" s="43"/>
      <c r="W802" s="43"/>
      <c r="X802" s="43"/>
      <c r="Y802" s="43"/>
      <c r="Z802" s="43"/>
      <c r="AA802" s="43"/>
      <c r="AB802" s="43"/>
      <c r="AC802" s="43"/>
      <c r="AD802" s="43"/>
      <c r="AE802" s="43"/>
      <c r="AT802" s="21" t="s">
        <v>227</v>
      </c>
      <c r="AU802" s="21" t="s">
        <v>129</v>
      </c>
    </row>
    <row r="803" s="13" customFormat="1">
      <c r="A803" s="13"/>
      <c r="B803" s="240"/>
      <c r="C803" s="241"/>
      <c r="D803" s="233" t="s">
        <v>229</v>
      </c>
      <c r="E803" s="242" t="s">
        <v>32</v>
      </c>
      <c r="F803" s="243" t="s">
        <v>3395</v>
      </c>
      <c r="G803" s="241"/>
      <c r="H803" s="244">
        <v>500</v>
      </c>
      <c r="I803" s="245"/>
      <c r="J803" s="241"/>
      <c r="K803" s="241"/>
      <c r="L803" s="246"/>
      <c r="M803" s="247"/>
      <c r="N803" s="248"/>
      <c r="O803" s="248"/>
      <c r="P803" s="248"/>
      <c r="Q803" s="248"/>
      <c r="R803" s="248"/>
      <c r="S803" s="248"/>
      <c r="T803" s="249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0" t="s">
        <v>229</v>
      </c>
      <c r="AU803" s="250" t="s">
        <v>129</v>
      </c>
      <c r="AV803" s="13" t="s">
        <v>21</v>
      </c>
      <c r="AW803" s="13" t="s">
        <v>39</v>
      </c>
      <c r="AX803" s="13" t="s">
        <v>85</v>
      </c>
      <c r="AY803" s="250" t="s">
        <v>217</v>
      </c>
    </row>
    <row r="804" s="2" customFormat="1" ht="16.5" customHeight="1">
      <c r="A804" s="43"/>
      <c r="B804" s="44"/>
      <c r="C804" s="219" t="s">
        <v>2262</v>
      </c>
      <c r="D804" s="219" t="s">
        <v>219</v>
      </c>
      <c r="E804" s="220" t="s">
        <v>2571</v>
      </c>
      <c r="F804" s="221" t="s">
        <v>2572</v>
      </c>
      <c r="G804" s="222" t="s">
        <v>266</v>
      </c>
      <c r="H804" s="223">
        <v>2500</v>
      </c>
      <c r="I804" s="224"/>
      <c r="J804" s="225">
        <f>ROUND(I804*H804,2)</f>
        <v>0</v>
      </c>
      <c r="K804" s="226"/>
      <c r="L804" s="49"/>
      <c r="M804" s="227" t="s">
        <v>32</v>
      </c>
      <c r="N804" s="228" t="s">
        <v>49</v>
      </c>
      <c r="O804" s="89"/>
      <c r="P804" s="229">
        <f>O804*H804</f>
        <v>0</v>
      </c>
      <c r="Q804" s="229">
        <v>0</v>
      </c>
      <c r="R804" s="229">
        <f>Q804*H804</f>
        <v>0</v>
      </c>
      <c r="S804" s="229">
        <v>0</v>
      </c>
      <c r="T804" s="230">
        <f>S804*H804</f>
        <v>0</v>
      </c>
      <c r="U804" s="43"/>
      <c r="V804" s="43"/>
      <c r="W804" s="43"/>
      <c r="X804" s="43"/>
      <c r="Y804" s="43"/>
      <c r="Z804" s="43"/>
      <c r="AA804" s="43"/>
      <c r="AB804" s="43"/>
      <c r="AC804" s="43"/>
      <c r="AD804" s="43"/>
      <c r="AE804" s="43"/>
      <c r="AR804" s="231" t="s">
        <v>223</v>
      </c>
      <c r="AT804" s="231" t="s">
        <v>219</v>
      </c>
      <c r="AU804" s="231" t="s">
        <v>129</v>
      </c>
      <c r="AY804" s="21" t="s">
        <v>217</v>
      </c>
      <c r="BE804" s="232">
        <f>IF(N804="základní",J804,0)</f>
        <v>0</v>
      </c>
      <c r="BF804" s="232">
        <f>IF(N804="snížená",J804,0)</f>
        <v>0</v>
      </c>
      <c r="BG804" s="232">
        <f>IF(N804="zákl. přenesená",J804,0)</f>
        <v>0</v>
      </c>
      <c r="BH804" s="232">
        <f>IF(N804="sníž. přenesená",J804,0)</f>
        <v>0</v>
      </c>
      <c r="BI804" s="232">
        <f>IF(N804="nulová",J804,0)</f>
        <v>0</v>
      </c>
      <c r="BJ804" s="21" t="s">
        <v>85</v>
      </c>
      <c r="BK804" s="232">
        <f>ROUND(I804*H804,2)</f>
        <v>0</v>
      </c>
      <c r="BL804" s="21" t="s">
        <v>223</v>
      </c>
      <c r="BM804" s="231" t="s">
        <v>3396</v>
      </c>
    </row>
    <row r="805" s="2" customFormat="1">
      <c r="A805" s="43"/>
      <c r="B805" s="44"/>
      <c r="C805" s="45"/>
      <c r="D805" s="233" t="s">
        <v>225</v>
      </c>
      <c r="E805" s="45"/>
      <c r="F805" s="234" t="s">
        <v>2574</v>
      </c>
      <c r="G805" s="45"/>
      <c r="H805" s="45"/>
      <c r="I805" s="235"/>
      <c r="J805" s="45"/>
      <c r="K805" s="45"/>
      <c r="L805" s="49"/>
      <c r="M805" s="236"/>
      <c r="N805" s="237"/>
      <c r="O805" s="89"/>
      <c r="P805" s="89"/>
      <c r="Q805" s="89"/>
      <c r="R805" s="89"/>
      <c r="S805" s="89"/>
      <c r="T805" s="90"/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T805" s="21" t="s">
        <v>225</v>
      </c>
      <c r="AU805" s="21" t="s">
        <v>129</v>
      </c>
    </row>
    <row r="806" s="2" customFormat="1">
      <c r="A806" s="43"/>
      <c r="B806" s="44"/>
      <c r="C806" s="45"/>
      <c r="D806" s="238" t="s">
        <v>227</v>
      </c>
      <c r="E806" s="45"/>
      <c r="F806" s="239" t="s">
        <v>2575</v>
      </c>
      <c r="G806" s="45"/>
      <c r="H806" s="45"/>
      <c r="I806" s="235"/>
      <c r="J806" s="45"/>
      <c r="K806" s="45"/>
      <c r="L806" s="49"/>
      <c r="M806" s="236"/>
      <c r="N806" s="237"/>
      <c r="O806" s="89"/>
      <c r="P806" s="89"/>
      <c r="Q806" s="89"/>
      <c r="R806" s="89"/>
      <c r="S806" s="89"/>
      <c r="T806" s="90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T806" s="21" t="s">
        <v>227</v>
      </c>
      <c r="AU806" s="21" t="s">
        <v>129</v>
      </c>
    </row>
    <row r="807" s="2" customFormat="1" ht="16.5" customHeight="1">
      <c r="A807" s="43"/>
      <c r="B807" s="44"/>
      <c r="C807" s="288" t="s">
        <v>2268</v>
      </c>
      <c r="D807" s="288" t="s">
        <v>473</v>
      </c>
      <c r="E807" s="289" t="s">
        <v>3397</v>
      </c>
      <c r="F807" s="290" t="s">
        <v>3398</v>
      </c>
      <c r="G807" s="291" t="s">
        <v>266</v>
      </c>
      <c r="H807" s="292">
        <v>1500</v>
      </c>
      <c r="I807" s="293"/>
      <c r="J807" s="294">
        <f>ROUND(I807*H807,2)</f>
        <v>0</v>
      </c>
      <c r="K807" s="295"/>
      <c r="L807" s="296"/>
      <c r="M807" s="297" t="s">
        <v>32</v>
      </c>
      <c r="N807" s="298" t="s">
        <v>49</v>
      </c>
      <c r="O807" s="89"/>
      <c r="P807" s="229">
        <f>O807*H807</f>
        <v>0</v>
      </c>
      <c r="Q807" s="229">
        <v>0</v>
      </c>
      <c r="R807" s="229">
        <f>Q807*H807</f>
        <v>0</v>
      </c>
      <c r="S807" s="229">
        <v>0</v>
      </c>
      <c r="T807" s="230">
        <f>S807*H807</f>
        <v>0</v>
      </c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R807" s="231" t="s">
        <v>269</v>
      </c>
      <c r="AT807" s="231" t="s">
        <v>473</v>
      </c>
      <c r="AU807" s="231" t="s">
        <v>129</v>
      </c>
      <c r="AY807" s="21" t="s">
        <v>217</v>
      </c>
      <c r="BE807" s="232">
        <f>IF(N807="základní",J807,0)</f>
        <v>0</v>
      </c>
      <c r="BF807" s="232">
        <f>IF(N807="snížená",J807,0)</f>
        <v>0</v>
      </c>
      <c r="BG807" s="232">
        <f>IF(N807="zákl. přenesená",J807,0)</f>
        <v>0</v>
      </c>
      <c r="BH807" s="232">
        <f>IF(N807="sníž. přenesená",J807,0)</f>
        <v>0</v>
      </c>
      <c r="BI807" s="232">
        <f>IF(N807="nulová",J807,0)</f>
        <v>0</v>
      </c>
      <c r="BJ807" s="21" t="s">
        <v>85</v>
      </c>
      <c r="BK807" s="232">
        <f>ROUND(I807*H807,2)</f>
        <v>0</v>
      </c>
      <c r="BL807" s="21" t="s">
        <v>223</v>
      </c>
      <c r="BM807" s="231" t="s">
        <v>3399</v>
      </c>
    </row>
    <row r="808" s="2" customFormat="1">
      <c r="A808" s="43"/>
      <c r="B808" s="44"/>
      <c r="C808" s="45"/>
      <c r="D808" s="233" t="s">
        <v>225</v>
      </c>
      <c r="E808" s="45"/>
      <c r="F808" s="234" t="s">
        <v>3398</v>
      </c>
      <c r="G808" s="45"/>
      <c r="H808" s="45"/>
      <c r="I808" s="235"/>
      <c r="J808" s="45"/>
      <c r="K808" s="45"/>
      <c r="L808" s="49"/>
      <c r="M808" s="236"/>
      <c r="N808" s="237"/>
      <c r="O808" s="89"/>
      <c r="P808" s="89"/>
      <c r="Q808" s="89"/>
      <c r="R808" s="89"/>
      <c r="S808" s="89"/>
      <c r="T808" s="90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T808" s="21" t="s">
        <v>225</v>
      </c>
      <c r="AU808" s="21" t="s">
        <v>129</v>
      </c>
    </row>
    <row r="809" s="2" customFormat="1" ht="16.5" customHeight="1">
      <c r="A809" s="43"/>
      <c r="B809" s="44"/>
      <c r="C809" s="288" t="s">
        <v>2274</v>
      </c>
      <c r="D809" s="288" t="s">
        <v>473</v>
      </c>
      <c r="E809" s="289" t="s">
        <v>3400</v>
      </c>
      <c r="F809" s="290" t="s">
        <v>3401</v>
      </c>
      <c r="G809" s="291" t="s">
        <v>266</v>
      </c>
      <c r="H809" s="292">
        <v>1000</v>
      </c>
      <c r="I809" s="293"/>
      <c r="J809" s="294">
        <f>ROUND(I809*H809,2)</f>
        <v>0</v>
      </c>
      <c r="K809" s="295"/>
      <c r="L809" s="296"/>
      <c r="M809" s="297" t="s">
        <v>32</v>
      </c>
      <c r="N809" s="298" t="s">
        <v>49</v>
      </c>
      <c r="O809" s="89"/>
      <c r="P809" s="229">
        <f>O809*H809</f>
        <v>0</v>
      </c>
      <c r="Q809" s="229">
        <v>0</v>
      </c>
      <c r="R809" s="229">
        <f>Q809*H809</f>
        <v>0</v>
      </c>
      <c r="S809" s="229">
        <v>0</v>
      </c>
      <c r="T809" s="230">
        <f>S809*H809</f>
        <v>0</v>
      </c>
      <c r="U809" s="43"/>
      <c r="V809" s="43"/>
      <c r="W809" s="43"/>
      <c r="X809" s="43"/>
      <c r="Y809" s="43"/>
      <c r="Z809" s="43"/>
      <c r="AA809" s="43"/>
      <c r="AB809" s="43"/>
      <c r="AC809" s="43"/>
      <c r="AD809" s="43"/>
      <c r="AE809" s="43"/>
      <c r="AR809" s="231" t="s">
        <v>269</v>
      </c>
      <c r="AT809" s="231" t="s">
        <v>473</v>
      </c>
      <c r="AU809" s="231" t="s">
        <v>129</v>
      </c>
      <c r="AY809" s="21" t="s">
        <v>217</v>
      </c>
      <c r="BE809" s="232">
        <f>IF(N809="základní",J809,0)</f>
        <v>0</v>
      </c>
      <c r="BF809" s="232">
        <f>IF(N809="snížená",J809,0)</f>
        <v>0</v>
      </c>
      <c r="BG809" s="232">
        <f>IF(N809="zákl. přenesená",J809,0)</f>
        <v>0</v>
      </c>
      <c r="BH809" s="232">
        <f>IF(N809="sníž. přenesená",J809,0)</f>
        <v>0</v>
      </c>
      <c r="BI809" s="232">
        <f>IF(N809="nulová",J809,0)</f>
        <v>0</v>
      </c>
      <c r="BJ809" s="21" t="s">
        <v>85</v>
      </c>
      <c r="BK809" s="232">
        <f>ROUND(I809*H809,2)</f>
        <v>0</v>
      </c>
      <c r="BL809" s="21" t="s">
        <v>223</v>
      </c>
      <c r="BM809" s="231" t="s">
        <v>3402</v>
      </c>
    </row>
    <row r="810" s="2" customFormat="1">
      <c r="A810" s="43"/>
      <c r="B810" s="44"/>
      <c r="C810" s="45"/>
      <c r="D810" s="233" t="s">
        <v>225</v>
      </c>
      <c r="E810" s="45"/>
      <c r="F810" s="234" t="s">
        <v>3401</v>
      </c>
      <c r="G810" s="45"/>
      <c r="H810" s="45"/>
      <c r="I810" s="235"/>
      <c r="J810" s="45"/>
      <c r="K810" s="45"/>
      <c r="L810" s="49"/>
      <c r="M810" s="236"/>
      <c r="N810" s="237"/>
      <c r="O810" s="89"/>
      <c r="P810" s="89"/>
      <c r="Q810" s="89"/>
      <c r="R810" s="89"/>
      <c r="S810" s="89"/>
      <c r="T810" s="90"/>
      <c r="U810" s="43"/>
      <c r="V810" s="43"/>
      <c r="W810" s="43"/>
      <c r="X810" s="43"/>
      <c r="Y810" s="43"/>
      <c r="Z810" s="43"/>
      <c r="AA810" s="43"/>
      <c r="AB810" s="43"/>
      <c r="AC810" s="43"/>
      <c r="AD810" s="43"/>
      <c r="AE810" s="43"/>
      <c r="AT810" s="21" t="s">
        <v>225</v>
      </c>
      <c r="AU810" s="21" t="s">
        <v>129</v>
      </c>
    </row>
    <row r="811" s="12" customFormat="1" ht="22.8" customHeight="1">
      <c r="A811" s="12"/>
      <c r="B811" s="203"/>
      <c r="C811" s="204"/>
      <c r="D811" s="205" t="s">
        <v>77</v>
      </c>
      <c r="E811" s="217" t="s">
        <v>540</v>
      </c>
      <c r="F811" s="217" t="s">
        <v>541</v>
      </c>
      <c r="G811" s="204"/>
      <c r="H811" s="204"/>
      <c r="I811" s="207"/>
      <c r="J811" s="218">
        <f>BK811</f>
        <v>0</v>
      </c>
      <c r="K811" s="204"/>
      <c r="L811" s="209"/>
      <c r="M811" s="210"/>
      <c r="N811" s="211"/>
      <c r="O811" s="211"/>
      <c r="P811" s="212">
        <f>SUM(P812:P814)</f>
        <v>0</v>
      </c>
      <c r="Q811" s="211"/>
      <c r="R811" s="212">
        <f>SUM(R812:R814)</f>
        <v>0</v>
      </c>
      <c r="S811" s="211"/>
      <c r="T811" s="213">
        <f>SUM(T812:T814)</f>
        <v>0</v>
      </c>
      <c r="U811" s="12"/>
      <c r="V811" s="12"/>
      <c r="W811" s="12"/>
      <c r="X811" s="12"/>
      <c r="Y811" s="12"/>
      <c r="Z811" s="12"/>
      <c r="AA811" s="12"/>
      <c r="AB811" s="12"/>
      <c r="AC811" s="12"/>
      <c r="AD811" s="12"/>
      <c r="AE811" s="12"/>
      <c r="AR811" s="214" t="s">
        <v>85</v>
      </c>
      <c r="AT811" s="215" t="s">
        <v>77</v>
      </c>
      <c r="AU811" s="215" t="s">
        <v>85</v>
      </c>
      <c r="AY811" s="214" t="s">
        <v>217</v>
      </c>
      <c r="BK811" s="216">
        <f>SUM(BK812:BK814)</f>
        <v>0</v>
      </c>
    </row>
    <row r="812" s="2" customFormat="1" ht="16.5" customHeight="1">
      <c r="A812" s="43"/>
      <c r="B812" s="44"/>
      <c r="C812" s="219" t="s">
        <v>2281</v>
      </c>
      <c r="D812" s="219" t="s">
        <v>219</v>
      </c>
      <c r="E812" s="220" t="s">
        <v>2671</v>
      </c>
      <c r="F812" s="221" t="s">
        <v>2672</v>
      </c>
      <c r="G812" s="222" t="s">
        <v>293</v>
      </c>
      <c r="H812" s="223">
        <v>251.20599999999999</v>
      </c>
      <c r="I812" s="224"/>
      <c r="J812" s="225">
        <f>ROUND(I812*H812,2)</f>
        <v>0</v>
      </c>
      <c r="K812" s="226"/>
      <c r="L812" s="49"/>
      <c r="M812" s="227" t="s">
        <v>32</v>
      </c>
      <c r="N812" s="228" t="s">
        <v>49</v>
      </c>
      <c r="O812" s="89"/>
      <c r="P812" s="229">
        <f>O812*H812</f>
        <v>0</v>
      </c>
      <c r="Q812" s="229">
        <v>0</v>
      </c>
      <c r="R812" s="229">
        <f>Q812*H812</f>
        <v>0</v>
      </c>
      <c r="S812" s="229">
        <v>0</v>
      </c>
      <c r="T812" s="230">
        <f>S812*H812</f>
        <v>0</v>
      </c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R812" s="231" t="s">
        <v>223</v>
      </c>
      <c r="AT812" s="231" t="s">
        <v>219</v>
      </c>
      <c r="AU812" s="231" t="s">
        <v>21</v>
      </c>
      <c r="AY812" s="21" t="s">
        <v>217</v>
      </c>
      <c r="BE812" s="232">
        <f>IF(N812="základní",J812,0)</f>
        <v>0</v>
      </c>
      <c r="BF812" s="232">
        <f>IF(N812="snížená",J812,0)</f>
        <v>0</v>
      </c>
      <c r="BG812" s="232">
        <f>IF(N812="zákl. přenesená",J812,0)</f>
        <v>0</v>
      </c>
      <c r="BH812" s="232">
        <f>IF(N812="sníž. přenesená",J812,0)</f>
        <v>0</v>
      </c>
      <c r="BI812" s="232">
        <f>IF(N812="nulová",J812,0)</f>
        <v>0</v>
      </c>
      <c r="BJ812" s="21" t="s">
        <v>85</v>
      </c>
      <c r="BK812" s="232">
        <f>ROUND(I812*H812,2)</f>
        <v>0</v>
      </c>
      <c r="BL812" s="21" t="s">
        <v>223</v>
      </c>
      <c r="BM812" s="231" t="s">
        <v>3403</v>
      </c>
    </row>
    <row r="813" s="2" customFormat="1">
      <c r="A813" s="43"/>
      <c r="B813" s="44"/>
      <c r="C813" s="45"/>
      <c r="D813" s="233" t="s">
        <v>225</v>
      </c>
      <c r="E813" s="45"/>
      <c r="F813" s="234" t="s">
        <v>2674</v>
      </c>
      <c r="G813" s="45"/>
      <c r="H813" s="45"/>
      <c r="I813" s="235"/>
      <c r="J813" s="45"/>
      <c r="K813" s="45"/>
      <c r="L813" s="49"/>
      <c r="M813" s="236"/>
      <c r="N813" s="237"/>
      <c r="O813" s="89"/>
      <c r="P813" s="89"/>
      <c r="Q813" s="89"/>
      <c r="R813" s="89"/>
      <c r="S813" s="89"/>
      <c r="T813" s="90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T813" s="21" t="s">
        <v>225</v>
      </c>
      <c r="AU813" s="21" t="s">
        <v>21</v>
      </c>
    </row>
    <row r="814" s="2" customFormat="1">
      <c r="A814" s="43"/>
      <c r="B814" s="44"/>
      <c r="C814" s="45"/>
      <c r="D814" s="238" t="s">
        <v>227</v>
      </c>
      <c r="E814" s="45"/>
      <c r="F814" s="239" t="s">
        <v>2675</v>
      </c>
      <c r="G814" s="45"/>
      <c r="H814" s="45"/>
      <c r="I814" s="235"/>
      <c r="J814" s="45"/>
      <c r="K814" s="45"/>
      <c r="L814" s="49"/>
      <c r="M814" s="236"/>
      <c r="N814" s="237"/>
      <c r="O814" s="89"/>
      <c r="P814" s="89"/>
      <c r="Q814" s="89"/>
      <c r="R814" s="89"/>
      <c r="S814" s="89"/>
      <c r="T814" s="90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T814" s="21" t="s">
        <v>227</v>
      </c>
      <c r="AU814" s="21" t="s">
        <v>21</v>
      </c>
    </row>
    <row r="815" s="12" customFormat="1" ht="22.8" customHeight="1">
      <c r="A815" s="12"/>
      <c r="B815" s="203"/>
      <c r="C815" s="204"/>
      <c r="D815" s="205" t="s">
        <v>77</v>
      </c>
      <c r="E815" s="217" t="s">
        <v>3404</v>
      </c>
      <c r="F815" s="217" t="s">
        <v>3405</v>
      </c>
      <c r="G815" s="204"/>
      <c r="H815" s="204"/>
      <c r="I815" s="207"/>
      <c r="J815" s="218">
        <f>BK815</f>
        <v>0</v>
      </c>
      <c r="K815" s="204"/>
      <c r="L815" s="209"/>
      <c r="M815" s="210"/>
      <c r="N815" s="211"/>
      <c r="O815" s="211"/>
      <c r="P815" s="212">
        <f>SUM(P816:P821)</f>
        <v>0</v>
      </c>
      <c r="Q815" s="211"/>
      <c r="R815" s="212">
        <f>SUM(R816:R821)</f>
        <v>0</v>
      </c>
      <c r="S815" s="211"/>
      <c r="T815" s="213">
        <f>SUM(T816:T821)</f>
        <v>0</v>
      </c>
      <c r="U815" s="12"/>
      <c r="V815" s="12"/>
      <c r="W815" s="12"/>
      <c r="X815" s="12"/>
      <c r="Y815" s="12"/>
      <c r="Z815" s="12"/>
      <c r="AA815" s="12"/>
      <c r="AB815" s="12"/>
      <c r="AC815" s="12"/>
      <c r="AD815" s="12"/>
      <c r="AE815" s="12"/>
      <c r="AR815" s="214" t="s">
        <v>85</v>
      </c>
      <c r="AT815" s="215" t="s">
        <v>77</v>
      </c>
      <c r="AU815" s="215" t="s">
        <v>85</v>
      </c>
      <c r="AY815" s="214" t="s">
        <v>217</v>
      </c>
      <c r="BK815" s="216">
        <f>SUM(BK816:BK821)</f>
        <v>0</v>
      </c>
    </row>
    <row r="816" s="2" customFormat="1" ht="16.5" customHeight="1">
      <c r="A816" s="43"/>
      <c r="B816" s="44"/>
      <c r="C816" s="219" t="s">
        <v>2287</v>
      </c>
      <c r="D816" s="219" t="s">
        <v>219</v>
      </c>
      <c r="E816" s="220" t="s">
        <v>3406</v>
      </c>
      <c r="F816" s="221" t="s">
        <v>3407</v>
      </c>
      <c r="G816" s="222" t="s">
        <v>1674</v>
      </c>
      <c r="H816" s="223">
        <v>1</v>
      </c>
      <c r="I816" s="224"/>
      <c r="J816" s="225">
        <f>ROUND(I816*H816,2)</f>
        <v>0</v>
      </c>
      <c r="K816" s="226"/>
      <c r="L816" s="49"/>
      <c r="M816" s="227" t="s">
        <v>32</v>
      </c>
      <c r="N816" s="228" t="s">
        <v>49</v>
      </c>
      <c r="O816" s="89"/>
      <c r="P816" s="229">
        <f>O816*H816</f>
        <v>0</v>
      </c>
      <c r="Q816" s="229">
        <v>0</v>
      </c>
      <c r="R816" s="229">
        <f>Q816*H816</f>
        <v>0</v>
      </c>
      <c r="S816" s="229">
        <v>0</v>
      </c>
      <c r="T816" s="230">
        <f>S816*H816</f>
        <v>0</v>
      </c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R816" s="231" t="s">
        <v>223</v>
      </c>
      <c r="AT816" s="231" t="s">
        <v>219</v>
      </c>
      <c r="AU816" s="231" t="s">
        <v>21</v>
      </c>
      <c r="AY816" s="21" t="s">
        <v>217</v>
      </c>
      <c r="BE816" s="232">
        <f>IF(N816="základní",J816,0)</f>
        <v>0</v>
      </c>
      <c r="BF816" s="232">
        <f>IF(N816="snížená",J816,0)</f>
        <v>0</v>
      </c>
      <c r="BG816" s="232">
        <f>IF(N816="zákl. přenesená",J816,0)</f>
        <v>0</v>
      </c>
      <c r="BH816" s="232">
        <f>IF(N816="sníž. přenesená",J816,0)</f>
        <v>0</v>
      </c>
      <c r="BI816" s="232">
        <f>IF(N816="nulová",J816,0)</f>
        <v>0</v>
      </c>
      <c r="BJ816" s="21" t="s">
        <v>85</v>
      </c>
      <c r="BK816" s="232">
        <f>ROUND(I816*H816,2)</f>
        <v>0</v>
      </c>
      <c r="BL816" s="21" t="s">
        <v>223</v>
      </c>
      <c r="BM816" s="231" t="s">
        <v>3408</v>
      </c>
    </row>
    <row r="817" s="2" customFormat="1">
      <c r="A817" s="43"/>
      <c r="B817" s="44"/>
      <c r="C817" s="45"/>
      <c r="D817" s="233" t="s">
        <v>225</v>
      </c>
      <c r="E817" s="45"/>
      <c r="F817" s="234" t="s">
        <v>3407</v>
      </c>
      <c r="G817" s="45"/>
      <c r="H817" s="45"/>
      <c r="I817" s="235"/>
      <c r="J817" s="45"/>
      <c r="K817" s="45"/>
      <c r="L817" s="49"/>
      <c r="M817" s="236"/>
      <c r="N817" s="237"/>
      <c r="O817" s="89"/>
      <c r="P817" s="89"/>
      <c r="Q817" s="89"/>
      <c r="R817" s="89"/>
      <c r="S817" s="89"/>
      <c r="T817" s="90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T817" s="21" t="s">
        <v>225</v>
      </c>
      <c r="AU817" s="21" t="s">
        <v>21</v>
      </c>
    </row>
    <row r="818" s="2" customFormat="1">
      <c r="A818" s="43"/>
      <c r="B818" s="44"/>
      <c r="C818" s="45"/>
      <c r="D818" s="233" t="s">
        <v>1605</v>
      </c>
      <c r="E818" s="45"/>
      <c r="F818" s="304" t="s">
        <v>3409</v>
      </c>
      <c r="G818" s="45"/>
      <c r="H818" s="45"/>
      <c r="I818" s="235"/>
      <c r="J818" s="45"/>
      <c r="K818" s="45"/>
      <c r="L818" s="49"/>
      <c r="M818" s="236"/>
      <c r="N818" s="237"/>
      <c r="O818" s="89"/>
      <c r="P818" s="89"/>
      <c r="Q818" s="89"/>
      <c r="R818" s="89"/>
      <c r="S818" s="89"/>
      <c r="T818" s="90"/>
      <c r="U818" s="43"/>
      <c r="V818" s="43"/>
      <c r="W818" s="43"/>
      <c r="X818" s="43"/>
      <c r="Y818" s="43"/>
      <c r="Z818" s="43"/>
      <c r="AA818" s="43"/>
      <c r="AB818" s="43"/>
      <c r="AC818" s="43"/>
      <c r="AD818" s="43"/>
      <c r="AE818" s="43"/>
      <c r="AT818" s="21" t="s">
        <v>1605</v>
      </c>
      <c r="AU818" s="21" t="s">
        <v>21</v>
      </c>
    </row>
    <row r="819" s="2" customFormat="1" ht="16.5" customHeight="1">
      <c r="A819" s="43"/>
      <c r="B819" s="44"/>
      <c r="C819" s="219" t="s">
        <v>2294</v>
      </c>
      <c r="D819" s="219" t="s">
        <v>219</v>
      </c>
      <c r="E819" s="220" t="s">
        <v>3410</v>
      </c>
      <c r="F819" s="221" t="s">
        <v>3411</v>
      </c>
      <c r="G819" s="222" t="s">
        <v>266</v>
      </c>
      <c r="H819" s="223">
        <v>10</v>
      </c>
      <c r="I819" s="224"/>
      <c r="J819" s="225">
        <f>ROUND(I819*H819,2)</f>
        <v>0</v>
      </c>
      <c r="K819" s="226"/>
      <c r="L819" s="49"/>
      <c r="M819" s="227" t="s">
        <v>32</v>
      </c>
      <c r="N819" s="228" t="s">
        <v>49</v>
      </c>
      <c r="O819" s="89"/>
      <c r="P819" s="229">
        <f>O819*H819</f>
        <v>0</v>
      </c>
      <c r="Q819" s="229">
        <v>0</v>
      </c>
      <c r="R819" s="229">
        <f>Q819*H819</f>
        <v>0</v>
      </c>
      <c r="S819" s="229">
        <v>0</v>
      </c>
      <c r="T819" s="230">
        <f>S819*H819</f>
        <v>0</v>
      </c>
      <c r="U819" s="43"/>
      <c r="V819" s="43"/>
      <c r="W819" s="43"/>
      <c r="X819" s="43"/>
      <c r="Y819" s="43"/>
      <c r="Z819" s="43"/>
      <c r="AA819" s="43"/>
      <c r="AB819" s="43"/>
      <c r="AC819" s="43"/>
      <c r="AD819" s="43"/>
      <c r="AE819" s="43"/>
      <c r="AR819" s="231" t="s">
        <v>223</v>
      </c>
      <c r="AT819" s="231" t="s">
        <v>219</v>
      </c>
      <c r="AU819" s="231" t="s">
        <v>21</v>
      </c>
      <c r="AY819" s="21" t="s">
        <v>217</v>
      </c>
      <c r="BE819" s="232">
        <f>IF(N819="základní",J819,0)</f>
        <v>0</v>
      </c>
      <c r="BF819" s="232">
        <f>IF(N819="snížená",J819,0)</f>
        <v>0</v>
      </c>
      <c r="BG819" s="232">
        <f>IF(N819="zákl. přenesená",J819,0)</f>
        <v>0</v>
      </c>
      <c r="BH819" s="232">
        <f>IF(N819="sníž. přenesená",J819,0)</f>
        <v>0</v>
      </c>
      <c r="BI819" s="232">
        <f>IF(N819="nulová",J819,0)</f>
        <v>0</v>
      </c>
      <c r="BJ819" s="21" t="s">
        <v>85</v>
      </c>
      <c r="BK819" s="232">
        <f>ROUND(I819*H819,2)</f>
        <v>0</v>
      </c>
      <c r="BL819" s="21" t="s">
        <v>223</v>
      </c>
      <c r="BM819" s="231" t="s">
        <v>3412</v>
      </c>
    </row>
    <row r="820" s="2" customFormat="1">
      <c r="A820" s="43"/>
      <c r="B820" s="44"/>
      <c r="C820" s="45"/>
      <c r="D820" s="233" t="s">
        <v>225</v>
      </c>
      <c r="E820" s="45"/>
      <c r="F820" s="234" t="s">
        <v>3411</v>
      </c>
      <c r="G820" s="45"/>
      <c r="H820" s="45"/>
      <c r="I820" s="235"/>
      <c r="J820" s="45"/>
      <c r="K820" s="45"/>
      <c r="L820" s="49"/>
      <c r="M820" s="236"/>
      <c r="N820" s="237"/>
      <c r="O820" s="89"/>
      <c r="P820" s="89"/>
      <c r="Q820" s="89"/>
      <c r="R820" s="89"/>
      <c r="S820" s="89"/>
      <c r="T820" s="90"/>
      <c r="U820" s="43"/>
      <c r="V820" s="43"/>
      <c r="W820" s="43"/>
      <c r="X820" s="43"/>
      <c r="Y820" s="43"/>
      <c r="Z820" s="43"/>
      <c r="AA820" s="43"/>
      <c r="AB820" s="43"/>
      <c r="AC820" s="43"/>
      <c r="AD820" s="43"/>
      <c r="AE820" s="43"/>
      <c r="AT820" s="21" t="s">
        <v>225</v>
      </c>
      <c r="AU820" s="21" t="s">
        <v>21</v>
      </c>
    </row>
    <row r="821" s="2" customFormat="1">
      <c r="A821" s="43"/>
      <c r="B821" s="44"/>
      <c r="C821" s="45"/>
      <c r="D821" s="233" t="s">
        <v>1605</v>
      </c>
      <c r="E821" s="45"/>
      <c r="F821" s="304" t="s">
        <v>3409</v>
      </c>
      <c r="G821" s="45"/>
      <c r="H821" s="45"/>
      <c r="I821" s="235"/>
      <c r="J821" s="45"/>
      <c r="K821" s="45"/>
      <c r="L821" s="49"/>
      <c r="M821" s="299"/>
      <c r="N821" s="300"/>
      <c r="O821" s="301"/>
      <c r="P821" s="301"/>
      <c r="Q821" s="301"/>
      <c r="R821" s="301"/>
      <c r="S821" s="301"/>
      <c r="T821" s="302"/>
      <c r="U821" s="43"/>
      <c r="V821" s="43"/>
      <c r="W821" s="43"/>
      <c r="X821" s="43"/>
      <c r="Y821" s="43"/>
      <c r="Z821" s="43"/>
      <c r="AA821" s="43"/>
      <c r="AB821" s="43"/>
      <c r="AC821" s="43"/>
      <c r="AD821" s="43"/>
      <c r="AE821" s="43"/>
      <c r="AT821" s="21" t="s">
        <v>1605</v>
      </c>
      <c r="AU821" s="21" t="s">
        <v>21</v>
      </c>
    </row>
    <row r="822" s="2" customFormat="1" ht="6.96" customHeight="1">
      <c r="A822" s="43"/>
      <c r="B822" s="64"/>
      <c r="C822" s="65"/>
      <c r="D822" s="65"/>
      <c r="E822" s="65"/>
      <c r="F822" s="65"/>
      <c r="G822" s="65"/>
      <c r="H822" s="65"/>
      <c r="I822" s="65"/>
      <c r="J822" s="65"/>
      <c r="K822" s="65"/>
      <c r="L822" s="49"/>
      <c r="M822" s="43"/>
      <c r="O822" s="43"/>
      <c r="P822" s="43"/>
      <c r="Q822" s="43"/>
      <c r="R822" s="43"/>
      <c r="S822" s="43"/>
      <c r="T822" s="43"/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</row>
  </sheetData>
  <sheetProtection sheet="1" autoFilter="0" formatColumns="0" formatRows="0" objects="1" scenarios="1" spinCount="100000" saltValue="5FRXMhk1vKVgxHPpZKQXMHidfS4jA/Q7jFvcuvBysZ5ls1pFR8NSOeCdciyBAz2uAYxRZ9UHCzTV5Pb6BGmxgA==" hashValue="t9TN52ZffuVgusxTvcHRogufcYUS5OP3yc5+GGgEX3sZrZjZUt7BtA1z2nCHkdkD3uoKsR9mrtB8W9ScgCSG3g==" algorithmName="SHA-512" password="CC35"/>
  <autoFilter ref="C106:K82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5:H95"/>
    <mergeCell ref="E97:H97"/>
    <mergeCell ref="E99:H99"/>
    <mergeCell ref="L2:V2"/>
  </mergeCells>
  <hyperlinks>
    <hyperlink ref="F112" r:id="rId1" display="https://podminky.urs.cz/item/CS_URS_2024_01/111151231"/>
    <hyperlink ref="F118" r:id="rId2" display="https://podminky.urs.cz/item/CS_URS_2024_01/162702111"/>
    <hyperlink ref="F121" r:id="rId3" display="https://podminky.urs.cz/item/CS_URS_2024_01/162702119"/>
    <hyperlink ref="F129" r:id="rId4" display="https://podminky.urs.cz/item/CS_URS_2024_01/122251101"/>
    <hyperlink ref="F140" r:id="rId5" display="https://podminky.urs.cz/item/CS_URS_2024_01/122211101"/>
    <hyperlink ref="F160" r:id="rId6" display="https://podminky.urs.cz/item/CS_URS_2024_01/162351103"/>
    <hyperlink ref="F164" r:id="rId7" display="https://podminky.urs.cz/item/CS_URS_2024_01/162751117"/>
    <hyperlink ref="F167" r:id="rId8" display="https://podminky.urs.cz/item/CS_URS_2024_01/162751119"/>
    <hyperlink ref="F171" r:id="rId9" display="https://podminky.urs.cz/item/CS_URS_2024_01/171251201"/>
    <hyperlink ref="F174" r:id="rId10" display="https://podminky.urs.cz/item/CS_URS_2024_01/171201221"/>
    <hyperlink ref="F178" r:id="rId11" display="https://podminky.urs.cz/item/CS_URS_2024_01/181951111"/>
    <hyperlink ref="F181" r:id="rId12" display="https://podminky.urs.cz/item/CS_URS_2024_01/184911421"/>
    <hyperlink ref="F193" r:id="rId13" display="https://podminky.urs.cz/item/CS_URS_2024_01/183402121"/>
    <hyperlink ref="F198" r:id="rId14" display="https://podminky.urs.cz/item/CS_URS_2024_01/119005155"/>
    <hyperlink ref="F201" r:id="rId15" display="https://podminky.urs.cz/item/CS_URS_2024_01/119005132"/>
    <hyperlink ref="F210" r:id="rId16" display="https://podminky.urs.cz/item/CS_URS_2024_01/183101121"/>
    <hyperlink ref="F223" r:id="rId17" display="https://podminky.urs.cz/item/CS_URS_2024_01/184102115"/>
    <hyperlink ref="F237" r:id="rId18" display="https://podminky.urs.cz/item/CS_URS_2024_01/185804311"/>
    <hyperlink ref="F242" r:id="rId19" display="https://podminky.urs.cz/item/CS_URS_2024_01/185851121"/>
    <hyperlink ref="F250" r:id="rId20" display="https://podminky.urs.cz/item/CS_URS_2024_01/184215133"/>
    <hyperlink ref="F260" r:id="rId21" display="https://podminky.urs.cz/item/CS_URS_2024_01/184501141"/>
    <hyperlink ref="F268" r:id="rId22" display="https://podminky.urs.cz/item/CS_URS_2024_01/184215412"/>
    <hyperlink ref="F272" r:id="rId23" display="https://podminky.urs.cz/item/CS_URS_2024_01/183101115"/>
    <hyperlink ref="F275" r:id="rId24" display="https://podminky.urs.cz/item/CS_URS_2024_01/184102113"/>
    <hyperlink ref="F294" r:id="rId25" display="https://podminky.urs.cz/item/CS_URS_2024_01/185804311"/>
    <hyperlink ref="F299" r:id="rId26" display="https://podminky.urs.cz/item/CS_URS_2024_01/185851121"/>
    <hyperlink ref="F307" r:id="rId27" display="https://podminky.urs.cz/item/CS_URS_2024_01/184813161"/>
    <hyperlink ref="F321" r:id="rId28" display="https://podminky.urs.cz/item/CS_URS_2024_01/184215123"/>
    <hyperlink ref="F327" r:id="rId29" display="https://podminky.urs.cz/item/CS_URS_2024_01/184215412"/>
    <hyperlink ref="F330" r:id="rId30" display="https://podminky.urs.cz/item/CS_URS_2024_01/184911421"/>
    <hyperlink ref="F345" r:id="rId31" display="https://podminky.urs.cz/item/CS_URS_2024_01/184102113"/>
    <hyperlink ref="F352" r:id="rId32" display="https://podminky.urs.cz/item/CS_URS_2024_01/185804311"/>
    <hyperlink ref="F357" r:id="rId33" display="https://podminky.urs.cz/item/CS_URS_2024_01/185851121"/>
    <hyperlink ref="F365" r:id="rId34" display="https://podminky.urs.cz/item/CS_URS_2024_01/184813161"/>
    <hyperlink ref="F379" r:id="rId35" display="https://podminky.urs.cz/item/CS_URS_2024_01/184215123"/>
    <hyperlink ref="F385" r:id="rId36" display="https://podminky.urs.cz/item/CS_URS_2024_01/184215412"/>
    <hyperlink ref="F388" r:id="rId37" display="https://podminky.urs.cz/item/CS_URS_2024_01/184911421"/>
    <hyperlink ref="F397" r:id="rId38" display="https://podminky.urs.cz/item/CS_URS_2024_01/183101113"/>
    <hyperlink ref="F400" r:id="rId39" display="https://podminky.urs.cz/item/CS_URS_2024_01/184102112"/>
    <hyperlink ref="F407" r:id="rId40" display="https://podminky.urs.cz/item/CS_URS_2024_01/184102111"/>
    <hyperlink ref="F420" r:id="rId41" display="https://podminky.urs.cz/item/CS_URS_2024_01/184851412"/>
    <hyperlink ref="F423" r:id="rId42" display="https://podminky.urs.cz/item/CS_URS_2024_01/184851413"/>
    <hyperlink ref="F426" r:id="rId43" display="https://podminky.urs.cz/item/CS_URS_2024_01/185804311"/>
    <hyperlink ref="F431" r:id="rId44" display="https://podminky.urs.cz/item/CS_URS_2024_01/185851121"/>
    <hyperlink ref="F437" r:id="rId45" display="https://podminky.urs.cz/item/CS_URS_2024_01/184911421"/>
    <hyperlink ref="F445" r:id="rId46" display="https://podminky.urs.cz/item/CS_URS_2024_01/183101113"/>
    <hyperlink ref="F448" r:id="rId47" display="https://podminky.urs.cz/item/CS_URS_2024_01/184102112"/>
    <hyperlink ref="F453" r:id="rId48" display="https://podminky.urs.cz/item/CS_URS_2024_01/184102111"/>
    <hyperlink ref="F462" r:id="rId49" display="https://podminky.urs.cz/item/CS_URS_2024_01/184851412"/>
    <hyperlink ref="F465" r:id="rId50" display="https://podminky.urs.cz/item/CS_URS_2024_01/185804311"/>
    <hyperlink ref="F470" r:id="rId51" display="https://podminky.urs.cz/item/CS_URS_2024_01/185851121"/>
    <hyperlink ref="F476" r:id="rId52" display="https://podminky.urs.cz/item/CS_URS_2024_01/184911421"/>
    <hyperlink ref="F483" r:id="rId53" display="https://podminky.urs.cz/item/CS_URS_2024_01/348951256"/>
    <hyperlink ref="F492" r:id="rId54" display="https://podminky.urs.cz/item/CS_URS_2024_01/181151311"/>
    <hyperlink ref="F497" r:id="rId55" display="https://podminky.urs.cz/item/CS_URS_2024_01/183403153"/>
    <hyperlink ref="F501" r:id="rId56" display="https://podminky.urs.cz/item/CS_URS_2024_01/183403161"/>
    <hyperlink ref="F505" r:id="rId57" display="https://podminky.urs.cz/item/CS_URS_2024_01/181451121"/>
    <hyperlink ref="F524" r:id="rId58" display="https://podminky.urs.cz/item/CS_URS_2024_01/185804312"/>
    <hyperlink ref="F529" r:id="rId59" display="https://podminky.urs.cz/item/CS_URS_2024_01/185851121"/>
    <hyperlink ref="F535" r:id="rId60" display="https://podminky.urs.cz/item/CS_URS_2024_01/111151231"/>
    <hyperlink ref="F539" r:id="rId61" display="https://podminky.urs.cz/item/CS_URS_2024_01/111151131"/>
    <hyperlink ref="F545" r:id="rId62" display="https://podminky.urs.cz/item/CS_URS_2024_01/162702111"/>
    <hyperlink ref="F552" r:id="rId63" display="https://podminky.urs.cz/item/CS_URS_2024_01/183402121"/>
    <hyperlink ref="F556" r:id="rId64" display="https://podminky.urs.cz/item/CS_URS_2024_01/184854213"/>
    <hyperlink ref="F567" r:id="rId65" display="https://podminky.urs.cz/item/CS_URS_2024_01/183403153"/>
    <hyperlink ref="F571" r:id="rId66" display="https://podminky.urs.cz/item/CS_URS_2024_01/183403161"/>
    <hyperlink ref="F575" r:id="rId67" display="https://podminky.urs.cz/item/CS_URS_2024_01/181411121"/>
    <hyperlink ref="F586" r:id="rId68" display="https://podminky.urs.cz/item/CS_URS_2024_01/185804312"/>
    <hyperlink ref="F591" r:id="rId69" display="https://podminky.urs.cz/item/CS_URS_2024_01/185851121"/>
    <hyperlink ref="F597" r:id="rId70" display="https://podminky.urs.cz/item/CS_URS_2024_01/111151131"/>
    <hyperlink ref="F602" r:id="rId71" display="https://podminky.urs.cz/item/CS_URS_2024_01/183402131"/>
    <hyperlink ref="F605" r:id="rId72" display="https://podminky.urs.cz/item/CS_URS_2024_01/183403141"/>
    <hyperlink ref="F609" r:id="rId73" display="https://podminky.urs.cz/item/CS_URS_2024_01/183403153"/>
    <hyperlink ref="F613" r:id="rId74" display="https://podminky.urs.cz/item/CS_URS_2024_01/183403161"/>
    <hyperlink ref="F617" r:id="rId75" display="https://podminky.urs.cz/item/CS_URS_2024_01/181451121"/>
    <hyperlink ref="F632" r:id="rId76" display="https://podminky.urs.cz/item/CS_URS_2024_01/185804312"/>
    <hyperlink ref="F637" r:id="rId77" display="https://podminky.urs.cz/item/CS_URS_2024_01/185851121"/>
    <hyperlink ref="F643" r:id="rId78" display="https://podminky.urs.cz/item/CS_URS_2024_01/111151231"/>
    <hyperlink ref="F647" r:id="rId79" display="https://podminky.urs.cz/item/CS_URS_2024_01/111151231"/>
    <hyperlink ref="F652" r:id="rId80" display="https://podminky.urs.cz/item/CS_URS_2024_01/162702111"/>
    <hyperlink ref="F659" r:id="rId81" display="https://podminky.urs.cz/item/CS_URS_2024_01/183402131"/>
    <hyperlink ref="F662" r:id="rId82" display="https://podminky.urs.cz/item/CS_URS_2024_01/183403111"/>
    <hyperlink ref="F666" r:id="rId83" display="https://podminky.urs.cz/item/CS_URS_2024_01/184854213"/>
    <hyperlink ref="F672" r:id="rId84" display="https://podminky.urs.cz/item/CS_URS_2024_01/183403153"/>
    <hyperlink ref="F676" r:id="rId85" display="https://podminky.urs.cz/item/CS_URS_2024_01/183403161"/>
    <hyperlink ref="F680" r:id="rId86" display="https://podminky.urs.cz/item/CS_URS_2024_01/181451121"/>
    <hyperlink ref="F691" r:id="rId87" display="https://podminky.urs.cz/item/CS_URS_2024_01/185804312"/>
    <hyperlink ref="F696" r:id="rId88" display="https://podminky.urs.cz/item/CS_URS_2024_01/185851121"/>
    <hyperlink ref="F702" r:id="rId89" display="https://podminky.urs.cz/item/CS_URS_2024_01/111151231"/>
    <hyperlink ref="F706" r:id="rId90" display="https://podminky.urs.cz/item/CS_URS_2024_01/183402131"/>
    <hyperlink ref="F709" r:id="rId91" display="https://podminky.urs.cz/item/CS_URS_2024_01/183403141"/>
    <hyperlink ref="F713" r:id="rId92" display="https://podminky.urs.cz/item/CS_URS_2024_01/183403153"/>
    <hyperlink ref="F717" r:id="rId93" display="https://podminky.urs.cz/item/CS_URS_2024_01/183403161"/>
    <hyperlink ref="F721" r:id="rId94" display="https://podminky.urs.cz/item/CS_URS_2024_01/181451121"/>
    <hyperlink ref="F736" r:id="rId95" display="https://podminky.urs.cz/item/CS_URS_2024_01/185804312"/>
    <hyperlink ref="F741" r:id="rId96" display="https://podminky.urs.cz/item/CS_URS_2024_01/185851121"/>
    <hyperlink ref="F747" r:id="rId97" display="https://podminky.urs.cz/item/CS_URS_2024_01/111151231"/>
    <hyperlink ref="F751" r:id="rId98" display="https://podminky.urs.cz/item/CS_URS_2024_01/183403153"/>
    <hyperlink ref="F754" r:id="rId99" display="https://podminky.urs.cz/item/CS_URS_2024_01/183111111"/>
    <hyperlink ref="F757" r:id="rId100" display="https://podminky.urs.cz/item/CS_URS_2024_01/183211322"/>
    <hyperlink ref="F787" r:id="rId101" display="https://podminky.urs.cz/item/CS_URS_2024_01/185804111"/>
    <hyperlink ref="F790" r:id="rId102" display="https://podminky.urs.cz/item/CS_URS_2024_01/185804312"/>
    <hyperlink ref="F795" r:id="rId103" display="https://podminky.urs.cz/item/CS_URS_2024_01/185851121"/>
    <hyperlink ref="F802" r:id="rId104" display="https://podminky.urs.cz/item/CS_URS_2024_01/183111111"/>
    <hyperlink ref="F806" r:id="rId105" display="https://podminky.urs.cz/item/CS_URS_2024_01/183211313"/>
    <hyperlink ref="F814" r:id="rId106" display="https://podminky.urs.cz/item/CS_URS_2024_01/9982313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07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127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3413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ROUND(J98,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ROUND((SUM(BE98:BE337)),  2)</f>
        <v>0</v>
      </c>
      <c r="G35" s="43"/>
      <c r="H35" s="43"/>
      <c r="I35" s="163">
        <v>0.20999999999999999</v>
      </c>
      <c r="J35" s="162">
        <f>ROUND(((SUM(BE98:BE337))*I35),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ROUND((SUM(BF98:BF337)),  2)</f>
        <v>0</v>
      </c>
      <c r="G36" s="43"/>
      <c r="H36" s="43"/>
      <c r="I36" s="163">
        <v>0.14999999999999999</v>
      </c>
      <c r="J36" s="162">
        <f>ROUND(((SUM(BF98:BF337))*I36),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ROUND((SUM(BG98:BG337)),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ROUND((SUM(BH98:BH337)),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ROUND((SUM(BI98:BI337)),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901-V - Zastávkový přístřešek-východ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J98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J99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J100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J173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J197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J216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J225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80"/>
      <c r="C70" s="181"/>
      <c r="D70" s="182" t="s">
        <v>1310</v>
      </c>
      <c r="E70" s="183"/>
      <c r="F70" s="183"/>
      <c r="G70" s="183"/>
      <c r="H70" s="183"/>
      <c r="I70" s="183"/>
      <c r="J70" s="184">
        <f>J229</f>
        <v>0</v>
      </c>
      <c r="K70" s="181"/>
      <c r="L70" s="18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6"/>
      <c r="C71" s="130"/>
      <c r="D71" s="187" t="s">
        <v>3414</v>
      </c>
      <c r="E71" s="188"/>
      <c r="F71" s="188"/>
      <c r="G71" s="188"/>
      <c r="H71" s="188"/>
      <c r="I71" s="188"/>
      <c r="J71" s="189">
        <f>J230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6"/>
      <c r="C72" s="130"/>
      <c r="D72" s="187" t="s">
        <v>3415</v>
      </c>
      <c r="E72" s="188"/>
      <c r="F72" s="188"/>
      <c r="G72" s="188"/>
      <c r="H72" s="188"/>
      <c r="I72" s="188"/>
      <c r="J72" s="189">
        <f>J282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6"/>
      <c r="C73" s="130"/>
      <c r="D73" s="187" t="s">
        <v>3416</v>
      </c>
      <c r="E73" s="188"/>
      <c r="F73" s="188"/>
      <c r="G73" s="188"/>
      <c r="H73" s="188"/>
      <c r="I73" s="188"/>
      <c r="J73" s="189">
        <f>J285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6"/>
      <c r="C74" s="130"/>
      <c r="D74" s="187" t="s">
        <v>3417</v>
      </c>
      <c r="E74" s="188"/>
      <c r="F74" s="188"/>
      <c r="G74" s="188"/>
      <c r="H74" s="188"/>
      <c r="I74" s="188"/>
      <c r="J74" s="189">
        <f>J312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6"/>
      <c r="C75" s="130"/>
      <c r="D75" s="187" t="s">
        <v>3418</v>
      </c>
      <c r="E75" s="188"/>
      <c r="F75" s="188"/>
      <c r="G75" s="188"/>
      <c r="H75" s="188"/>
      <c r="I75" s="188"/>
      <c r="J75" s="189">
        <f>J321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4.88" customHeight="1">
      <c r="A76" s="10"/>
      <c r="B76" s="186"/>
      <c r="C76" s="130"/>
      <c r="D76" s="187" t="s">
        <v>3419</v>
      </c>
      <c r="E76" s="188"/>
      <c r="F76" s="188"/>
      <c r="G76" s="188"/>
      <c r="H76" s="188"/>
      <c r="I76" s="188"/>
      <c r="J76" s="189">
        <f>J331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82" s="2" customFormat="1" ht="6.96" customHeight="1">
      <c r="A82" s="43"/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24.96" customHeight="1">
      <c r="A83" s="43"/>
      <c r="B83" s="44"/>
      <c r="C83" s="27" t="s">
        <v>202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16</v>
      </c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6.5" customHeight="1">
      <c r="A86" s="43"/>
      <c r="B86" s="44"/>
      <c r="C86" s="45"/>
      <c r="D86" s="45"/>
      <c r="E86" s="175" t="str">
        <f>E7</f>
        <v>Náměstí a park v Liběchově, dokumentace úprav veřejných prostranství</v>
      </c>
      <c r="F86" s="36"/>
      <c r="G86" s="36"/>
      <c r="H86" s="36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1" customFormat="1" ht="12" customHeight="1">
      <c r="B87" s="25"/>
      <c r="C87" s="36" t="s">
        <v>189</v>
      </c>
      <c r="D87" s="26"/>
      <c r="E87" s="26"/>
      <c r="F87" s="26"/>
      <c r="G87" s="26"/>
      <c r="H87" s="26"/>
      <c r="I87" s="26"/>
      <c r="J87" s="26"/>
      <c r="K87" s="26"/>
      <c r="L87" s="24"/>
    </row>
    <row r="88" s="2" customFormat="1" ht="16.5" customHeight="1">
      <c r="A88" s="43"/>
      <c r="B88" s="44"/>
      <c r="C88" s="45"/>
      <c r="D88" s="45"/>
      <c r="E88" s="175" t="s">
        <v>190</v>
      </c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2" customHeight="1">
      <c r="A89" s="43"/>
      <c r="B89" s="44"/>
      <c r="C89" s="36" t="s">
        <v>191</v>
      </c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6.5" customHeight="1">
      <c r="A90" s="43"/>
      <c r="B90" s="44"/>
      <c r="C90" s="45"/>
      <c r="D90" s="45"/>
      <c r="E90" s="74" t="str">
        <f>E11</f>
        <v>901-V - Zastávkový přístřešek-východ</v>
      </c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6.96" customHeight="1">
      <c r="A91" s="43"/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2" customHeight="1">
      <c r="A92" s="43"/>
      <c r="B92" s="44"/>
      <c r="C92" s="36" t="s">
        <v>22</v>
      </c>
      <c r="D92" s="45"/>
      <c r="E92" s="45"/>
      <c r="F92" s="31" t="str">
        <f>F14</f>
        <v>Liběchov-Litoměřická ulice</v>
      </c>
      <c r="G92" s="45"/>
      <c r="H92" s="45"/>
      <c r="I92" s="36" t="s">
        <v>24</v>
      </c>
      <c r="J92" s="77" t="str">
        <f>IF(J14="","",J14)</f>
        <v>16. 6. 2024</v>
      </c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6.96" customHeight="1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40.05" customHeight="1">
      <c r="A94" s="43"/>
      <c r="B94" s="44"/>
      <c r="C94" s="36" t="s">
        <v>30</v>
      </c>
      <c r="D94" s="45"/>
      <c r="E94" s="45"/>
      <c r="F94" s="31" t="str">
        <f>E17</f>
        <v>Město Liběchov, Rumburská 53, 277 21 Liběchov</v>
      </c>
      <c r="G94" s="45"/>
      <c r="H94" s="45"/>
      <c r="I94" s="36" t="s">
        <v>37</v>
      </c>
      <c r="J94" s="41" t="str">
        <f>E23</f>
        <v xml:space="preserve">UNIT architekti s.r.o., Praha 6, 16634, Thákurova </v>
      </c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5.15" customHeight="1">
      <c r="A95" s="43"/>
      <c r="B95" s="44"/>
      <c r="C95" s="36" t="s">
        <v>35</v>
      </c>
      <c r="D95" s="45"/>
      <c r="E95" s="45"/>
      <c r="F95" s="31" t="str">
        <f>IF(E20="","",E20)</f>
        <v>Vyplň údaj</v>
      </c>
      <c r="G95" s="45"/>
      <c r="H95" s="45"/>
      <c r="I95" s="36" t="s">
        <v>40</v>
      </c>
      <c r="J95" s="41" t="str">
        <f>E26</f>
        <v xml:space="preserve"> </v>
      </c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2" customFormat="1" ht="10.32" customHeight="1">
      <c r="A96" s="43"/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150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="11" customFormat="1" ht="29.28" customHeight="1">
      <c r="A97" s="191"/>
      <c r="B97" s="192"/>
      <c r="C97" s="193" t="s">
        <v>203</v>
      </c>
      <c r="D97" s="194" t="s">
        <v>63</v>
      </c>
      <c r="E97" s="194" t="s">
        <v>59</v>
      </c>
      <c r="F97" s="194" t="s">
        <v>60</v>
      </c>
      <c r="G97" s="194" t="s">
        <v>204</v>
      </c>
      <c r="H97" s="194" t="s">
        <v>205</v>
      </c>
      <c r="I97" s="194" t="s">
        <v>206</v>
      </c>
      <c r="J97" s="195" t="s">
        <v>195</v>
      </c>
      <c r="K97" s="196" t="s">
        <v>207</v>
      </c>
      <c r="L97" s="197"/>
      <c r="M97" s="97" t="s">
        <v>32</v>
      </c>
      <c r="N97" s="98" t="s">
        <v>48</v>
      </c>
      <c r="O97" s="98" t="s">
        <v>208</v>
      </c>
      <c r="P97" s="98" t="s">
        <v>209</v>
      </c>
      <c r="Q97" s="98" t="s">
        <v>210</v>
      </c>
      <c r="R97" s="98" t="s">
        <v>211</v>
      </c>
      <c r="S97" s="98" t="s">
        <v>212</v>
      </c>
      <c r="T97" s="99" t="s">
        <v>213</v>
      </c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</row>
    <row r="98" s="2" customFormat="1" ht="22.8" customHeight="1">
      <c r="A98" s="43"/>
      <c r="B98" s="44"/>
      <c r="C98" s="104" t="s">
        <v>214</v>
      </c>
      <c r="D98" s="45"/>
      <c r="E98" s="45"/>
      <c r="F98" s="45"/>
      <c r="G98" s="45"/>
      <c r="H98" s="45"/>
      <c r="I98" s="45"/>
      <c r="J98" s="198">
        <f>BK98</f>
        <v>0</v>
      </c>
      <c r="K98" s="45"/>
      <c r="L98" s="49"/>
      <c r="M98" s="100"/>
      <c r="N98" s="199"/>
      <c r="O98" s="101"/>
      <c r="P98" s="200">
        <f>P99+P229</f>
        <v>0</v>
      </c>
      <c r="Q98" s="101"/>
      <c r="R98" s="200">
        <f>R99+R229</f>
        <v>36.370306402143996</v>
      </c>
      <c r="S98" s="101"/>
      <c r="T98" s="201">
        <f>T99+T229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77</v>
      </c>
      <c r="AU98" s="21" t="s">
        <v>196</v>
      </c>
      <c r="BK98" s="202">
        <f>BK99+BK229</f>
        <v>0</v>
      </c>
    </row>
    <row r="99" s="12" customFormat="1" ht="25.92" customHeight="1">
      <c r="A99" s="12"/>
      <c r="B99" s="203"/>
      <c r="C99" s="204"/>
      <c r="D99" s="205" t="s">
        <v>77</v>
      </c>
      <c r="E99" s="206" t="s">
        <v>215</v>
      </c>
      <c r="F99" s="206" t="s">
        <v>216</v>
      </c>
      <c r="G99" s="204"/>
      <c r="H99" s="204"/>
      <c r="I99" s="207"/>
      <c r="J99" s="208">
        <f>BK99</f>
        <v>0</v>
      </c>
      <c r="K99" s="204"/>
      <c r="L99" s="209"/>
      <c r="M99" s="210"/>
      <c r="N99" s="211"/>
      <c r="O99" s="211"/>
      <c r="P99" s="212">
        <f>P100+P173+P197+P216+P225</f>
        <v>0</v>
      </c>
      <c r="Q99" s="211"/>
      <c r="R99" s="212">
        <f>R100+R173+R197+R216+R225</f>
        <v>33.320492093539997</v>
      </c>
      <c r="S99" s="211"/>
      <c r="T99" s="213">
        <f>T100+T173+T197+T216+T225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4" t="s">
        <v>85</v>
      </c>
      <c r="AT99" s="215" t="s">
        <v>77</v>
      </c>
      <c r="AU99" s="215" t="s">
        <v>78</v>
      </c>
      <c r="AY99" s="214" t="s">
        <v>217</v>
      </c>
      <c r="BK99" s="216">
        <f>BK100+BK173+BK197+BK216+BK225</f>
        <v>0</v>
      </c>
    </row>
    <row r="100" s="12" customFormat="1" ht="22.8" customHeight="1">
      <c r="A100" s="12"/>
      <c r="B100" s="203"/>
      <c r="C100" s="204"/>
      <c r="D100" s="205" t="s">
        <v>77</v>
      </c>
      <c r="E100" s="217" t="s">
        <v>85</v>
      </c>
      <c r="F100" s="217" t="s">
        <v>218</v>
      </c>
      <c r="G100" s="204"/>
      <c r="H100" s="204"/>
      <c r="I100" s="207"/>
      <c r="J100" s="218">
        <f>BK100</f>
        <v>0</v>
      </c>
      <c r="K100" s="204"/>
      <c r="L100" s="209"/>
      <c r="M100" s="210"/>
      <c r="N100" s="211"/>
      <c r="O100" s="211"/>
      <c r="P100" s="212">
        <f>SUM(P101:P172)</f>
        <v>0</v>
      </c>
      <c r="Q100" s="211"/>
      <c r="R100" s="212">
        <f>SUM(R101:R172)</f>
        <v>0</v>
      </c>
      <c r="S100" s="211"/>
      <c r="T100" s="213">
        <f>SUM(T101:T172)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4" t="s">
        <v>85</v>
      </c>
      <c r="AT100" s="215" t="s">
        <v>77</v>
      </c>
      <c r="AU100" s="215" t="s">
        <v>85</v>
      </c>
      <c r="AY100" s="214" t="s">
        <v>217</v>
      </c>
      <c r="BK100" s="216">
        <f>SUM(BK101:BK172)</f>
        <v>0</v>
      </c>
    </row>
    <row r="101" s="2" customFormat="1" ht="21.75" customHeight="1">
      <c r="A101" s="43"/>
      <c r="B101" s="44"/>
      <c r="C101" s="219" t="s">
        <v>85</v>
      </c>
      <c r="D101" s="219" t="s">
        <v>219</v>
      </c>
      <c r="E101" s="220" t="s">
        <v>3420</v>
      </c>
      <c r="F101" s="221" t="s">
        <v>3421</v>
      </c>
      <c r="G101" s="222" t="s">
        <v>260</v>
      </c>
      <c r="H101" s="223">
        <v>3.4300000000000002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3422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3423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3424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3425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3426</v>
      </c>
      <c r="G105" s="241"/>
      <c r="H105" s="244">
        <v>3.4300000000000002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2" customFormat="1" ht="21.75" customHeight="1">
      <c r="A106" s="43"/>
      <c r="B106" s="44"/>
      <c r="C106" s="219" t="s">
        <v>21</v>
      </c>
      <c r="D106" s="219" t="s">
        <v>219</v>
      </c>
      <c r="E106" s="220" t="s">
        <v>2903</v>
      </c>
      <c r="F106" s="221" t="s">
        <v>2904</v>
      </c>
      <c r="G106" s="222" t="s">
        <v>260</v>
      </c>
      <c r="H106" s="223">
        <v>3.4300000000000002</v>
      </c>
      <c r="I106" s="224"/>
      <c r="J106" s="225">
        <f>ROUND(I106*H106,2)</f>
        <v>0</v>
      </c>
      <c r="K106" s="226"/>
      <c r="L106" s="49"/>
      <c r="M106" s="227" t="s">
        <v>32</v>
      </c>
      <c r="N106" s="228" t="s">
        <v>49</v>
      </c>
      <c r="O106" s="89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223</v>
      </c>
      <c r="AT106" s="231" t="s">
        <v>219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223</v>
      </c>
      <c r="BM106" s="231" t="s">
        <v>3427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2906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2" customFormat="1">
      <c r="A108" s="43"/>
      <c r="B108" s="44"/>
      <c r="C108" s="45"/>
      <c r="D108" s="238" t="s">
        <v>227</v>
      </c>
      <c r="E108" s="45"/>
      <c r="F108" s="239" t="s">
        <v>2907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227</v>
      </c>
      <c r="AU108" s="21" t="s">
        <v>21</v>
      </c>
    </row>
    <row r="109" s="15" customFormat="1">
      <c r="A109" s="15"/>
      <c r="B109" s="267"/>
      <c r="C109" s="268"/>
      <c r="D109" s="233" t="s">
        <v>229</v>
      </c>
      <c r="E109" s="269" t="s">
        <v>32</v>
      </c>
      <c r="F109" s="270" t="s">
        <v>3425</v>
      </c>
      <c r="G109" s="268"/>
      <c r="H109" s="269" t="s">
        <v>32</v>
      </c>
      <c r="I109" s="271"/>
      <c r="J109" s="268"/>
      <c r="K109" s="268"/>
      <c r="L109" s="272"/>
      <c r="M109" s="273"/>
      <c r="N109" s="274"/>
      <c r="O109" s="274"/>
      <c r="P109" s="274"/>
      <c r="Q109" s="274"/>
      <c r="R109" s="274"/>
      <c r="S109" s="274"/>
      <c r="T109" s="27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76" t="s">
        <v>229</v>
      </c>
      <c r="AU109" s="276" t="s">
        <v>21</v>
      </c>
      <c r="AV109" s="15" t="s">
        <v>85</v>
      </c>
      <c r="AW109" s="15" t="s">
        <v>39</v>
      </c>
      <c r="AX109" s="15" t="s">
        <v>78</v>
      </c>
      <c r="AY109" s="276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3426</v>
      </c>
      <c r="G110" s="241"/>
      <c r="H110" s="244">
        <v>3.4300000000000002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85</v>
      </c>
      <c r="AY110" s="250" t="s">
        <v>217</v>
      </c>
    </row>
    <row r="111" s="2" customFormat="1" ht="21.75" customHeight="1">
      <c r="A111" s="43"/>
      <c r="B111" s="44"/>
      <c r="C111" s="219" t="s">
        <v>129</v>
      </c>
      <c r="D111" s="219" t="s">
        <v>219</v>
      </c>
      <c r="E111" s="220" t="s">
        <v>3428</v>
      </c>
      <c r="F111" s="221" t="s">
        <v>3429</v>
      </c>
      <c r="G111" s="222" t="s">
        <v>260</v>
      </c>
      <c r="H111" s="223">
        <v>3.4300000000000002</v>
      </c>
      <c r="I111" s="224"/>
      <c r="J111" s="225">
        <f>ROUND(I111*H111,2)</f>
        <v>0</v>
      </c>
      <c r="K111" s="226"/>
      <c r="L111" s="49"/>
      <c r="M111" s="227" t="s">
        <v>32</v>
      </c>
      <c r="N111" s="22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223</v>
      </c>
      <c r="AT111" s="231" t="s">
        <v>219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3430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3431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2" customFormat="1">
      <c r="A113" s="43"/>
      <c r="B113" s="44"/>
      <c r="C113" s="45"/>
      <c r="D113" s="238" t="s">
        <v>227</v>
      </c>
      <c r="E113" s="45"/>
      <c r="F113" s="239" t="s">
        <v>3432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227</v>
      </c>
      <c r="AU113" s="21" t="s">
        <v>21</v>
      </c>
    </row>
    <row r="114" s="15" customFormat="1">
      <c r="A114" s="15"/>
      <c r="B114" s="267"/>
      <c r="C114" s="268"/>
      <c r="D114" s="233" t="s">
        <v>229</v>
      </c>
      <c r="E114" s="269" t="s">
        <v>32</v>
      </c>
      <c r="F114" s="270" t="s">
        <v>3425</v>
      </c>
      <c r="G114" s="268"/>
      <c r="H114" s="269" t="s">
        <v>32</v>
      </c>
      <c r="I114" s="271"/>
      <c r="J114" s="268"/>
      <c r="K114" s="268"/>
      <c r="L114" s="272"/>
      <c r="M114" s="273"/>
      <c r="N114" s="274"/>
      <c r="O114" s="274"/>
      <c r="P114" s="274"/>
      <c r="Q114" s="274"/>
      <c r="R114" s="274"/>
      <c r="S114" s="274"/>
      <c r="T114" s="27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76" t="s">
        <v>229</v>
      </c>
      <c r="AU114" s="276" t="s">
        <v>21</v>
      </c>
      <c r="AV114" s="15" t="s">
        <v>85</v>
      </c>
      <c r="AW114" s="15" t="s">
        <v>39</v>
      </c>
      <c r="AX114" s="15" t="s">
        <v>78</v>
      </c>
      <c r="AY114" s="276" t="s">
        <v>217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3426</v>
      </c>
      <c r="G115" s="241"/>
      <c r="H115" s="244">
        <v>3.4300000000000002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21.75" customHeight="1">
      <c r="A116" s="43"/>
      <c r="B116" s="44"/>
      <c r="C116" s="219" t="s">
        <v>223</v>
      </c>
      <c r="D116" s="219" t="s">
        <v>219</v>
      </c>
      <c r="E116" s="220" t="s">
        <v>3433</v>
      </c>
      <c r="F116" s="221" t="s">
        <v>3434</v>
      </c>
      <c r="G116" s="222" t="s">
        <v>260</v>
      </c>
      <c r="H116" s="223">
        <v>2.0059999999999998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223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223</v>
      </c>
      <c r="BM116" s="231" t="s">
        <v>3435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3436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2" customFormat="1">
      <c r="A118" s="43"/>
      <c r="B118" s="44"/>
      <c r="C118" s="45"/>
      <c r="D118" s="238" t="s">
        <v>227</v>
      </c>
      <c r="E118" s="45"/>
      <c r="F118" s="239" t="s">
        <v>3437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227</v>
      </c>
      <c r="AU118" s="21" t="s">
        <v>21</v>
      </c>
    </row>
    <row r="119" s="15" customFormat="1">
      <c r="A119" s="15"/>
      <c r="B119" s="267"/>
      <c r="C119" s="268"/>
      <c r="D119" s="233" t="s">
        <v>229</v>
      </c>
      <c r="E119" s="269" t="s">
        <v>32</v>
      </c>
      <c r="F119" s="270" t="s">
        <v>3425</v>
      </c>
      <c r="G119" s="268"/>
      <c r="H119" s="269" t="s">
        <v>32</v>
      </c>
      <c r="I119" s="271"/>
      <c r="J119" s="268"/>
      <c r="K119" s="268"/>
      <c r="L119" s="272"/>
      <c r="M119" s="273"/>
      <c r="N119" s="274"/>
      <c r="O119" s="274"/>
      <c r="P119" s="274"/>
      <c r="Q119" s="274"/>
      <c r="R119" s="274"/>
      <c r="S119" s="274"/>
      <c r="T119" s="27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76" t="s">
        <v>229</v>
      </c>
      <c r="AU119" s="276" t="s">
        <v>21</v>
      </c>
      <c r="AV119" s="15" t="s">
        <v>85</v>
      </c>
      <c r="AW119" s="15" t="s">
        <v>39</v>
      </c>
      <c r="AX119" s="15" t="s">
        <v>78</v>
      </c>
      <c r="AY119" s="276" t="s">
        <v>217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3438</v>
      </c>
      <c r="G120" s="241"/>
      <c r="H120" s="244">
        <v>2.0059999999999998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39</v>
      </c>
      <c r="AX120" s="13" t="s">
        <v>85</v>
      </c>
      <c r="AY120" s="250" t="s">
        <v>217</v>
      </c>
    </row>
    <row r="121" s="2" customFormat="1" ht="21.75" customHeight="1">
      <c r="A121" s="43"/>
      <c r="B121" s="44"/>
      <c r="C121" s="219" t="s">
        <v>250</v>
      </c>
      <c r="D121" s="219" t="s">
        <v>219</v>
      </c>
      <c r="E121" s="220" t="s">
        <v>3439</v>
      </c>
      <c r="F121" s="221" t="s">
        <v>3440</v>
      </c>
      <c r="G121" s="222" t="s">
        <v>260</v>
      </c>
      <c r="H121" s="223">
        <v>2.0059999999999998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223</v>
      </c>
      <c r="AT121" s="231" t="s">
        <v>219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223</v>
      </c>
      <c r="BM121" s="231" t="s">
        <v>3441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3442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2" customFormat="1">
      <c r="A123" s="43"/>
      <c r="B123" s="44"/>
      <c r="C123" s="45"/>
      <c r="D123" s="238" t="s">
        <v>227</v>
      </c>
      <c r="E123" s="45"/>
      <c r="F123" s="239" t="s">
        <v>3443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227</v>
      </c>
      <c r="AU123" s="21" t="s">
        <v>21</v>
      </c>
    </row>
    <row r="124" s="15" customFormat="1">
      <c r="A124" s="15"/>
      <c r="B124" s="267"/>
      <c r="C124" s="268"/>
      <c r="D124" s="233" t="s">
        <v>229</v>
      </c>
      <c r="E124" s="269" t="s">
        <v>32</v>
      </c>
      <c r="F124" s="270" t="s">
        <v>3425</v>
      </c>
      <c r="G124" s="268"/>
      <c r="H124" s="269" t="s">
        <v>32</v>
      </c>
      <c r="I124" s="271"/>
      <c r="J124" s="268"/>
      <c r="K124" s="268"/>
      <c r="L124" s="272"/>
      <c r="M124" s="273"/>
      <c r="N124" s="274"/>
      <c r="O124" s="274"/>
      <c r="P124" s="274"/>
      <c r="Q124" s="274"/>
      <c r="R124" s="274"/>
      <c r="S124" s="274"/>
      <c r="T124" s="27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76" t="s">
        <v>229</v>
      </c>
      <c r="AU124" s="276" t="s">
        <v>21</v>
      </c>
      <c r="AV124" s="15" t="s">
        <v>85</v>
      </c>
      <c r="AW124" s="15" t="s">
        <v>39</v>
      </c>
      <c r="AX124" s="15" t="s">
        <v>78</v>
      </c>
      <c r="AY124" s="276" t="s">
        <v>217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3438</v>
      </c>
      <c r="G125" s="241"/>
      <c r="H125" s="244">
        <v>2.0059999999999998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21.75" customHeight="1">
      <c r="A126" s="43"/>
      <c r="B126" s="44"/>
      <c r="C126" s="219" t="s">
        <v>257</v>
      </c>
      <c r="D126" s="219" t="s">
        <v>219</v>
      </c>
      <c r="E126" s="220" t="s">
        <v>3444</v>
      </c>
      <c r="F126" s="221" t="s">
        <v>3445</v>
      </c>
      <c r="G126" s="222" t="s">
        <v>260</v>
      </c>
      <c r="H126" s="223">
        <v>2.0059999999999998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3446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3447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3448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3425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3438</v>
      </c>
      <c r="G130" s="241"/>
      <c r="H130" s="244">
        <v>2.0059999999999998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85</v>
      </c>
      <c r="AY130" s="250" t="s">
        <v>217</v>
      </c>
    </row>
    <row r="131" s="2" customFormat="1" ht="21.75" customHeight="1">
      <c r="A131" s="43"/>
      <c r="B131" s="44"/>
      <c r="C131" s="219" t="s">
        <v>263</v>
      </c>
      <c r="D131" s="219" t="s">
        <v>219</v>
      </c>
      <c r="E131" s="220" t="s">
        <v>411</v>
      </c>
      <c r="F131" s="221" t="s">
        <v>412</v>
      </c>
      <c r="G131" s="222" t="s">
        <v>260</v>
      </c>
      <c r="H131" s="223">
        <v>10.872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3449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414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415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15" customFormat="1">
      <c r="A134" s="15"/>
      <c r="B134" s="267"/>
      <c r="C134" s="268"/>
      <c r="D134" s="233" t="s">
        <v>229</v>
      </c>
      <c r="E134" s="269" t="s">
        <v>32</v>
      </c>
      <c r="F134" s="270" t="s">
        <v>3450</v>
      </c>
      <c r="G134" s="268"/>
      <c r="H134" s="269" t="s">
        <v>32</v>
      </c>
      <c r="I134" s="271"/>
      <c r="J134" s="268"/>
      <c r="K134" s="268"/>
      <c r="L134" s="272"/>
      <c r="M134" s="273"/>
      <c r="N134" s="274"/>
      <c r="O134" s="274"/>
      <c r="P134" s="274"/>
      <c r="Q134" s="274"/>
      <c r="R134" s="274"/>
      <c r="S134" s="274"/>
      <c r="T134" s="27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6" t="s">
        <v>229</v>
      </c>
      <c r="AU134" s="276" t="s">
        <v>21</v>
      </c>
      <c r="AV134" s="15" t="s">
        <v>85</v>
      </c>
      <c r="AW134" s="15" t="s">
        <v>39</v>
      </c>
      <c r="AX134" s="15" t="s">
        <v>78</v>
      </c>
      <c r="AY134" s="276" t="s">
        <v>217</v>
      </c>
    </row>
    <row r="135" s="13" customFormat="1">
      <c r="A135" s="13"/>
      <c r="B135" s="240"/>
      <c r="C135" s="241"/>
      <c r="D135" s="233" t="s">
        <v>229</v>
      </c>
      <c r="E135" s="242" t="s">
        <v>32</v>
      </c>
      <c r="F135" s="243" t="s">
        <v>3451</v>
      </c>
      <c r="G135" s="241"/>
      <c r="H135" s="244">
        <v>6.8600000000000003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21</v>
      </c>
      <c r="AV135" s="13" t="s">
        <v>21</v>
      </c>
      <c r="AW135" s="13" t="s">
        <v>39</v>
      </c>
      <c r="AX135" s="13" t="s">
        <v>78</v>
      </c>
      <c r="AY135" s="250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3452</v>
      </c>
      <c r="G136" s="241"/>
      <c r="H136" s="244">
        <v>4.0119999999999996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4" customFormat="1">
      <c r="A137" s="14"/>
      <c r="B137" s="251"/>
      <c r="C137" s="252"/>
      <c r="D137" s="233" t="s">
        <v>229</v>
      </c>
      <c r="E137" s="253" t="s">
        <v>32</v>
      </c>
      <c r="F137" s="254" t="s">
        <v>249</v>
      </c>
      <c r="G137" s="252"/>
      <c r="H137" s="255">
        <v>10.872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229</v>
      </c>
      <c r="AU137" s="261" t="s">
        <v>21</v>
      </c>
      <c r="AV137" s="14" t="s">
        <v>223</v>
      </c>
      <c r="AW137" s="14" t="s">
        <v>39</v>
      </c>
      <c r="AX137" s="14" t="s">
        <v>85</v>
      </c>
      <c r="AY137" s="261" t="s">
        <v>217</v>
      </c>
    </row>
    <row r="138" s="2" customFormat="1" ht="24.15" customHeight="1">
      <c r="A138" s="43"/>
      <c r="B138" s="44"/>
      <c r="C138" s="219" t="s">
        <v>269</v>
      </c>
      <c r="D138" s="219" t="s">
        <v>219</v>
      </c>
      <c r="E138" s="220" t="s">
        <v>417</v>
      </c>
      <c r="F138" s="221" t="s">
        <v>418</v>
      </c>
      <c r="G138" s="222" t="s">
        <v>260</v>
      </c>
      <c r="H138" s="223">
        <v>54.359999999999999</v>
      </c>
      <c r="I138" s="224"/>
      <c r="J138" s="225">
        <f>ROUND(I138*H138,2)</f>
        <v>0</v>
      </c>
      <c r="K138" s="226"/>
      <c r="L138" s="49"/>
      <c r="M138" s="227" t="s">
        <v>32</v>
      </c>
      <c r="N138" s="228" t="s">
        <v>49</v>
      </c>
      <c r="O138" s="89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R138" s="231" t="s">
        <v>223</v>
      </c>
      <c r="AT138" s="231" t="s">
        <v>219</v>
      </c>
      <c r="AU138" s="231" t="s">
        <v>21</v>
      </c>
      <c r="AY138" s="21" t="s">
        <v>217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1" t="s">
        <v>85</v>
      </c>
      <c r="BK138" s="232">
        <f>ROUND(I138*H138,2)</f>
        <v>0</v>
      </c>
      <c r="BL138" s="21" t="s">
        <v>223</v>
      </c>
      <c r="BM138" s="231" t="s">
        <v>3453</v>
      </c>
    </row>
    <row r="139" s="2" customFormat="1">
      <c r="A139" s="43"/>
      <c r="B139" s="44"/>
      <c r="C139" s="45"/>
      <c r="D139" s="233" t="s">
        <v>225</v>
      </c>
      <c r="E139" s="45"/>
      <c r="F139" s="234" t="s">
        <v>420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225</v>
      </c>
      <c r="AU139" s="21" t="s">
        <v>21</v>
      </c>
    </row>
    <row r="140" s="2" customFormat="1">
      <c r="A140" s="43"/>
      <c r="B140" s="44"/>
      <c r="C140" s="45"/>
      <c r="D140" s="238" t="s">
        <v>227</v>
      </c>
      <c r="E140" s="45"/>
      <c r="F140" s="239" t="s">
        <v>421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227</v>
      </c>
      <c r="AU140" s="21" t="s">
        <v>21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3454</v>
      </c>
      <c r="G141" s="241"/>
      <c r="H141" s="244">
        <v>54.359999999999999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21.75" customHeight="1">
      <c r="A142" s="43"/>
      <c r="B142" s="44"/>
      <c r="C142" s="219" t="s">
        <v>275</v>
      </c>
      <c r="D142" s="219" t="s">
        <v>219</v>
      </c>
      <c r="E142" s="220" t="s">
        <v>424</v>
      </c>
      <c r="F142" s="221" t="s">
        <v>425</v>
      </c>
      <c r="G142" s="222" t="s">
        <v>260</v>
      </c>
      <c r="H142" s="223">
        <v>5.4359999999999999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223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223</v>
      </c>
      <c r="BM142" s="231" t="s">
        <v>3455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427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2" customFormat="1">
      <c r="A144" s="43"/>
      <c r="B144" s="44"/>
      <c r="C144" s="45"/>
      <c r="D144" s="238" t="s">
        <v>227</v>
      </c>
      <c r="E144" s="45"/>
      <c r="F144" s="239" t="s">
        <v>428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227</v>
      </c>
      <c r="AU144" s="21" t="s">
        <v>21</v>
      </c>
    </row>
    <row r="145" s="15" customFormat="1">
      <c r="A145" s="15"/>
      <c r="B145" s="267"/>
      <c r="C145" s="268"/>
      <c r="D145" s="233" t="s">
        <v>229</v>
      </c>
      <c r="E145" s="269" t="s">
        <v>32</v>
      </c>
      <c r="F145" s="270" t="s">
        <v>3450</v>
      </c>
      <c r="G145" s="268"/>
      <c r="H145" s="269" t="s">
        <v>32</v>
      </c>
      <c r="I145" s="271"/>
      <c r="J145" s="268"/>
      <c r="K145" s="268"/>
      <c r="L145" s="272"/>
      <c r="M145" s="273"/>
      <c r="N145" s="274"/>
      <c r="O145" s="274"/>
      <c r="P145" s="274"/>
      <c r="Q145" s="274"/>
      <c r="R145" s="274"/>
      <c r="S145" s="274"/>
      <c r="T145" s="27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T145" s="276" t="s">
        <v>229</v>
      </c>
      <c r="AU145" s="276" t="s">
        <v>21</v>
      </c>
      <c r="AV145" s="15" t="s">
        <v>85</v>
      </c>
      <c r="AW145" s="15" t="s">
        <v>39</v>
      </c>
      <c r="AX145" s="15" t="s">
        <v>78</v>
      </c>
      <c r="AY145" s="276" t="s">
        <v>217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3426</v>
      </c>
      <c r="G146" s="241"/>
      <c r="H146" s="244">
        <v>3.4300000000000002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21</v>
      </c>
      <c r="AV146" s="13" t="s">
        <v>21</v>
      </c>
      <c r="AW146" s="13" t="s">
        <v>39</v>
      </c>
      <c r="AX146" s="13" t="s">
        <v>78</v>
      </c>
      <c r="AY146" s="250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3456</v>
      </c>
      <c r="G147" s="241"/>
      <c r="H147" s="244">
        <v>2.0059999999999998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78</v>
      </c>
      <c r="AY147" s="250" t="s">
        <v>217</v>
      </c>
    </row>
    <row r="148" s="14" customFormat="1">
      <c r="A148" s="14"/>
      <c r="B148" s="251"/>
      <c r="C148" s="252"/>
      <c r="D148" s="233" t="s">
        <v>229</v>
      </c>
      <c r="E148" s="253" t="s">
        <v>32</v>
      </c>
      <c r="F148" s="254" t="s">
        <v>249</v>
      </c>
      <c r="G148" s="252"/>
      <c r="H148" s="255">
        <v>5.4359999999999999</v>
      </c>
      <c r="I148" s="256"/>
      <c r="J148" s="252"/>
      <c r="K148" s="252"/>
      <c r="L148" s="257"/>
      <c r="M148" s="258"/>
      <c r="N148" s="259"/>
      <c r="O148" s="259"/>
      <c r="P148" s="259"/>
      <c r="Q148" s="259"/>
      <c r="R148" s="259"/>
      <c r="S148" s="259"/>
      <c r="T148" s="26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261" t="s">
        <v>229</v>
      </c>
      <c r="AU148" s="261" t="s">
        <v>21</v>
      </c>
      <c r="AV148" s="14" t="s">
        <v>223</v>
      </c>
      <c r="AW148" s="14" t="s">
        <v>39</v>
      </c>
      <c r="AX148" s="14" t="s">
        <v>85</v>
      </c>
      <c r="AY148" s="261" t="s">
        <v>217</v>
      </c>
    </row>
    <row r="149" s="2" customFormat="1" ht="24.15" customHeight="1">
      <c r="A149" s="43"/>
      <c r="B149" s="44"/>
      <c r="C149" s="219" t="s">
        <v>282</v>
      </c>
      <c r="D149" s="219" t="s">
        <v>219</v>
      </c>
      <c r="E149" s="220" t="s">
        <v>430</v>
      </c>
      <c r="F149" s="221" t="s">
        <v>431</v>
      </c>
      <c r="G149" s="222" t="s">
        <v>260</v>
      </c>
      <c r="H149" s="223">
        <v>27.18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3457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433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2" customFormat="1">
      <c r="A151" s="43"/>
      <c r="B151" s="44"/>
      <c r="C151" s="45"/>
      <c r="D151" s="238" t="s">
        <v>227</v>
      </c>
      <c r="E151" s="45"/>
      <c r="F151" s="239" t="s">
        <v>434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227</v>
      </c>
      <c r="AU151" s="21" t="s">
        <v>21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3458</v>
      </c>
      <c r="G152" s="241"/>
      <c r="H152" s="244">
        <v>27.18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85</v>
      </c>
      <c r="AY152" s="250" t="s">
        <v>217</v>
      </c>
    </row>
    <row r="153" s="2" customFormat="1" ht="16.5" customHeight="1">
      <c r="A153" s="43"/>
      <c r="B153" s="44"/>
      <c r="C153" s="219" t="s">
        <v>290</v>
      </c>
      <c r="D153" s="219" t="s">
        <v>219</v>
      </c>
      <c r="E153" s="220" t="s">
        <v>437</v>
      </c>
      <c r="F153" s="221" t="s">
        <v>340</v>
      </c>
      <c r="G153" s="222" t="s">
        <v>293</v>
      </c>
      <c r="H153" s="223">
        <v>8.3170000000000002</v>
      </c>
      <c r="I153" s="224"/>
      <c r="J153" s="225">
        <f>ROUND(I153*H153,2)</f>
        <v>0</v>
      </c>
      <c r="K153" s="226"/>
      <c r="L153" s="49"/>
      <c r="M153" s="227" t="s">
        <v>32</v>
      </c>
      <c r="N153" s="228" t="s">
        <v>49</v>
      </c>
      <c r="O153" s="89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R153" s="231" t="s">
        <v>223</v>
      </c>
      <c r="AT153" s="231" t="s">
        <v>219</v>
      </c>
      <c r="AU153" s="231" t="s">
        <v>21</v>
      </c>
      <c r="AY153" s="21" t="s">
        <v>217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1" t="s">
        <v>85</v>
      </c>
      <c r="BK153" s="232">
        <f>ROUND(I153*H153,2)</f>
        <v>0</v>
      </c>
      <c r="BL153" s="21" t="s">
        <v>223</v>
      </c>
      <c r="BM153" s="231" t="s">
        <v>3459</v>
      </c>
    </row>
    <row r="154" s="2" customFormat="1">
      <c r="A154" s="43"/>
      <c r="B154" s="44"/>
      <c r="C154" s="45"/>
      <c r="D154" s="233" t="s">
        <v>225</v>
      </c>
      <c r="E154" s="45"/>
      <c r="F154" s="234" t="s">
        <v>342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225</v>
      </c>
      <c r="AU154" s="21" t="s">
        <v>21</v>
      </c>
    </row>
    <row r="155" s="2" customFormat="1">
      <c r="A155" s="43"/>
      <c r="B155" s="44"/>
      <c r="C155" s="45"/>
      <c r="D155" s="238" t="s">
        <v>227</v>
      </c>
      <c r="E155" s="45"/>
      <c r="F155" s="239" t="s">
        <v>439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227</v>
      </c>
      <c r="AU155" s="21" t="s">
        <v>21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3460</v>
      </c>
      <c r="G156" s="241"/>
      <c r="H156" s="244">
        <v>16.308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78</v>
      </c>
      <c r="AY156" s="250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3461</v>
      </c>
      <c r="G157" s="241"/>
      <c r="H157" s="244">
        <v>27.724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78</v>
      </c>
      <c r="AY157" s="250" t="s">
        <v>217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3462</v>
      </c>
      <c r="G158" s="241"/>
      <c r="H158" s="244">
        <v>8.3170000000000002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85</v>
      </c>
      <c r="AY158" s="250" t="s">
        <v>217</v>
      </c>
    </row>
    <row r="159" s="2" customFormat="1" ht="16.5" customHeight="1">
      <c r="A159" s="43"/>
      <c r="B159" s="44"/>
      <c r="C159" s="219" t="s">
        <v>297</v>
      </c>
      <c r="D159" s="219" t="s">
        <v>219</v>
      </c>
      <c r="E159" s="220" t="s">
        <v>442</v>
      </c>
      <c r="F159" s="221" t="s">
        <v>443</v>
      </c>
      <c r="G159" s="222" t="s">
        <v>293</v>
      </c>
      <c r="H159" s="223">
        <v>19.407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3463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349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445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3460</v>
      </c>
      <c r="G162" s="241"/>
      <c r="H162" s="244">
        <v>16.308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21</v>
      </c>
      <c r="AV162" s="13" t="s">
        <v>21</v>
      </c>
      <c r="AW162" s="13" t="s">
        <v>39</v>
      </c>
      <c r="AX162" s="13" t="s">
        <v>78</v>
      </c>
      <c r="AY162" s="250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3461</v>
      </c>
      <c r="G163" s="241"/>
      <c r="H163" s="244">
        <v>27.724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3464</v>
      </c>
      <c r="G164" s="241"/>
      <c r="H164" s="244">
        <v>19.407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304</v>
      </c>
      <c r="D165" s="219" t="s">
        <v>219</v>
      </c>
      <c r="E165" s="220" t="s">
        <v>447</v>
      </c>
      <c r="F165" s="221" t="s">
        <v>448</v>
      </c>
      <c r="G165" s="222" t="s">
        <v>222</v>
      </c>
      <c r="H165" s="223">
        <v>21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3465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450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451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3466</v>
      </c>
      <c r="G168" s="241"/>
      <c r="H168" s="244">
        <v>21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311</v>
      </c>
      <c r="D169" s="219" t="s">
        <v>219</v>
      </c>
      <c r="E169" s="220" t="s">
        <v>453</v>
      </c>
      <c r="F169" s="221" t="s">
        <v>454</v>
      </c>
      <c r="G169" s="222" t="s">
        <v>222</v>
      </c>
      <c r="H169" s="223">
        <v>10.5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3467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456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457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3468</v>
      </c>
      <c r="G172" s="241"/>
      <c r="H172" s="244">
        <v>10.5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12" customFormat="1" ht="22.8" customHeight="1">
      <c r="A173" s="12"/>
      <c r="B173" s="203"/>
      <c r="C173" s="204"/>
      <c r="D173" s="205" t="s">
        <v>77</v>
      </c>
      <c r="E173" s="217" t="s">
        <v>21</v>
      </c>
      <c r="F173" s="217" t="s">
        <v>465</v>
      </c>
      <c r="G173" s="204"/>
      <c r="H173" s="204"/>
      <c r="I173" s="207"/>
      <c r="J173" s="218">
        <f>BK173</f>
        <v>0</v>
      </c>
      <c r="K173" s="204"/>
      <c r="L173" s="209"/>
      <c r="M173" s="210"/>
      <c r="N173" s="211"/>
      <c r="O173" s="211"/>
      <c r="P173" s="212">
        <f>SUM(P174:P196)</f>
        <v>0</v>
      </c>
      <c r="Q173" s="211"/>
      <c r="R173" s="212">
        <f>SUM(R174:R196)</f>
        <v>12.911530856039999</v>
      </c>
      <c r="S173" s="211"/>
      <c r="T173" s="213">
        <f>SUM(T174:T196)</f>
        <v>0</v>
      </c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R173" s="214" t="s">
        <v>85</v>
      </c>
      <c r="AT173" s="215" t="s">
        <v>77</v>
      </c>
      <c r="AU173" s="215" t="s">
        <v>85</v>
      </c>
      <c r="AY173" s="214" t="s">
        <v>217</v>
      </c>
      <c r="BK173" s="216">
        <f>SUM(BK174:BK196)</f>
        <v>0</v>
      </c>
    </row>
    <row r="174" s="2" customFormat="1" ht="16.5" customHeight="1">
      <c r="A174" s="43"/>
      <c r="B174" s="44"/>
      <c r="C174" s="219" t="s">
        <v>8</v>
      </c>
      <c r="D174" s="219" t="s">
        <v>219</v>
      </c>
      <c r="E174" s="220" t="s">
        <v>3469</v>
      </c>
      <c r="F174" s="221" t="s">
        <v>3470</v>
      </c>
      <c r="G174" s="222" t="s">
        <v>260</v>
      </c>
      <c r="H174" s="223">
        <v>2.8100000000000001</v>
      </c>
      <c r="I174" s="224"/>
      <c r="J174" s="225">
        <f>ROUND(I174*H174,2)</f>
        <v>0</v>
      </c>
      <c r="K174" s="226"/>
      <c r="L174" s="49"/>
      <c r="M174" s="227" t="s">
        <v>32</v>
      </c>
      <c r="N174" s="228" t="s">
        <v>49</v>
      </c>
      <c r="O174" s="89"/>
      <c r="P174" s="229">
        <f>O174*H174</f>
        <v>0</v>
      </c>
      <c r="Q174" s="229">
        <v>1.98</v>
      </c>
      <c r="R174" s="229">
        <f>Q174*H174</f>
        <v>5.5637999999999996</v>
      </c>
      <c r="S174" s="229">
        <v>0</v>
      </c>
      <c r="T174" s="230">
        <f>S174*H174</f>
        <v>0</v>
      </c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R174" s="231" t="s">
        <v>223</v>
      </c>
      <c r="AT174" s="231" t="s">
        <v>219</v>
      </c>
      <c r="AU174" s="231" t="s">
        <v>21</v>
      </c>
      <c r="AY174" s="21" t="s">
        <v>217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1" t="s">
        <v>85</v>
      </c>
      <c r="BK174" s="232">
        <f>ROUND(I174*H174,2)</f>
        <v>0</v>
      </c>
      <c r="BL174" s="21" t="s">
        <v>223</v>
      </c>
      <c r="BM174" s="231" t="s">
        <v>3471</v>
      </c>
    </row>
    <row r="175" s="2" customFormat="1">
      <c r="A175" s="43"/>
      <c r="B175" s="44"/>
      <c r="C175" s="45"/>
      <c r="D175" s="233" t="s">
        <v>225</v>
      </c>
      <c r="E175" s="45"/>
      <c r="F175" s="234" t="s">
        <v>3472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225</v>
      </c>
      <c r="AU175" s="21" t="s">
        <v>21</v>
      </c>
    </row>
    <row r="176" s="2" customFormat="1">
      <c r="A176" s="43"/>
      <c r="B176" s="44"/>
      <c r="C176" s="45"/>
      <c r="D176" s="238" t="s">
        <v>227</v>
      </c>
      <c r="E176" s="45"/>
      <c r="F176" s="239" t="s">
        <v>3473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227</v>
      </c>
      <c r="AU176" s="21" t="s">
        <v>21</v>
      </c>
    </row>
    <row r="177" s="15" customFormat="1">
      <c r="A177" s="15"/>
      <c r="B177" s="267"/>
      <c r="C177" s="268"/>
      <c r="D177" s="233" t="s">
        <v>229</v>
      </c>
      <c r="E177" s="269" t="s">
        <v>32</v>
      </c>
      <c r="F177" s="270" t="s">
        <v>3474</v>
      </c>
      <c r="G177" s="268"/>
      <c r="H177" s="269" t="s">
        <v>32</v>
      </c>
      <c r="I177" s="271"/>
      <c r="J177" s="268"/>
      <c r="K177" s="268"/>
      <c r="L177" s="272"/>
      <c r="M177" s="273"/>
      <c r="N177" s="274"/>
      <c r="O177" s="274"/>
      <c r="P177" s="274"/>
      <c r="Q177" s="274"/>
      <c r="R177" s="274"/>
      <c r="S177" s="274"/>
      <c r="T177" s="27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T177" s="276" t="s">
        <v>229</v>
      </c>
      <c r="AU177" s="276" t="s">
        <v>21</v>
      </c>
      <c r="AV177" s="15" t="s">
        <v>85</v>
      </c>
      <c r="AW177" s="15" t="s">
        <v>39</v>
      </c>
      <c r="AX177" s="15" t="s">
        <v>78</v>
      </c>
      <c r="AY177" s="276" t="s">
        <v>217</v>
      </c>
    </row>
    <row r="178" s="13" customFormat="1">
      <c r="A178" s="13"/>
      <c r="B178" s="240"/>
      <c r="C178" s="241"/>
      <c r="D178" s="233" t="s">
        <v>229</v>
      </c>
      <c r="E178" s="242" t="s">
        <v>32</v>
      </c>
      <c r="F178" s="243" t="s">
        <v>3475</v>
      </c>
      <c r="G178" s="241"/>
      <c r="H178" s="244">
        <v>2.8100000000000001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39</v>
      </c>
      <c r="AX178" s="13" t="s">
        <v>85</v>
      </c>
      <c r="AY178" s="250" t="s">
        <v>217</v>
      </c>
    </row>
    <row r="179" s="2" customFormat="1" ht="16.5" customHeight="1">
      <c r="A179" s="43"/>
      <c r="B179" s="44"/>
      <c r="C179" s="219" t="s">
        <v>324</v>
      </c>
      <c r="D179" s="219" t="s">
        <v>219</v>
      </c>
      <c r="E179" s="220" t="s">
        <v>3476</v>
      </c>
      <c r="F179" s="221" t="s">
        <v>3477</v>
      </c>
      <c r="G179" s="222" t="s">
        <v>260</v>
      </c>
      <c r="H179" s="223">
        <v>2.8100000000000001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2.5018722040000001</v>
      </c>
      <c r="R179" s="229">
        <f>Q179*H179</f>
        <v>7.0302608932400004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3478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3479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3480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5" customFormat="1">
      <c r="A182" s="15"/>
      <c r="B182" s="267"/>
      <c r="C182" s="268"/>
      <c r="D182" s="233" t="s">
        <v>229</v>
      </c>
      <c r="E182" s="269" t="s">
        <v>32</v>
      </c>
      <c r="F182" s="270" t="s">
        <v>3425</v>
      </c>
      <c r="G182" s="268"/>
      <c r="H182" s="269" t="s">
        <v>32</v>
      </c>
      <c r="I182" s="271"/>
      <c r="J182" s="268"/>
      <c r="K182" s="268"/>
      <c r="L182" s="272"/>
      <c r="M182" s="273"/>
      <c r="N182" s="274"/>
      <c r="O182" s="274"/>
      <c r="P182" s="274"/>
      <c r="Q182" s="274"/>
      <c r="R182" s="274"/>
      <c r="S182" s="274"/>
      <c r="T182" s="27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T182" s="276" t="s">
        <v>229</v>
      </c>
      <c r="AU182" s="276" t="s">
        <v>21</v>
      </c>
      <c r="AV182" s="15" t="s">
        <v>85</v>
      </c>
      <c r="AW182" s="15" t="s">
        <v>39</v>
      </c>
      <c r="AX182" s="15" t="s">
        <v>78</v>
      </c>
      <c r="AY182" s="276" t="s">
        <v>217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3475</v>
      </c>
      <c r="G183" s="241"/>
      <c r="H183" s="244">
        <v>2.8100000000000001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85</v>
      </c>
      <c r="AY183" s="250" t="s">
        <v>217</v>
      </c>
    </row>
    <row r="184" s="2" customFormat="1" ht="16.5" customHeight="1">
      <c r="A184" s="43"/>
      <c r="B184" s="44"/>
      <c r="C184" s="219" t="s">
        <v>331</v>
      </c>
      <c r="D184" s="219" t="s">
        <v>219</v>
      </c>
      <c r="E184" s="220" t="s">
        <v>3481</v>
      </c>
      <c r="F184" s="221" t="s">
        <v>3482</v>
      </c>
      <c r="G184" s="222" t="s">
        <v>222</v>
      </c>
      <c r="H184" s="223">
        <v>7.2199999999999998</v>
      </c>
      <c r="I184" s="224"/>
      <c r="J184" s="225">
        <f>ROUND(I184*H184,2)</f>
        <v>0</v>
      </c>
      <c r="K184" s="226"/>
      <c r="L184" s="49"/>
      <c r="M184" s="227" t="s">
        <v>32</v>
      </c>
      <c r="N184" s="228" t="s">
        <v>49</v>
      </c>
      <c r="O184" s="89"/>
      <c r="P184" s="229">
        <f>O184*H184</f>
        <v>0</v>
      </c>
      <c r="Q184" s="229">
        <v>0.0026919000000000001</v>
      </c>
      <c r="R184" s="229">
        <f>Q184*H184</f>
        <v>0.019435517999999999</v>
      </c>
      <c r="S184" s="229">
        <v>0</v>
      </c>
      <c r="T184" s="230">
        <f>S184*H184</f>
        <v>0</v>
      </c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R184" s="231" t="s">
        <v>223</v>
      </c>
      <c r="AT184" s="231" t="s">
        <v>219</v>
      </c>
      <c r="AU184" s="231" t="s">
        <v>21</v>
      </c>
      <c r="AY184" s="21" t="s">
        <v>217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1" t="s">
        <v>85</v>
      </c>
      <c r="BK184" s="232">
        <f>ROUND(I184*H184,2)</f>
        <v>0</v>
      </c>
      <c r="BL184" s="21" t="s">
        <v>223</v>
      </c>
      <c r="BM184" s="231" t="s">
        <v>3483</v>
      </c>
    </row>
    <row r="185" s="2" customFormat="1">
      <c r="A185" s="43"/>
      <c r="B185" s="44"/>
      <c r="C185" s="45"/>
      <c r="D185" s="233" t="s">
        <v>225</v>
      </c>
      <c r="E185" s="45"/>
      <c r="F185" s="234" t="s">
        <v>3484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225</v>
      </c>
      <c r="AU185" s="21" t="s">
        <v>21</v>
      </c>
    </row>
    <row r="186" s="2" customFormat="1">
      <c r="A186" s="43"/>
      <c r="B186" s="44"/>
      <c r="C186" s="45"/>
      <c r="D186" s="238" t="s">
        <v>227</v>
      </c>
      <c r="E186" s="45"/>
      <c r="F186" s="239" t="s">
        <v>3485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227</v>
      </c>
      <c r="AU186" s="21" t="s">
        <v>21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3486</v>
      </c>
      <c r="G187" s="241"/>
      <c r="H187" s="244">
        <v>7.2199999999999998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21</v>
      </c>
      <c r="AV187" s="13" t="s">
        <v>21</v>
      </c>
      <c r="AW187" s="13" t="s">
        <v>39</v>
      </c>
      <c r="AX187" s="13" t="s">
        <v>85</v>
      </c>
      <c r="AY187" s="250" t="s">
        <v>217</v>
      </c>
    </row>
    <row r="188" s="2" customFormat="1" ht="16.5" customHeight="1">
      <c r="A188" s="43"/>
      <c r="B188" s="44"/>
      <c r="C188" s="219" t="s">
        <v>338</v>
      </c>
      <c r="D188" s="219" t="s">
        <v>219</v>
      </c>
      <c r="E188" s="220" t="s">
        <v>3487</v>
      </c>
      <c r="F188" s="221" t="s">
        <v>3488</v>
      </c>
      <c r="G188" s="222" t="s">
        <v>222</v>
      </c>
      <c r="H188" s="223">
        <v>7.2199999999999998</v>
      </c>
      <c r="I188" s="224"/>
      <c r="J188" s="225">
        <f>ROUND(I188*H188,2)</f>
        <v>0</v>
      </c>
      <c r="K188" s="226"/>
      <c r="L188" s="49"/>
      <c r="M188" s="227" t="s">
        <v>32</v>
      </c>
      <c r="N188" s="228" t="s">
        <v>49</v>
      </c>
      <c r="O188" s="89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R188" s="231" t="s">
        <v>223</v>
      </c>
      <c r="AT188" s="231" t="s">
        <v>219</v>
      </c>
      <c r="AU188" s="231" t="s">
        <v>21</v>
      </c>
      <c r="AY188" s="21" t="s">
        <v>217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1" t="s">
        <v>85</v>
      </c>
      <c r="BK188" s="232">
        <f>ROUND(I188*H188,2)</f>
        <v>0</v>
      </c>
      <c r="BL188" s="21" t="s">
        <v>223</v>
      </c>
      <c r="BM188" s="231" t="s">
        <v>3489</v>
      </c>
    </row>
    <row r="189" s="2" customFormat="1">
      <c r="A189" s="43"/>
      <c r="B189" s="44"/>
      <c r="C189" s="45"/>
      <c r="D189" s="233" t="s">
        <v>225</v>
      </c>
      <c r="E189" s="45"/>
      <c r="F189" s="234" t="s">
        <v>3490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225</v>
      </c>
      <c r="AU189" s="21" t="s">
        <v>21</v>
      </c>
    </row>
    <row r="190" s="2" customFormat="1">
      <c r="A190" s="43"/>
      <c r="B190" s="44"/>
      <c r="C190" s="45"/>
      <c r="D190" s="238" t="s">
        <v>227</v>
      </c>
      <c r="E190" s="45"/>
      <c r="F190" s="239" t="s">
        <v>3491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227</v>
      </c>
      <c r="AU190" s="21" t="s">
        <v>21</v>
      </c>
    </row>
    <row r="191" s="2" customFormat="1" ht="16.5" customHeight="1">
      <c r="A191" s="43"/>
      <c r="B191" s="44"/>
      <c r="C191" s="219" t="s">
        <v>345</v>
      </c>
      <c r="D191" s="219" t="s">
        <v>219</v>
      </c>
      <c r="E191" s="220" t="s">
        <v>3492</v>
      </c>
      <c r="F191" s="221" t="s">
        <v>3493</v>
      </c>
      <c r="G191" s="222" t="s">
        <v>293</v>
      </c>
      <c r="H191" s="223">
        <v>0.28100000000000003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1.0606207999999999</v>
      </c>
      <c r="R191" s="229">
        <f>Q191*H191</f>
        <v>0.29803444480000002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223</v>
      </c>
      <c r="AT191" s="231" t="s">
        <v>219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223</v>
      </c>
      <c r="BM191" s="231" t="s">
        <v>3494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3495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2" customFormat="1">
      <c r="A193" s="43"/>
      <c r="B193" s="44"/>
      <c r="C193" s="45"/>
      <c r="D193" s="238" t="s">
        <v>227</v>
      </c>
      <c r="E193" s="45"/>
      <c r="F193" s="239" t="s">
        <v>3496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227</v>
      </c>
      <c r="AU193" s="21" t="s">
        <v>21</v>
      </c>
    </row>
    <row r="194" s="15" customFormat="1">
      <c r="A194" s="15"/>
      <c r="B194" s="267"/>
      <c r="C194" s="268"/>
      <c r="D194" s="233" t="s">
        <v>229</v>
      </c>
      <c r="E194" s="269" t="s">
        <v>32</v>
      </c>
      <c r="F194" s="270" t="s">
        <v>3497</v>
      </c>
      <c r="G194" s="268"/>
      <c r="H194" s="269" t="s">
        <v>32</v>
      </c>
      <c r="I194" s="271"/>
      <c r="J194" s="268"/>
      <c r="K194" s="268"/>
      <c r="L194" s="272"/>
      <c r="M194" s="273"/>
      <c r="N194" s="274"/>
      <c r="O194" s="274"/>
      <c r="P194" s="274"/>
      <c r="Q194" s="274"/>
      <c r="R194" s="274"/>
      <c r="S194" s="274"/>
      <c r="T194" s="27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T194" s="276" t="s">
        <v>229</v>
      </c>
      <c r="AU194" s="276" t="s">
        <v>21</v>
      </c>
      <c r="AV194" s="15" t="s">
        <v>85</v>
      </c>
      <c r="AW194" s="15" t="s">
        <v>39</v>
      </c>
      <c r="AX194" s="15" t="s">
        <v>78</v>
      </c>
      <c r="AY194" s="276" t="s">
        <v>217</v>
      </c>
    </row>
    <row r="195" s="13" customFormat="1">
      <c r="A195" s="13"/>
      <c r="B195" s="240"/>
      <c r="C195" s="241"/>
      <c r="D195" s="233" t="s">
        <v>229</v>
      </c>
      <c r="E195" s="242" t="s">
        <v>32</v>
      </c>
      <c r="F195" s="243" t="s">
        <v>3475</v>
      </c>
      <c r="G195" s="241"/>
      <c r="H195" s="244">
        <v>2.8100000000000001</v>
      </c>
      <c r="I195" s="245"/>
      <c r="J195" s="241"/>
      <c r="K195" s="241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229</v>
      </c>
      <c r="AU195" s="250" t="s">
        <v>21</v>
      </c>
      <c r="AV195" s="13" t="s">
        <v>21</v>
      </c>
      <c r="AW195" s="13" t="s">
        <v>39</v>
      </c>
      <c r="AX195" s="13" t="s">
        <v>78</v>
      </c>
      <c r="AY195" s="250" t="s">
        <v>217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3498</v>
      </c>
      <c r="G196" s="241"/>
      <c r="H196" s="244">
        <v>0.28100000000000003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21</v>
      </c>
      <c r="AV196" s="13" t="s">
        <v>21</v>
      </c>
      <c r="AW196" s="13" t="s">
        <v>39</v>
      </c>
      <c r="AX196" s="13" t="s">
        <v>85</v>
      </c>
      <c r="AY196" s="250" t="s">
        <v>217</v>
      </c>
    </row>
    <row r="197" s="12" customFormat="1" ht="22.8" customHeight="1">
      <c r="A197" s="12"/>
      <c r="B197" s="203"/>
      <c r="C197" s="204"/>
      <c r="D197" s="205" t="s">
        <v>77</v>
      </c>
      <c r="E197" s="217" t="s">
        <v>250</v>
      </c>
      <c r="F197" s="217" t="s">
        <v>494</v>
      </c>
      <c r="G197" s="204"/>
      <c r="H197" s="204"/>
      <c r="I197" s="207"/>
      <c r="J197" s="218">
        <f>BK197</f>
        <v>0</v>
      </c>
      <c r="K197" s="204"/>
      <c r="L197" s="209"/>
      <c r="M197" s="210"/>
      <c r="N197" s="211"/>
      <c r="O197" s="211"/>
      <c r="P197" s="212">
        <f>SUM(P198:P215)</f>
        <v>0</v>
      </c>
      <c r="Q197" s="211"/>
      <c r="R197" s="212">
        <f>SUM(R198:R215)</f>
        <v>20.39226</v>
      </c>
      <c r="S197" s="211"/>
      <c r="T197" s="213">
        <f>SUM(T198:T215)</f>
        <v>0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214" t="s">
        <v>85</v>
      </c>
      <c r="AT197" s="215" t="s">
        <v>77</v>
      </c>
      <c r="AU197" s="215" t="s">
        <v>85</v>
      </c>
      <c r="AY197" s="214" t="s">
        <v>217</v>
      </c>
      <c r="BK197" s="216">
        <f>SUM(BK198:BK215)</f>
        <v>0</v>
      </c>
    </row>
    <row r="198" s="2" customFormat="1" ht="16.5" customHeight="1">
      <c r="A198" s="43"/>
      <c r="B198" s="44"/>
      <c r="C198" s="219" t="s">
        <v>352</v>
      </c>
      <c r="D198" s="219" t="s">
        <v>219</v>
      </c>
      <c r="E198" s="220" t="s">
        <v>3499</v>
      </c>
      <c r="F198" s="221" t="s">
        <v>3500</v>
      </c>
      <c r="G198" s="222" t="s">
        <v>222</v>
      </c>
      <c r="H198" s="223">
        <v>21</v>
      </c>
      <c r="I198" s="224"/>
      <c r="J198" s="225">
        <f>ROUND(I198*H198,2)</f>
        <v>0</v>
      </c>
      <c r="K198" s="226"/>
      <c r="L198" s="49"/>
      <c r="M198" s="227" t="s">
        <v>32</v>
      </c>
      <c r="N198" s="228" t="s">
        <v>49</v>
      </c>
      <c r="O198" s="89"/>
      <c r="P198" s="229">
        <f>O198*H198</f>
        <v>0</v>
      </c>
      <c r="Q198" s="229">
        <v>0.091999999999999998</v>
      </c>
      <c r="R198" s="229">
        <f>Q198*H198</f>
        <v>1.9319999999999999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223</v>
      </c>
      <c r="AT198" s="231" t="s">
        <v>219</v>
      </c>
      <c r="AU198" s="231" t="s">
        <v>21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223</v>
      </c>
      <c r="BM198" s="231" t="s">
        <v>3501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3502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21</v>
      </c>
    </row>
    <row r="200" s="2" customFormat="1">
      <c r="A200" s="43"/>
      <c r="B200" s="44"/>
      <c r="C200" s="45"/>
      <c r="D200" s="238" t="s">
        <v>227</v>
      </c>
      <c r="E200" s="45"/>
      <c r="F200" s="239" t="s">
        <v>3503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227</v>
      </c>
      <c r="AU200" s="21" t="s">
        <v>21</v>
      </c>
    </row>
    <row r="201" s="15" customFormat="1">
      <c r="A201" s="15"/>
      <c r="B201" s="267"/>
      <c r="C201" s="268"/>
      <c r="D201" s="233" t="s">
        <v>229</v>
      </c>
      <c r="E201" s="269" t="s">
        <v>32</v>
      </c>
      <c r="F201" s="270" t="s">
        <v>3504</v>
      </c>
      <c r="G201" s="268"/>
      <c r="H201" s="269" t="s">
        <v>32</v>
      </c>
      <c r="I201" s="271"/>
      <c r="J201" s="268"/>
      <c r="K201" s="268"/>
      <c r="L201" s="272"/>
      <c r="M201" s="273"/>
      <c r="N201" s="274"/>
      <c r="O201" s="274"/>
      <c r="P201" s="274"/>
      <c r="Q201" s="274"/>
      <c r="R201" s="274"/>
      <c r="S201" s="274"/>
      <c r="T201" s="27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T201" s="276" t="s">
        <v>229</v>
      </c>
      <c r="AU201" s="276" t="s">
        <v>21</v>
      </c>
      <c r="AV201" s="15" t="s">
        <v>85</v>
      </c>
      <c r="AW201" s="15" t="s">
        <v>39</v>
      </c>
      <c r="AX201" s="15" t="s">
        <v>78</v>
      </c>
      <c r="AY201" s="276" t="s">
        <v>217</v>
      </c>
    </row>
    <row r="202" s="13" customFormat="1">
      <c r="A202" s="13"/>
      <c r="B202" s="240"/>
      <c r="C202" s="241"/>
      <c r="D202" s="233" t="s">
        <v>229</v>
      </c>
      <c r="E202" s="242" t="s">
        <v>32</v>
      </c>
      <c r="F202" s="243" t="s">
        <v>3505</v>
      </c>
      <c r="G202" s="241"/>
      <c r="H202" s="244">
        <v>21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39</v>
      </c>
      <c r="AX202" s="13" t="s">
        <v>85</v>
      </c>
      <c r="AY202" s="250" t="s">
        <v>217</v>
      </c>
    </row>
    <row r="203" s="2" customFormat="1" ht="16.5" customHeight="1">
      <c r="A203" s="43"/>
      <c r="B203" s="44"/>
      <c r="C203" s="219" t="s">
        <v>7</v>
      </c>
      <c r="D203" s="219" t="s">
        <v>219</v>
      </c>
      <c r="E203" s="220" t="s">
        <v>3506</v>
      </c>
      <c r="F203" s="221" t="s">
        <v>3507</v>
      </c>
      <c r="G203" s="222" t="s">
        <v>222</v>
      </c>
      <c r="H203" s="223">
        <v>21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0.57499999999999996</v>
      </c>
      <c r="R203" s="229">
        <f>Q203*H203</f>
        <v>12.074999999999999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223</v>
      </c>
      <c r="AT203" s="231" t="s">
        <v>219</v>
      </c>
      <c r="AU203" s="231" t="s">
        <v>21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223</v>
      </c>
      <c r="BM203" s="231" t="s">
        <v>3508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3509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21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3510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21</v>
      </c>
    </row>
    <row r="206" s="15" customFormat="1">
      <c r="A206" s="15"/>
      <c r="B206" s="267"/>
      <c r="C206" s="268"/>
      <c r="D206" s="233" t="s">
        <v>229</v>
      </c>
      <c r="E206" s="269" t="s">
        <v>32</v>
      </c>
      <c r="F206" s="270" t="s">
        <v>3425</v>
      </c>
      <c r="G206" s="268"/>
      <c r="H206" s="269" t="s">
        <v>32</v>
      </c>
      <c r="I206" s="271"/>
      <c r="J206" s="268"/>
      <c r="K206" s="268"/>
      <c r="L206" s="272"/>
      <c r="M206" s="273"/>
      <c r="N206" s="274"/>
      <c r="O206" s="274"/>
      <c r="P206" s="274"/>
      <c r="Q206" s="274"/>
      <c r="R206" s="274"/>
      <c r="S206" s="274"/>
      <c r="T206" s="27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T206" s="276" t="s">
        <v>229</v>
      </c>
      <c r="AU206" s="276" t="s">
        <v>21</v>
      </c>
      <c r="AV206" s="15" t="s">
        <v>85</v>
      </c>
      <c r="AW206" s="15" t="s">
        <v>39</v>
      </c>
      <c r="AX206" s="15" t="s">
        <v>78</v>
      </c>
      <c r="AY206" s="276" t="s">
        <v>217</v>
      </c>
    </row>
    <row r="207" s="13" customFormat="1">
      <c r="A207" s="13"/>
      <c r="B207" s="240"/>
      <c r="C207" s="241"/>
      <c r="D207" s="233" t="s">
        <v>229</v>
      </c>
      <c r="E207" s="242" t="s">
        <v>32</v>
      </c>
      <c r="F207" s="243" t="s">
        <v>3505</v>
      </c>
      <c r="G207" s="241"/>
      <c r="H207" s="244">
        <v>21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229</v>
      </c>
      <c r="AU207" s="250" t="s">
        <v>21</v>
      </c>
      <c r="AV207" s="13" t="s">
        <v>21</v>
      </c>
      <c r="AW207" s="13" t="s">
        <v>39</v>
      </c>
      <c r="AX207" s="13" t="s">
        <v>85</v>
      </c>
      <c r="AY207" s="250" t="s">
        <v>217</v>
      </c>
    </row>
    <row r="208" s="2" customFormat="1" ht="16.5" customHeight="1">
      <c r="A208" s="43"/>
      <c r="B208" s="44"/>
      <c r="C208" s="219" t="s">
        <v>367</v>
      </c>
      <c r="D208" s="219" t="s">
        <v>219</v>
      </c>
      <c r="E208" s="220" t="s">
        <v>3511</v>
      </c>
      <c r="F208" s="221" t="s">
        <v>3512</v>
      </c>
      <c r="G208" s="222" t="s">
        <v>222</v>
      </c>
      <c r="H208" s="223">
        <v>21</v>
      </c>
      <c r="I208" s="224"/>
      <c r="J208" s="225">
        <f>ROUND(I208*H208,2)</f>
        <v>0</v>
      </c>
      <c r="K208" s="226"/>
      <c r="L208" s="49"/>
      <c r="M208" s="227" t="s">
        <v>32</v>
      </c>
      <c r="N208" s="228" t="s">
        <v>49</v>
      </c>
      <c r="O208" s="89"/>
      <c r="P208" s="229">
        <f>O208*H208</f>
        <v>0</v>
      </c>
      <c r="Q208" s="229">
        <v>0.1837</v>
      </c>
      <c r="R208" s="229">
        <f>Q208*H208</f>
        <v>3.8576999999999999</v>
      </c>
      <c r="S208" s="229">
        <v>0</v>
      </c>
      <c r="T208" s="230">
        <f>S208*H208</f>
        <v>0</v>
      </c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R208" s="231" t="s">
        <v>223</v>
      </c>
      <c r="AT208" s="231" t="s">
        <v>219</v>
      </c>
      <c r="AU208" s="231" t="s">
        <v>21</v>
      </c>
      <c r="AY208" s="21" t="s">
        <v>217</v>
      </c>
      <c r="BE208" s="232">
        <f>IF(N208="základní",J208,0)</f>
        <v>0</v>
      </c>
      <c r="BF208" s="232">
        <f>IF(N208="snížená",J208,0)</f>
        <v>0</v>
      </c>
      <c r="BG208" s="232">
        <f>IF(N208="zákl. přenesená",J208,0)</f>
        <v>0</v>
      </c>
      <c r="BH208" s="232">
        <f>IF(N208="sníž. přenesená",J208,0)</f>
        <v>0</v>
      </c>
      <c r="BI208" s="232">
        <f>IF(N208="nulová",J208,0)</f>
        <v>0</v>
      </c>
      <c r="BJ208" s="21" t="s">
        <v>85</v>
      </c>
      <c r="BK208" s="232">
        <f>ROUND(I208*H208,2)</f>
        <v>0</v>
      </c>
      <c r="BL208" s="21" t="s">
        <v>223</v>
      </c>
      <c r="BM208" s="231" t="s">
        <v>3513</v>
      </c>
    </row>
    <row r="209" s="2" customFormat="1">
      <c r="A209" s="43"/>
      <c r="B209" s="44"/>
      <c r="C209" s="45"/>
      <c r="D209" s="233" t="s">
        <v>225</v>
      </c>
      <c r="E209" s="45"/>
      <c r="F209" s="234" t="s">
        <v>3514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225</v>
      </c>
      <c r="AU209" s="21" t="s">
        <v>21</v>
      </c>
    </row>
    <row r="210" s="2" customFormat="1">
      <c r="A210" s="43"/>
      <c r="B210" s="44"/>
      <c r="C210" s="45"/>
      <c r="D210" s="238" t="s">
        <v>227</v>
      </c>
      <c r="E210" s="45"/>
      <c r="F210" s="239" t="s">
        <v>3515</v>
      </c>
      <c r="G210" s="45"/>
      <c r="H210" s="45"/>
      <c r="I210" s="235"/>
      <c r="J210" s="45"/>
      <c r="K210" s="45"/>
      <c r="L210" s="49"/>
      <c r="M210" s="236"/>
      <c r="N210" s="237"/>
      <c r="O210" s="89"/>
      <c r="P210" s="89"/>
      <c r="Q210" s="89"/>
      <c r="R210" s="89"/>
      <c r="S210" s="89"/>
      <c r="T210" s="90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T210" s="21" t="s">
        <v>227</v>
      </c>
      <c r="AU210" s="21" t="s">
        <v>21</v>
      </c>
    </row>
    <row r="211" s="15" customFormat="1">
      <c r="A211" s="15"/>
      <c r="B211" s="267"/>
      <c r="C211" s="268"/>
      <c r="D211" s="233" t="s">
        <v>229</v>
      </c>
      <c r="E211" s="269" t="s">
        <v>32</v>
      </c>
      <c r="F211" s="270" t="s">
        <v>3425</v>
      </c>
      <c r="G211" s="268"/>
      <c r="H211" s="269" t="s">
        <v>32</v>
      </c>
      <c r="I211" s="271"/>
      <c r="J211" s="268"/>
      <c r="K211" s="268"/>
      <c r="L211" s="272"/>
      <c r="M211" s="273"/>
      <c r="N211" s="274"/>
      <c r="O211" s="274"/>
      <c r="P211" s="274"/>
      <c r="Q211" s="274"/>
      <c r="R211" s="274"/>
      <c r="S211" s="274"/>
      <c r="T211" s="27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6" t="s">
        <v>229</v>
      </c>
      <c r="AU211" s="276" t="s">
        <v>21</v>
      </c>
      <c r="AV211" s="15" t="s">
        <v>85</v>
      </c>
      <c r="AW211" s="15" t="s">
        <v>39</v>
      </c>
      <c r="AX211" s="15" t="s">
        <v>78</v>
      </c>
      <c r="AY211" s="276" t="s">
        <v>217</v>
      </c>
    </row>
    <row r="212" s="13" customFormat="1">
      <c r="A212" s="13"/>
      <c r="B212" s="240"/>
      <c r="C212" s="241"/>
      <c r="D212" s="233" t="s">
        <v>229</v>
      </c>
      <c r="E212" s="242" t="s">
        <v>32</v>
      </c>
      <c r="F212" s="243" t="s">
        <v>3505</v>
      </c>
      <c r="G212" s="241"/>
      <c r="H212" s="244">
        <v>21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229</v>
      </c>
      <c r="AU212" s="250" t="s">
        <v>21</v>
      </c>
      <c r="AV212" s="13" t="s">
        <v>21</v>
      </c>
      <c r="AW212" s="13" t="s">
        <v>39</v>
      </c>
      <c r="AX212" s="13" t="s">
        <v>85</v>
      </c>
      <c r="AY212" s="250" t="s">
        <v>217</v>
      </c>
    </row>
    <row r="213" s="2" customFormat="1" ht="16.5" customHeight="1">
      <c r="A213" s="43"/>
      <c r="B213" s="44"/>
      <c r="C213" s="288" t="s">
        <v>374</v>
      </c>
      <c r="D213" s="288" t="s">
        <v>473</v>
      </c>
      <c r="E213" s="289" t="s">
        <v>3516</v>
      </c>
      <c r="F213" s="290" t="s">
        <v>3517</v>
      </c>
      <c r="G213" s="291" t="s">
        <v>222</v>
      </c>
      <c r="H213" s="292">
        <v>21.420000000000002</v>
      </c>
      <c r="I213" s="293"/>
      <c r="J213" s="294">
        <f>ROUND(I213*H213,2)</f>
        <v>0</v>
      </c>
      <c r="K213" s="295"/>
      <c r="L213" s="296"/>
      <c r="M213" s="297" t="s">
        <v>32</v>
      </c>
      <c r="N213" s="298" t="s">
        <v>49</v>
      </c>
      <c r="O213" s="89"/>
      <c r="P213" s="229">
        <f>O213*H213</f>
        <v>0</v>
      </c>
      <c r="Q213" s="229">
        <v>0.11799999999999999</v>
      </c>
      <c r="R213" s="229">
        <f>Q213*H213</f>
        <v>2.5275600000000003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269</v>
      </c>
      <c r="AT213" s="231" t="s">
        <v>473</v>
      </c>
      <c r="AU213" s="231" t="s">
        <v>21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3518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3517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21</v>
      </c>
    </row>
    <row r="215" s="13" customFormat="1">
      <c r="A215" s="13"/>
      <c r="B215" s="240"/>
      <c r="C215" s="241"/>
      <c r="D215" s="233" t="s">
        <v>229</v>
      </c>
      <c r="E215" s="241"/>
      <c r="F215" s="243" t="s">
        <v>3519</v>
      </c>
      <c r="G215" s="241"/>
      <c r="H215" s="244">
        <v>21.420000000000002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21</v>
      </c>
      <c r="AV215" s="13" t="s">
        <v>21</v>
      </c>
      <c r="AW215" s="13" t="s">
        <v>4</v>
      </c>
      <c r="AX215" s="13" t="s">
        <v>85</v>
      </c>
      <c r="AY215" s="250" t="s">
        <v>217</v>
      </c>
    </row>
    <row r="216" s="12" customFormat="1" ht="22.8" customHeight="1">
      <c r="A216" s="12"/>
      <c r="B216" s="203"/>
      <c r="C216" s="204"/>
      <c r="D216" s="205" t="s">
        <v>77</v>
      </c>
      <c r="E216" s="217" t="s">
        <v>275</v>
      </c>
      <c r="F216" s="217" t="s">
        <v>276</v>
      </c>
      <c r="G216" s="204"/>
      <c r="H216" s="204"/>
      <c r="I216" s="207"/>
      <c r="J216" s="218">
        <f>BK216</f>
        <v>0</v>
      </c>
      <c r="K216" s="204"/>
      <c r="L216" s="209"/>
      <c r="M216" s="210"/>
      <c r="N216" s="211"/>
      <c r="O216" s="211"/>
      <c r="P216" s="212">
        <f>SUM(P217:P224)</f>
        <v>0</v>
      </c>
      <c r="Q216" s="211"/>
      <c r="R216" s="212">
        <f>SUM(R217:R224)</f>
        <v>0.0167012375</v>
      </c>
      <c r="S216" s="211"/>
      <c r="T216" s="213">
        <f>SUM(T217:T224)</f>
        <v>0</v>
      </c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R216" s="214" t="s">
        <v>85</v>
      </c>
      <c r="AT216" s="215" t="s">
        <v>77</v>
      </c>
      <c r="AU216" s="215" t="s">
        <v>85</v>
      </c>
      <c r="AY216" s="214" t="s">
        <v>217</v>
      </c>
      <c r="BK216" s="216">
        <f>SUM(BK217:BK224)</f>
        <v>0</v>
      </c>
    </row>
    <row r="217" s="2" customFormat="1" ht="16.5" customHeight="1">
      <c r="A217" s="43"/>
      <c r="B217" s="44"/>
      <c r="C217" s="219" t="s">
        <v>526</v>
      </c>
      <c r="D217" s="219" t="s">
        <v>219</v>
      </c>
      <c r="E217" s="220" t="s">
        <v>3520</v>
      </c>
      <c r="F217" s="221" t="s">
        <v>3521</v>
      </c>
      <c r="G217" s="222" t="s">
        <v>222</v>
      </c>
      <c r="H217" s="223">
        <v>29.885000000000002</v>
      </c>
      <c r="I217" s="224"/>
      <c r="J217" s="225">
        <f>ROUND(I217*H217,2)</f>
        <v>0</v>
      </c>
      <c r="K217" s="226"/>
      <c r="L217" s="49"/>
      <c r="M217" s="227" t="s">
        <v>32</v>
      </c>
      <c r="N217" s="228" t="s">
        <v>49</v>
      </c>
      <c r="O217" s="89"/>
      <c r="P217" s="229">
        <f>O217*H217</f>
        <v>0</v>
      </c>
      <c r="Q217" s="229">
        <v>0.00046749999999999998</v>
      </c>
      <c r="R217" s="229">
        <f>Q217*H217</f>
        <v>0.013971237500000001</v>
      </c>
      <c r="S217" s="229">
        <v>0</v>
      </c>
      <c r="T217" s="230">
        <f>S217*H217</f>
        <v>0</v>
      </c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R217" s="231" t="s">
        <v>223</v>
      </c>
      <c r="AT217" s="231" t="s">
        <v>219</v>
      </c>
      <c r="AU217" s="231" t="s">
        <v>21</v>
      </c>
      <c r="AY217" s="21" t="s">
        <v>217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1" t="s">
        <v>85</v>
      </c>
      <c r="BK217" s="232">
        <f>ROUND(I217*H217,2)</f>
        <v>0</v>
      </c>
      <c r="BL217" s="21" t="s">
        <v>223</v>
      </c>
      <c r="BM217" s="231" t="s">
        <v>3522</v>
      </c>
    </row>
    <row r="218" s="2" customFormat="1">
      <c r="A218" s="43"/>
      <c r="B218" s="44"/>
      <c r="C218" s="45"/>
      <c r="D218" s="233" t="s">
        <v>225</v>
      </c>
      <c r="E218" s="45"/>
      <c r="F218" s="234" t="s">
        <v>3523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225</v>
      </c>
      <c r="AU218" s="21" t="s">
        <v>21</v>
      </c>
    </row>
    <row r="219" s="2" customFormat="1">
      <c r="A219" s="43"/>
      <c r="B219" s="44"/>
      <c r="C219" s="45"/>
      <c r="D219" s="238" t="s">
        <v>227</v>
      </c>
      <c r="E219" s="45"/>
      <c r="F219" s="239" t="s">
        <v>3524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227</v>
      </c>
      <c r="AU219" s="21" t="s">
        <v>21</v>
      </c>
    </row>
    <row r="220" s="13" customFormat="1">
      <c r="A220" s="13"/>
      <c r="B220" s="240"/>
      <c r="C220" s="241"/>
      <c r="D220" s="233" t="s">
        <v>229</v>
      </c>
      <c r="E220" s="242" t="s">
        <v>32</v>
      </c>
      <c r="F220" s="243" t="s">
        <v>3525</v>
      </c>
      <c r="G220" s="241"/>
      <c r="H220" s="244">
        <v>29.885000000000002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229</v>
      </c>
      <c r="AU220" s="250" t="s">
        <v>21</v>
      </c>
      <c r="AV220" s="13" t="s">
        <v>21</v>
      </c>
      <c r="AW220" s="13" t="s">
        <v>39</v>
      </c>
      <c r="AX220" s="13" t="s">
        <v>85</v>
      </c>
      <c r="AY220" s="250" t="s">
        <v>217</v>
      </c>
    </row>
    <row r="221" s="2" customFormat="1" ht="21.75" customHeight="1">
      <c r="A221" s="43"/>
      <c r="B221" s="44"/>
      <c r="C221" s="219" t="s">
        <v>534</v>
      </c>
      <c r="D221" s="219" t="s">
        <v>219</v>
      </c>
      <c r="E221" s="220" t="s">
        <v>3526</v>
      </c>
      <c r="F221" s="221" t="s">
        <v>3527</v>
      </c>
      <c r="G221" s="222" t="s">
        <v>222</v>
      </c>
      <c r="H221" s="223">
        <v>21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0.00012999999999999999</v>
      </c>
      <c r="R221" s="229">
        <f>Q221*H221</f>
        <v>0.0027299999999999998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21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3528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3529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21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3530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21</v>
      </c>
    </row>
    <row r="224" s="13" customFormat="1">
      <c r="A224" s="13"/>
      <c r="B224" s="240"/>
      <c r="C224" s="241"/>
      <c r="D224" s="233" t="s">
        <v>229</v>
      </c>
      <c r="E224" s="242" t="s">
        <v>32</v>
      </c>
      <c r="F224" s="243" t="s">
        <v>3505</v>
      </c>
      <c r="G224" s="241"/>
      <c r="H224" s="244">
        <v>21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229</v>
      </c>
      <c r="AU224" s="250" t="s">
        <v>21</v>
      </c>
      <c r="AV224" s="13" t="s">
        <v>21</v>
      </c>
      <c r="AW224" s="13" t="s">
        <v>39</v>
      </c>
      <c r="AX224" s="13" t="s">
        <v>85</v>
      </c>
      <c r="AY224" s="250" t="s">
        <v>217</v>
      </c>
    </row>
    <row r="225" s="12" customFormat="1" ht="22.8" customHeight="1">
      <c r="A225" s="12"/>
      <c r="B225" s="203"/>
      <c r="C225" s="204"/>
      <c r="D225" s="205" t="s">
        <v>77</v>
      </c>
      <c r="E225" s="217" t="s">
        <v>540</v>
      </c>
      <c r="F225" s="217" t="s">
        <v>541</v>
      </c>
      <c r="G225" s="204"/>
      <c r="H225" s="204"/>
      <c r="I225" s="207"/>
      <c r="J225" s="218">
        <f>BK225</f>
        <v>0</v>
      </c>
      <c r="K225" s="204"/>
      <c r="L225" s="209"/>
      <c r="M225" s="210"/>
      <c r="N225" s="211"/>
      <c r="O225" s="211"/>
      <c r="P225" s="212">
        <f>SUM(P226:P228)</f>
        <v>0</v>
      </c>
      <c r="Q225" s="211"/>
      <c r="R225" s="212">
        <f>SUM(R226:R228)</f>
        <v>0</v>
      </c>
      <c r="S225" s="211"/>
      <c r="T225" s="213">
        <f>SUM(T226:T228)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4" t="s">
        <v>85</v>
      </c>
      <c r="AT225" s="215" t="s">
        <v>77</v>
      </c>
      <c r="AU225" s="215" t="s">
        <v>85</v>
      </c>
      <c r="AY225" s="214" t="s">
        <v>217</v>
      </c>
      <c r="BK225" s="216">
        <f>SUM(BK226:BK228)</f>
        <v>0</v>
      </c>
    </row>
    <row r="226" s="2" customFormat="1" ht="16.5" customHeight="1">
      <c r="A226" s="43"/>
      <c r="B226" s="44"/>
      <c r="C226" s="219" t="s">
        <v>542</v>
      </c>
      <c r="D226" s="219" t="s">
        <v>219</v>
      </c>
      <c r="E226" s="220" t="s">
        <v>3531</v>
      </c>
      <c r="F226" s="221" t="s">
        <v>3532</v>
      </c>
      <c r="G226" s="222" t="s">
        <v>293</v>
      </c>
      <c r="H226" s="223">
        <v>33.32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223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3533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3534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2" customFormat="1">
      <c r="A228" s="43"/>
      <c r="B228" s="44"/>
      <c r="C228" s="45"/>
      <c r="D228" s="238" t="s">
        <v>227</v>
      </c>
      <c r="E228" s="45"/>
      <c r="F228" s="239" t="s">
        <v>3535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227</v>
      </c>
      <c r="AU228" s="21" t="s">
        <v>21</v>
      </c>
    </row>
    <row r="229" s="12" customFormat="1" ht="25.92" customHeight="1">
      <c r="A229" s="12"/>
      <c r="B229" s="203"/>
      <c r="C229" s="204"/>
      <c r="D229" s="205" t="s">
        <v>77</v>
      </c>
      <c r="E229" s="206" t="s">
        <v>1404</v>
      </c>
      <c r="F229" s="206" t="s">
        <v>1405</v>
      </c>
      <c r="G229" s="204"/>
      <c r="H229" s="204"/>
      <c r="I229" s="207"/>
      <c r="J229" s="208">
        <f>BK229</f>
        <v>0</v>
      </c>
      <c r="K229" s="204"/>
      <c r="L229" s="209"/>
      <c r="M229" s="210"/>
      <c r="N229" s="211"/>
      <c r="O229" s="211"/>
      <c r="P229" s="212">
        <f>P230+P282+P285+P312+P321</f>
        <v>0</v>
      </c>
      <c r="Q229" s="211"/>
      <c r="R229" s="212">
        <f>R230+R282+R285+R312+R321</f>
        <v>3.0498143086039997</v>
      </c>
      <c r="S229" s="211"/>
      <c r="T229" s="213">
        <f>T230+T282+T285+T312+T321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4" t="s">
        <v>21</v>
      </c>
      <c r="AT229" s="215" t="s">
        <v>77</v>
      </c>
      <c r="AU229" s="215" t="s">
        <v>78</v>
      </c>
      <c r="AY229" s="214" t="s">
        <v>217</v>
      </c>
      <c r="BK229" s="216">
        <f>BK230+BK282+BK285+BK312+BK321</f>
        <v>0</v>
      </c>
    </row>
    <row r="230" s="12" customFormat="1" ht="22.8" customHeight="1">
      <c r="A230" s="12"/>
      <c r="B230" s="203"/>
      <c r="C230" s="204"/>
      <c r="D230" s="205" t="s">
        <v>77</v>
      </c>
      <c r="E230" s="217" t="s">
        <v>3536</v>
      </c>
      <c r="F230" s="217" t="s">
        <v>3537</v>
      </c>
      <c r="G230" s="204"/>
      <c r="H230" s="204"/>
      <c r="I230" s="207"/>
      <c r="J230" s="218">
        <f>BK230</f>
        <v>0</v>
      </c>
      <c r="K230" s="204"/>
      <c r="L230" s="209"/>
      <c r="M230" s="210"/>
      <c r="N230" s="211"/>
      <c r="O230" s="211"/>
      <c r="P230" s="212">
        <f>SUM(P231:P281)</f>
        <v>0</v>
      </c>
      <c r="Q230" s="211"/>
      <c r="R230" s="212">
        <f>SUM(R231:R281)</f>
        <v>1.4795929999999999</v>
      </c>
      <c r="S230" s="211"/>
      <c r="T230" s="213">
        <f>SUM(T231:T281)</f>
        <v>0</v>
      </c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R230" s="214" t="s">
        <v>21</v>
      </c>
      <c r="AT230" s="215" t="s">
        <v>77</v>
      </c>
      <c r="AU230" s="215" t="s">
        <v>85</v>
      </c>
      <c r="AY230" s="214" t="s">
        <v>217</v>
      </c>
      <c r="BK230" s="216">
        <f>SUM(BK231:BK281)</f>
        <v>0</v>
      </c>
    </row>
    <row r="231" s="2" customFormat="1" ht="21.75" customHeight="1">
      <c r="A231" s="43"/>
      <c r="B231" s="44"/>
      <c r="C231" s="219" t="s">
        <v>548</v>
      </c>
      <c r="D231" s="219" t="s">
        <v>219</v>
      </c>
      <c r="E231" s="220" t="s">
        <v>3538</v>
      </c>
      <c r="F231" s="221" t="s">
        <v>3539</v>
      </c>
      <c r="G231" s="222" t="s">
        <v>222</v>
      </c>
      <c r="H231" s="223">
        <v>21</v>
      </c>
      <c r="I231" s="224"/>
      <c r="J231" s="225">
        <f>ROUND(I231*H231,2)</f>
        <v>0</v>
      </c>
      <c r="K231" s="226"/>
      <c r="L231" s="49"/>
      <c r="M231" s="227" t="s">
        <v>32</v>
      </c>
      <c r="N231" s="228" t="s">
        <v>49</v>
      </c>
      <c r="O231" s="89"/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R231" s="231" t="s">
        <v>324</v>
      </c>
      <c r="AT231" s="231" t="s">
        <v>219</v>
      </c>
      <c r="AU231" s="231" t="s">
        <v>21</v>
      </c>
      <c r="AY231" s="21" t="s">
        <v>217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1" t="s">
        <v>85</v>
      </c>
      <c r="BK231" s="232">
        <f>ROUND(I231*H231,2)</f>
        <v>0</v>
      </c>
      <c r="BL231" s="21" t="s">
        <v>324</v>
      </c>
      <c r="BM231" s="231" t="s">
        <v>3540</v>
      </c>
    </row>
    <row r="232" s="2" customFormat="1">
      <c r="A232" s="43"/>
      <c r="B232" s="44"/>
      <c r="C232" s="45"/>
      <c r="D232" s="233" t="s">
        <v>225</v>
      </c>
      <c r="E232" s="45"/>
      <c r="F232" s="234" t="s">
        <v>3541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225</v>
      </c>
      <c r="AU232" s="21" t="s">
        <v>21</v>
      </c>
    </row>
    <row r="233" s="2" customFormat="1">
      <c r="A233" s="43"/>
      <c r="B233" s="44"/>
      <c r="C233" s="45"/>
      <c r="D233" s="238" t="s">
        <v>227</v>
      </c>
      <c r="E233" s="45"/>
      <c r="F233" s="239" t="s">
        <v>3542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227</v>
      </c>
      <c r="AU233" s="21" t="s">
        <v>21</v>
      </c>
    </row>
    <row r="234" s="13" customFormat="1">
      <c r="A234" s="13"/>
      <c r="B234" s="240"/>
      <c r="C234" s="241"/>
      <c r="D234" s="233" t="s">
        <v>229</v>
      </c>
      <c r="E234" s="242" t="s">
        <v>32</v>
      </c>
      <c r="F234" s="243" t="s">
        <v>3505</v>
      </c>
      <c r="G234" s="241"/>
      <c r="H234" s="244">
        <v>21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229</v>
      </c>
      <c r="AU234" s="250" t="s">
        <v>21</v>
      </c>
      <c r="AV234" s="13" t="s">
        <v>21</v>
      </c>
      <c r="AW234" s="13" t="s">
        <v>39</v>
      </c>
      <c r="AX234" s="13" t="s">
        <v>85</v>
      </c>
      <c r="AY234" s="250" t="s">
        <v>217</v>
      </c>
    </row>
    <row r="235" s="2" customFormat="1" ht="21.75" customHeight="1">
      <c r="A235" s="43"/>
      <c r="B235" s="44"/>
      <c r="C235" s="288" t="s">
        <v>651</v>
      </c>
      <c r="D235" s="288" t="s">
        <v>473</v>
      </c>
      <c r="E235" s="289" t="s">
        <v>3543</v>
      </c>
      <c r="F235" s="290" t="s">
        <v>3544</v>
      </c>
      <c r="G235" s="291" t="s">
        <v>222</v>
      </c>
      <c r="H235" s="292">
        <v>24.475999999999999</v>
      </c>
      <c r="I235" s="293"/>
      <c r="J235" s="294">
        <f>ROUND(I235*H235,2)</f>
        <v>0</v>
      </c>
      <c r="K235" s="295"/>
      <c r="L235" s="296"/>
      <c r="M235" s="297" t="s">
        <v>32</v>
      </c>
      <c r="N235" s="298" t="s">
        <v>49</v>
      </c>
      <c r="O235" s="89"/>
      <c r="P235" s="229">
        <f>O235*H235</f>
        <v>0</v>
      </c>
      <c r="Q235" s="229">
        <v>0.0025000000000000001</v>
      </c>
      <c r="R235" s="229">
        <f>Q235*H235</f>
        <v>0.061190000000000001</v>
      </c>
      <c r="S235" s="229">
        <v>0</v>
      </c>
      <c r="T235" s="230">
        <f>S235*H235</f>
        <v>0</v>
      </c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R235" s="231" t="s">
        <v>671</v>
      </c>
      <c r="AT235" s="231" t="s">
        <v>473</v>
      </c>
      <c r="AU235" s="231" t="s">
        <v>21</v>
      </c>
      <c r="AY235" s="21" t="s">
        <v>217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1" t="s">
        <v>85</v>
      </c>
      <c r="BK235" s="232">
        <f>ROUND(I235*H235,2)</f>
        <v>0</v>
      </c>
      <c r="BL235" s="21" t="s">
        <v>324</v>
      </c>
      <c r="BM235" s="231" t="s">
        <v>3545</v>
      </c>
    </row>
    <row r="236" s="2" customFormat="1">
      <c r="A236" s="43"/>
      <c r="B236" s="44"/>
      <c r="C236" s="45"/>
      <c r="D236" s="233" t="s">
        <v>225</v>
      </c>
      <c r="E236" s="45"/>
      <c r="F236" s="234" t="s">
        <v>3544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225</v>
      </c>
      <c r="AU236" s="21" t="s">
        <v>21</v>
      </c>
    </row>
    <row r="237" s="13" customFormat="1">
      <c r="A237" s="13"/>
      <c r="B237" s="240"/>
      <c r="C237" s="241"/>
      <c r="D237" s="233" t="s">
        <v>229</v>
      </c>
      <c r="E237" s="241"/>
      <c r="F237" s="243" t="s">
        <v>3546</v>
      </c>
      <c r="G237" s="241"/>
      <c r="H237" s="244">
        <v>24.475999999999999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21</v>
      </c>
      <c r="AV237" s="13" t="s">
        <v>21</v>
      </c>
      <c r="AW237" s="13" t="s">
        <v>4</v>
      </c>
      <c r="AX237" s="13" t="s">
        <v>85</v>
      </c>
      <c r="AY237" s="250" t="s">
        <v>217</v>
      </c>
    </row>
    <row r="238" s="2" customFormat="1" ht="21.75" customHeight="1">
      <c r="A238" s="43"/>
      <c r="B238" s="44"/>
      <c r="C238" s="219" t="s">
        <v>657</v>
      </c>
      <c r="D238" s="219" t="s">
        <v>219</v>
      </c>
      <c r="E238" s="220" t="s">
        <v>3547</v>
      </c>
      <c r="F238" s="221" t="s">
        <v>3548</v>
      </c>
      <c r="G238" s="222" t="s">
        <v>266</v>
      </c>
      <c r="H238" s="223">
        <v>56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324</v>
      </c>
      <c r="AT238" s="231" t="s">
        <v>219</v>
      </c>
      <c r="AU238" s="231" t="s">
        <v>21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324</v>
      </c>
      <c r="BM238" s="231" t="s">
        <v>3549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3550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21</v>
      </c>
    </row>
    <row r="240" s="2" customFormat="1">
      <c r="A240" s="43"/>
      <c r="B240" s="44"/>
      <c r="C240" s="45"/>
      <c r="D240" s="238" t="s">
        <v>227</v>
      </c>
      <c r="E240" s="45"/>
      <c r="F240" s="239" t="s">
        <v>3551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227</v>
      </c>
      <c r="AU240" s="21" t="s">
        <v>21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3552</v>
      </c>
      <c r="G241" s="241"/>
      <c r="H241" s="244">
        <v>56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39</v>
      </c>
      <c r="AX241" s="13" t="s">
        <v>85</v>
      </c>
      <c r="AY241" s="250" t="s">
        <v>217</v>
      </c>
    </row>
    <row r="242" s="2" customFormat="1" ht="16.5" customHeight="1">
      <c r="A242" s="43"/>
      <c r="B242" s="44"/>
      <c r="C242" s="288" t="s">
        <v>663</v>
      </c>
      <c r="D242" s="288" t="s">
        <v>473</v>
      </c>
      <c r="E242" s="289" t="s">
        <v>3553</v>
      </c>
      <c r="F242" s="290" t="s">
        <v>3554</v>
      </c>
      <c r="G242" s="291" t="s">
        <v>266</v>
      </c>
      <c r="H242" s="292">
        <v>58.799999999999997</v>
      </c>
      <c r="I242" s="293"/>
      <c r="J242" s="294">
        <f>ROUND(I242*H242,2)</f>
        <v>0</v>
      </c>
      <c r="K242" s="295"/>
      <c r="L242" s="296"/>
      <c r="M242" s="297" t="s">
        <v>32</v>
      </c>
      <c r="N242" s="298" t="s">
        <v>49</v>
      </c>
      <c r="O242" s="89"/>
      <c r="P242" s="229">
        <f>O242*H242</f>
        <v>0</v>
      </c>
      <c r="Q242" s="229">
        <v>1.0000000000000001E-05</v>
      </c>
      <c r="R242" s="229">
        <f>Q242*H242</f>
        <v>0.00058799999999999998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671</v>
      </c>
      <c r="AT242" s="231" t="s">
        <v>473</v>
      </c>
      <c r="AU242" s="231" t="s">
        <v>21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324</v>
      </c>
      <c r="BM242" s="231" t="s">
        <v>3555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3554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21</v>
      </c>
    </row>
    <row r="244" s="13" customFormat="1">
      <c r="A244" s="13"/>
      <c r="B244" s="240"/>
      <c r="C244" s="241"/>
      <c r="D244" s="233" t="s">
        <v>229</v>
      </c>
      <c r="E244" s="241"/>
      <c r="F244" s="243" t="s">
        <v>3556</v>
      </c>
      <c r="G244" s="241"/>
      <c r="H244" s="244">
        <v>58.799999999999997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21</v>
      </c>
      <c r="AV244" s="13" t="s">
        <v>21</v>
      </c>
      <c r="AW244" s="13" t="s">
        <v>4</v>
      </c>
      <c r="AX244" s="13" t="s">
        <v>85</v>
      </c>
      <c r="AY244" s="250" t="s">
        <v>217</v>
      </c>
    </row>
    <row r="245" s="2" customFormat="1" ht="16.5" customHeight="1">
      <c r="A245" s="43"/>
      <c r="B245" s="44"/>
      <c r="C245" s="219" t="s">
        <v>668</v>
      </c>
      <c r="D245" s="219" t="s">
        <v>219</v>
      </c>
      <c r="E245" s="220" t="s">
        <v>3557</v>
      </c>
      <c r="F245" s="221" t="s">
        <v>3558</v>
      </c>
      <c r="G245" s="222" t="s">
        <v>272</v>
      </c>
      <c r="H245" s="223">
        <v>19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324</v>
      </c>
      <c r="AT245" s="231" t="s">
        <v>219</v>
      </c>
      <c r="AU245" s="231" t="s">
        <v>21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324</v>
      </c>
      <c r="BM245" s="231" t="s">
        <v>3559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3560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21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3561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21</v>
      </c>
    </row>
    <row r="248" s="13" customFormat="1">
      <c r="A248" s="13"/>
      <c r="B248" s="240"/>
      <c r="C248" s="241"/>
      <c r="D248" s="233" t="s">
        <v>229</v>
      </c>
      <c r="E248" s="242" t="s">
        <v>32</v>
      </c>
      <c r="F248" s="243" t="s">
        <v>3562</v>
      </c>
      <c r="G248" s="241"/>
      <c r="H248" s="244">
        <v>19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229</v>
      </c>
      <c r="AU248" s="250" t="s">
        <v>21</v>
      </c>
      <c r="AV248" s="13" t="s">
        <v>21</v>
      </c>
      <c r="AW248" s="13" t="s">
        <v>39</v>
      </c>
      <c r="AX248" s="13" t="s">
        <v>85</v>
      </c>
      <c r="AY248" s="250" t="s">
        <v>217</v>
      </c>
    </row>
    <row r="249" s="2" customFormat="1" ht="16.5" customHeight="1">
      <c r="A249" s="43"/>
      <c r="B249" s="44"/>
      <c r="C249" s="219" t="s">
        <v>671</v>
      </c>
      <c r="D249" s="219" t="s">
        <v>219</v>
      </c>
      <c r="E249" s="220" t="s">
        <v>3563</v>
      </c>
      <c r="F249" s="221" t="s">
        <v>3564</v>
      </c>
      <c r="G249" s="222" t="s">
        <v>222</v>
      </c>
      <c r="H249" s="223">
        <v>21</v>
      </c>
      <c r="I249" s="224"/>
      <c r="J249" s="225">
        <f>ROUND(I249*H249,2)</f>
        <v>0</v>
      </c>
      <c r="K249" s="226"/>
      <c r="L249" s="49"/>
      <c r="M249" s="227" t="s">
        <v>32</v>
      </c>
      <c r="N249" s="228" t="s">
        <v>49</v>
      </c>
      <c r="O249" s="89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324</v>
      </c>
      <c r="AT249" s="231" t="s">
        <v>219</v>
      </c>
      <c r="AU249" s="231" t="s">
        <v>21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324</v>
      </c>
      <c r="BM249" s="231" t="s">
        <v>3565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3566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21</v>
      </c>
    </row>
    <row r="251" s="2" customFormat="1">
      <c r="A251" s="43"/>
      <c r="B251" s="44"/>
      <c r="C251" s="45"/>
      <c r="D251" s="238" t="s">
        <v>227</v>
      </c>
      <c r="E251" s="45"/>
      <c r="F251" s="239" t="s">
        <v>3567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227</v>
      </c>
      <c r="AU251" s="21" t="s">
        <v>21</v>
      </c>
    </row>
    <row r="252" s="13" customFormat="1">
      <c r="A252" s="13"/>
      <c r="B252" s="240"/>
      <c r="C252" s="241"/>
      <c r="D252" s="233" t="s">
        <v>229</v>
      </c>
      <c r="E252" s="242" t="s">
        <v>32</v>
      </c>
      <c r="F252" s="243" t="s">
        <v>3505</v>
      </c>
      <c r="G252" s="241"/>
      <c r="H252" s="244">
        <v>21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39</v>
      </c>
      <c r="AX252" s="13" t="s">
        <v>85</v>
      </c>
      <c r="AY252" s="250" t="s">
        <v>217</v>
      </c>
    </row>
    <row r="253" s="2" customFormat="1" ht="16.5" customHeight="1">
      <c r="A253" s="43"/>
      <c r="B253" s="44"/>
      <c r="C253" s="288" t="s">
        <v>676</v>
      </c>
      <c r="D253" s="288" t="s">
        <v>473</v>
      </c>
      <c r="E253" s="289" t="s">
        <v>3568</v>
      </c>
      <c r="F253" s="290" t="s">
        <v>3569</v>
      </c>
      <c r="G253" s="291" t="s">
        <v>222</v>
      </c>
      <c r="H253" s="292">
        <v>22.050000000000001</v>
      </c>
      <c r="I253" s="293"/>
      <c r="J253" s="294">
        <f>ROUND(I253*H253,2)</f>
        <v>0</v>
      </c>
      <c r="K253" s="295"/>
      <c r="L253" s="296"/>
      <c r="M253" s="297" t="s">
        <v>32</v>
      </c>
      <c r="N253" s="298" t="s">
        <v>49</v>
      </c>
      <c r="O253" s="89"/>
      <c r="P253" s="229">
        <f>O253*H253</f>
        <v>0</v>
      </c>
      <c r="Q253" s="229">
        <v>0.00029999999999999997</v>
      </c>
      <c r="R253" s="229">
        <f>Q253*H253</f>
        <v>0.0066149999999999994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671</v>
      </c>
      <c r="AT253" s="231" t="s">
        <v>473</v>
      </c>
      <c r="AU253" s="231" t="s">
        <v>21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324</v>
      </c>
      <c r="BM253" s="231" t="s">
        <v>3570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3569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21</v>
      </c>
    </row>
    <row r="255" s="13" customFormat="1">
      <c r="A255" s="13"/>
      <c r="B255" s="240"/>
      <c r="C255" s="241"/>
      <c r="D255" s="233" t="s">
        <v>229</v>
      </c>
      <c r="E255" s="241"/>
      <c r="F255" s="243" t="s">
        <v>3571</v>
      </c>
      <c r="G255" s="241"/>
      <c r="H255" s="244">
        <v>22.050000000000001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21</v>
      </c>
      <c r="AV255" s="13" t="s">
        <v>21</v>
      </c>
      <c r="AW255" s="13" t="s">
        <v>4</v>
      </c>
      <c r="AX255" s="13" t="s">
        <v>85</v>
      </c>
      <c r="AY255" s="250" t="s">
        <v>217</v>
      </c>
    </row>
    <row r="256" s="2" customFormat="1" ht="16.5" customHeight="1">
      <c r="A256" s="43"/>
      <c r="B256" s="44"/>
      <c r="C256" s="219" t="s">
        <v>678</v>
      </c>
      <c r="D256" s="219" t="s">
        <v>219</v>
      </c>
      <c r="E256" s="220" t="s">
        <v>3572</v>
      </c>
      <c r="F256" s="221" t="s">
        <v>3573</v>
      </c>
      <c r="G256" s="222" t="s">
        <v>222</v>
      </c>
      <c r="H256" s="223">
        <v>21</v>
      </c>
      <c r="I256" s="224"/>
      <c r="J256" s="225">
        <f>ROUND(I256*H256,2)</f>
        <v>0</v>
      </c>
      <c r="K256" s="226"/>
      <c r="L256" s="49"/>
      <c r="M256" s="227" t="s">
        <v>32</v>
      </c>
      <c r="N256" s="228" t="s">
        <v>49</v>
      </c>
      <c r="O256" s="89"/>
      <c r="P256" s="229">
        <f>O256*H256</f>
        <v>0</v>
      </c>
      <c r="Q256" s="229">
        <v>0</v>
      </c>
      <c r="R256" s="229">
        <f>Q256*H256</f>
        <v>0</v>
      </c>
      <c r="S256" s="229">
        <v>0</v>
      </c>
      <c r="T256" s="230">
        <f>S256*H256</f>
        <v>0</v>
      </c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R256" s="231" t="s">
        <v>324</v>
      </c>
      <c r="AT256" s="231" t="s">
        <v>219</v>
      </c>
      <c r="AU256" s="231" t="s">
        <v>21</v>
      </c>
      <c r="AY256" s="21" t="s">
        <v>217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1" t="s">
        <v>85</v>
      </c>
      <c r="BK256" s="232">
        <f>ROUND(I256*H256,2)</f>
        <v>0</v>
      </c>
      <c r="BL256" s="21" t="s">
        <v>324</v>
      </c>
      <c r="BM256" s="231" t="s">
        <v>3574</v>
      </c>
    </row>
    <row r="257" s="2" customFormat="1">
      <c r="A257" s="43"/>
      <c r="B257" s="44"/>
      <c r="C257" s="45"/>
      <c r="D257" s="233" t="s">
        <v>225</v>
      </c>
      <c r="E257" s="45"/>
      <c r="F257" s="234" t="s">
        <v>3575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225</v>
      </c>
      <c r="AU257" s="21" t="s">
        <v>21</v>
      </c>
    </row>
    <row r="258" s="2" customFormat="1">
      <c r="A258" s="43"/>
      <c r="B258" s="44"/>
      <c r="C258" s="45"/>
      <c r="D258" s="238" t="s">
        <v>227</v>
      </c>
      <c r="E258" s="45"/>
      <c r="F258" s="239" t="s">
        <v>3576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227</v>
      </c>
      <c r="AU258" s="21" t="s">
        <v>21</v>
      </c>
    </row>
    <row r="259" s="13" customFormat="1">
      <c r="A259" s="13"/>
      <c r="B259" s="240"/>
      <c r="C259" s="241"/>
      <c r="D259" s="233" t="s">
        <v>229</v>
      </c>
      <c r="E259" s="242" t="s">
        <v>32</v>
      </c>
      <c r="F259" s="243" t="s">
        <v>3505</v>
      </c>
      <c r="G259" s="241"/>
      <c r="H259" s="244">
        <v>21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229</v>
      </c>
      <c r="AU259" s="250" t="s">
        <v>21</v>
      </c>
      <c r="AV259" s="13" t="s">
        <v>21</v>
      </c>
      <c r="AW259" s="13" t="s">
        <v>39</v>
      </c>
      <c r="AX259" s="13" t="s">
        <v>85</v>
      </c>
      <c r="AY259" s="250" t="s">
        <v>217</v>
      </c>
    </row>
    <row r="260" s="2" customFormat="1" ht="24.15" customHeight="1">
      <c r="A260" s="43"/>
      <c r="B260" s="44"/>
      <c r="C260" s="288" t="s">
        <v>684</v>
      </c>
      <c r="D260" s="288" t="s">
        <v>473</v>
      </c>
      <c r="E260" s="289" t="s">
        <v>3577</v>
      </c>
      <c r="F260" s="290" t="s">
        <v>3578</v>
      </c>
      <c r="G260" s="291" t="s">
        <v>222</v>
      </c>
      <c r="H260" s="292">
        <v>24.149999999999999</v>
      </c>
      <c r="I260" s="293"/>
      <c r="J260" s="294">
        <f>ROUND(I260*H260,2)</f>
        <v>0</v>
      </c>
      <c r="K260" s="295"/>
      <c r="L260" s="296"/>
      <c r="M260" s="297" t="s">
        <v>32</v>
      </c>
      <c r="N260" s="298" t="s">
        <v>49</v>
      </c>
      <c r="O260" s="89"/>
      <c r="P260" s="229">
        <f>O260*H260</f>
        <v>0</v>
      </c>
      <c r="Q260" s="229">
        <v>0.002</v>
      </c>
      <c r="R260" s="229">
        <f>Q260*H260</f>
        <v>0.048299999999999996</v>
      </c>
      <c r="S260" s="229">
        <v>0</v>
      </c>
      <c r="T260" s="230">
        <f>S260*H260</f>
        <v>0</v>
      </c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R260" s="231" t="s">
        <v>671</v>
      </c>
      <c r="AT260" s="231" t="s">
        <v>473</v>
      </c>
      <c r="AU260" s="231" t="s">
        <v>21</v>
      </c>
      <c r="AY260" s="21" t="s">
        <v>217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1" t="s">
        <v>85</v>
      </c>
      <c r="BK260" s="232">
        <f>ROUND(I260*H260,2)</f>
        <v>0</v>
      </c>
      <c r="BL260" s="21" t="s">
        <v>324</v>
      </c>
      <c r="BM260" s="231" t="s">
        <v>3579</v>
      </c>
    </row>
    <row r="261" s="2" customFormat="1">
      <c r="A261" s="43"/>
      <c r="B261" s="44"/>
      <c r="C261" s="45"/>
      <c r="D261" s="233" t="s">
        <v>225</v>
      </c>
      <c r="E261" s="45"/>
      <c r="F261" s="234" t="s">
        <v>3578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225</v>
      </c>
      <c r="AU261" s="21" t="s">
        <v>21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3505</v>
      </c>
      <c r="G262" s="241"/>
      <c r="H262" s="244">
        <v>21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21</v>
      </c>
      <c r="AV262" s="13" t="s">
        <v>21</v>
      </c>
      <c r="AW262" s="13" t="s">
        <v>39</v>
      </c>
      <c r="AX262" s="13" t="s">
        <v>85</v>
      </c>
      <c r="AY262" s="250" t="s">
        <v>217</v>
      </c>
    </row>
    <row r="263" s="13" customFormat="1">
      <c r="A263" s="13"/>
      <c r="B263" s="240"/>
      <c r="C263" s="241"/>
      <c r="D263" s="233" t="s">
        <v>229</v>
      </c>
      <c r="E263" s="241"/>
      <c r="F263" s="243" t="s">
        <v>3580</v>
      </c>
      <c r="G263" s="241"/>
      <c r="H263" s="244">
        <v>24.149999999999999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0" t="s">
        <v>229</v>
      </c>
      <c r="AU263" s="250" t="s">
        <v>21</v>
      </c>
      <c r="AV263" s="13" t="s">
        <v>21</v>
      </c>
      <c r="AW263" s="13" t="s">
        <v>4</v>
      </c>
      <c r="AX263" s="13" t="s">
        <v>85</v>
      </c>
      <c r="AY263" s="250" t="s">
        <v>217</v>
      </c>
    </row>
    <row r="264" s="2" customFormat="1" ht="16.5" customHeight="1">
      <c r="A264" s="43"/>
      <c r="B264" s="44"/>
      <c r="C264" s="219" t="s">
        <v>1085</v>
      </c>
      <c r="D264" s="219" t="s">
        <v>219</v>
      </c>
      <c r="E264" s="220" t="s">
        <v>3581</v>
      </c>
      <c r="F264" s="221" t="s">
        <v>3582</v>
      </c>
      <c r="G264" s="222" t="s">
        <v>222</v>
      </c>
      <c r="H264" s="223">
        <v>21</v>
      </c>
      <c r="I264" s="224"/>
      <c r="J264" s="225">
        <f>ROUND(I264*H264,2)</f>
        <v>0</v>
      </c>
      <c r="K264" s="226"/>
      <c r="L264" s="49"/>
      <c r="M264" s="227" t="s">
        <v>32</v>
      </c>
      <c r="N264" s="228" t="s">
        <v>49</v>
      </c>
      <c r="O264" s="89"/>
      <c r="P264" s="229">
        <f>O264*H264</f>
        <v>0</v>
      </c>
      <c r="Q264" s="229">
        <v>0</v>
      </c>
      <c r="R264" s="229">
        <f>Q264*H264</f>
        <v>0</v>
      </c>
      <c r="S264" s="229">
        <v>0</v>
      </c>
      <c r="T264" s="230">
        <f>S264*H264</f>
        <v>0</v>
      </c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R264" s="231" t="s">
        <v>324</v>
      </c>
      <c r="AT264" s="231" t="s">
        <v>219</v>
      </c>
      <c r="AU264" s="231" t="s">
        <v>21</v>
      </c>
      <c r="AY264" s="21" t="s">
        <v>217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21" t="s">
        <v>85</v>
      </c>
      <c r="BK264" s="232">
        <f>ROUND(I264*H264,2)</f>
        <v>0</v>
      </c>
      <c r="BL264" s="21" t="s">
        <v>324</v>
      </c>
      <c r="BM264" s="231" t="s">
        <v>3583</v>
      </c>
    </row>
    <row r="265" s="2" customFormat="1">
      <c r="A265" s="43"/>
      <c r="B265" s="44"/>
      <c r="C265" s="45"/>
      <c r="D265" s="233" t="s">
        <v>225</v>
      </c>
      <c r="E265" s="45"/>
      <c r="F265" s="234" t="s">
        <v>3584</v>
      </c>
      <c r="G265" s="45"/>
      <c r="H265" s="45"/>
      <c r="I265" s="235"/>
      <c r="J265" s="45"/>
      <c r="K265" s="45"/>
      <c r="L265" s="49"/>
      <c r="M265" s="236"/>
      <c r="N265" s="237"/>
      <c r="O265" s="89"/>
      <c r="P265" s="89"/>
      <c r="Q265" s="89"/>
      <c r="R265" s="89"/>
      <c r="S265" s="89"/>
      <c r="T265" s="90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T265" s="21" t="s">
        <v>225</v>
      </c>
      <c r="AU265" s="21" t="s">
        <v>21</v>
      </c>
    </row>
    <row r="266" s="2" customFormat="1">
      <c r="A266" s="43"/>
      <c r="B266" s="44"/>
      <c r="C266" s="45"/>
      <c r="D266" s="238" t="s">
        <v>227</v>
      </c>
      <c r="E266" s="45"/>
      <c r="F266" s="239" t="s">
        <v>3585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227</v>
      </c>
      <c r="AU266" s="21" t="s">
        <v>21</v>
      </c>
    </row>
    <row r="267" s="13" customFormat="1">
      <c r="A267" s="13"/>
      <c r="B267" s="240"/>
      <c r="C267" s="241"/>
      <c r="D267" s="233" t="s">
        <v>229</v>
      </c>
      <c r="E267" s="242" t="s">
        <v>32</v>
      </c>
      <c r="F267" s="243" t="s">
        <v>3505</v>
      </c>
      <c r="G267" s="241"/>
      <c r="H267" s="244">
        <v>21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229</v>
      </c>
      <c r="AU267" s="250" t="s">
        <v>21</v>
      </c>
      <c r="AV267" s="13" t="s">
        <v>21</v>
      </c>
      <c r="AW267" s="13" t="s">
        <v>39</v>
      </c>
      <c r="AX267" s="13" t="s">
        <v>85</v>
      </c>
      <c r="AY267" s="250" t="s">
        <v>217</v>
      </c>
    </row>
    <row r="268" s="2" customFormat="1" ht="16.5" customHeight="1">
      <c r="A268" s="43"/>
      <c r="B268" s="44"/>
      <c r="C268" s="288" t="s">
        <v>1092</v>
      </c>
      <c r="D268" s="288" t="s">
        <v>473</v>
      </c>
      <c r="E268" s="289" t="s">
        <v>3586</v>
      </c>
      <c r="F268" s="290" t="s">
        <v>3587</v>
      </c>
      <c r="G268" s="291" t="s">
        <v>260</v>
      </c>
      <c r="H268" s="292">
        <v>1.8480000000000001</v>
      </c>
      <c r="I268" s="293"/>
      <c r="J268" s="294">
        <f>ROUND(I268*H268,2)</f>
        <v>0</v>
      </c>
      <c r="K268" s="295"/>
      <c r="L268" s="296"/>
      <c r="M268" s="297" t="s">
        <v>32</v>
      </c>
      <c r="N268" s="298" t="s">
        <v>49</v>
      </c>
      <c r="O268" s="89"/>
      <c r="P268" s="229">
        <f>O268*H268</f>
        <v>0</v>
      </c>
      <c r="Q268" s="229">
        <v>0.59999999999999998</v>
      </c>
      <c r="R268" s="229">
        <f>Q268*H268</f>
        <v>1.1088</v>
      </c>
      <c r="S268" s="229">
        <v>0</v>
      </c>
      <c r="T268" s="230">
        <f>S268*H268</f>
        <v>0</v>
      </c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R268" s="231" t="s">
        <v>671</v>
      </c>
      <c r="AT268" s="231" t="s">
        <v>473</v>
      </c>
      <c r="AU268" s="231" t="s">
        <v>21</v>
      </c>
      <c r="AY268" s="21" t="s">
        <v>217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1" t="s">
        <v>85</v>
      </c>
      <c r="BK268" s="232">
        <f>ROUND(I268*H268,2)</f>
        <v>0</v>
      </c>
      <c r="BL268" s="21" t="s">
        <v>324</v>
      </c>
      <c r="BM268" s="231" t="s">
        <v>3588</v>
      </c>
    </row>
    <row r="269" s="2" customFormat="1">
      <c r="A269" s="43"/>
      <c r="B269" s="44"/>
      <c r="C269" s="45"/>
      <c r="D269" s="233" t="s">
        <v>225</v>
      </c>
      <c r="E269" s="45"/>
      <c r="F269" s="234" t="s">
        <v>3587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225</v>
      </c>
      <c r="AU269" s="21" t="s">
        <v>21</v>
      </c>
    </row>
    <row r="270" s="13" customFormat="1">
      <c r="A270" s="13"/>
      <c r="B270" s="240"/>
      <c r="C270" s="241"/>
      <c r="D270" s="233" t="s">
        <v>229</v>
      </c>
      <c r="E270" s="242" t="s">
        <v>32</v>
      </c>
      <c r="F270" s="243" t="s">
        <v>3589</v>
      </c>
      <c r="G270" s="241"/>
      <c r="H270" s="244">
        <v>1.6799999999999999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39</v>
      </c>
      <c r="AX270" s="13" t="s">
        <v>85</v>
      </c>
      <c r="AY270" s="250" t="s">
        <v>217</v>
      </c>
    </row>
    <row r="271" s="13" customFormat="1">
      <c r="A271" s="13"/>
      <c r="B271" s="240"/>
      <c r="C271" s="241"/>
      <c r="D271" s="233" t="s">
        <v>229</v>
      </c>
      <c r="E271" s="241"/>
      <c r="F271" s="243" t="s">
        <v>3590</v>
      </c>
      <c r="G271" s="241"/>
      <c r="H271" s="244">
        <v>1.8480000000000001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21</v>
      </c>
      <c r="AV271" s="13" t="s">
        <v>21</v>
      </c>
      <c r="AW271" s="13" t="s">
        <v>4</v>
      </c>
      <c r="AX271" s="13" t="s">
        <v>85</v>
      </c>
      <c r="AY271" s="250" t="s">
        <v>217</v>
      </c>
    </row>
    <row r="272" s="2" customFormat="1" ht="16.5" customHeight="1">
      <c r="A272" s="43"/>
      <c r="B272" s="44"/>
      <c r="C272" s="219" t="s">
        <v>1103</v>
      </c>
      <c r="D272" s="219" t="s">
        <v>219</v>
      </c>
      <c r="E272" s="220" t="s">
        <v>3591</v>
      </c>
      <c r="F272" s="221" t="s">
        <v>3592</v>
      </c>
      <c r="G272" s="222" t="s">
        <v>222</v>
      </c>
      <c r="H272" s="223">
        <v>21</v>
      </c>
      <c r="I272" s="224"/>
      <c r="J272" s="225">
        <f>ROUND(I272*H272,2)</f>
        <v>0</v>
      </c>
      <c r="K272" s="226"/>
      <c r="L272" s="49"/>
      <c r="M272" s="227" t="s">
        <v>32</v>
      </c>
      <c r="N272" s="228" t="s">
        <v>49</v>
      </c>
      <c r="O272" s="89"/>
      <c r="P272" s="229">
        <f>O272*H272</f>
        <v>0</v>
      </c>
      <c r="Q272" s="229">
        <v>0</v>
      </c>
      <c r="R272" s="229">
        <f>Q272*H272</f>
        <v>0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324</v>
      </c>
      <c r="AT272" s="231" t="s">
        <v>219</v>
      </c>
      <c r="AU272" s="231" t="s">
        <v>21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324</v>
      </c>
      <c r="BM272" s="231" t="s">
        <v>3593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3594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21</v>
      </c>
    </row>
    <row r="274" s="2" customFormat="1">
      <c r="A274" s="43"/>
      <c r="B274" s="44"/>
      <c r="C274" s="45"/>
      <c r="D274" s="238" t="s">
        <v>227</v>
      </c>
      <c r="E274" s="45"/>
      <c r="F274" s="239" t="s">
        <v>3595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227</v>
      </c>
      <c r="AU274" s="21" t="s">
        <v>21</v>
      </c>
    </row>
    <row r="275" s="13" customFormat="1">
      <c r="A275" s="13"/>
      <c r="B275" s="240"/>
      <c r="C275" s="241"/>
      <c r="D275" s="233" t="s">
        <v>229</v>
      </c>
      <c r="E275" s="242" t="s">
        <v>32</v>
      </c>
      <c r="F275" s="243" t="s">
        <v>3505</v>
      </c>
      <c r="G275" s="241"/>
      <c r="H275" s="244">
        <v>21</v>
      </c>
      <c r="I275" s="245"/>
      <c r="J275" s="241"/>
      <c r="K275" s="241"/>
      <c r="L275" s="246"/>
      <c r="M275" s="247"/>
      <c r="N275" s="248"/>
      <c r="O275" s="248"/>
      <c r="P275" s="248"/>
      <c r="Q275" s="248"/>
      <c r="R275" s="248"/>
      <c r="S275" s="248"/>
      <c r="T275" s="24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0" t="s">
        <v>229</v>
      </c>
      <c r="AU275" s="250" t="s">
        <v>21</v>
      </c>
      <c r="AV275" s="13" t="s">
        <v>21</v>
      </c>
      <c r="AW275" s="13" t="s">
        <v>39</v>
      </c>
      <c r="AX275" s="13" t="s">
        <v>85</v>
      </c>
      <c r="AY275" s="250" t="s">
        <v>217</v>
      </c>
    </row>
    <row r="276" s="2" customFormat="1" ht="16.5" customHeight="1">
      <c r="A276" s="43"/>
      <c r="B276" s="44"/>
      <c r="C276" s="288" t="s">
        <v>1110</v>
      </c>
      <c r="D276" s="288" t="s">
        <v>473</v>
      </c>
      <c r="E276" s="289" t="s">
        <v>3596</v>
      </c>
      <c r="F276" s="290" t="s">
        <v>3597</v>
      </c>
      <c r="G276" s="291" t="s">
        <v>222</v>
      </c>
      <c r="H276" s="292">
        <v>23.100000000000001</v>
      </c>
      <c r="I276" s="293"/>
      <c r="J276" s="294">
        <f>ROUND(I276*H276,2)</f>
        <v>0</v>
      </c>
      <c r="K276" s="295"/>
      <c r="L276" s="296"/>
      <c r="M276" s="297" t="s">
        <v>32</v>
      </c>
      <c r="N276" s="298" t="s">
        <v>49</v>
      </c>
      <c r="O276" s="89"/>
      <c r="P276" s="229">
        <f>O276*H276</f>
        <v>0</v>
      </c>
      <c r="Q276" s="229">
        <v>0.010999999999999999</v>
      </c>
      <c r="R276" s="229">
        <f>Q276*H276</f>
        <v>0.25409999999999999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671</v>
      </c>
      <c r="AT276" s="231" t="s">
        <v>473</v>
      </c>
      <c r="AU276" s="231" t="s">
        <v>21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324</v>
      </c>
      <c r="BM276" s="231" t="s">
        <v>3598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3597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21</v>
      </c>
    </row>
    <row r="278" s="13" customFormat="1">
      <c r="A278" s="13"/>
      <c r="B278" s="240"/>
      <c r="C278" s="241"/>
      <c r="D278" s="233" t="s">
        <v>229</v>
      </c>
      <c r="E278" s="241"/>
      <c r="F278" s="243" t="s">
        <v>3599</v>
      </c>
      <c r="G278" s="241"/>
      <c r="H278" s="244">
        <v>23.100000000000001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229</v>
      </c>
      <c r="AU278" s="250" t="s">
        <v>21</v>
      </c>
      <c r="AV278" s="13" t="s">
        <v>21</v>
      </c>
      <c r="AW278" s="13" t="s">
        <v>4</v>
      </c>
      <c r="AX278" s="13" t="s">
        <v>85</v>
      </c>
      <c r="AY278" s="250" t="s">
        <v>217</v>
      </c>
    </row>
    <row r="279" s="2" customFormat="1" ht="16.5" customHeight="1">
      <c r="A279" s="43"/>
      <c r="B279" s="44"/>
      <c r="C279" s="219" t="s">
        <v>1116</v>
      </c>
      <c r="D279" s="219" t="s">
        <v>219</v>
      </c>
      <c r="E279" s="220" t="s">
        <v>3600</v>
      </c>
      <c r="F279" s="221" t="s">
        <v>3601</v>
      </c>
      <c r="G279" s="222" t="s">
        <v>293</v>
      </c>
      <c r="H279" s="223">
        <v>1.48</v>
      </c>
      <c r="I279" s="224"/>
      <c r="J279" s="225">
        <f>ROUND(I279*H279,2)</f>
        <v>0</v>
      </c>
      <c r="K279" s="226"/>
      <c r="L279" s="49"/>
      <c r="M279" s="227" t="s">
        <v>32</v>
      </c>
      <c r="N279" s="228" t="s">
        <v>49</v>
      </c>
      <c r="O279" s="89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324</v>
      </c>
      <c r="AT279" s="231" t="s">
        <v>219</v>
      </c>
      <c r="AU279" s="231" t="s">
        <v>21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324</v>
      </c>
      <c r="BM279" s="231" t="s">
        <v>3602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3603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21</v>
      </c>
    </row>
    <row r="281" s="2" customFormat="1">
      <c r="A281" s="43"/>
      <c r="B281" s="44"/>
      <c r="C281" s="45"/>
      <c r="D281" s="238" t="s">
        <v>227</v>
      </c>
      <c r="E281" s="45"/>
      <c r="F281" s="239" t="s">
        <v>3604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227</v>
      </c>
      <c r="AU281" s="21" t="s">
        <v>21</v>
      </c>
    </row>
    <row r="282" s="12" customFormat="1" ht="22.8" customHeight="1">
      <c r="A282" s="12"/>
      <c r="B282" s="203"/>
      <c r="C282" s="204"/>
      <c r="D282" s="205" t="s">
        <v>77</v>
      </c>
      <c r="E282" s="217" t="s">
        <v>3605</v>
      </c>
      <c r="F282" s="217" t="s">
        <v>3606</v>
      </c>
      <c r="G282" s="204"/>
      <c r="H282" s="204"/>
      <c r="I282" s="207"/>
      <c r="J282" s="218">
        <f>BK282</f>
        <v>0</v>
      </c>
      <c r="K282" s="204"/>
      <c r="L282" s="209"/>
      <c r="M282" s="210"/>
      <c r="N282" s="211"/>
      <c r="O282" s="211"/>
      <c r="P282" s="212">
        <f>SUM(P283:P284)</f>
        <v>0</v>
      </c>
      <c r="Q282" s="211"/>
      <c r="R282" s="212">
        <f>SUM(R283:R284)</f>
        <v>0</v>
      </c>
      <c r="S282" s="211"/>
      <c r="T282" s="213">
        <f>SUM(T283:T284)</f>
        <v>0</v>
      </c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R282" s="214" t="s">
        <v>21</v>
      </c>
      <c r="AT282" s="215" t="s">
        <v>77</v>
      </c>
      <c r="AU282" s="215" t="s">
        <v>85</v>
      </c>
      <c r="AY282" s="214" t="s">
        <v>217</v>
      </c>
      <c r="BK282" s="216">
        <f>SUM(BK283:BK284)</f>
        <v>0</v>
      </c>
    </row>
    <row r="283" s="2" customFormat="1" ht="16.5" customHeight="1">
      <c r="A283" s="43"/>
      <c r="B283" s="44"/>
      <c r="C283" s="219" t="s">
        <v>1123</v>
      </c>
      <c r="D283" s="219" t="s">
        <v>219</v>
      </c>
      <c r="E283" s="220" t="s">
        <v>3607</v>
      </c>
      <c r="F283" s="221" t="s">
        <v>3608</v>
      </c>
      <c r="G283" s="222" t="s">
        <v>266</v>
      </c>
      <c r="H283" s="223">
        <v>1</v>
      </c>
      <c r="I283" s="224"/>
      <c r="J283" s="225">
        <f>ROUND(I283*H283,2)</f>
        <v>0</v>
      </c>
      <c r="K283" s="226"/>
      <c r="L283" s="49"/>
      <c r="M283" s="227" t="s">
        <v>32</v>
      </c>
      <c r="N283" s="228" t="s">
        <v>49</v>
      </c>
      <c r="O283" s="89"/>
      <c r="P283" s="229">
        <f>O283*H283</f>
        <v>0</v>
      </c>
      <c r="Q283" s="229">
        <v>0</v>
      </c>
      <c r="R283" s="229">
        <f>Q283*H283</f>
        <v>0</v>
      </c>
      <c r="S283" s="229">
        <v>0</v>
      </c>
      <c r="T283" s="230">
        <f>S283*H283</f>
        <v>0</v>
      </c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R283" s="231" t="s">
        <v>324</v>
      </c>
      <c r="AT283" s="231" t="s">
        <v>219</v>
      </c>
      <c r="AU283" s="231" t="s">
        <v>21</v>
      </c>
      <c r="AY283" s="21" t="s">
        <v>217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21" t="s">
        <v>85</v>
      </c>
      <c r="BK283" s="232">
        <f>ROUND(I283*H283,2)</f>
        <v>0</v>
      </c>
      <c r="BL283" s="21" t="s">
        <v>324</v>
      </c>
      <c r="BM283" s="231" t="s">
        <v>3609</v>
      </c>
    </row>
    <row r="284" s="2" customFormat="1">
      <c r="A284" s="43"/>
      <c r="B284" s="44"/>
      <c r="C284" s="45"/>
      <c r="D284" s="233" t="s">
        <v>225</v>
      </c>
      <c r="E284" s="45"/>
      <c r="F284" s="234" t="s">
        <v>3608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225</v>
      </c>
      <c r="AU284" s="21" t="s">
        <v>21</v>
      </c>
    </row>
    <row r="285" s="12" customFormat="1" ht="22.8" customHeight="1">
      <c r="A285" s="12"/>
      <c r="B285" s="203"/>
      <c r="C285" s="204"/>
      <c r="D285" s="205" t="s">
        <v>77</v>
      </c>
      <c r="E285" s="217" t="s">
        <v>3610</v>
      </c>
      <c r="F285" s="217" t="s">
        <v>3611</v>
      </c>
      <c r="G285" s="204"/>
      <c r="H285" s="204"/>
      <c r="I285" s="207"/>
      <c r="J285" s="218">
        <f>BK285</f>
        <v>0</v>
      </c>
      <c r="K285" s="204"/>
      <c r="L285" s="209"/>
      <c r="M285" s="210"/>
      <c r="N285" s="211"/>
      <c r="O285" s="211"/>
      <c r="P285" s="212">
        <f>SUM(P286:P311)</f>
        <v>0</v>
      </c>
      <c r="Q285" s="211"/>
      <c r="R285" s="212">
        <f>SUM(R286:R311)</f>
        <v>1.5616339086040001</v>
      </c>
      <c r="S285" s="211"/>
      <c r="T285" s="213">
        <f>SUM(T286:T311)</f>
        <v>0</v>
      </c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R285" s="214" t="s">
        <v>21</v>
      </c>
      <c r="AT285" s="215" t="s">
        <v>77</v>
      </c>
      <c r="AU285" s="215" t="s">
        <v>85</v>
      </c>
      <c r="AY285" s="214" t="s">
        <v>217</v>
      </c>
      <c r="BK285" s="216">
        <f>SUM(BK286:BK311)</f>
        <v>0</v>
      </c>
    </row>
    <row r="286" s="2" customFormat="1" ht="16.5" customHeight="1">
      <c r="A286" s="43"/>
      <c r="B286" s="44"/>
      <c r="C286" s="219" t="s">
        <v>29</v>
      </c>
      <c r="D286" s="219" t="s">
        <v>219</v>
      </c>
      <c r="E286" s="220" t="s">
        <v>3612</v>
      </c>
      <c r="F286" s="221" t="s">
        <v>3613</v>
      </c>
      <c r="G286" s="222" t="s">
        <v>260</v>
      </c>
      <c r="H286" s="223">
        <v>0.19600000000000001</v>
      </c>
      <c r="I286" s="224"/>
      <c r="J286" s="225">
        <f>ROUND(I286*H286,2)</f>
        <v>0</v>
      </c>
      <c r="K286" s="226"/>
      <c r="L286" s="49"/>
      <c r="M286" s="227" t="s">
        <v>32</v>
      </c>
      <c r="N286" s="228" t="s">
        <v>49</v>
      </c>
      <c r="O286" s="89"/>
      <c r="P286" s="229">
        <f>O286*H286</f>
        <v>0</v>
      </c>
      <c r="Q286" s="229">
        <v>0.00189</v>
      </c>
      <c r="R286" s="229">
        <f>Q286*H286</f>
        <v>0.00037043999999999998</v>
      </c>
      <c r="S286" s="229">
        <v>0</v>
      </c>
      <c r="T286" s="230">
        <f>S286*H286</f>
        <v>0</v>
      </c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R286" s="231" t="s">
        <v>324</v>
      </c>
      <c r="AT286" s="231" t="s">
        <v>219</v>
      </c>
      <c r="AU286" s="231" t="s">
        <v>21</v>
      </c>
      <c r="AY286" s="21" t="s">
        <v>217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21" t="s">
        <v>85</v>
      </c>
      <c r="BK286" s="232">
        <f>ROUND(I286*H286,2)</f>
        <v>0</v>
      </c>
      <c r="BL286" s="21" t="s">
        <v>324</v>
      </c>
      <c r="BM286" s="231" t="s">
        <v>3614</v>
      </c>
    </row>
    <row r="287" s="2" customFormat="1">
      <c r="A287" s="43"/>
      <c r="B287" s="44"/>
      <c r="C287" s="45"/>
      <c r="D287" s="233" t="s">
        <v>225</v>
      </c>
      <c r="E287" s="45"/>
      <c r="F287" s="234" t="s">
        <v>3615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225</v>
      </c>
      <c r="AU287" s="21" t="s">
        <v>21</v>
      </c>
    </row>
    <row r="288" s="2" customFormat="1">
      <c r="A288" s="43"/>
      <c r="B288" s="44"/>
      <c r="C288" s="45"/>
      <c r="D288" s="238" t="s">
        <v>227</v>
      </c>
      <c r="E288" s="45"/>
      <c r="F288" s="239" t="s">
        <v>3616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227</v>
      </c>
      <c r="AU288" s="21" t="s">
        <v>21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3617</v>
      </c>
      <c r="G289" s="241"/>
      <c r="H289" s="244">
        <v>0.19600000000000001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21</v>
      </c>
      <c r="AV289" s="13" t="s">
        <v>21</v>
      </c>
      <c r="AW289" s="13" t="s">
        <v>39</v>
      </c>
      <c r="AX289" s="13" t="s">
        <v>85</v>
      </c>
      <c r="AY289" s="250" t="s">
        <v>217</v>
      </c>
    </row>
    <row r="290" s="2" customFormat="1" ht="21.75" customHeight="1">
      <c r="A290" s="43"/>
      <c r="B290" s="44"/>
      <c r="C290" s="219" t="s">
        <v>1136</v>
      </c>
      <c r="D290" s="219" t="s">
        <v>219</v>
      </c>
      <c r="E290" s="220" t="s">
        <v>3618</v>
      </c>
      <c r="F290" s="221" t="s">
        <v>3619</v>
      </c>
      <c r="G290" s="222" t="s">
        <v>272</v>
      </c>
      <c r="H290" s="223">
        <v>13</v>
      </c>
      <c r="I290" s="224"/>
      <c r="J290" s="225">
        <f>ROUND(I290*H290,2)</f>
        <v>0</v>
      </c>
      <c r="K290" s="226"/>
      <c r="L290" s="49"/>
      <c r="M290" s="227" t="s">
        <v>32</v>
      </c>
      <c r="N290" s="228" t="s">
        <v>49</v>
      </c>
      <c r="O290" s="89"/>
      <c r="P290" s="229">
        <f>O290*H290</f>
        <v>0</v>
      </c>
      <c r="Q290" s="229">
        <v>0</v>
      </c>
      <c r="R290" s="229">
        <f>Q290*H290</f>
        <v>0</v>
      </c>
      <c r="S290" s="229">
        <v>0</v>
      </c>
      <c r="T290" s="230">
        <f>S290*H290</f>
        <v>0</v>
      </c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R290" s="231" t="s">
        <v>324</v>
      </c>
      <c r="AT290" s="231" t="s">
        <v>219</v>
      </c>
      <c r="AU290" s="231" t="s">
        <v>21</v>
      </c>
      <c r="AY290" s="21" t="s">
        <v>217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1" t="s">
        <v>85</v>
      </c>
      <c r="BK290" s="232">
        <f>ROUND(I290*H290,2)</f>
        <v>0</v>
      </c>
      <c r="BL290" s="21" t="s">
        <v>324</v>
      </c>
      <c r="BM290" s="231" t="s">
        <v>3620</v>
      </c>
    </row>
    <row r="291" s="2" customFormat="1">
      <c r="A291" s="43"/>
      <c r="B291" s="44"/>
      <c r="C291" s="45"/>
      <c r="D291" s="233" t="s">
        <v>225</v>
      </c>
      <c r="E291" s="45"/>
      <c r="F291" s="234" t="s">
        <v>3621</v>
      </c>
      <c r="G291" s="45"/>
      <c r="H291" s="45"/>
      <c r="I291" s="235"/>
      <c r="J291" s="45"/>
      <c r="K291" s="45"/>
      <c r="L291" s="49"/>
      <c r="M291" s="236"/>
      <c r="N291" s="237"/>
      <c r="O291" s="89"/>
      <c r="P291" s="89"/>
      <c r="Q291" s="89"/>
      <c r="R291" s="89"/>
      <c r="S291" s="89"/>
      <c r="T291" s="90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T291" s="21" t="s">
        <v>225</v>
      </c>
      <c r="AU291" s="21" t="s">
        <v>21</v>
      </c>
    </row>
    <row r="292" s="2" customFormat="1">
      <c r="A292" s="43"/>
      <c r="B292" s="44"/>
      <c r="C292" s="45"/>
      <c r="D292" s="238" t="s">
        <v>227</v>
      </c>
      <c r="E292" s="45"/>
      <c r="F292" s="239" t="s">
        <v>3622</v>
      </c>
      <c r="G292" s="45"/>
      <c r="H292" s="45"/>
      <c r="I292" s="235"/>
      <c r="J292" s="45"/>
      <c r="K292" s="45"/>
      <c r="L292" s="49"/>
      <c r="M292" s="236"/>
      <c r="N292" s="237"/>
      <c r="O292" s="89"/>
      <c r="P292" s="89"/>
      <c r="Q292" s="89"/>
      <c r="R292" s="89"/>
      <c r="S292" s="89"/>
      <c r="T292" s="90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T292" s="21" t="s">
        <v>227</v>
      </c>
      <c r="AU292" s="21" t="s">
        <v>21</v>
      </c>
    </row>
    <row r="293" s="13" customFormat="1">
      <c r="A293" s="13"/>
      <c r="B293" s="240"/>
      <c r="C293" s="241"/>
      <c r="D293" s="233" t="s">
        <v>229</v>
      </c>
      <c r="E293" s="242" t="s">
        <v>32</v>
      </c>
      <c r="F293" s="243" t="s">
        <v>3623</v>
      </c>
      <c r="G293" s="241"/>
      <c r="H293" s="244">
        <v>13</v>
      </c>
      <c r="I293" s="245"/>
      <c r="J293" s="241"/>
      <c r="K293" s="241"/>
      <c r="L293" s="246"/>
      <c r="M293" s="247"/>
      <c r="N293" s="248"/>
      <c r="O293" s="248"/>
      <c r="P293" s="248"/>
      <c r="Q293" s="248"/>
      <c r="R293" s="248"/>
      <c r="S293" s="248"/>
      <c r="T293" s="24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0" t="s">
        <v>229</v>
      </c>
      <c r="AU293" s="250" t="s">
        <v>21</v>
      </c>
      <c r="AV293" s="13" t="s">
        <v>21</v>
      </c>
      <c r="AW293" s="13" t="s">
        <v>39</v>
      </c>
      <c r="AX293" s="13" t="s">
        <v>85</v>
      </c>
      <c r="AY293" s="250" t="s">
        <v>217</v>
      </c>
    </row>
    <row r="294" s="2" customFormat="1" ht="16.5" customHeight="1">
      <c r="A294" s="43"/>
      <c r="B294" s="44"/>
      <c r="C294" s="288" t="s">
        <v>1141</v>
      </c>
      <c r="D294" s="288" t="s">
        <v>473</v>
      </c>
      <c r="E294" s="289" t="s">
        <v>3624</v>
      </c>
      <c r="F294" s="290" t="s">
        <v>3625</v>
      </c>
      <c r="G294" s="291" t="s">
        <v>260</v>
      </c>
      <c r="H294" s="292">
        <v>0.19600000000000001</v>
      </c>
      <c r="I294" s="293"/>
      <c r="J294" s="294">
        <f>ROUND(I294*H294,2)</f>
        <v>0</v>
      </c>
      <c r="K294" s="295"/>
      <c r="L294" s="296"/>
      <c r="M294" s="297" t="s">
        <v>32</v>
      </c>
      <c r="N294" s="298" t="s">
        <v>49</v>
      </c>
      <c r="O294" s="89"/>
      <c r="P294" s="229">
        <f>O294*H294</f>
        <v>0</v>
      </c>
      <c r="Q294" s="229">
        <v>0.55000000000000004</v>
      </c>
      <c r="R294" s="229">
        <f>Q294*H294</f>
        <v>0.10780000000000001</v>
      </c>
      <c r="S294" s="229">
        <v>0</v>
      </c>
      <c r="T294" s="230">
        <f>S294*H294</f>
        <v>0</v>
      </c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R294" s="231" t="s">
        <v>671</v>
      </c>
      <c r="AT294" s="231" t="s">
        <v>473</v>
      </c>
      <c r="AU294" s="231" t="s">
        <v>21</v>
      </c>
      <c r="AY294" s="21" t="s">
        <v>217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1" t="s">
        <v>85</v>
      </c>
      <c r="BK294" s="232">
        <f>ROUND(I294*H294,2)</f>
        <v>0</v>
      </c>
      <c r="BL294" s="21" t="s">
        <v>324</v>
      </c>
      <c r="BM294" s="231" t="s">
        <v>3626</v>
      </c>
    </row>
    <row r="295" s="2" customFormat="1">
      <c r="A295" s="43"/>
      <c r="B295" s="44"/>
      <c r="C295" s="45"/>
      <c r="D295" s="233" t="s">
        <v>225</v>
      </c>
      <c r="E295" s="45"/>
      <c r="F295" s="234" t="s">
        <v>3625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225</v>
      </c>
      <c r="AU295" s="21" t="s">
        <v>21</v>
      </c>
    </row>
    <row r="296" s="13" customFormat="1">
      <c r="A296" s="13"/>
      <c r="B296" s="240"/>
      <c r="C296" s="241"/>
      <c r="D296" s="233" t="s">
        <v>229</v>
      </c>
      <c r="E296" s="242" t="s">
        <v>32</v>
      </c>
      <c r="F296" s="243" t="s">
        <v>3627</v>
      </c>
      <c r="G296" s="241"/>
      <c r="H296" s="244">
        <v>0.187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0" t="s">
        <v>229</v>
      </c>
      <c r="AU296" s="250" t="s">
        <v>21</v>
      </c>
      <c r="AV296" s="13" t="s">
        <v>21</v>
      </c>
      <c r="AW296" s="13" t="s">
        <v>39</v>
      </c>
      <c r="AX296" s="13" t="s">
        <v>85</v>
      </c>
      <c r="AY296" s="250" t="s">
        <v>217</v>
      </c>
    </row>
    <row r="297" s="13" customFormat="1">
      <c r="A297" s="13"/>
      <c r="B297" s="240"/>
      <c r="C297" s="241"/>
      <c r="D297" s="233" t="s">
        <v>229</v>
      </c>
      <c r="E297" s="241"/>
      <c r="F297" s="243" t="s">
        <v>3628</v>
      </c>
      <c r="G297" s="241"/>
      <c r="H297" s="244">
        <v>0.19600000000000001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229</v>
      </c>
      <c r="AU297" s="250" t="s">
        <v>21</v>
      </c>
      <c r="AV297" s="13" t="s">
        <v>21</v>
      </c>
      <c r="AW297" s="13" t="s">
        <v>4</v>
      </c>
      <c r="AX297" s="13" t="s">
        <v>85</v>
      </c>
      <c r="AY297" s="250" t="s">
        <v>217</v>
      </c>
    </row>
    <row r="298" s="2" customFormat="1" ht="16.5" customHeight="1">
      <c r="A298" s="43"/>
      <c r="B298" s="44"/>
      <c r="C298" s="219" t="s">
        <v>1148</v>
      </c>
      <c r="D298" s="219" t="s">
        <v>219</v>
      </c>
      <c r="E298" s="220" t="s">
        <v>3629</v>
      </c>
      <c r="F298" s="221" t="s">
        <v>3630</v>
      </c>
      <c r="G298" s="222" t="s">
        <v>222</v>
      </c>
      <c r="H298" s="223">
        <v>13</v>
      </c>
      <c r="I298" s="224"/>
      <c r="J298" s="225">
        <f>ROUND(I298*H298,2)</f>
        <v>0</v>
      </c>
      <c r="K298" s="226"/>
      <c r="L298" s="49"/>
      <c r="M298" s="227" t="s">
        <v>32</v>
      </c>
      <c r="N298" s="228" t="s">
        <v>49</v>
      </c>
      <c r="O298" s="89"/>
      <c r="P298" s="229">
        <f>O298*H298</f>
        <v>0</v>
      </c>
      <c r="Q298" s="229">
        <v>0.03696</v>
      </c>
      <c r="R298" s="229">
        <f>Q298*H298</f>
        <v>0.48048000000000002</v>
      </c>
      <c r="S298" s="229">
        <v>0</v>
      </c>
      <c r="T298" s="230">
        <f>S298*H298</f>
        <v>0</v>
      </c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R298" s="231" t="s">
        <v>324</v>
      </c>
      <c r="AT298" s="231" t="s">
        <v>219</v>
      </c>
      <c r="AU298" s="231" t="s">
        <v>21</v>
      </c>
      <c r="AY298" s="21" t="s">
        <v>217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1" t="s">
        <v>85</v>
      </c>
      <c r="BK298" s="232">
        <f>ROUND(I298*H298,2)</f>
        <v>0</v>
      </c>
      <c r="BL298" s="21" t="s">
        <v>324</v>
      </c>
      <c r="BM298" s="231" t="s">
        <v>3631</v>
      </c>
    </row>
    <row r="299" s="2" customFormat="1">
      <c r="A299" s="43"/>
      <c r="B299" s="44"/>
      <c r="C299" s="45"/>
      <c r="D299" s="233" t="s">
        <v>225</v>
      </c>
      <c r="E299" s="45"/>
      <c r="F299" s="234" t="s">
        <v>3632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225</v>
      </c>
      <c r="AU299" s="21" t="s">
        <v>21</v>
      </c>
    </row>
    <row r="300" s="2" customFormat="1">
      <c r="A300" s="43"/>
      <c r="B300" s="44"/>
      <c r="C300" s="45"/>
      <c r="D300" s="238" t="s">
        <v>227</v>
      </c>
      <c r="E300" s="45"/>
      <c r="F300" s="239" t="s">
        <v>3633</v>
      </c>
      <c r="G300" s="45"/>
      <c r="H300" s="45"/>
      <c r="I300" s="235"/>
      <c r="J300" s="45"/>
      <c r="K300" s="45"/>
      <c r="L300" s="49"/>
      <c r="M300" s="236"/>
      <c r="N300" s="237"/>
      <c r="O300" s="89"/>
      <c r="P300" s="89"/>
      <c r="Q300" s="89"/>
      <c r="R300" s="89"/>
      <c r="S300" s="89"/>
      <c r="T300" s="90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T300" s="21" t="s">
        <v>227</v>
      </c>
      <c r="AU300" s="21" t="s">
        <v>21</v>
      </c>
    </row>
    <row r="301" s="13" customFormat="1">
      <c r="A301" s="13"/>
      <c r="B301" s="240"/>
      <c r="C301" s="241"/>
      <c r="D301" s="233" t="s">
        <v>229</v>
      </c>
      <c r="E301" s="242" t="s">
        <v>32</v>
      </c>
      <c r="F301" s="243" t="s">
        <v>3634</v>
      </c>
      <c r="G301" s="241"/>
      <c r="H301" s="244">
        <v>13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229</v>
      </c>
      <c r="AU301" s="250" t="s">
        <v>21</v>
      </c>
      <c r="AV301" s="13" t="s">
        <v>21</v>
      </c>
      <c r="AW301" s="13" t="s">
        <v>39</v>
      </c>
      <c r="AX301" s="13" t="s">
        <v>85</v>
      </c>
      <c r="AY301" s="250" t="s">
        <v>217</v>
      </c>
    </row>
    <row r="302" s="2" customFormat="1" ht="16.5" customHeight="1">
      <c r="A302" s="43"/>
      <c r="B302" s="44"/>
      <c r="C302" s="219" t="s">
        <v>1152</v>
      </c>
      <c r="D302" s="219" t="s">
        <v>219</v>
      </c>
      <c r="E302" s="220" t="s">
        <v>3635</v>
      </c>
      <c r="F302" s="221" t="s">
        <v>3636</v>
      </c>
      <c r="G302" s="222" t="s">
        <v>260</v>
      </c>
      <c r="H302" s="223">
        <v>0.19600000000000001</v>
      </c>
      <c r="I302" s="224"/>
      <c r="J302" s="225">
        <f>ROUND(I302*H302,2)</f>
        <v>0</v>
      </c>
      <c r="K302" s="226"/>
      <c r="L302" s="49"/>
      <c r="M302" s="227" t="s">
        <v>32</v>
      </c>
      <c r="N302" s="228" t="s">
        <v>49</v>
      </c>
      <c r="O302" s="89"/>
      <c r="P302" s="229">
        <f>O302*H302</f>
        <v>0</v>
      </c>
      <c r="Q302" s="229">
        <v>0.023297799000000001</v>
      </c>
      <c r="R302" s="229">
        <f>Q302*H302</f>
        <v>0.0045663686040000005</v>
      </c>
      <c r="S302" s="229">
        <v>0</v>
      </c>
      <c r="T302" s="230">
        <f>S302*H302</f>
        <v>0</v>
      </c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R302" s="231" t="s">
        <v>324</v>
      </c>
      <c r="AT302" s="231" t="s">
        <v>219</v>
      </c>
      <c r="AU302" s="231" t="s">
        <v>21</v>
      </c>
      <c r="AY302" s="21" t="s">
        <v>217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21" t="s">
        <v>85</v>
      </c>
      <c r="BK302" s="232">
        <f>ROUND(I302*H302,2)</f>
        <v>0</v>
      </c>
      <c r="BL302" s="21" t="s">
        <v>324</v>
      </c>
      <c r="BM302" s="231" t="s">
        <v>3637</v>
      </c>
    </row>
    <row r="303" s="2" customFormat="1">
      <c r="A303" s="43"/>
      <c r="B303" s="44"/>
      <c r="C303" s="45"/>
      <c r="D303" s="233" t="s">
        <v>225</v>
      </c>
      <c r="E303" s="45"/>
      <c r="F303" s="234" t="s">
        <v>3638</v>
      </c>
      <c r="G303" s="45"/>
      <c r="H303" s="45"/>
      <c r="I303" s="235"/>
      <c r="J303" s="45"/>
      <c r="K303" s="45"/>
      <c r="L303" s="49"/>
      <c r="M303" s="236"/>
      <c r="N303" s="237"/>
      <c r="O303" s="89"/>
      <c r="P303" s="89"/>
      <c r="Q303" s="89"/>
      <c r="R303" s="89"/>
      <c r="S303" s="89"/>
      <c r="T303" s="90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T303" s="21" t="s">
        <v>225</v>
      </c>
      <c r="AU303" s="21" t="s">
        <v>21</v>
      </c>
    </row>
    <row r="304" s="2" customFormat="1">
      <c r="A304" s="43"/>
      <c r="B304" s="44"/>
      <c r="C304" s="45"/>
      <c r="D304" s="238" t="s">
        <v>227</v>
      </c>
      <c r="E304" s="45"/>
      <c r="F304" s="239" t="s">
        <v>3639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227</v>
      </c>
      <c r="AU304" s="21" t="s">
        <v>21</v>
      </c>
    </row>
    <row r="305" s="13" customFormat="1">
      <c r="A305" s="13"/>
      <c r="B305" s="240"/>
      <c r="C305" s="241"/>
      <c r="D305" s="233" t="s">
        <v>229</v>
      </c>
      <c r="E305" s="242" t="s">
        <v>32</v>
      </c>
      <c r="F305" s="243" t="s">
        <v>3617</v>
      </c>
      <c r="G305" s="241"/>
      <c r="H305" s="244">
        <v>0.19600000000000001</v>
      </c>
      <c r="I305" s="245"/>
      <c r="J305" s="241"/>
      <c r="K305" s="241"/>
      <c r="L305" s="246"/>
      <c r="M305" s="247"/>
      <c r="N305" s="248"/>
      <c r="O305" s="248"/>
      <c r="P305" s="248"/>
      <c r="Q305" s="248"/>
      <c r="R305" s="248"/>
      <c r="S305" s="248"/>
      <c r="T305" s="24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0" t="s">
        <v>229</v>
      </c>
      <c r="AU305" s="250" t="s">
        <v>21</v>
      </c>
      <c r="AV305" s="13" t="s">
        <v>21</v>
      </c>
      <c r="AW305" s="13" t="s">
        <v>39</v>
      </c>
      <c r="AX305" s="13" t="s">
        <v>85</v>
      </c>
      <c r="AY305" s="250" t="s">
        <v>217</v>
      </c>
    </row>
    <row r="306" s="2" customFormat="1" ht="24.15" customHeight="1">
      <c r="A306" s="43"/>
      <c r="B306" s="44"/>
      <c r="C306" s="219" t="s">
        <v>1158</v>
      </c>
      <c r="D306" s="219" t="s">
        <v>219</v>
      </c>
      <c r="E306" s="220" t="s">
        <v>3640</v>
      </c>
      <c r="F306" s="221" t="s">
        <v>3641</v>
      </c>
      <c r="G306" s="222" t="s">
        <v>222</v>
      </c>
      <c r="H306" s="223">
        <v>21</v>
      </c>
      <c r="I306" s="224"/>
      <c r="J306" s="225">
        <f>ROUND(I306*H306,2)</f>
        <v>0</v>
      </c>
      <c r="K306" s="226"/>
      <c r="L306" s="49"/>
      <c r="M306" s="227" t="s">
        <v>32</v>
      </c>
      <c r="N306" s="228" t="s">
        <v>49</v>
      </c>
      <c r="O306" s="89"/>
      <c r="P306" s="229">
        <f>O306*H306</f>
        <v>0</v>
      </c>
      <c r="Q306" s="229">
        <v>0.046115099999999999</v>
      </c>
      <c r="R306" s="229">
        <f>Q306*H306</f>
        <v>0.96841710000000003</v>
      </c>
      <c r="S306" s="229">
        <v>0</v>
      </c>
      <c r="T306" s="230">
        <f>S306*H306</f>
        <v>0</v>
      </c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R306" s="231" t="s">
        <v>324</v>
      </c>
      <c r="AT306" s="231" t="s">
        <v>219</v>
      </c>
      <c r="AU306" s="231" t="s">
        <v>21</v>
      </c>
      <c r="AY306" s="21" t="s">
        <v>217</v>
      </c>
      <c r="BE306" s="232">
        <f>IF(N306="základní",J306,0)</f>
        <v>0</v>
      </c>
      <c r="BF306" s="232">
        <f>IF(N306="snížená",J306,0)</f>
        <v>0</v>
      </c>
      <c r="BG306" s="232">
        <f>IF(N306="zákl. přenesená",J306,0)</f>
        <v>0</v>
      </c>
      <c r="BH306" s="232">
        <f>IF(N306="sníž. přenesená",J306,0)</f>
        <v>0</v>
      </c>
      <c r="BI306" s="232">
        <f>IF(N306="nulová",J306,0)</f>
        <v>0</v>
      </c>
      <c r="BJ306" s="21" t="s">
        <v>85</v>
      </c>
      <c r="BK306" s="232">
        <f>ROUND(I306*H306,2)</f>
        <v>0</v>
      </c>
      <c r="BL306" s="21" t="s">
        <v>324</v>
      </c>
      <c r="BM306" s="231" t="s">
        <v>3642</v>
      </c>
    </row>
    <row r="307" s="2" customFormat="1">
      <c r="A307" s="43"/>
      <c r="B307" s="44"/>
      <c r="C307" s="45"/>
      <c r="D307" s="233" t="s">
        <v>225</v>
      </c>
      <c r="E307" s="45"/>
      <c r="F307" s="234" t="s">
        <v>3641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225</v>
      </c>
      <c r="AU307" s="21" t="s">
        <v>21</v>
      </c>
    </row>
    <row r="308" s="13" customFormat="1">
      <c r="A308" s="13"/>
      <c r="B308" s="240"/>
      <c r="C308" s="241"/>
      <c r="D308" s="233" t="s">
        <v>229</v>
      </c>
      <c r="E308" s="242" t="s">
        <v>32</v>
      </c>
      <c r="F308" s="243" t="s">
        <v>3505</v>
      </c>
      <c r="G308" s="241"/>
      <c r="H308" s="244">
        <v>21</v>
      </c>
      <c r="I308" s="245"/>
      <c r="J308" s="241"/>
      <c r="K308" s="241"/>
      <c r="L308" s="246"/>
      <c r="M308" s="247"/>
      <c r="N308" s="248"/>
      <c r="O308" s="248"/>
      <c r="P308" s="248"/>
      <c r="Q308" s="248"/>
      <c r="R308" s="248"/>
      <c r="S308" s="248"/>
      <c r="T308" s="249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T308" s="250" t="s">
        <v>229</v>
      </c>
      <c r="AU308" s="250" t="s">
        <v>21</v>
      </c>
      <c r="AV308" s="13" t="s">
        <v>21</v>
      </c>
      <c r="AW308" s="13" t="s">
        <v>39</v>
      </c>
      <c r="AX308" s="13" t="s">
        <v>85</v>
      </c>
      <c r="AY308" s="250" t="s">
        <v>217</v>
      </c>
    </row>
    <row r="309" s="2" customFormat="1" ht="16.5" customHeight="1">
      <c r="A309" s="43"/>
      <c r="B309" s="44"/>
      <c r="C309" s="219" t="s">
        <v>1162</v>
      </c>
      <c r="D309" s="219" t="s">
        <v>219</v>
      </c>
      <c r="E309" s="220" t="s">
        <v>3643</v>
      </c>
      <c r="F309" s="221" t="s">
        <v>3644</v>
      </c>
      <c r="G309" s="222" t="s">
        <v>293</v>
      </c>
      <c r="H309" s="223">
        <v>1.5620000000000001</v>
      </c>
      <c r="I309" s="224"/>
      <c r="J309" s="225">
        <f>ROUND(I309*H309,2)</f>
        <v>0</v>
      </c>
      <c r="K309" s="226"/>
      <c r="L309" s="49"/>
      <c r="M309" s="227" t="s">
        <v>32</v>
      </c>
      <c r="N309" s="228" t="s">
        <v>49</v>
      </c>
      <c r="O309" s="89"/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R309" s="231" t="s">
        <v>324</v>
      </c>
      <c r="AT309" s="231" t="s">
        <v>219</v>
      </c>
      <c r="AU309" s="231" t="s">
        <v>21</v>
      </c>
      <c r="AY309" s="21" t="s">
        <v>217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21" t="s">
        <v>85</v>
      </c>
      <c r="BK309" s="232">
        <f>ROUND(I309*H309,2)</f>
        <v>0</v>
      </c>
      <c r="BL309" s="21" t="s">
        <v>324</v>
      </c>
      <c r="BM309" s="231" t="s">
        <v>3645</v>
      </c>
    </row>
    <row r="310" s="2" customFormat="1">
      <c r="A310" s="43"/>
      <c r="B310" s="44"/>
      <c r="C310" s="45"/>
      <c r="D310" s="233" t="s">
        <v>225</v>
      </c>
      <c r="E310" s="45"/>
      <c r="F310" s="234" t="s">
        <v>3646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225</v>
      </c>
      <c r="AU310" s="21" t="s">
        <v>21</v>
      </c>
    </row>
    <row r="311" s="2" customFormat="1">
      <c r="A311" s="43"/>
      <c r="B311" s="44"/>
      <c r="C311" s="45"/>
      <c r="D311" s="238" t="s">
        <v>227</v>
      </c>
      <c r="E311" s="45"/>
      <c r="F311" s="239" t="s">
        <v>3647</v>
      </c>
      <c r="G311" s="45"/>
      <c r="H311" s="45"/>
      <c r="I311" s="235"/>
      <c r="J311" s="45"/>
      <c r="K311" s="45"/>
      <c r="L311" s="49"/>
      <c r="M311" s="236"/>
      <c r="N311" s="237"/>
      <c r="O311" s="89"/>
      <c r="P311" s="89"/>
      <c r="Q311" s="89"/>
      <c r="R311" s="89"/>
      <c r="S311" s="89"/>
      <c r="T311" s="90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T311" s="21" t="s">
        <v>227</v>
      </c>
      <c r="AU311" s="21" t="s">
        <v>21</v>
      </c>
    </row>
    <row r="312" s="12" customFormat="1" ht="22.8" customHeight="1">
      <c r="A312" s="12"/>
      <c r="B312" s="203"/>
      <c r="C312" s="204"/>
      <c r="D312" s="205" t="s">
        <v>77</v>
      </c>
      <c r="E312" s="217" t="s">
        <v>3648</v>
      </c>
      <c r="F312" s="217" t="s">
        <v>3649</v>
      </c>
      <c r="G312" s="204"/>
      <c r="H312" s="204"/>
      <c r="I312" s="207"/>
      <c r="J312" s="218">
        <f>BK312</f>
        <v>0</v>
      </c>
      <c r="K312" s="204"/>
      <c r="L312" s="209"/>
      <c r="M312" s="210"/>
      <c r="N312" s="211"/>
      <c r="O312" s="211"/>
      <c r="P312" s="212">
        <f>SUM(P313:P320)</f>
        <v>0</v>
      </c>
      <c r="Q312" s="211"/>
      <c r="R312" s="212">
        <f>SUM(R313:R320)</f>
        <v>0.0076855999999999999</v>
      </c>
      <c r="S312" s="211"/>
      <c r="T312" s="213">
        <f>SUM(T313:T320)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4" t="s">
        <v>21</v>
      </c>
      <c r="AT312" s="215" t="s">
        <v>77</v>
      </c>
      <c r="AU312" s="215" t="s">
        <v>85</v>
      </c>
      <c r="AY312" s="214" t="s">
        <v>217</v>
      </c>
      <c r="BK312" s="216">
        <f>SUM(BK313:BK320)</f>
        <v>0</v>
      </c>
    </row>
    <row r="313" s="2" customFormat="1" ht="16.5" customHeight="1">
      <c r="A313" s="43"/>
      <c r="B313" s="44"/>
      <c r="C313" s="219" t="s">
        <v>1169</v>
      </c>
      <c r="D313" s="219" t="s">
        <v>219</v>
      </c>
      <c r="E313" s="220" t="s">
        <v>3650</v>
      </c>
      <c r="F313" s="221" t="s">
        <v>32</v>
      </c>
      <c r="G313" s="222" t="s">
        <v>266</v>
      </c>
      <c r="H313" s="223">
        <v>1</v>
      </c>
      <c r="I313" s="224"/>
      <c r="J313" s="225">
        <f>ROUND(I313*H313,2)</f>
        <v>0</v>
      </c>
      <c r="K313" s="226"/>
      <c r="L313" s="49"/>
      <c r="M313" s="227" t="s">
        <v>32</v>
      </c>
      <c r="N313" s="228" t="s">
        <v>49</v>
      </c>
      <c r="O313" s="89"/>
      <c r="P313" s="229">
        <f>O313*H313</f>
        <v>0</v>
      </c>
      <c r="Q313" s="229">
        <v>0.0050000000000000001</v>
      </c>
      <c r="R313" s="229">
        <f>Q313*H313</f>
        <v>0.0050000000000000001</v>
      </c>
      <c r="S313" s="229">
        <v>0</v>
      </c>
      <c r="T313" s="230">
        <f>S313*H313</f>
        <v>0</v>
      </c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R313" s="231" t="s">
        <v>324</v>
      </c>
      <c r="AT313" s="231" t="s">
        <v>219</v>
      </c>
      <c r="AU313" s="231" t="s">
        <v>21</v>
      </c>
      <c r="AY313" s="21" t="s">
        <v>217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21" t="s">
        <v>85</v>
      </c>
      <c r="BK313" s="232">
        <f>ROUND(I313*H313,2)</f>
        <v>0</v>
      </c>
      <c r="BL313" s="21" t="s">
        <v>324</v>
      </c>
      <c r="BM313" s="231" t="s">
        <v>3651</v>
      </c>
    </row>
    <row r="314" s="2" customFormat="1">
      <c r="A314" s="43"/>
      <c r="B314" s="44"/>
      <c r="C314" s="45"/>
      <c r="D314" s="233" t="s">
        <v>225</v>
      </c>
      <c r="E314" s="45"/>
      <c r="F314" s="234" t="s">
        <v>3652</v>
      </c>
      <c r="G314" s="45"/>
      <c r="H314" s="45"/>
      <c r="I314" s="235"/>
      <c r="J314" s="45"/>
      <c r="K314" s="45"/>
      <c r="L314" s="49"/>
      <c r="M314" s="236"/>
      <c r="N314" s="237"/>
      <c r="O314" s="89"/>
      <c r="P314" s="89"/>
      <c r="Q314" s="89"/>
      <c r="R314" s="89"/>
      <c r="S314" s="89"/>
      <c r="T314" s="90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225</v>
      </c>
      <c r="AU314" s="21" t="s">
        <v>21</v>
      </c>
    </row>
    <row r="315" s="2" customFormat="1" ht="16.5" customHeight="1">
      <c r="A315" s="43"/>
      <c r="B315" s="44"/>
      <c r="C315" s="219" t="s">
        <v>1173</v>
      </c>
      <c r="D315" s="219" t="s">
        <v>219</v>
      </c>
      <c r="E315" s="220" t="s">
        <v>3653</v>
      </c>
      <c r="F315" s="221" t="s">
        <v>3654</v>
      </c>
      <c r="G315" s="222" t="s">
        <v>272</v>
      </c>
      <c r="H315" s="223">
        <v>2.3999999999999999</v>
      </c>
      <c r="I315" s="224"/>
      <c r="J315" s="225">
        <f>ROUND(I315*H315,2)</f>
        <v>0</v>
      </c>
      <c r="K315" s="226"/>
      <c r="L315" s="49"/>
      <c r="M315" s="227" t="s">
        <v>32</v>
      </c>
      <c r="N315" s="228" t="s">
        <v>49</v>
      </c>
      <c r="O315" s="89"/>
      <c r="P315" s="229">
        <f>O315*H315</f>
        <v>0</v>
      </c>
      <c r="Q315" s="229">
        <v>0.001119</v>
      </c>
      <c r="R315" s="229">
        <f>Q315*H315</f>
        <v>0.0026855999999999998</v>
      </c>
      <c r="S315" s="229">
        <v>0</v>
      </c>
      <c r="T315" s="230">
        <f>S315*H315</f>
        <v>0</v>
      </c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R315" s="231" t="s">
        <v>324</v>
      </c>
      <c r="AT315" s="231" t="s">
        <v>219</v>
      </c>
      <c r="AU315" s="231" t="s">
        <v>21</v>
      </c>
      <c r="AY315" s="21" t="s">
        <v>217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21" t="s">
        <v>85</v>
      </c>
      <c r="BK315" s="232">
        <f>ROUND(I315*H315,2)</f>
        <v>0</v>
      </c>
      <c r="BL315" s="21" t="s">
        <v>324</v>
      </c>
      <c r="BM315" s="231" t="s">
        <v>3655</v>
      </c>
    </row>
    <row r="316" s="2" customFormat="1">
      <c r="A316" s="43"/>
      <c r="B316" s="44"/>
      <c r="C316" s="45"/>
      <c r="D316" s="233" t="s">
        <v>225</v>
      </c>
      <c r="E316" s="45"/>
      <c r="F316" s="234" t="s">
        <v>3656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225</v>
      </c>
      <c r="AU316" s="21" t="s">
        <v>21</v>
      </c>
    </row>
    <row r="317" s="2" customFormat="1">
      <c r="A317" s="43"/>
      <c r="B317" s="44"/>
      <c r="C317" s="45"/>
      <c r="D317" s="238" t="s">
        <v>227</v>
      </c>
      <c r="E317" s="45"/>
      <c r="F317" s="239" t="s">
        <v>3657</v>
      </c>
      <c r="G317" s="45"/>
      <c r="H317" s="45"/>
      <c r="I317" s="235"/>
      <c r="J317" s="45"/>
      <c r="K317" s="45"/>
      <c r="L317" s="49"/>
      <c r="M317" s="236"/>
      <c r="N317" s="237"/>
      <c r="O317" s="89"/>
      <c r="P317" s="89"/>
      <c r="Q317" s="89"/>
      <c r="R317" s="89"/>
      <c r="S317" s="89"/>
      <c r="T317" s="90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T317" s="21" t="s">
        <v>227</v>
      </c>
      <c r="AU317" s="21" t="s">
        <v>21</v>
      </c>
    </row>
    <row r="318" s="2" customFormat="1" ht="16.5" customHeight="1">
      <c r="A318" s="43"/>
      <c r="B318" s="44"/>
      <c r="C318" s="219" t="s">
        <v>1179</v>
      </c>
      <c r="D318" s="219" t="s">
        <v>219</v>
      </c>
      <c r="E318" s="220" t="s">
        <v>3658</v>
      </c>
      <c r="F318" s="221" t="s">
        <v>3659</v>
      </c>
      <c r="G318" s="222" t="s">
        <v>293</v>
      </c>
      <c r="H318" s="223">
        <v>0.0080000000000000002</v>
      </c>
      <c r="I318" s="224"/>
      <c r="J318" s="225">
        <f>ROUND(I318*H318,2)</f>
        <v>0</v>
      </c>
      <c r="K318" s="226"/>
      <c r="L318" s="49"/>
      <c r="M318" s="227" t="s">
        <v>32</v>
      </c>
      <c r="N318" s="228" t="s">
        <v>49</v>
      </c>
      <c r="O318" s="89"/>
      <c r="P318" s="229">
        <f>O318*H318</f>
        <v>0</v>
      </c>
      <c r="Q318" s="229">
        <v>0</v>
      </c>
      <c r="R318" s="229">
        <f>Q318*H318</f>
        <v>0</v>
      </c>
      <c r="S318" s="229">
        <v>0</v>
      </c>
      <c r="T318" s="230">
        <f>S318*H318</f>
        <v>0</v>
      </c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R318" s="231" t="s">
        <v>324</v>
      </c>
      <c r="AT318" s="231" t="s">
        <v>219</v>
      </c>
      <c r="AU318" s="231" t="s">
        <v>21</v>
      </c>
      <c r="AY318" s="21" t="s">
        <v>217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21" t="s">
        <v>85</v>
      </c>
      <c r="BK318" s="232">
        <f>ROUND(I318*H318,2)</f>
        <v>0</v>
      </c>
      <c r="BL318" s="21" t="s">
        <v>324</v>
      </c>
      <c r="BM318" s="231" t="s">
        <v>3660</v>
      </c>
    </row>
    <row r="319" s="2" customFormat="1">
      <c r="A319" s="43"/>
      <c r="B319" s="44"/>
      <c r="C319" s="45"/>
      <c r="D319" s="233" t="s">
        <v>225</v>
      </c>
      <c r="E319" s="45"/>
      <c r="F319" s="234" t="s">
        <v>3661</v>
      </c>
      <c r="G319" s="45"/>
      <c r="H319" s="45"/>
      <c r="I319" s="235"/>
      <c r="J319" s="45"/>
      <c r="K319" s="45"/>
      <c r="L319" s="49"/>
      <c r="M319" s="236"/>
      <c r="N319" s="237"/>
      <c r="O319" s="89"/>
      <c r="P319" s="89"/>
      <c r="Q319" s="89"/>
      <c r="R319" s="89"/>
      <c r="S319" s="89"/>
      <c r="T319" s="90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T319" s="21" t="s">
        <v>225</v>
      </c>
      <c r="AU319" s="21" t="s">
        <v>21</v>
      </c>
    </row>
    <row r="320" s="2" customFormat="1">
      <c r="A320" s="43"/>
      <c r="B320" s="44"/>
      <c r="C320" s="45"/>
      <c r="D320" s="238" t="s">
        <v>227</v>
      </c>
      <c r="E320" s="45"/>
      <c r="F320" s="239" t="s">
        <v>3662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227</v>
      </c>
      <c r="AU320" s="21" t="s">
        <v>21</v>
      </c>
    </row>
    <row r="321" s="12" customFormat="1" ht="22.8" customHeight="1">
      <c r="A321" s="12"/>
      <c r="B321" s="203"/>
      <c r="C321" s="204"/>
      <c r="D321" s="205" t="s">
        <v>77</v>
      </c>
      <c r="E321" s="217" t="s">
        <v>3663</v>
      </c>
      <c r="F321" s="217" t="s">
        <v>3664</v>
      </c>
      <c r="G321" s="204"/>
      <c r="H321" s="204"/>
      <c r="I321" s="207"/>
      <c r="J321" s="218">
        <f>BK321</f>
        <v>0</v>
      </c>
      <c r="K321" s="204"/>
      <c r="L321" s="209"/>
      <c r="M321" s="210"/>
      <c r="N321" s="211"/>
      <c r="O321" s="211"/>
      <c r="P321" s="212">
        <f>P322+SUM(P323:P331)</f>
        <v>0</v>
      </c>
      <c r="Q321" s="211"/>
      <c r="R321" s="212">
        <f>R322+SUM(R323:R331)</f>
        <v>0.00090180000000000002</v>
      </c>
      <c r="S321" s="211"/>
      <c r="T321" s="213">
        <f>T322+SUM(T323:T331)</f>
        <v>0</v>
      </c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R321" s="214" t="s">
        <v>21</v>
      </c>
      <c r="AT321" s="215" t="s">
        <v>77</v>
      </c>
      <c r="AU321" s="215" t="s">
        <v>85</v>
      </c>
      <c r="AY321" s="214" t="s">
        <v>217</v>
      </c>
      <c r="BK321" s="216">
        <f>BK322+SUM(BK323:BK331)</f>
        <v>0</v>
      </c>
    </row>
    <row r="322" s="2" customFormat="1" ht="16.5" customHeight="1">
      <c r="A322" s="43"/>
      <c r="B322" s="44"/>
      <c r="C322" s="219" t="s">
        <v>1184</v>
      </c>
      <c r="D322" s="219" t="s">
        <v>219</v>
      </c>
      <c r="E322" s="220" t="s">
        <v>3665</v>
      </c>
      <c r="F322" s="221" t="s">
        <v>3666</v>
      </c>
      <c r="G322" s="222" t="s">
        <v>222</v>
      </c>
      <c r="H322" s="223">
        <v>7.5149999999999997</v>
      </c>
      <c r="I322" s="224"/>
      <c r="J322" s="225">
        <f>ROUND(I322*H322,2)</f>
        <v>0</v>
      </c>
      <c r="K322" s="226"/>
      <c r="L322" s="49"/>
      <c r="M322" s="227" t="s">
        <v>32</v>
      </c>
      <c r="N322" s="228" t="s">
        <v>49</v>
      </c>
      <c r="O322" s="89"/>
      <c r="P322" s="229">
        <f>O322*H322</f>
        <v>0</v>
      </c>
      <c r="Q322" s="229">
        <v>0.00012</v>
      </c>
      <c r="R322" s="229">
        <f>Q322*H322</f>
        <v>0.00090180000000000002</v>
      </c>
      <c r="S322" s="229">
        <v>0</v>
      </c>
      <c r="T322" s="230">
        <f>S322*H322</f>
        <v>0</v>
      </c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R322" s="231" t="s">
        <v>324</v>
      </c>
      <c r="AT322" s="231" t="s">
        <v>219</v>
      </c>
      <c r="AU322" s="231" t="s">
        <v>21</v>
      </c>
      <c r="AY322" s="21" t="s">
        <v>217</v>
      </c>
      <c r="BE322" s="232">
        <f>IF(N322="základní",J322,0)</f>
        <v>0</v>
      </c>
      <c r="BF322" s="232">
        <f>IF(N322="snížená",J322,0)</f>
        <v>0</v>
      </c>
      <c r="BG322" s="232">
        <f>IF(N322="zákl. přenesená",J322,0)</f>
        <v>0</v>
      </c>
      <c r="BH322" s="232">
        <f>IF(N322="sníž. přenesená",J322,0)</f>
        <v>0</v>
      </c>
      <c r="BI322" s="232">
        <f>IF(N322="nulová",J322,0)</f>
        <v>0</v>
      </c>
      <c r="BJ322" s="21" t="s">
        <v>85</v>
      </c>
      <c r="BK322" s="232">
        <f>ROUND(I322*H322,2)</f>
        <v>0</v>
      </c>
      <c r="BL322" s="21" t="s">
        <v>324</v>
      </c>
      <c r="BM322" s="231" t="s">
        <v>3667</v>
      </c>
    </row>
    <row r="323" s="2" customFormat="1">
      <c r="A323" s="43"/>
      <c r="B323" s="44"/>
      <c r="C323" s="45"/>
      <c r="D323" s="233" t="s">
        <v>225</v>
      </c>
      <c r="E323" s="45"/>
      <c r="F323" s="234" t="s">
        <v>3666</v>
      </c>
      <c r="G323" s="45"/>
      <c r="H323" s="45"/>
      <c r="I323" s="235"/>
      <c r="J323" s="45"/>
      <c r="K323" s="45"/>
      <c r="L323" s="49"/>
      <c r="M323" s="236"/>
      <c r="N323" s="237"/>
      <c r="O323" s="89"/>
      <c r="P323" s="89"/>
      <c r="Q323" s="89"/>
      <c r="R323" s="89"/>
      <c r="S323" s="89"/>
      <c r="T323" s="90"/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T323" s="21" t="s">
        <v>225</v>
      </c>
      <c r="AU323" s="21" t="s">
        <v>21</v>
      </c>
    </row>
    <row r="324" s="13" customFormat="1">
      <c r="A324" s="13"/>
      <c r="B324" s="240"/>
      <c r="C324" s="241"/>
      <c r="D324" s="233" t="s">
        <v>229</v>
      </c>
      <c r="E324" s="242" t="s">
        <v>32</v>
      </c>
      <c r="F324" s="243" t="s">
        <v>3668</v>
      </c>
      <c r="G324" s="241"/>
      <c r="H324" s="244">
        <v>7.5149999999999997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229</v>
      </c>
      <c r="AU324" s="250" t="s">
        <v>21</v>
      </c>
      <c r="AV324" s="13" t="s">
        <v>21</v>
      </c>
      <c r="AW324" s="13" t="s">
        <v>39</v>
      </c>
      <c r="AX324" s="13" t="s">
        <v>85</v>
      </c>
      <c r="AY324" s="250" t="s">
        <v>217</v>
      </c>
    </row>
    <row r="325" s="2" customFormat="1" ht="16.5" customHeight="1">
      <c r="A325" s="43"/>
      <c r="B325" s="44"/>
      <c r="C325" s="219" t="s">
        <v>1190</v>
      </c>
      <c r="D325" s="219" t="s">
        <v>219</v>
      </c>
      <c r="E325" s="220" t="s">
        <v>3669</v>
      </c>
      <c r="F325" s="221" t="s">
        <v>3670</v>
      </c>
      <c r="G325" s="222" t="s">
        <v>222</v>
      </c>
      <c r="H325" s="223">
        <v>21</v>
      </c>
      <c r="I325" s="224"/>
      <c r="J325" s="225">
        <f>ROUND(I325*H325,2)</f>
        <v>0</v>
      </c>
      <c r="K325" s="226"/>
      <c r="L325" s="49"/>
      <c r="M325" s="227" t="s">
        <v>32</v>
      </c>
      <c r="N325" s="228" t="s">
        <v>49</v>
      </c>
      <c r="O325" s="89"/>
      <c r="P325" s="229">
        <f>O325*H325</f>
        <v>0</v>
      </c>
      <c r="Q325" s="229">
        <v>0</v>
      </c>
      <c r="R325" s="229">
        <f>Q325*H325</f>
        <v>0</v>
      </c>
      <c r="S325" s="229">
        <v>0</v>
      </c>
      <c r="T325" s="230">
        <f>S325*H325</f>
        <v>0</v>
      </c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R325" s="231" t="s">
        <v>324</v>
      </c>
      <c r="AT325" s="231" t="s">
        <v>219</v>
      </c>
      <c r="AU325" s="231" t="s">
        <v>21</v>
      </c>
      <c r="AY325" s="21" t="s">
        <v>217</v>
      </c>
      <c r="BE325" s="232">
        <f>IF(N325="základní",J325,0)</f>
        <v>0</v>
      </c>
      <c r="BF325" s="232">
        <f>IF(N325="snížená",J325,0)</f>
        <v>0</v>
      </c>
      <c r="BG325" s="232">
        <f>IF(N325="zákl. přenesená",J325,0)</f>
        <v>0</v>
      </c>
      <c r="BH325" s="232">
        <f>IF(N325="sníž. přenesená",J325,0)</f>
        <v>0</v>
      </c>
      <c r="BI325" s="232">
        <f>IF(N325="nulová",J325,0)</f>
        <v>0</v>
      </c>
      <c r="BJ325" s="21" t="s">
        <v>85</v>
      </c>
      <c r="BK325" s="232">
        <f>ROUND(I325*H325,2)</f>
        <v>0</v>
      </c>
      <c r="BL325" s="21" t="s">
        <v>324</v>
      </c>
      <c r="BM325" s="231" t="s">
        <v>3671</v>
      </c>
    </row>
    <row r="326" s="2" customFormat="1">
      <c r="A326" s="43"/>
      <c r="B326" s="44"/>
      <c r="C326" s="45"/>
      <c r="D326" s="233" t="s">
        <v>225</v>
      </c>
      <c r="E326" s="45"/>
      <c r="F326" s="234" t="s">
        <v>3670</v>
      </c>
      <c r="G326" s="45"/>
      <c r="H326" s="45"/>
      <c r="I326" s="235"/>
      <c r="J326" s="45"/>
      <c r="K326" s="45"/>
      <c r="L326" s="49"/>
      <c r="M326" s="236"/>
      <c r="N326" s="237"/>
      <c r="O326" s="89"/>
      <c r="P326" s="89"/>
      <c r="Q326" s="89"/>
      <c r="R326" s="89"/>
      <c r="S326" s="89"/>
      <c r="T326" s="90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T326" s="21" t="s">
        <v>225</v>
      </c>
      <c r="AU326" s="21" t="s">
        <v>21</v>
      </c>
    </row>
    <row r="327" s="13" customFormat="1">
      <c r="A327" s="13"/>
      <c r="B327" s="240"/>
      <c r="C327" s="241"/>
      <c r="D327" s="233" t="s">
        <v>229</v>
      </c>
      <c r="E327" s="242" t="s">
        <v>32</v>
      </c>
      <c r="F327" s="243" t="s">
        <v>3505</v>
      </c>
      <c r="G327" s="241"/>
      <c r="H327" s="244">
        <v>21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0" t="s">
        <v>229</v>
      </c>
      <c r="AU327" s="250" t="s">
        <v>21</v>
      </c>
      <c r="AV327" s="13" t="s">
        <v>21</v>
      </c>
      <c r="AW327" s="13" t="s">
        <v>39</v>
      </c>
      <c r="AX327" s="13" t="s">
        <v>85</v>
      </c>
      <c r="AY327" s="250" t="s">
        <v>217</v>
      </c>
    </row>
    <row r="328" s="2" customFormat="1" ht="16.5" customHeight="1">
      <c r="A328" s="43"/>
      <c r="B328" s="44"/>
      <c r="C328" s="219" t="s">
        <v>1194</v>
      </c>
      <c r="D328" s="219" t="s">
        <v>219</v>
      </c>
      <c r="E328" s="220" t="s">
        <v>3672</v>
      </c>
      <c r="F328" s="221" t="s">
        <v>3673</v>
      </c>
      <c r="G328" s="222" t="s">
        <v>3674</v>
      </c>
      <c r="H328" s="318"/>
      <c r="I328" s="224"/>
      <c r="J328" s="225">
        <f>ROUND(I328*H328,2)</f>
        <v>0</v>
      </c>
      <c r="K328" s="226"/>
      <c r="L328" s="49"/>
      <c r="M328" s="227" t="s">
        <v>32</v>
      </c>
      <c r="N328" s="228" t="s">
        <v>49</v>
      </c>
      <c r="O328" s="89"/>
      <c r="P328" s="229">
        <f>O328*H328</f>
        <v>0</v>
      </c>
      <c r="Q328" s="229">
        <v>0</v>
      </c>
      <c r="R328" s="229">
        <f>Q328*H328</f>
        <v>0</v>
      </c>
      <c r="S328" s="229">
        <v>0</v>
      </c>
      <c r="T328" s="230">
        <f>S328*H328</f>
        <v>0</v>
      </c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R328" s="231" t="s">
        <v>324</v>
      </c>
      <c r="AT328" s="231" t="s">
        <v>219</v>
      </c>
      <c r="AU328" s="231" t="s">
        <v>21</v>
      </c>
      <c r="AY328" s="21" t="s">
        <v>217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21" t="s">
        <v>85</v>
      </c>
      <c r="BK328" s="232">
        <f>ROUND(I328*H328,2)</f>
        <v>0</v>
      </c>
      <c r="BL328" s="21" t="s">
        <v>324</v>
      </c>
      <c r="BM328" s="231" t="s">
        <v>3675</v>
      </c>
    </row>
    <row r="329" s="2" customFormat="1">
      <c r="A329" s="43"/>
      <c r="B329" s="44"/>
      <c r="C329" s="45"/>
      <c r="D329" s="233" t="s">
        <v>225</v>
      </c>
      <c r="E329" s="45"/>
      <c r="F329" s="234" t="s">
        <v>3676</v>
      </c>
      <c r="G329" s="45"/>
      <c r="H329" s="45"/>
      <c r="I329" s="235"/>
      <c r="J329" s="45"/>
      <c r="K329" s="45"/>
      <c r="L329" s="49"/>
      <c r="M329" s="236"/>
      <c r="N329" s="237"/>
      <c r="O329" s="89"/>
      <c r="P329" s="89"/>
      <c r="Q329" s="89"/>
      <c r="R329" s="89"/>
      <c r="S329" s="89"/>
      <c r="T329" s="90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T329" s="21" t="s">
        <v>225</v>
      </c>
      <c r="AU329" s="21" t="s">
        <v>21</v>
      </c>
    </row>
    <row r="330" s="2" customFormat="1">
      <c r="A330" s="43"/>
      <c r="B330" s="44"/>
      <c r="C330" s="45"/>
      <c r="D330" s="238" t="s">
        <v>227</v>
      </c>
      <c r="E330" s="45"/>
      <c r="F330" s="239" t="s">
        <v>3677</v>
      </c>
      <c r="G330" s="45"/>
      <c r="H330" s="45"/>
      <c r="I330" s="235"/>
      <c r="J330" s="45"/>
      <c r="K330" s="45"/>
      <c r="L330" s="49"/>
      <c r="M330" s="236"/>
      <c r="N330" s="237"/>
      <c r="O330" s="89"/>
      <c r="P330" s="89"/>
      <c r="Q330" s="89"/>
      <c r="R330" s="89"/>
      <c r="S330" s="89"/>
      <c r="T330" s="90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T330" s="21" t="s">
        <v>227</v>
      </c>
      <c r="AU330" s="21" t="s">
        <v>21</v>
      </c>
    </row>
    <row r="331" s="12" customFormat="1" ht="20.88" customHeight="1">
      <c r="A331" s="12"/>
      <c r="B331" s="203"/>
      <c r="C331" s="204"/>
      <c r="D331" s="205" t="s">
        <v>77</v>
      </c>
      <c r="E331" s="217" t="s">
        <v>3678</v>
      </c>
      <c r="F331" s="217" t="s">
        <v>3679</v>
      </c>
      <c r="G331" s="204"/>
      <c r="H331" s="204"/>
      <c r="I331" s="207"/>
      <c r="J331" s="218">
        <f>BK331</f>
        <v>0</v>
      </c>
      <c r="K331" s="204"/>
      <c r="L331" s="209"/>
      <c r="M331" s="210"/>
      <c r="N331" s="211"/>
      <c r="O331" s="211"/>
      <c r="P331" s="212">
        <f>SUM(P332:P337)</f>
        <v>0</v>
      </c>
      <c r="Q331" s="211"/>
      <c r="R331" s="212">
        <f>SUM(R332:R337)</f>
        <v>0</v>
      </c>
      <c r="S331" s="211"/>
      <c r="T331" s="213">
        <f>SUM(T332:T337)</f>
        <v>0</v>
      </c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R331" s="214" t="s">
        <v>21</v>
      </c>
      <c r="AT331" s="215" t="s">
        <v>77</v>
      </c>
      <c r="AU331" s="215" t="s">
        <v>21</v>
      </c>
      <c r="AY331" s="214" t="s">
        <v>217</v>
      </c>
      <c r="BK331" s="216">
        <f>SUM(BK332:BK337)</f>
        <v>0</v>
      </c>
    </row>
    <row r="332" s="2" customFormat="1" ht="16.5" customHeight="1">
      <c r="A332" s="43"/>
      <c r="B332" s="44"/>
      <c r="C332" s="219" t="s">
        <v>1200</v>
      </c>
      <c r="D332" s="219" t="s">
        <v>3680</v>
      </c>
      <c r="E332" s="220" t="s">
        <v>3681</v>
      </c>
      <c r="F332" s="221" t="s">
        <v>3682</v>
      </c>
      <c r="G332" s="222" t="s">
        <v>595</v>
      </c>
      <c r="H332" s="223">
        <v>1553.125</v>
      </c>
      <c r="I332" s="224"/>
      <c r="J332" s="225">
        <f>ROUND(I332*H332,2)</f>
        <v>0</v>
      </c>
      <c r="K332" s="226"/>
      <c r="L332" s="49"/>
      <c r="M332" s="227" t="s">
        <v>32</v>
      </c>
      <c r="N332" s="228" t="s">
        <v>49</v>
      </c>
      <c r="O332" s="89"/>
      <c r="P332" s="229">
        <f>O332*H332</f>
        <v>0</v>
      </c>
      <c r="Q332" s="229">
        <v>0</v>
      </c>
      <c r="R332" s="229">
        <f>Q332*H332</f>
        <v>0</v>
      </c>
      <c r="S332" s="229">
        <v>0</v>
      </c>
      <c r="T332" s="230">
        <f>S332*H332</f>
        <v>0</v>
      </c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R332" s="231" t="s">
        <v>324</v>
      </c>
      <c r="AT332" s="231" t="s">
        <v>219</v>
      </c>
      <c r="AU332" s="231" t="s">
        <v>129</v>
      </c>
      <c r="AY332" s="21" t="s">
        <v>217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21" t="s">
        <v>85</v>
      </c>
      <c r="BK332" s="232">
        <f>ROUND(I332*H332,2)</f>
        <v>0</v>
      </c>
      <c r="BL332" s="21" t="s">
        <v>324</v>
      </c>
      <c r="BM332" s="231" t="s">
        <v>3683</v>
      </c>
    </row>
    <row r="333" s="2" customFormat="1">
      <c r="A333" s="43"/>
      <c r="B333" s="44"/>
      <c r="C333" s="45"/>
      <c r="D333" s="233" t="s">
        <v>225</v>
      </c>
      <c r="E333" s="45"/>
      <c r="F333" s="234" t="s">
        <v>3684</v>
      </c>
      <c r="G333" s="45"/>
      <c r="H333" s="45"/>
      <c r="I333" s="235"/>
      <c r="J333" s="45"/>
      <c r="K333" s="45"/>
      <c r="L333" s="49"/>
      <c r="M333" s="236"/>
      <c r="N333" s="237"/>
      <c r="O333" s="89"/>
      <c r="P333" s="89"/>
      <c r="Q333" s="89"/>
      <c r="R333" s="89"/>
      <c r="S333" s="89"/>
      <c r="T333" s="90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T333" s="21" t="s">
        <v>225</v>
      </c>
      <c r="AU333" s="21" t="s">
        <v>129</v>
      </c>
    </row>
    <row r="334" s="2" customFormat="1">
      <c r="A334" s="43"/>
      <c r="B334" s="44"/>
      <c r="C334" s="45"/>
      <c r="D334" s="238" t="s">
        <v>227</v>
      </c>
      <c r="E334" s="45"/>
      <c r="F334" s="239" t="s">
        <v>3685</v>
      </c>
      <c r="G334" s="45"/>
      <c r="H334" s="45"/>
      <c r="I334" s="235"/>
      <c r="J334" s="45"/>
      <c r="K334" s="45"/>
      <c r="L334" s="49"/>
      <c r="M334" s="236"/>
      <c r="N334" s="237"/>
      <c r="O334" s="89"/>
      <c r="P334" s="89"/>
      <c r="Q334" s="89"/>
      <c r="R334" s="89"/>
      <c r="S334" s="89"/>
      <c r="T334" s="90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T334" s="21" t="s">
        <v>227</v>
      </c>
      <c r="AU334" s="21" t="s">
        <v>129</v>
      </c>
    </row>
    <row r="335" s="15" customFormat="1">
      <c r="A335" s="15"/>
      <c r="B335" s="267"/>
      <c r="C335" s="268"/>
      <c r="D335" s="233" t="s">
        <v>229</v>
      </c>
      <c r="E335" s="269" t="s">
        <v>32</v>
      </c>
      <c r="F335" s="270" t="s">
        <v>3686</v>
      </c>
      <c r="G335" s="268"/>
      <c r="H335" s="269" t="s">
        <v>32</v>
      </c>
      <c r="I335" s="271"/>
      <c r="J335" s="268"/>
      <c r="K335" s="268"/>
      <c r="L335" s="272"/>
      <c r="M335" s="273"/>
      <c r="N335" s="274"/>
      <c r="O335" s="274"/>
      <c r="P335" s="274"/>
      <c r="Q335" s="274"/>
      <c r="R335" s="274"/>
      <c r="S335" s="274"/>
      <c r="T335" s="27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T335" s="276" t="s">
        <v>229</v>
      </c>
      <c r="AU335" s="276" t="s">
        <v>129</v>
      </c>
      <c r="AV335" s="15" t="s">
        <v>85</v>
      </c>
      <c r="AW335" s="15" t="s">
        <v>39</v>
      </c>
      <c r="AX335" s="15" t="s">
        <v>78</v>
      </c>
      <c r="AY335" s="276" t="s">
        <v>217</v>
      </c>
    </row>
    <row r="336" s="13" customFormat="1">
      <c r="A336" s="13"/>
      <c r="B336" s="240"/>
      <c r="C336" s="241"/>
      <c r="D336" s="233" t="s">
        <v>229</v>
      </c>
      <c r="E336" s="242" t="s">
        <v>32</v>
      </c>
      <c r="F336" s="243" t="s">
        <v>3687</v>
      </c>
      <c r="G336" s="241"/>
      <c r="H336" s="244">
        <v>1242.5</v>
      </c>
      <c r="I336" s="245"/>
      <c r="J336" s="241"/>
      <c r="K336" s="241"/>
      <c r="L336" s="246"/>
      <c r="M336" s="247"/>
      <c r="N336" s="248"/>
      <c r="O336" s="248"/>
      <c r="P336" s="248"/>
      <c r="Q336" s="248"/>
      <c r="R336" s="248"/>
      <c r="S336" s="248"/>
      <c r="T336" s="24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0" t="s">
        <v>229</v>
      </c>
      <c r="AU336" s="250" t="s">
        <v>129</v>
      </c>
      <c r="AV336" s="13" t="s">
        <v>21</v>
      </c>
      <c r="AW336" s="13" t="s">
        <v>39</v>
      </c>
      <c r="AX336" s="13" t="s">
        <v>78</v>
      </c>
      <c r="AY336" s="250" t="s">
        <v>217</v>
      </c>
    </row>
    <row r="337" s="13" customFormat="1">
      <c r="A337" s="13"/>
      <c r="B337" s="240"/>
      <c r="C337" s="241"/>
      <c r="D337" s="233" t="s">
        <v>229</v>
      </c>
      <c r="E337" s="242" t="s">
        <v>32</v>
      </c>
      <c r="F337" s="243" t="s">
        <v>3688</v>
      </c>
      <c r="G337" s="241"/>
      <c r="H337" s="244">
        <v>1553.125</v>
      </c>
      <c r="I337" s="245"/>
      <c r="J337" s="241"/>
      <c r="K337" s="241"/>
      <c r="L337" s="246"/>
      <c r="M337" s="262"/>
      <c r="N337" s="263"/>
      <c r="O337" s="263"/>
      <c r="P337" s="263"/>
      <c r="Q337" s="263"/>
      <c r="R337" s="263"/>
      <c r="S337" s="263"/>
      <c r="T337" s="264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0" t="s">
        <v>229</v>
      </c>
      <c r="AU337" s="250" t="s">
        <v>129</v>
      </c>
      <c r="AV337" s="13" t="s">
        <v>21</v>
      </c>
      <c r="AW337" s="13" t="s">
        <v>39</v>
      </c>
      <c r="AX337" s="13" t="s">
        <v>85</v>
      </c>
      <c r="AY337" s="250" t="s">
        <v>217</v>
      </c>
    </row>
    <row r="338" s="2" customFormat="1" ht="6.96" customHeight="1">
      <c r="A338" s="43"/>
      <c r="B338" s="64"/>
      <c r="C338" s="65"/>
      <c r="D338" s="65"/>
      <c r="E338" s="65"/>
      <c r="F338" s="65"/>
      <c r="G338" s="65"/>
      <c r="H338" s="65"/>
      <c r="I338" s="65"/>
      <c r="J338" s="65"/>
      <c r="K338" s="65"/>
      <c r="L338" s="49"/>
      <c r="M338" s="43"/>
      <c r="O338" s="43"/>
      <c r="P338" s="43"/>
      <c r="Q338" s="43"/>
      <c r="R338" s="43"/>
      <c r="S338" s="43"/>
      <c r="T338" s="43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</row>
  </sheetData>
  <sheetProtection sheet="1" autoFilter="0" formatColumns="0" formatRows="0" objects="1" scenarios="1" spinCount="100000" saltValue="nhMazkTCbsfAnhIdTLbriwgcSLKGnzFUIdrdi0GeBPC8TvcMETXGLdB+KWkrA9M9iSRSWb0l34vZRzAMDiNwsg==" hashValue="ZZ9ypqXKoGLArrDOfxZiu6Yfp++D3CINxmzwO2RKIgGcdYY0u8zeY3I2rjcKwg5WszFWFG2zmwAHHKlypHhKEw==" algorithmName="SHA-512" password="CC35"/>
  <autoFilter ref="C97:K33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3" r:id="rId1" display="https://podminky.urs.cz/item/CS_URS_2024_01/122151101"/>
    <hyperlink ref="F108" r:id="rId2" display="https://podminky.urs.cz/item/CS_URS_2024_01/122251101"/>
    <hyperlink ref="F113" r:id="rId3" display="https://podminky.urs.cz/item/CS_URS_2024_01/122351101"/>
    <hyperlink ref="F118" r:id="rId4" display="https://podminky.urs.cz/item/CS_URS_2024_01/132151251"/>
    <hyperlink ref="F123" r:id="rId5" display="https://podminky.urs.cz/item/CS_URS_2024_01/132251251"/>
    <hyperlink ref="F128" r:id="rId6" display="https://podminky.urs.cz/item/CS_URS_2024_01/132351251"/>
    <hyperlink ref="F133" r:id="rId7" display="https://podminky.urs.cz/item/CS_URS_2024_01/162751117"/>
    <hyperlink ref="F140" r:id="rId8" display="https://podminky.urs.cz/item/CS_URS_2024_01/162751119"/>
    <hyperlink ref="F144" r:id="rId9" display="https://podminky.urs.cz/item/CS_URS_2024_01/162751137"/>
    <hyperlink ref="F151" r:id="rId10" display="https://podminky.urs.cz/item/CS_URS_2024_01/162751139"/>
    <hyperlink ref="F155" r:id="rId11" display="https://podminky.urs.cz/item/CS_URS_2024_01/171201221"/>
    <hyperlink ref="F161" r:id="rId12" display="https://podminky.urs.cz/item/CS_URS_2024_01/171201231"/>
    <hyperlink ref="F167" r:id="rId13" display="https://podminky.urs.cz/item/CS_URS_2024_01/181951112"/>
    <hyperlink ref="F171" r:id="rId14" display="https://podminky.urs.cz/item/CS_URS_2024_01/181951114"/>
    <hyperlink ref="F176" r:id="rId15" display="https://podminky.urs.cz/item/CS_URS_2024_01/271572211"/>
    <hyperlink ref="F181" r:id="rId16" display="https://podminky.urs.cz/item/CS_URS_2024_01/274321411"/>
    <hyperlink ref="F186" r:id="rId17" display="https://podminky.urs.cz/item/CS_URS_2024_01/274351121"/>
    <hyperlink ref="F190" r:id="rId18" display="https://podminky.urs.cz/item/CS_URS_2024_01/274351122"/>
    <hyperlink ref="F193" r:id="rId19" display="https://podminky.urs.cz/item/CS_URS_2024_01/274361821"/>
    <hyperlink ref="F200" r:id="rId20" display="https://podminky.urs.cz/item/CS_URS_2024_01/564801012"/>
    <hyperlink ref="F205" r:id="rId21" display="https://podminky.urs.cz/item/CS_URS_2024_01/564871011"/>
    <hyperlink ref="F210" r:id="rId22" display="https://podminky.urs.cz/item/CS_URS_2024_01/591111111"/>
    <hyperlink ref="F219" r:id="rId23" display="https://podminky.urs.cz/item/CS_URS_2024_01/919726122"/>
    <hyperlink ref="F223" r:id="rId24" display="https://podminky.urs.cz/item/CS_URS_2024_01/949101111"/>
    <hyperlink ref="F228" r:id="rId25" display="https://podminky.urs.cz/item/CS_URS_2023_02/998017001"/>
    <hyperlink ref="F233" r:id="rId26" display="https://podminky.urs.cz/item/CS_URS_2024_01/712363001"/>
    <hyperlink ref="F240" r:id="rId27" display="https://podminky.urs.cz/item/CS_URS_2024_01/712363104"/>
    <hyperlink ref="F247" r:id="rId28" display="https://podminky.urs.cz/item/CS_URS_2024_01/712363205"/>
    <hyperlink ref="F251" r:id="rId29" display="https://podminky.urs.cz/item/CS_URS_2024_01/712771101"/>
    <hyperlink ref="F258" r:id="rId30" display="https://podminky.urs.cz/item/CS_URS_2024_01/712771331"/>
    <hyperlink ref="F266" r:id="rId31" display="https://podminky.urs.cz/item/CS_URS_2024_01/712771401"/>
    <hyperlink ref="F274" r:id="rId32" display="https://podminky.urs.cz/item/CS_URS_2024_01/712771521"/>
    <hyperlink ref="F281" r:id="rId33" display="https://podminky.urs.cz/item/CS_URS_2024_01/998712101"/>
    <hyperlink ref="F288" r:id="rId34" display="https://podminky.urs.cz/item/CS_URS_2024_01/762083122"/>
    <hyperlink ref="F292" r:id="rId35" display="https://podminky.urs.cz/item/CS_URS_2024_01/762332142"/>
    <hyperlink ref="F300" r:id="rId36" display="https://podminky.urs.cz/item/CS_URS_2024_01/762361323"/>
    <hyperlink ref="F304" r:id="rId37" display="https://podminky.urs.cz/item/CS_URS_2024_01/762395000"/>
    <hyperlink ref="F311" r:id="rId38" display="https://podminky.urs.cz/item/CS_URS_2024_01/998762101"/>
    <hyperlink ref="F317" r:id="rId39" display="https://podminky.urs.cz/item/CS_URS_2024_01/764558422"/>
    <hyperlink ref="F320" r:id="rId40" display="https://podminky.urs.cz/item/CS_URS_2024_01/998764101"/>
    <hyperlink ref="F330" r:id="rId41" display="https://podminky.urs.cz/item/CS_URS_2024_01/998766201"/>
    <hyperlink ref="F334" r:id="rId42" display="https://podminky.urs.cz/item/CS_URS_2023_02/767A900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3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>
      <c r="B8" s="24"/>
      <c r="D8" s="148" t="s">
        <v>189</v>
      </c>
      <c r="L8" s="24"/>
    </row>
    <row r="9" s="1" customFormat="1" ht="16.5" customHeight="1">
      <c r="B9" s="24"/>
      <c r="E9" s="149" t="s">
        <v>190</v>
      </c>
      <c r="F9" s="1"/>
      <c r="G9" s="1"/>
      <c r="H9" s="1"/>
      <c r="L9" s="24"/>
    </row>
    <row r="10" s="1" customFormat="1" ht="12" customHeight="1">
      <c r="B10" s="24"/>
      <c r="D10" s="148" t="s">
        <v>191</v>
      </c>
      <c r="L10" s="24"/>
    </row>
    <row r="11" s="2" customFormat="1" ht="16.5" customHeight="1">
      <c r="A11" s="43"/>
      <c r="B11" s="49"/>
      <c r="C11" s="43"/>
      <c r="D11" s="43"/>
      <c r="E11" s="161" t="s">
        <v>3413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 ht="12" customHeight="1">
      <c r="A12" s="43"/>
      <c r="B12" s="49"/>
      <c r="C12" s="43"/>
      <c r="D12" s="148" t="s">
        <v>3689</v>
      </c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6.5" customHeight="1">
      <c r="A13" s="43"/>
      <c r="B13" s="49"/>
      <c r="C13" s="43"/>
      <c r="D13" s="43"/>
      <c r="E13" s="151" t="s">
        <v>3690</v>
      </c>
      <c r="F13" s="43"/>
      <c r="G13" s="43"/>
      <c r="H13" s="43"/>
      <c r="I13" s="43"/>
      <c r="J13" s="43"/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>
      <c r="A14" s="43"/>
      <c r="B14" s="49"/>
      <c r="C14" s="43"/>
      <c r="D14" s="43"/>
      <c r="E14" s="43"/>
      <c r="F14" s="43"/>
      <c r="G14" s="43"/>
      <c r="H14" s="43"/>
      <c r="I14" s="43"/>
      <c r="J14" s="43"/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2" customHeight="1">
      <c r="A15" s="43"/>
      <c r="B15" s="49"/>
      <c r="C15" s="43"/>
      <c r="D15" s="148" t="s">
        <v>18</v>
      </c>
      <c r="E15" s="43"/>
      <c r="F15" s="138" t="s">
        <v>115</v>
      </c>
      <c r="G15" s="43"/>
      <c r="H15" s="43"/>
      <c r="I15" s="148" t="s">
        <v>20</v>
      </c>
      <c r="J15" s="138" t="s">
        <v>32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22</v>
      </c>
      <c r="E16" s="43"/>
      <c r="F16" s="138" t="s">
        <v>23</v>
      </c>
      <c r="G16" s="43"/>
      <c r="H16" s="43"/>
      <c r="I16" s="148" t="s">
        <v>24</v>
      </c>
      <c r="J16" s="152" t="str">
        <f>'Rekapitulace stavby'!AN8</f>
        <v>16. 6. 2024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0.8" customHeight="1">
      <c r="A17" s="43"/>
      <c r="B17" s="49"/>
      <c r="C17" s="43"/>
      <c r="D17" s="43"/>
      <c r="E17" s="43"/>
      <c r="F17" s="43"/>
      <c r="G17" s="43"/>
      <c r="H17" s="43"/>
      <c r="I17" s="43"/>
      <c r="J17" s="43"/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12" customHeight="1">
      <c r="A18" s="43"/>
      <c r="B18" s="49"/>
      <c r="C18" s="43"/>
      <c r="D18" s="148" t="s">
        <v>30</v>
      </c>
      <c r="E18" s="43"/>
      <c r="F18" s="43"/>
      <c r="G18" s="43"/>
      <c r="H18" s="43"/>
      <c r="I18" s="148" t="s">
        <v>31</v>
      </c>
      <c r="J18" s="138" t="s">
        <v>32</v>
      </c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8" customHeight="1">
      <c r="A19" s="43"/>
      <c r="B19" s="49"/>
      <c r="C19" s="43"/>
      <c r="D19" s="43"/>
      <c r="E19" s="138" t="s">
        <v>33</v>
      </c>
      <c r="F19" s="43"/>
      <c r="G19" s="43"/>
      <c r="H19" s="43"/>
      <c r="I19" s="148" t="s">
        <v>34</v>
      </c>
      <c r="J19" s="138" t="s">
        <v>32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6.96" customHeight="1">
      <c r="A20" s="43"/>
      <c r="B20" s="49"/>
      <c r="C20" s="43"/>
      <c r="D20" s="43"/>
      <c r="E20" s="43"/>
      <c r="F20" s="43"/>
      <c r="G20" s="43"/>
      <c r="H20" s="43"/>
      <c r="I20" s="43"/>
      <c r="J20" s="43"/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12" customHeight="1">
      <c r="A21" s="43"/>
      <c r="B21" s="49"/>
      <c r="C21" s="43"/>
      <c r="D21" s="148" t="s">
        <v>35</v>
      </c>
      <c r="E21" s="43"/>
      <c r="F21" s="43"/>
      <c r="G21" s="43"/>
      <c r="H21" s="43"/>
      <c r="I21" s="148" t="s">
        <v>31</v>
      </c>
      <c r="J21" s="37" t="str">
        <f>'Rekapitulace stavby'!AN13</f>
        <v>Vyplň údaj</v>
      </c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8" customHeight="1">
      <c r="A22" s="43"/>
      <c r="B22" s="49"/>
      <c r="C22" s="43"/>
      <c r="D22" s="43"/>
      <c r="E22" s="37" t="str">
        <f>'Rekapitulace stavby'!E14</f>
        <v>Vyplň údaj</v>
      </c>
      <c r="F22" s="138"/>
      <c r="G22" s="138"/>
      <c r="H22" s="138"/>
      <c r="I22" s="148" t="s">
        <v>34</v>
      </c>
      <c r="J22" s="37" t="str">
        <f>'Rekapitulace stavby'!AN14</f>
        <v>Vyplň údaj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6.96" customHeight="1">
      <c r="A23" s="43"/>
      <c r="B23" s="49"/>
      <c r="C23" s="43"/>
      <c r="D23" s="43"/>
      <c r="E23" s="43"/>
      <c r="F23" s="43"/>
      <c r="G23" s="43"/>
      <c r="H23" s="43"/>
      <c r="I23" s="43"/>
      <c r="J23" s="43"/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12" customHeight="1">
      <c r="A24" s="43"/>
      <c r="B24" s="49"/>
      <c r="C24" s="43"/>
      <c r="D24" s="148" t="s">
        <v>37</v>
      </c>
      <c r="E24" s="43"/>
      <c r="F24" s="43"/>
      <c r="G24" s="43"/>
      <c r="H24" s="43"/>
      <c r="I24" s="148" t="s">
        <v>31</v>
      </c>
      <c r="J24" s="138" t="s">
        <v>32</v>
      </c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8" customHeight="1">
      <c r="A25" s="43"/>
      <c r="B25" s="49"/>
      <c r="C25" s="43"/>
      <c r="D25" s="43"/>
      <c r="E25" s="138" t="s">
        <v>38</v>
      </c>
      <c r="F25" s="43"/>
      <c r="G25" s="43"/>
      <c r="H25" s="43"/>
      <c r="I25" s="148" t="s">
        <v>34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6.96" customHeight="1">
      <c r="A26" s="43"/>
      <c r="B26" s="49"/>
      <c r="C26" s="43"/>
      <c r="D26" s="43"/>
      <c r="E26" s="43"/>
      <c r="F26" s="43"/>
      <c r="G26" s="43"/>
      <c r="H26" s="43"/>
      <c r="I26" s="43"/>
      <c r="J26" s="43"/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12" customHeight="1">
      <c r="A27" s="43"/>
      <c r="B27" s="49"/>
      <c r="C27" s="43"/>
      <c r="D27" s="148" t="s">
        <v>40</v>
      </c>
      <c r="E27" s="43"/>
      <c r="F27" s="43"/>
      <c r="G27" s="43"/>
      <c r="H27" s="43"/>
      <c r="I27" s="148" t="s">
        <v>31</v>
      </c>
      <c r="J27" s="138" t="str">
        <f>IF('Rekapitulace stavby'!AN19="","",'Rekapitulace stavby'!AN19)</f>
        <v/>
      </c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8" customHeight="1">
      <c r="A28" s="43"/>
      <c r="B28" s="49"/>
      <c r="C28" s="43"/>
      <c r="D28" s="43"/>
      <c r="E28" s="138" t="str">
        <f>IF('Rekapitulace stavby'!E20="","",'Rekapitulace stavby'!E20)</f>
        <v xml:space="preserve"> </v>
      </c>
      <c r="F28" s="43"/>
      <c r="G28" s="43"/>
      <c r="H28" s="43"/>
      <c r="I28" s="148" t="s">
        <v>34</v>
      </c>
      <c r="J28" s="138" t="str">
        <f>IF('Rekapitulace stavby'!AN20="","",'Rekapitulace stavby'!AN20)</f>
        <v/>
      </c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2" customFormat="1" ht="6.96" customHeight="1">
      <c r="A29" s="43"/>
      <c r="B29" s="49"/>
      <c r="C29" s="43"/>
      <c r="D29" s="43"/>
      <c r="E29" s="43"/>
      <c r="F29" s="43"/>
      <c r="G29" s="43"/>
      <c r="H29" s="43"/>
      <c r="I29" s="43"/>
      <c r="J29" s="43"/>
      <c r="K29" s="43"/>
      <c r="L29" s="150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</row>
    <row r="30" s="2" customFormat="1" ht="12" customHeight="1">
      <c r="A30" s="43"/>
      <c r="B30" s="49"/>
      <c r="C30" s="43"/>
      <c r="D30" s="148" t="s">
        <v>42</v>
      </c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8" customFormat="1" ht="16.5" customHeight="1">
      <c r="A31" s="153"/>
      <c r="B31" s="154"/>
      <c r="C31" s="153"/>
      <c r="D31" s="153"/>
      <c r="E31" s="155" t="s">
        <v>32</v>
      </c>
      <c r="F31" s="155"/>
      <c r="G31" s="155"/>
      <c r="H31" s="155"/>
      <c r="I31" s="153"/>
      <c r="J31" s="153"/>
      <c r="K31" s="153"/>
      <c r="L31" s="156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</row>
    <row r="32" s="2" customFormat="1" ht="6.96" customHeight="1">
      <c r="A32" s="43"/>
      <c r="B32" s="49"/>
      <c r="C32" s="43"/>
      <c r="D32" s="43"/>
      <c r="E32" s="43"/>
      <c r="F32" s="43"/>
      <c r="G32" s="43"/>
      <c r="H32" s="43"/>
      <c r="I32" s="43"/>
      <c r="J32" s="43"/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25.44" customHeight="1">
      <c r="A34" s="43"/>
      <c r="B34" s="49"/>
      <c r="C34" s="43"/>
      <c r="D34" s="158" t="s">
        <v>44</v>
      </c>
      <c r="E34" s="43"/>
      <c r="F34" s="43"/>
      <c r="G34" s="43"/>
      <c r="H34" s="43"/>
      <c r="I34" s="43"/>
      <c r="J34" s="159">
        <f>ROUND(J95, 2)</f>
        <v>0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6.96" customHeight="1">
      <c r="A35" s="43"/>
      <c r="B35" s="49"/>
      <c r="C35" s="43"/>
      <c r="D35" s="157"/>
      <c r="E35" s="157"/>
      <c r="F35" s="157"/>
      <c r="G35" s="157"/>
      <c r="H35" s="157"/>
      <c r="I35" s="157"/>
      <c r="J35" s="157"/>
      <c r="K35" s="157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43"/>
      <c r="F36" s="160" t="s">
        <v>46</v>
      </c>
      <c r="G36" s="43"/>
      <c r="H36" s="43"/>
      <c r="I36" s="160" t="s">
        <v>45</v>
      </c>
      <c r="J36" s="160" t="s">
        <v>47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s="2" customFormat="1" ht="14.4" customHeight="1">
      <c r="A37" s="43"/>
      <c r="B37" s="49"/>
      <c r="C37" s="43"/>
      <c r="D37" s="161" t="s">
        <v>48</v>
      </c>
      <c r="E37" s="148" t="s">
        <v>49</v>
      </c>
      <c r="F37" s="162">
        <f>ROUND((SUM(BE95:BE148)),  2)</f>
        <v>0</v>
      </c>
      <c r="G37" s="43"/>
      <c r="H37" s="43"/>
      <c r="I37" s="163">
        <v>0.20999999999999999</v>
      </c>
      <c r="J37" s="162">
        <f>ROUND(((SUM(BE95:BE148))*I37),  2)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s="2" customFormat="1" ht="14.4" customHeight="1">
      <c r="A38" s="43"/>
      <c r="B38" s="49"/>
      <c r="C38" s="43"/>
      <c r="D38" s="43"/>
      <c r="E38" s="148" t="s">
        <v>50</v>
      </c>
      <c r="F38" s="162">
        <f>ROUND((SUM(BF95:BF148)),  2)</f>
        <v>0</v>
      </c>
      <c r="G38" s="43"/>
      <c r="H38" s="43"/>
      <c r="I38" s="163">
        <v>0.14999999999999999</v>
      </c>
      <c r="J38" s="162">
        <f>ROUND(((SUM(BF95:BF148))*I38),  2)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51</v>
      </c>
      <c r="F39" s="162">
        <f>ROUND((SUM(BG95:BG148)),  2)</f>
        <v>0</v>
      </c>
      <c r="G39" s="43"/>
      <c r="H39" s="43"/>
      <c r="I39" s="163">
        <v>0.20999999999999999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hidden="1" s="2" customFormat="1" ht="14.4" customHeight="1">
      <c r="A40" s="43"/>
      <c r="B40" s="49"/>
      <c r="C40" s="43"/>
      <c r="D40" s="43"/>
      <c r="E40" s="148" t="s">
        <v>52</v>
      </c>
      <c r="F40" s="162">
        <f>ROUND((SUM(BH95:BH148)),  2)</f>
        <v>0</v>
      </c>
      <c r="G40" s="43"/>
      <c r="H40" s="43"/>
      <c r="I40" s="163">
        <v>0.14999999999999999</v>
      </c>
      <c r="J40" s="162">
        <f>0</f>
        <v>0</v>
      </c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hidden="1" s="2" customFormat="1" ht="14.4" customHeight="1">
      <c r="A41" s="43"/>
      <c r="B41" s="49"/>
      <c r="C41" s="43"/>
      <c r="D41" s="43"/>
      <c r="E41" s="148" t="s">
        <v>53</v>
      </c>
      <c r="F41" s="162">
        <f>ROUND((SUM(BI95:BI148)),  2)</f>
        <v>0</v>
      </c>
      <c r="G41" s="43"/>
      <c r="H41" s="43"/>
      <c r="I41" s="163">
        <v>0</v>
      </c>
      <c r="J41" s="162">
        <f>0</f>
        <v>0</v>
      </c>
      <c r="K41" s="43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6.96" customHeight="1">
      <c r="A42" s="43"/>
      <c r="B42" s="49"/>
      <c r="C42" s="43"/>
      <c r="D42" s="43"/>
      <c r="E42" s="43"/>
      <c r="F42" s="43"/>
      <c r="G42" s="43"/>
      <c r="H42" s="43"/>
      <c r="I42" s="43"/>
      <c r="J42" s="43"/>
      <c r="K42" s="43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3" s="2" customFormat="1" ht="25.44" customHeight="1">
      <c r="A43" s="43"/>
      <c r="B43" s="49"/>
      <c r="C43" s="164"/>
      <c r="D43" s="165" t="s">
        <v>54</v>
      </c>
      <c r="E43" s="166"/>
      <c r="F43" s="166"/>
      <c r="G43" s="167" t="s">
        <v>55</v>
      </c>
      <c r="H43" s="168" t="s">
        <v>56</v>
      </c>
      <c r="I43" s="166"/>
      <c r="J43" s="169">
        <f>SUM(J34:J41)</f>
        <v>0</v>
      </c>
      <c r="K43" s="170"/>
      <c r="L43" s="150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</row>
    <row r="44" s="2" customFormat="1" ht="14.4" customHeight="1">
      <c r="A44" s="43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50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</row>
    <row r="48" s="2" customFormat="1" ht="6.96" customHeight="1">
      <c r="A48" s="43"/>
      <c r="B48" s="173"/>
      <c r="C48" s="174"/>
      <c r="D48" s="174"/>
      <c r="E48" s="174"/>
      <c r="F48" s="174"/>
      <c r="G48" s="174"/>
      <c r="H48" s="174"/>
      <c r="I48" s="174"/>
      <c r="J48" s="174"/>
      <c r="K48" s="174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24.96" customHeight="1">
      <c r="A49" s="43"/>
      <c r="B49" s="44"/>
      <c r="C49" s="27" t="s">
        <v>193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6.96" customHeight="1">
      <c r="A50" s="43"/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2" customFormat="1" ht="12" customHeight="1">
      <c r="A51" s="43"/>
      <c r="B51" s="44"/>
      <c r="C51" s="36" t="s">
        <v>16</v>
      </c>
      <c r="D51" s="45"/>
      <c r="E51" s="45"/>
      <c r="F51" s="45"/>
      <c r="G51" s="45"/>
      <c r="H51" s="45"/>
      <c r="I51" s="45"/>
      <c r="J51" s="45"/>
      <c r="K51" s="45"/>
      <c r="L51" s="150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="2" customFormat="1" ht="16.5" customHeight="1">
      <c r="A52" s="43"/>
      <c r="B52" s="44"/>
      <c r="C52" s="45"/>
      <c r="D52" s="45"/>
      <c r="E52" s="175" t="str">
        <f>E7</f>
        <v>Náměstí a park v Liběchově, dokumentace úprav veřejných prostranství</v>
      </c>
      <c r="F52" s="36"/>
      <c r="G52" s="36"/>
      <c r="H52" s="36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1" customFormat="1" ht="12" customHeight="1">
      <c r="B53" s="25"/>
      <c r="C53" s="36" t="s">
        <v>189</v>
      </c>
      <c r="D53" s="26"/>
      <c r="E53" s="26"/>
      <c r="F53" s="26"/>
      <c r="G53" s="26"/>
      <c r="H53" s="26"/>
      <c r="I53" s="26"/>
      <c r="J53" s="26"/>
      <c r="K53" s="26"/>
      <c r="L53" s="24"/>
    </row>
    <row r="54" s="1" customFormat="1" ht="16.5" customHeight="1">
      <c r="B54" s="25"/>
      <c r="C54" s="26"/>
      <c r="D54" s="26"/>
      <c r="E54" s="175" t="s">
        <v>190</v>
      </c>
      <c r="F54" s="26"/>
      <c r="G54" s="26"/>
      <c r="H54" s="26"/>
      <c r="I54" s="26"/>
      <c r="J54" s="26"/>
      <c r="K54" s="26"/>
      <c r="L54" s="24"/>
    </row>
    <row r="55" s="1" customFormat="1" ht="12" customHeight="1">
      <c r="B55" s="25"/>
      <c r="C55" s="36" t="s">
        <v>191</v>
      </c>
      <c r="D55" s="26"/>
      <c r="E55" s="26"/>
      <c r="F55" s="26"/>
      <c r="G55" s="26"/>
      <c r="H55" s="26"/>
      <c r="I55" s="26"/>
      <c r="J55" s="26"/>
      <c r="K55" s="26"/>
      <c r="L55" s="24"/>
    </row>
    <row r="56" s="2" customFormat="1" ht="16.5" customHeight="1">
      <c r="A56" s="43"/>
      <c r="B56" s="44"/>
      <c r="C56" s="45"/>
      <c r="D56" s="45"/>
      <c r="E56" s="319" t="s">
        <v>3413</v>
      </c>
      <c r="F56" s="45"/>
      <c r="G56" s="45"/>
      <c r="H56" s="45"/>
      <c r="I56" s="45"/>
      <c r="J56" s="45"/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12" customHeight="1">
      <c r="A57" s="43"/>
      <c r="B57" s="44"/>
      <c r="C57" s="36" t="s">
        <v>3689</v>
      </c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6.5" customHeight="1">
      <c r="A58" s="43"/>
      <c r="B58" s="44"/>
      <c r="C58" s="45"/>
      <c r="D58" s="45"/>
      <c r="E58" s="74" t="str">
        <f>E13</f>
        <v>901-V-a - Elektroinstalace</v>
      </c>
      <c r="F58" s="45"/>
      <c r="G58" s="45"/>
      <c r="H58" s="45"/>
      <c r="I58" s="45"/>
      <c r="J58" s="45"/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6.96" customHeight="1">
      <c r="A59" s="43"/>
      <c r="B59" s="44"/>
      <c r="C59" s="45"/>
      <c r="D59" s="45"/>
      <c r="E59" s="45"/>
      <c r="F59" s="45"/>
      <c r="G59" s="45"/>
      <c r="H59" s="45"/>
      <c r="I59" s="45"/>
      <c r="J59" s="45"/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2" customHeight="1">
      <c r="A60" s="43"/>
      <c r="B60" s="44"/>
      <c r="C60" s="36" t="s">
        <v>22</v>
      </c>
      <c r="D60" s="45"/>
      <c r="E60" s="45"/>
      <c r="F60" s="31" t="str">
        <f>F16</f>
        <v>Liběchov-Litoměřická ulice</v>
      </c>
      <c r="G60" s="45"/>
      <c r="H60" s="45"/>
      <c r="I60" s="36" t="s">
        <v>24</v>
      </c>
      <c r="J60" s="77" t="str">
        <f>IF(J16="","",J16)</f>
        <v>16. 6. 2024</v>
      </c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6.96" customHeight="1">
      <c r="A61" s="43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40.05" customHeight="1">
      <c r="A62" s="43"/>
      <c r="B62" s="44"/>
      <c r="C62" s="36" t="s">
        <v>30</v>
      </c>
      <c r="D62" s="45"/>
      <c r="E62" s="45"/>
      <c r="F62" s="31" t="str">
        <f>E19</f>
        <v>Město Liběchov, Rumburská 53, 277 21 Liběchov</v>
      </c>
      <c r="G62" s="45"/>
      <c r="H62" s="45"/>
      <c r="I62" s="36" t="s">
        <v>37</v>
      </c>
      <c r="J62" s="41" t="str">
        <f>E25</f>
        <v xml:space="preserve">UNIT architekti s.r.o., Praha 6, 16634, Thákurova </v>
      </c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15.15" customHeight="1">
      <c r="A63" s="43"/>
      <c r="B63" s="44"/>
      <c r="C63" s="36" t="s">
        <v>35</v>
      </c>
      <c r="D63" s="45"/>
      <c r="E63" s="45"/>
      <c r="F63" s="31" t="str">
        <f>IF(E22="","",E22)</f>
        <v>Vyplň údaj</v>
      </c>
      <c r="G63" s="45"/>
      <c r="H63" s="45"/>
      <c r="I63" s="36" t="s">
        <v>40</v>
      </c>
      <c r="J63" s="41" t="str">
        <f>E28</f>
        <v xml:space="preserve"> 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="2" customFormat="1" ht="10.32" customHeight="1">
      <c r="A64" s="43"/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150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="2" customFormat="1" ht="29.28" customHeight="1">
      <c r="A65" s="43"/>
      <c r="B65" s="44"/>
      <c r="C65" s="176" t="s">
        <v>194</v>
      </c>
      <c r="D65" s="177"/>
      <c r="E65" s="177"/>
      <c r="F65" s="177"/>
      <c r="G65" s="177"/>
      <c r="H65" s="177"/>
      <c r="I65" s="177"/>
      <c r="J65" s="178" t="s">
        <v>195</v>
      </c>
      <c r="K65" s="177"/>
      <c r="L65" s="150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="2" customFormat="1" ht="10.32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22.8" customHeight="1">
      <c r="A67" s="43"/>
      <c r="B67" s="44"/>
      <c r="C67" s="179" t="s">
        <v>76</v>
      </c>
      <c r="D67" s="45"/>
      <c r="E67" s="45"/>
      <c r="F67" s="45"/>
      <c r="G67" s="45"/>
      <c r="H67" s="45"/>
      <c r="I67" s="45"/>
      <c r="J67" s="107">
        <f>J95</f>
        <v>0</v>
      </c>
      <c r="K67" s="4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U67" s="21" t="s">
        <v>196</v>
      </c>
    </row>
    <row r="68" s="9" customFormat="1" ht="24.96" customHeight="1">
      <c r="A68" s="9"/>
      <c r="B68" s="180"/>
      <c r="C68" s="181"/>
      <c r="D68" s="182" t="s">
        <v>1310</v>
      </c>
      <c r="E68" s="183"/>
      <c r="F68" s="183"/>
      <c r="G68" s="183"/>
      <c r="H68" s="183"/>
      <c r="I68" s="183"/>
      <c r="J68" s="184">
        <f>J96</f>
        <v>0</v>
      </c>
      <c r="K68" s="181"/>
      <c r="L68" s="18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6"/>
      <c r="C69" s="130"/>
      <c r="D69" s="187" t="s">
        <v>3415</v>
      </c>
      <c r="E69" s="188"/>
      <c r="F69" s="188"/>
      <c r="G69" s="188"/>
      <c r="H69" s="188"/>
      <c r="I69" s="188"/>
      <c r="J69" s="189">
        <f>J97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80"/>
      <c r="C70" s="181"/>
      <c r="D70" s="182" t="s">
        <v>1568</v>
      </c>
      <c r="E70" s="183"/>
      <c r="F70" s="183"/>
      <c r="G70" s="183"/>
      <c r="H70" s="183"/>
      <c r="I70" s="183"/>
      <c r="J70" s="184">
        <f>J103</f>
        <v>0</v>
      </c>
      <c r="K70" s="181"/>
      <c r="L70" s="18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6"/>
      <c r="C71" s="130"/>
      <c r="D71" s="187" t="s">
        <v>3691</v>
      </c>
      <c r="E71" s="188"/>
      <c r="F71" s="188"/>
      <c r="G71" s="188"/>
      <c r="H71" s="188"/>
      <c r="I71" s="188"/>
      <c r="J71" s="189">
        <f>J104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3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7" s="2" customFormat="1" ht="6.96" customHeight="1">
      <c r="A77" s="43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24.96" customHeight="1">
      <c r="A78" s="43"/>
      <c r="B78" s="44"/>
      <c r="C78" s="27" t="s">
        <v>202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2" customHeight="1">
      <c r="A80" s="43"/>
      <c r="B80" s="44"/>
      <c r="C80" s="36" t="s">
        <v>16</v>
      </c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6.5" customHeight="1">
      <c r="A81" s="43"/>
      <c r="B81" s="44"/>
      <c r="C81" s="45"/>
      <c r="D81" s="45"/>
      <c r="E81" s="175" t="str">
        <f>E7</f>
        <v>Náměstí a park v Liběchově, dokumentace úprav veřejných prostranství</v>
      </c>
      <c r="F81" s="36"/>
      <c r="G81" s="36"/>
      <c r="H81" s="36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1" customFormat="1" ht="12" customHeight="1">
      <c r="B82" s="25"/>
      <c r="C82" s="36" t="s">
        <v>189</v>
      </c>
      <c r="D82" s="26"/>
      <c r="E82" s="26"/>
      <c r="F82" s="26"/>
      <c r="G82" s="26"/>
      <c r="H82" s="26"/>
      <c r="I82" s="26"/>
      <c r="J82" s="26"/>
      <c r="K82" s="26"/>
      <c r="L82" s="24"/>
    </row>
    <row r="83" s="1" customFormat="1" ht="16.5" customHeight="1">
      <c r="B83" s="25"/>
      <c r="C83" s="26"/>
      <c r="D83" s="26"/>
      <c r="E83" s="175" t="s">
        <v>190</v>
      </c>
      <c r="F83" s="26"/>
      <c r="G83" s="26"/>
      <c r="H83" s="26"/>
      <c r="I83" s="26"/>
      <c r="J83" s="26"/>
      <c r="K83" s="26"/>
      <c r="L83" s="24"/>
    </row>
    <row r="84" s="1" customFormat="1" ht="12" customHeight="1">
      <c r="B84" s="25"/>
      <c r="C84" s="36" t="s">
        <v>191</v>
      </c>
      <c r="D84" s="26"/>
      <c r="E84" s="26"/>
      <c r="F84" s="26"/>
      <c r="G84" s="26"/>
      <c r="H84" s="26"/>
      <c r="I84" s="26"/>
      <c r="J84" s="26"/>
      <c r="K84" s="26"/>
      <c r="L84" s="24"/>
    </row>
    <row r="85" s="2" customFormat="1" ht="16.5" customHeight="1">
      <c r="A85" s="43"/>
      <c r="B85" s="44"/>
      <c r="C85" s="45"/>
      <c r="D85" s="45"/>
      <c r="E85" s="319" t="s">
        <v>3413</v>
      </c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3689</v>
      </c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6.5" customHeight="1">
      <c r="A87" s="43"/>
      <c r="B87" s="44"/>
      <c r="C87" s="45"/>
      <c r="D87" s="45"/>
      <c r="E87" s="74" t="str">
        <f>E13</f>
        <v>901-V-a - Elektroinstalace</v>
      </c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6.96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2" customHeight="1">
      <c r="A89" s="43"/>
      <c r="B89" s="44"/>
      <c r="C89" s="36" t="s">
        <v>22</v>
      </c>
      <c r="D89" s="45"/>
      <c r="E89" s="45"/>
      <c r="F89" s="31" t="str">
        <f>F16</f>
        <v>Liběchov-Litoměřická ulice</v>
      </c>
      <c r="G89" s="45"/>
      <c r="H89" s="45"/>
      <c r="I89" s="36" t="s">
        <v>24</v>
      </c>
      <c r="J89" s="77" t="str">
        <f>IF(J16="","",J16)</f>
        <v>16. 6. 2024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6.96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40.05" customHeight="1">
      <c r="A91" s="43"/>
      <c r="B91" s="44"/>
      <c r="C91" s="36" t="s">
        <v>30</v>
      </c>
      <c r="D91" s="45"/>
      <c r="E91" s="45"/>
      <c r="F91" s="31" t="str">
        <f>E19</f>
        <v>Město Liběchov, Rumburská 53, 277 21 Liběchov</v>
      </c>
      <c r="G91" s="45"/>
      <c r="H91" s="45"/>
      <c r="I91" s="36" t="s">
        <v>37</v>
      </c>
      <c r="J91" s="41" t="str">
        <f>E25</f>
        <v xml:space="preserve">UNIT architekti s.r.o., Praha 6, 16634, Thákurova </v>
      </c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5.15" customHeight="1">
      <c r="A92" s="43"/>
      <c r="B92" s="44"/>
      <c r="C92" s="36" t="s">
        <v>35</v>
      </c>
      <c r="D92" s="45"/>
      <c r="E92" s="45"/>
      <c r="F92" s="31" t="str">
        <f>IF(E22="","",E22)</f>
        <v>Vyplň údaj</v>
      </c>
      <c r="G92" s="45"/>
      <c r="H92" s="45"/>
      <c r="I92" s="36" t="s">
        <v>40</v>
      </c>
      <c r="J92" s="41" t="str">
        <f>E28</f>
        <v xml:space="preserve"> </v>
      </c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10.32" customHeight="1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11" customFormat="1" ht="29.28" customHeight="1">
      <c r="A94" s="191"/>
      <c r="B94" s="192"/>
      <c r="C94" s="193" t="s">
        <v>203</v>
      </c>
      <c r="D94" s="194" t="s">
        <v>63</v>
      </c>
      <c r="E94" s="194" t="s">
        <v>59</v>
      </c>
      <c r="F94" s="194" t="s">
        <v>60</v>
      </c>
      <c r="G94" s="194" t="s">
        <v>204</v>
      </c>
      <c r="H94" s="194" t="s">
        <v>205</v>
      </c>
      <c r="I94" s="194" t="s">
        <v>206</v>
      </c>
      <c r="J94" s="195" t="s">
        <v>195</v>
      </c>
      <c r="K94" s="196" t="s">
        <v>207</v>
      </c>
      <c r="L94" s="197"/>
      <c r="M94" s="97" t="s">
        <v>32</v>
      </c>
      <c r="N94" s="98" t="s">
        <v>48</v>
      </c>
      <c r="O94" s="98" t="s">
        <v>208</v>
      </c>
      <c r="P94" s="98" t="s">
        <v>209</v>
      </c>
      <c r="Q94" s="98" t="s">
        <v>210</v>
      </c>
      <c r="R94" s="98" t="s">
        <v>211</v>
      </c>
      <c r="S94" s="98" t="s">
        <v>212</v>
      </c>
      <c r="T94" s="99" t="s">
        <v>213</v>
      </c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</row>
    <row r="95" s="2" customFormat="1" ht="22.8" customHeight="1">
      <c r="A95" s="43"/>
      <c r="B95" s="44"/>
      <c r="C95" s="104" t="s">
        <v>214</v>
      </c>
      <c r="D95" s="45"/>
      <c r="E95" s="45"/>
      <c r="F95" s="45"/>
      <c r="G95" s="45"/>
      <c r="H95" s="45"/>
      <c r="I95" s="45"/>
      <c r="J95" s="198">
        <f>BK95</f>
        <v>0</v>
      </c>
      <c r="K95" s="45"/>
      <c r="L95" s="49"/>
      <c r="M95" s="100"/>
      <c r="N95" s="199"/>
      <c r="O95" s="101"/>
      <c r="P95" s="200">
        <f>P96+P103</f>
        <v>0</v>
      </c>
      <c r="Q95" s="101"/>
      <c r="R95" s="200">
        <f>R96+R103</f>
        <v>0.050458450000000002</v>
      </c>
      <c r="S95" s="101"/>
      <c r="T95" s="201">
        <f>T96+T103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77</v>
      </c>
      <c r="AU95" s="21" t="s">
        <v>196</v>
      </c>
      <c r="BK95" s="202">
        <f>BK96+BK103</f>
        <v>0</v>
      </c>
    </row>
    <row r="96" s="12" customFormat="1" ht="25.92" customHeight="1">
      <c r="A96" s="12"/>
      <c r="B96" s="203"/>
      <c r="C96" s="204"/>
      <c r="D96" s="205" t="s">
        <v>77</v>
      </c>
      <c r="E96" s="206" t="s">
        <v>1404</v>
      </c>
      <c r="F96" s="206" t="s">
        <v>1405</v>
      </c>
      <c r="G96" s="204"/>
      <c r="H96" s="204"/>
      <c r="I96" s="207"/>
      <c r="J96" s="208">
        <f>BK96</f>
        <v>0</v>
      </c>
      <c r="K96" s="204"/>
      <c r="L96" s="209"/>
      <c r="M96" s="210"/>
      <c r="N96" s="211"/>
      <c r="O96" s="211"/>
      <c r="P96" s="212">
        <f>P97</f>
        <v>0</v>
      </c>
      <c r="Q96" s="211"/>
      <c r="R96" s="212">
        <f>R97</f>
        <v>0.0076</v>
      </c>
      <c r="S96" s="211"/>
      <c r="T96" s="213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21</v>
      </c>
      <c r="AT96" s="215" t="s">
        <v>77</v>
      </c>
      <c r="AU96" s="215" t="s">
        <v>78</v>
      </c>
      <c r="AY96" s="214" t="s">
        <v>217</v>
      </c>
      <c r="BK96" s="216">
        <f>BK97</f>
        <v>0</v>
      </c>
    </row>
    <row r="97" s="12" customFormat="1" ht="22.8" customHeight="1">
      <c r="A97" s="12"/>
      <c r="B97" s="203"/>
      <c r="C97" s="204"/>
      <c r="D97" s="205" t="s">
        <v>77</v>
      </c>
      <c r="E97" s="217" t="s">
        <v>3605</v>
      </c>
      <c r="F97" s="217" t="s">
        <v>3606</v>
      </c>
      <c r="G97" s="204"/>
      <c r="H97" s="204"/>
      <c r="I97" s="207"/>
      <c r="J97" s="218">
        <f>BK97</f>
        <v>0</v>
      </c>
      <c r="K97" s="204"/>
      <c r="L97" s="209"/>
      <c r="M97" s="210"/>
      <c r="N97" s="211"/>
      <c r="O97" s="211"/>
      <c r="P97" s="212">
        <f>SUM(P98:P102)</f>
        <v>0</v>
      </c>
      <c r="Q97" s="211"/>
      <c r="R97" s="212">
        <f>SUM(R98:R102)</f>
        <v>0.0076</v>
      </c>
      <c r="S97" s="211"/>
      <c r="T97" s="213">
        <f>SUM(T98:T102)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4" t="s">
        <v>21</v>
      </c>
      <c r="AT97" s="215" t="s">
        <v>77</v>
      </c>
      <c r="AU97" s="215" t="s">
        <v>85</v>
      </c>
      <c r="AY97" s="214" t="s">
        <v>217</v>
      </c>
      <c r="BK97" s="216">
        <f>SUM(BK98:BK102)</f>
        <v>0</v>
      </c>
    </row>
    <row r="98" s="2" customFormat="1" ht="16.5" customHeight="1">
      <c r="A98" s="43"/>
      <c r="B98" s="44"/>
      <c r="C98" s="219" t="s">
        <v>85</v>
      </c>
      <c r="D98" s="219" t="s">
        <v>219</v>
      </c>
      <c r="E98" s="220" t="s">
        <v>3692</v>
      </c>
      <c r="F98" s="221" t="s">
        <v>3693</v>
      </c>
      <c r="G98" s="222" t="s">
        <v>266</v>
      </c>
      <c r="H98" s="223">
        <v>4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324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324</v>
      </c>
      <c r="BM98" s="231" t="s">
        <v>3694</v>
      </c>
    </row>
    <row r="99" s="2" customFormat="1">
      <c r="A99" s="43"/>
      <c r="B99" s="44"/>
      <c r="C99" s="45"/>
      <c r="D99" s="233" t="s">
        <v>225</v>
      </c>
      <c r="E99" s="45"/>
      <c r="F99" s="234" t="s">
        <v>3695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3696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16.5" customHeight="1">
      <c r="A101" s="43"/>
      <c r="B101" s="44"/>
      <c r="C101" s="288" t="s">
        <v>21</v>
      </c>
      <c r="D101" s="288" t="s">
        <v>473</v>
      </c>
      <c r="E101" s="289" t="s">
        <v>3697</v>
      </c>
      <c r="F101" s="290" t="s">
        <v>3698</v>
      </c>
      <c r="G101" s="291" t="s">
        <v>266</v>
      </c>
      <c r="H101" s="292">
        <v>4</v>
      </c>
      <c r="I101" s="293"/>
      <c r="J101" s="294">
        <f>ROUND(I101*H101,2)</f>
        <v>0</v>
      </c>
      <c r="K101" s="295"/>
      <c r="L101" s="296"/>
      <c r="M101" s="297" t="s">
        <v>32</v>
      </c>
      <c r="N101" s="298" t="s">
        <v>49</v>
      </c>
      <c r="O101" s="89"/>
      <c r="P101" s="229">
        <f>O101*H101</f>
        <v>0</v>
      </c>
      <c r="Q101" s="229">
        <v>0.0019</v>
      </c>
      <c r="R101" s="229">
        <f>Q101*H101</f>
        <v>0.0076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671</v>
      </c>
      <c r="AT101" s="231" t="s">
        <v>473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324</v>
      </c>
      <c r="BM101" s="231" t="s">
        <v>3699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3698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12" customFormat="1" ht="25.92" customHeight="1">
      <c r="A103" s="12"/>
      <c r="B103" s="203"/>
      <c r="C103" s="204"/>
      <c r="D103" s="205" t="s">
        <v>77</v>
      </c>
      <c r="E103" s="206" t="s">
        <v>473</v>
      </c>
      <c r="F103" s="206" t="s">
        <v>1569</v>
      </c>
      <c r="G103" s="204"/>
      <c r="H103" s="204"/>
      <c r="I103" s="207"/>
      <c r="J103" s="208">
        <f>BK103</f>
        <v>0</v>
      </c>
      <c r="K103" s="204"/>
      <c r="L103" s="209"/>
      <c r="M103" s="210"/>
      <c r="N103" s="211"/>
      <c r="O103" s="211"/>
      <c r="P103" s="212">
        <f>P104</f>
        <v>0</v>
      </c>
      <c r="Q103" s="211"/>
      <c r="R103" s="212">
        <f>R104</f>
        <v>0.042858449999999999</v>
      </c>
      <c r="S103" s="211"/>
      <c r="T103" s="213">
        <f>T104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4" t="s">
        <v>129</v>
      </c>
      <c r="AT103" s="215" t="s">
        <v>77</v>
      </c>
      <c r="AU103" s="215" t="s">
        <v>78</v>
      </c>
      <c r="AY103" s="214" t="s">
        <v>217</v>
      </c>
      <c r="BK103" s="216">
        <f>BK104</f>
        <v>0</v>
      </c>
    </row>
    <row r="104" s="12" customFormat="1" ht="22.8" customHeight="1">
      <c r="A104" s="12"/>
      <c r="B104" s="203"/>
      <c r="C104" s="204"/>
      <c r="D104" s="205" t="s">
        <v>77</v>
      </c>
      <c r="E104" s="217" t="s">
        <v>3700</v>
      </c>
      <c r="F104" s="217" t="s">
        <v>3701</v>
      </c>
      <c r="G104" s="204"/>
      <c r="H104" s="204"/>
      <c r="I104" s="207"/>
      <c r="J104" s="218">
        <f>BK104</f>
        <v>0</v>
      </c>
      <c r="K104" s="204"/>
      <c r="L104" s="209"/>
      <c r="M104" s="210"/>
      <c r="N104" s="211"/>
      <c r="O104" s="211"/>
      <c r="P104" s="212">
        <f>SUM(P105:P148)</f>
        <v>0</v>
      </c>
      <c r="Q104" s="211"/>
      <c r="R104" s="212">
        <f>SUM(R105:R148)</f>
        <v>0.042858449999999999</v>
      </c>
      <c r="S104" s="211"/>
      <c r="T104" s="213">
        <f>SUM(T105:T148)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129</v>
      </c>
      <c r="AT104" s="215" t="s">
        <v>77</v>
      </c>
      <c r="AU104" s="215" t="s">
        <v>85</v>
      </c>
      <c r="AY104" s="214" t="s">
        <v>217</v>
      </c>
      <c r="BK104" s="216">
        <f>SUM(BK105:BK148)</f>
        <v>0</v>
      </c>
    </row>
    <row r="105" s="2" customFormat="1" ht="21.75" customHeight="1">
      <c r="A105" s="43"/>
      <c r="B105" s="44"/>
      <c r="C105" s="219" t="s">
        <v>129</v>
      </c>
      <c r="D105" s="219" t="s">
        <v>219</v>
      </c>
      <c r="E105" s="220" t="s">
        <v>3702</v>
      </c>
      <c r="F105" s="221" t="s">
        <v>3703</v>
      </c>
      <c r="G105" s="222" t="s">
        <v>272</v>
      </c>
      <c r="H105" s="223">
        <v>24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1252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1252</v>
      </c>
      <c r="BM105" s="231" t="s">
        <v>3704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3705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3706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526</v>
      </c>
      <c r="G108" s="241"/>
      <c r="H108" s="244">
        <v>24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85</v>
      </c>
      <c r="AY108" s="250" t="s">
        <v>217</v>
      </c>
    </row>
    <row r="109" s="2" customFormat="1" ht="16.5" customHeight="1">
      <c r="A109" s="43"/>
      <c r="B109" s="44"/>
      <c r="C109" s="288" t="s">
        <v>223</v>
      </c>
      <c r="D109" s="288" t="s">
        <v>473</v>
      </c>
      <c r="E109" s="289" t="s">
        <v>3707</v>
      </c>
      <c r="F109" s="290" t="s">
        <v>3708</v>
      </c>
      <c r="G109" s="291" t="s">
        <v>595</v>
      </c>
      <c r="H109" s="292">
        <v>27.719999999999999</v>
      </c>
      <c r="I109" s="293"/>
      <c r="J109" s="294">
        <f>ROUND(I109*H109,2)</f>
        <v>0</v>
      </c>
      <c r="K109" s="295"/>
      <c r="L109" s="296"/>
      <c r="M109" s="297" t="s">
        <v>32</v>
      </c>
      <c r="N109" s="298" t="s">
        <v>49</v>
      </c>
      <c r="O109" s="89"/>
      <c r="P109" s="229">
        <f>O109*H109</f>
        <v>0</v>
      </c>
      <c r="Q109" s="229">
        <v>0.001</v>
      </c>
      <c r="R109" s="229">
        <f>Q109*H109</f>
        <v>0.027719999999999998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2020</v>
      </c>
      <c r="AT109" s="231" t="s">
        <v>473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2020</v>
      </c>
      <c r="BM109" s="231" t="s">
        <v>3709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3708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13" customFormat="1">
      <c r="A111" s="13"/>
      <c r="B111" s="240"/>
      <c r="C111" s="241"/>
      <c r="D111" s="233" t="s">
        <v>229</v>
      </c>
      <c r="E111" s="241"/>
      <c r="F111" s="243" t="s">
        <v>3710</v>
      </c>
      <c r="G111" s="241"/>
      <c r="H111" s="244">
        <v>27.719999999999999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4</v>
      </c>
      <c r="AX111" s="13" t="s">
        <v>85</v>
      </c>
      <c r="AY111" s="250" t="s">
        <v>217</v>
      </c>
    </row>
    <row r="112" s="2" customFormat="1" ht="24.15" customHeight="1">
      <c r="A112" s="43"/>
      <c r="B112" s="44"/>
      <c r="C112" s="219" t="s">
        <v>250</v>
      </c>
      <c r="D112" s="219" t="s">
        <v>219</v>
      </c>
      <c r="E112" s="220" t="s">
        <v>3711</v>
      </c>
      <c r="F112" s="221" t="s">
        <v>3712</v>
      </c>
      <c r="G112" s="222" t="s">
        <v>272</v>
      </c>
      <c r="H112" s="223">
        <v>8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1252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1252</v>
      </c>
      <c r="BM112" s="231" t="s">
        <v>3713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3714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3715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21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269</v>
      </c>
      <c r="G115" s="241"/>
      <c r="H115" s="244">
        <v>8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16.5" customHeight="1">
      <c r="A116" s="43"/>
      <c r="B116" s="44"/>
      <c r="C116" s="288" t="s">
        <v>257</v>
      </c>
      <c r="D116" s="288" t="s">
        <v>473</v>
      </c>
      <c r="E116" s="289" t="s">
        <v>3716</v>
      </c>
      <c r="F116" s="290" t="s">
        <v>3717</v>
      </c>
      <c r="G116" s="291" t="s">
        <v>595</v>
      </c>
      <c r="H116" s="292">
        <v>9.2400000000000002</v>
      </c>
      <c r="I116" s="293"/>
      <c r="J116" s="294">
        <f>ROUND(I116*H116,2)</f>
        <v>0</v>
      </c>
      <c r="K116" s="295"/>
      <c r="L116" s="296"/>
      <c r="M116" s="297" t="s">
        <v>32</v>
      </c>
      <c r="N116" s="298" t="s">
        <v>49</v>
      </c>
      <c r="O116" s="89"/>
      <c r="P116" s="229">
        <f>O116*H116</f>
        <v>0</v>
      </c>
      <c r="Q116" s="229">
        <v>0.001</v>
      </c>
      <c r="R116" s="229">
        <f>Q116*H116</f>
        <v>0.0092399999999999999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2020</v>
      </c>
      <c r="AT116" s="231" t="s">
        <v>473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2020</v>
      </c>
      <c r="BM116" s="231" t="s">
        <v>3718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3717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1"/>
      <c r="F118" s="243" t="s">
        <v>3719</v>
      </c>
      <c r="G118" s="241"/>
      <c r="H118" s="244">
        <v>9.2400000000000002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4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19" t="s">
        <v>263</v>
      </c>
      <c r="D119" s="219" t="s">
        <v>219</v>
      </c>
      <c r="E119" s="220" t="s">
        <v>3720</v>
      </c>
      <c r="F119" s="221" t="s">
        <v>3721</v>
      </c>
      <c r="G119" s="222" t="s">
        <v>266</v>
      </c>
      <c r="H119" s="223">
        <v>4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1252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1252</v>
      </c>
      <c r="BM119" s="231" t="s">
        <v>3722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3723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3724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223</v>
      </c>
      <c r="G122" s="241"/>
      <c r="H122" s="244">
        <v>4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16.5" customHeight="1">
      <c r="A123" s="43"/>
      <c r="B123" s="44"/>
      <c r="C123" s="288" t="s">
        <v>269</v>
      </c>
      <c r="D123" s="288" t="s">
        <v>473</v>
      </c>
      <c r="E123" s="289" t="s">
        <v>3725</v>
      </c>
      <c r="F123" s="290" t="s">
        <v>3726</v>
      </c>
      <c r="G123" s="291" t="s">
        <v>266</v>
      </c>
      <c r="H123" s="292">
        <v>4</v>
      </c>
      <c r="I123" s="293"/>
      <c r="J123" s="294">
        <f>ROUND(I123*H123,2)</f>
        <v>0</v>
      </c>
      <c r="K123" s="295"/>
      <c r="L123" s="296"/>
      <c r="M123" s="297" t="s">
        <v>32</v>
      </c>
      <c r="N123" s="298" t="s">
        <v>49</v>
      </c>
      <c r="O123" s="89"/>
      <c r="P123" s="229">
        <f>O123*H123</f>
        <v>0</v>
      </c>
      <c r="Q123" s="229">
        <v>0.00016000000000000001</v>
      </c>
      <c r="R123" s="229">
        <f>Q123*H123</f>
        <v>0.00064000000000000005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2020</v>
      </c>
      <c r="AT123" s="231" t="s">
        <v>473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2020</v>
      </c>
      <c r="BM123" s="231" t="s">
        <v>3727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3726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2" customFormat="1" ht="16.5" customHeight="1">
      <c r="A125" s="43"/>
      <c r="B125" s="44"/>
      <c r="C125" s="219" t="s">
        <v>275</v>
      </c>
      <c r="D125" s="219" t="s">
        <v>219</v>
      </c>
      <c r="E125" s="220" t="s">
        <v>3728</v>
      </c>
      <c r="F125" s="221" t="s">
        <v>3729</v>
      </c>
      <c r="G125" s="222" t="s">
        <v>266</v>
      </c>
      <c r="H125" s="223">
        <v>5</v>
      </c>
      <c r="I125" s="224"/>
      <c r="J125" s="225">
        <f>ROUND(I125*H125,2)</f>
        <v>0</v>
      </c>
      <c r="K125" s="226"/>
      <c r="L125" s="49"/>
      <c r="M125" s="227" t="s">
        <v>32</v>
      </c>
      <c r="N125" s="228" t="s">
        <v>49</v>
      </c>
      <c r="O125" s="89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R125" s="231" t="s">
        <v>1252</v>
      </c>
      <c r="AT125" s="231" t="s">
        <v>219</v>
      </c>
      <c r="AU125" s="231" t="s">
        <v>21</v>
      </c>
      <c r="AY125" s="21" t="s">
        <v>217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1" t="s">
        <v>85</v>
      </c>
      <c r="BK125" s="232">
        <f>ROUND(I125*H125,2)</f>
        <v>0</v>
      </c>
      <c r="BL125" s="21" t="s">
        <v>1252</v>
      </c>
      <c r="BM125" s="231" t="s">
        <v>3730</v>
      </c>
    </row>
    <row r="126" s="2" customFormat="1">
      <c r="A126" s="43"/>
      <c r="B126" s="44"/>
      <c r="C126" s="45"/>
      <c r="D126" s="233" t="s">
        <v>225</v>
      </c>
      <c r="E126" s="45"/>
      <c r="F126" s="234" t="s">
        <v>3731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225</v>
      </c>
      <c r="AU126" s="21" t="s">
        <v>21</v>
      </c>
    </row>
    <row r="127" s="2" customFormat="1">
      <c r="A127" s="43"/>
      <c r="B127" s="44"/>
      <c r="C127" s="45"/>
      <c r="D127" s="238" t="s">
        <v>227</v>
      </c>
      <c r="E127" s="45"/>
      <c r="F127" s="239" t="s">
        <v>3732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227</v>
      </c>
      <c r="AU127" s="21" t="s">
        <v>21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250</v>
      </c>
      <c r="G128" s="241"/>
      <c r="H128" s="244">
        <v>5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85</v>
      </c>
      <c r="AY128" s="250" t="s">
        <v>217</v>
      </c>
    </row>
    <row r="129" s="2" customFormat="1" ht="16.5" customHeight="1">
      <c r="A129" s="43"/>
      <c r="B129" s="44"/>
      <c r="C129" s="288" t="s">
        <v>282</v>
      </c>
      <c r="D129" s="288" t="s">
        <v>473</v>
      </c>
      <c r="E129" s="289" t="s">
        <v>3733</v>
      </c>
      <c r="F129" s="290" t="s">
        <v>3734</v>
      </c>
      <c r="G129" s="291" t="s">
        <v>266</v>
      </c>
      <c r="H129" s="292">
        <v>5</v>
      </c>
      <c r="I129" s="293"/>
      <c r="J129" s="294">
        <f>ROUND(I129*H129,2)</f>
        <v>0</v>
      </c>
      <c r="K129" s="295"/>
      <c r="L129" s="296"/>
      <c r="M129" s="297" t="s">
        <v>32</v>
      </c>
      <c r="N129" s="298" t="s">
        <v>49</v>
      </c>
      <c r="O129" s="89"/>
      <c r="P129" s="229">
        <f>O129*H129</f>
        <v>0</v>
      </c>
      <c r="Q129" s="229">
        <v>0.00042999999999999999</v>
      </c>
      <c r="R129" s="229">
        <f>Q129*H129</f>
        <v>0.00215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2020</v>
      </c>
      <c r="AT129" s="231" t="s">
        <v>473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2020</v>
      </c>
      <c r="BM129" s="231" t="s">
        <v>3735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3734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 ht="16.5" customHeight="1">
      <c r="A131" s="43"/>
      <c r="B131" s="44"/>
      <c r="C131" s="219" t="s">
        <v>290</v>
      </c>
      <c r="D131" s="219" t="s">
        <v>219</v>
      </c>
      <c r="E131" s="220" t="s">
        <v>3736</v>
      </c>
      <c r="F131" s="221" t="s">
        <v>3737</v>
      </c>
      <c r="G131" s="222" t="s">
        <v>266</v>
      </c>
      <c r="H131" s="223">
        <v>4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1252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1252</v>
      </c>
      <c r="BM131" s="231" t="s">
        <v>3738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3739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3740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223</v>
      </c>
      <c r="G134" s="241"/>
      <c r="H134" s="244">
        <v>4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85</v>
      </c>
      <c r="AY134" s="250" t="s">
        <v>217</v>
      </c>
    </row>
    <row r="135" s="2" customFormat="1" ht="16.5" customHeight="1">
      <c r="A135" s="43"/>
      <c r="B135" s="44"/>
      <c r="C135" s="288" t="s">
        <v>297</v>
      </c>
      <c r="D135" s="288" t="s">
        <v>473</v>
      </c>
      <c r="E135" s="289" t="s">
        <v>3741</v>
      </c>
      <c r="F135" s="290" t="s">
        <v>3742</v>
      </c>
      <c r="G135" s="291" t="s">
        <v>266</v>
      </c>
      <c r="H135" s="292">
        <v>4</v>
      </c>
      <c r="I135" s="293"/>
      <c r="J135" s="294">
        <f>ROUND(I135*H135,2)</f>
        <v>0</v>
      </c>
      <c r="K135" s="295"/>
      <c r="L135" s="296"/>
      <c r="M135" s="297" t="s">
        <v>32</v>
      </c>
      <c r="N135" s="298" t="s">
        <v>49</v>
      </c>
      <c r="O135" s="89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2020</v>
      </c>
      <c r="AT135" s="231" t="s">
        <v>473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2020</v>
      </c>
      <c r="BM135" s="231" t="s">
        <v>3743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3742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2" customFormat="1" ht="24.15" customHeight="1">
      <c r="A137" s="43"/>
      <c r="B137" s="44"/>
      <c r="C137" s="219" t="s">
        <v>304</v>
      </c>
      <c r="D137" s="219" t="s">
        <v>219</v>
      </c>
      <c r="E137" s="220" t="s">
        <v>3744</v>
      </c>
      <c r="F137" s="221" t="s">
        <v>3745</v>
      </c>
      <c r="G137" s="222" t="s">
        <v>272</v>
      </c>
      <c r="H137" s="223">
        <v>15.9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1252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1252</v>
      </c>
      <c r="BM137" s="231" t="s">
        <v>3746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3747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>
      <c r="A139" s="43"/>
      <c r="B139" s="44"/>
      <c r="C139" s="45"/>
      <c r="D139" s="238" t="s">
        <v>227</v>
      </c>
      <c r="E139" s="45"/>
      <c r="F139" s="239" t="s">
        <v>3748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227</v>
      </c>
      <c r="AU139" s="21" t="s">
        <v>21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3749</v>
      </c>
      <c r="G140" s="241"/>
      <c r="H140" s="244">
        <v>15.9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16.5" customHeight="1">
      <c r="A141" s="43"/>
      <c r="B141" s="44"/>
      <c r="C141" s="288" t="s">
        <v>311</v>
      </c>
      <c r="D141" s="288" t="s">
        <v>473</v>
      </c>
      <c r="E141" s="289" t="s">
        <v>3750</v>
      </c>
      <c r="F141" s="290" t="s">
        <v>3751</v>
      </c>
      <c r="G141" s="291" t="s">
        <v>272</v>
      </c>
      <c r="H141" s="292">
        <v>18.285</v>
      </c>
      <c r="I141" s="293"/>
      <c r="J141" s="294">
        <f>ROUND(I141*H141,2)</f>
        <v>0</v>
      </c>
      <c r="K141" s="295"/>
      <c r="L141" s="296"/>
      <c r="M141" s="297" t="s">
        <v>32</v>
      </c>
      <c r="N141" s="298" t="s">
        <v>49</v>
      </c>
      <c r="O141" s="89"/>
      <c r="P141" s="229">
        <f>O141*H141</f>
        <v>0</v>
      </c>
      <c r="Q141" s="229">
        <v>0.00017000000000000001</v>
      </c>
      <c r="R141" s="229">
        <f>Q141*H141</f>
        <v>0.0031084500000000004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2020</v>
      </c>
      <c r="AT141" s="231" t="s">
        <v>473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2020</v>
      </c>
      <c r="BM141" s="231" t="s">
        <v>3752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3751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13" customFormat="1">
      <c r="A143" s="13"/>
      <c r="B143" s="240"/>
      <c r="C143" s="241"/>
      <c r="D143" s="233" t="s">
        <v>229</v>
      </c>
      <c r="E143" s="241"/>
      <c r="F143" s="243" t="s">
        <v>3753</v>
      </c>
      <c r="G143" s="241"/>
      <c r="H143" s="244">
        <v>18.285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4</v>
      </c>
      <c r="AX143" s="13" t="s">
        <v>85</v>
      </c>
      <c r="AY143" s="250" t="s">
        <v>217</v>
      </c>
    </row>
    <row r="144" s="2" customFormat="1" ht="21.75" customHeight="1">
      <c r="A144" s="43"/>
      <c r="B144" s="44"/>
      <c r="C144" s="219" t="s">
        <v>8</v>
      </c>
      <c r="D144" s="219" t="s">
        <v>219</v>
      </c>
      <c r="E144" s="220" t="s">
        <v>3754</v>
      </c>
      <c r="F144" s="221" t="s">
        <v>3755</v>
      </c>
      <c r="G144" s="222" t="s">
        <v>266</v>
      </c>
      <c r="H144" s="223">
        <v>1</v>
      </c>
      <c r="I144" s="224"/>
      <c r="J144" s="225">
        <f>ROUND(I144*H144,2)</f>
        <v>0</v>
      </c>
      <c r="K144" s="226"/>
      <c r="L144" s="49"/>
      <c r="M144" s="227" t="s">
        <v>32</v>
      </c>
      <c r="N144" s="228" t="s">
        <v>49</v>
      </c>
      <c r="O144" s="89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R144" s="231" t="s">
        <v>1252</v>
      </c>
      <c r="AT144" s="231" t="s">
        <v>219</v>
      </c>
      <c r="AU144" s="231" t="s">
        <v>21</v>
      </c>
      <c r="AY144" s="21" t="s">
        <v>217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1" t="s">
        <v>85</v>
      </c>
      <c r="BK144" s="232">
        <f>ROUND(I144*H144,2)</f>
        <v>0</v>
      </c>
      <c r="BL144" s="21" t="s">
        <v>1252</v>
      </c>
      <c r="BM144" s="231" t="s">
        <v>3756</v>
      </c>
    </row>
    <row r="145" s="2" customFormat="1">
      <c r="A145" s="43"/>
      <c r="B145" s="44"/>
      <c r="C145" s="45"/>
      <c r="D145" s="233" t="s">
        <v>225</v>
      </c>
      <c r="E145" s="45"/>
      <c r="F145" s="234" t="s">
        <v>3757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225</v>
      </c>
      <c r="AU145" s="21" t="s">
        <v>21</v>
      </c>
    </row>
    <row r="146" s="2" customFormat="1">
      <c r="A146" s="43"/>
      <c r="B146" s="44"/>
      <c r="C146" s="45"/>
      <c r="D146" s="238" t="s">
        <v>227</v>
      </c>
      <c r="E146" s="45"/>
      <c r="F146" s="239" t="s">
        <v>3758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227</v>
      </c>
      <c r="AU146" s="21" t="s">
        <v>21</v>
      </c>
    </row>
    <row r="147" s="2" customFormat="1" ht="16.5" customHeight="1">
      <c r="A147" s="43"/>
      <c r="B147" s="44"/>
      <c r="C147" s="219" t="s">
        <v>324</v>
      </c>
      <c r="D147" s="219" t="s">
        <v>219</v>
      </c>
      <c r="E147" s="220" t="s">
        <v>3759</v>
      </c>
      <c r="F147" s="221" t="s">
        <v>3760</v>
      </c>
      <c r="G147" s="222" t="s">
        <v>491</v>
      </c>
      <c r="H147" s="223">
        <v>1</v>
      </c>
      <c r="I147" s="224"/>
      <c r="J147" s="225">
        <f>ROUND(I147*H147,2)</f>
        <v>0</v>
      </c>
      <c r="K147" s="226"/>
      <c r="L147" s="49"/>
      <c r="M147" s="227" t="s">
        <v>32</v>
      </c>
      <c r="N147" s="228" t="s">
        <v>49</v>
      </c>
      <c r="O147" s="89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1252</v>
      </c>
      <c r="AT147" s="231" t="s">
        <v>219</v>
      </c>
      <c r="AU147" s="231" t="s">
        <v>21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1252</v>
      </c>
      <c r="BM147" s="231" t="s">
        <v>3761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3760</v>
      </c>
      <c r="G148" s="45"/>
      <c r="H148" s="45"/>
      <c r="I148" s="235"/>
      <c r="J148" s="45"/>
      <c r="K148" s="45"/>
      <c r="L148" s="49"/>
      <c r="M148" s="299"/>
      <c r="N148" s="300"/>
      <c r="O148" s="301"/>
      <c r="P148" s="301"/>
      <c r="Q148" s="301"/>
      <c r="R148" s="301"/>
      <c r="S148" s="301"/>
      <c r="T148" s="302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21</v>
      </c>
    </row>
    <row r="149" s="2" customFormat="1" ht="6.96" customHeight="1">
      <c r="A149" s="43"/>
      <c r="B149" s="64"/>
      <c r="C149" s="65"/>
      <c r="D149" s="65"/>
      <c r="E149" s="65"/>
      <c r="F149" s="65"/>
      <c r="G149" s="65"/>
      <c r="H149" s="65"/>
      <c r="I149" s="65"/>
      <c r="J149" s="65"/>
      <c r="K149" s="65"/>
      <c r="L149" s="49"/>
      <c r="M149" s="43"/>
      <c r="O149" s="43"/>
      <c r="P149" s="43"/>
      <c r="Q149" s="43"/>
      <c r="R149" s="43"/>
      <c r="S149" s="43"/>
      <c r="T149" s="43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</row>
  </sheetData>
  <sheetProtection sheet="1" autoFilter="0" formatColumns="0" formatRows="0" objects="1" scenarios="1" spinCount="100000" saltValue="H8i8hK2f0m9tkM0ubEg0+s424qLPClp/wu2rV9zr0XQUUtTyLbLLXtXGhD4dkeBAMl+D5eHI+ho7Y24GSyc0hw==" hashValue="5hZPD4/plUzRyXBlDmBZG5FzbALcsU0HkorHaFcXGbZ5bKs1MhB4xgVJdsdS89OxHDcGz8TCO4IDjbwnXDLbBQ==" algorithmName="SHA-512" password="CC35"/>
  <autoFilter ref="C94:K148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1:H81"/>
    <mergeCell ref="E85:H85"/>
    <mergeCell ref="E83:H83"/>
    <mergeCell ref="E87:H87"/>
    <mergeCell ref="L2:V2"/>
  </mergeCells>
  <hyperlinks>
    <hyperlink ref="F100" r:id="rId1" display="https://podminky.urs.cz/item/CS_URS_2024_01/741372153"/>
    <hyperlink ref="F107" r:id="rId2" display="https://podminky.urs.cz/item/CS_URS_2024_01/210220020"/>
    <hyperlink ref="F114" r:id="rId3" display="https://podminky.urs.cz/item/CS_URS_2024_01/210220022"/>
    <hyperlink ref="F121" r:id="rId4" display="https://podminky.urs.cz/item/CS_URS_2024_01/210220301"/>
    <hyperlink ref="F127" r:id="rId5" display="https://podminky.urs.cz/item/CS_URS_2024_01/210220302"/>
    <hyperlink ref="F133" r:id="rId6" display="https://podminky.urs.cz/item/CS_URS_2024_01/210220401"/>
    <hyperlink ref="F139" r:id="rId7" display="https://podminky.urs.cz/item/CS_URS_2024_01/210813011"/>
    <hyperlink ref="F146" r:id="rId8" display="https://podminky.urs.cz/item/CS_URS_2024_01/21028000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3762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ROUND((SUM(BE87:BE93)),  2)</f>
        <v>0</v>
      </c>
      <c r="G35" s="43"/>
      <c r="H35" s="43"/>
      <c r="I35" s="163">
        <v>0.20999999999999999</v>
      </c>
      <c r="J35" s="162">
        <f>ROUND(((SUM(BE87:BE93))*I35),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ROUND((SUM(BF87:BF93)),  2)</f>
        <v>0</v>
      </c>
      <c r="G36" s="43"/>
      <c r="H36" s="43"/>
      <c r="I36" s="163">
        <v>0.14999999999999999</v>
      </c>
      <c r="J36" s="162">
        <f>ROUND(((SUM(BF87:BF93))*I36),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ROUND((SUM(BG87:BG93)),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ROUND((SUM(BH87:BH93)),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ROUND((SUM(BI87:BI93)),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902 - Mobiliář pozemní komunikace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190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902 - Mobiliář pozemní komunikace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SUM(P90:P93)</f>
        <v>0</v>
      </c>
      <c r="Q89" s="211"/>
      <c r="R89" s="212">
        <f>SUM(R90:R93)</f>
        <v>0</v>
      </c>
      <c r="S89" s="211"/>
      <c r="T89" s="213">
        <f>SUM(T90:T93)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SUM(BK90:BK93)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3763</v>
      </c>
      <c r="F90" s="221" t="s">
        <v>3764</v>
      </c>
      <c r="G90" s="222" t="s">
        <v>266</v>
      </c>
      <c r="H90" s="223">
        <v>1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3765</v>
      </c>
    </row>
    <row r="91" s="2" customFormat="1">
      <c r="A91" s="43"/>
      <c r="B91" s="44"/>
      <c r="C91" s="45"/>
      <c r="D91" s="233" t="s">
        <v>225</v>
      </c>
      <c r="E91" s="45"/>
      <c r="F91" s="234" t="s">
        <v>3764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5" customFormat="1">
      <c r="A92" s="15"/>
      <c r="B92" s="267"/>
      <c r="C92" s="268"/>
      <c r="D92" s="233" t="s">
        <v>229</v>
      </c>
      <c r="E92" s="269" t="s">
        <v>32</v>
      </c>
      <c r="F92" s="270" t="s">
        <v>3766</v>
      </c>
      <c r="G92" s="268"/>
      <c r="H92" s="269" t="s">
        <v>32</v>
      </c>
      <c r="I92" s="271"/>
      <c r="J92" s="268"/>
      <c r="K92" s="268"/>
      <c r="L92" s="272"/>
      <c r="M92" s="273"/>
      <c r="N92" s="274"/>
      <c r="O92" s="274"/>
      <c r="P92" s="274"/>
      <c r="Q92" s="274"/>
      <c r="R92" s="274"/>
      <c r="S92" s="274"/>
      <c r="T92" s="27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76" t="s">
        <v>229</v>
      </c>
      <c r="AU92" s="276" t="s">
        <v>21</v>
      </c>
      <c r="AV92" s="15" t="s">
        <v>85</v>
      </c>
      <c r="AW92" s="15" t="s">
        <v>39</v>
      </c>
      <c r="AX92" s="15" t="s">
        <v>78</v>
      </c>
      <c r="AY92" s="276" t="s">
        <v>217</v>
      </c>
    </row>
    <row r="93" s="13" customFormat="1">
      <c r="A93" s="13"/>
      <c r="B93" s="240"/>
      <c r="C93" s="241"/>
      <c r="D93" s="233" t="s">
        <v>229</v>
      </c>
      <c r="E93" s="242" t="s">
        <v>32</v>
      </c>
      <c r="F93" s="243" t="s">
        <v>3767</v>
      </c>
      <c r="G93" s="241"/>
      <c r="H93" s="244">
        <v>1</v>
      </c>
      <c r="I93" s="245"/>
      <c r="J93" s="241"/>
      <c r="K93" s="241"/>
      <c r="L93" s="246"/>
      <c r="M93" s="262"/>
      <c r="N93" s="263"/>
      <c r="O93" s="263"/>
      <c r="P93" s="263"/>
      <c r="Q93" s="263"/>
      <c r="R93" s="263"/>
      <c r="S93" s="263"/>
      <c r="T93" s="264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0" t="s">
        <v>229</v>
      </c>
      <c r="AU93" s="250" t="s">
        <v>21</v>
      </c>
      <c r="AV93" s="13" t="s">
        <v>21</v>
      </c>
      <c r="AW93" s="13" t="s">
        <v>39</v>
      </c>
      <c r="AX93" s="13" t="s">
        <v>85</v>
      </c>
      <c r="AY93" s="250" t="s">
        <v>217</v>
      </c>
    </row>
    <row r="94" s="2" customFormat="1" ht="6.96" customHeight="1">
      <c r="A94" s="43"/>
      <c r="B94" s="64"/>
      <c r="C94" s="65"/>
      <c r="D94" s="65"/>
      <c r="E94" s="65"/>
      <c r="F94" s="65"/>
      <c r="G94" s="65"/>
      <c r="H94" s="65"/>
      <c r="I94" s="65"/>
      <c r="J94" s="65"/>
      <c r="K94" s="65"/>
      <c r="L94" s="49"/>
      <c r="M94" s="43"/>
      <c r="O94" s="43"/>
      <c r="P94" s="43"/>
      <c r="Q94" s="43"/>
      <c r="R94" s="43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</sheetData>
  <sheetProtection sheet="1" autoFilter="0" formatColumns="0" formatRows="0" objects="1" scenarios="1" spinCount="100000" saltValue="GuHF8UgYH63orqY63KgDvKKCqz1ZncmOdFD8PDCgLD8CK+g6uEMg6YPPcpwmvrXjDkKc0ArIanqEwPA76b3VDg==" hashValue="J2p1NUWdrzR5hFTQabIvVWwM8wQLTnwWt5PMTwB/C1Lx0QHRcXRfEssaYkGqFur3MXEViqmPoRRym5o/ZvPNgQ==" algorithmName="SHA-512" password="CC35"/>
  <autoFilter ref="C86:K9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139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190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3768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ROUND((SUM(BE87:BE96)),  2)</f>
        <v>0</v>
      </c>
      <c r="G35" s="43"/>
      <c r="H35" s="43"/>
      <c r="I35" s="163">
        <v>0.20999999999999999</v>
      </c>
      <c r="J35" s="162">
        <f>ROUND(((SUM(BE87:BE96))*I35),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ROUND((SUM(BF87:BF96)),  2)</f>
        <v>0</v>
      </c>
      <c r="G36" s="43"/>
      <c r="H36" s="43"/>
      <c r="I36" s="163">
        <v>0.14999999999999999</v>
      </c>
      <c r="J36" s="162">
        <f>ROUND(((SUM(BF87:BF96))*I36),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ROUND((SUM(BG87:BG96)),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ROUND((SUM(BH87:BH96)),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ROUND((SUM(BI87:BI96)),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190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903 - Mobiliář park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190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903 - Mobiliář park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SUM(P90:P96)</f>
        <v>0</v>
      </c>
      <c r="Q89" s="211"/>
      <c r="R89" s="212">
        <f>SUM(R90:R96)</f>
        <v>0</v>
      </c>
      <c r="S89" s="211"/>
      <c r="T89" s="213">
        <f>SUM(T90:T96)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SUM(BK90:BK96)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3769</v>
      </c>
      <c r="F90" s="221" t="s">
        <v>3770</v>
      </c>
      <c r="G90" s="222" t="s">
        <v>222</v>
      </c>
      <c r="H90" s="223">
        <v>240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3771</v>
      </c>
    </row>
    <row r="91" s="2" customFormat="1">
      <c r="A91" s="43"/>
      <c r="B91" s="44"/>
      <c r="C91" s="45"/>
      <c r="D91" s="233" t="s">
        <v>225</v>
      </c>
      <c r="E91" s="45"/>
      <c r="F91" s="234" t="s">
        <v>3770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3" customFormat="1">
      <c r="A92" s="13"/>
      <c r="B92" s="240"/>
      <c r="C92" s="241"/>
      <c r="D92" s="233" t="s">
        <v>229</v>
      </c>
      <c r="E92" s="242" t="s">
        <v>32</v>
      </c>
      <c r="F92" s="243" t="s">
        <v>3772</v>
      </c>
      <c r="G92" s="241"/>
      <c r="H92" s="244">
        <v>240</v>
      </c>
      <c r="I92" s="245"/>
      <c r="J92" s="241"/>
      <c r="K92" s="241"/>
      <c r="L92" s="246"/>
      <c r="M92" s="247"/>
      <c r="N92" s="248"/>
      <c r="O92" s="248"/>
      <c r="P92" s="248"/>
      <c r="Q92" s="248"/>
      <c r="R92" s="248"/>
      <c r="S92" s="248"/>
      <c r="T92" s="249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50" t="s">
        <v>229</v>
      </c>
      <c r="AU92" s="250" t="s">
        <v>21</v>
      </c>
      <c r="AV92" s="13" t="s">
        <v>21</v>
      </c>
      <c r="AW92" s="13" t="s">
        <v>39</v>
      </c>
      <c r="AX92" s="13" t="s">
        <v>85</v>
      </c>
      <c r="AY92" s="250" t="s">
        <v>217</v>
      </c>
    </row>
    <row r="93" s="2" customFormat="1" ht="16.5" customHeight="1">
      <c r="A93" s="43"/>
      <c r="B93" s="44"/>
      <c r="C93" s="219" t="s">
        <v>21</v>
      </c>
      <c r="D93" s="219" t="s">
        <v>219</v>
      </c>
      <c r="E93" s="220" t="s">
        <v>3773</v>
      </c>
      <c r="F93" s="221" t="s">
        <v>3774</v>
      </c>
      <c r="G93" s="222" t="s">
        <v>266</v>
      </c>
      <c r="H93" s="223">
        <v>10</v>
      </c>
      <c r="I93" s="224"/>
      <c r="J93" s="225">
        <f>ROUND(I93*H93,2)</f>
        <v>0</v>
      </c>
      <c r="K93" s="226"/>
      <c r="L93" s="49"/>
      <c r="M93" s="227" t="s">
        <v>32</v>
      </c>
      <c r="N93" s="228" t="s">
        <v>49</v>
      </c>
      <c r="O93" s="89"/>
      <c r="P93" s="229">
        <f>O93*H93</f>
        <v>0</v>
      </c>
      <c r="Q93" s="229">
        <v>0</v>
      </c>
      <c r="R93" s="229">
        <f>Q93*H93</f>
        <v>0</v>
      </c>
      <c r="S93" s="229">
        <v>0</v>
      </c>
      <c r="T93" s="230">
        <f>S93*H93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R93" s="231" t="s">
        <v>223</v>
      </c>
      <c r="AT93" s="231" t="s">
        <v>219</v>
      </c>
      <c r="AU93" s="231" t="s">
        <v>21</v>
      </c>
      <c r="AY93" s="21" t="s">
        <v>217</v>
      </c>
      <c r="BE93" s="232">
        <f>IF(N93="základní",J93,0)</f>
        <v>0</v>
      </c>
      <c r="BF93" s="232">
        <f>IF(N93="snížená",J93,0)</f>
        <v>0</v>
      </c>
      <c r="BG93" s="232">
        <f>IF(N93="zákl. přenesená",J93,0)</f>
        <v>0</v>
      </c>
      <c r="BH93" s="232">
        <f>IF(N93="sníž. přenesená",J93,0)</f>
        <v>0</v>
      </c>
      <c r="BI93" s="232">
        <f>IF(N93="nulová",J93,0)</f>
        <v>0</v>
      </c>
      <c r="BJ93" s="21" t="s">
        <v>85</v>
      </c>
      <c r="BK93" s="232">
        <f>ROUND(I93*H93,2)</f>
        <v>0</v>
      </c>
      <c r="BL93" s="21" t="s">
        <v>223</v>
      </c>
      <c r="BM93" s="231" t="s">
        <v>3775</v>
      </c>
    </row>
    <row r="94" s="2" customFormat="1">
      <c r="A94" s="43"/>
      <c r="B94" s="44"/>
      <c r="C94" s="45"/>
      <c r="D94" s="233" t="s">
        <v>225</v>
      </c>
      <c r="E94" s="45"/>
      <c r="F94" s="234" t="s">
        <v>3774</v>
      </c>
      <c r="G94" s="45"/>
      <c r="H94" s="45"/>
      <c r="I94" s="235"/>
      <c r="J94" s="45"/>
      <c r="K94" s="45"/>
      <c r="L94" s="49"/>
      <c r="M94" s="236"/>
      <c r="N94" s="237"/>
      <c r="O94" s="89"/>
      <c r="P94" s="89"/>
      <c r="Q94" s="89"/>
      <c r="R94" s="89"/>
      <c r="S94" s="89"/>
      <c r="T94" s="90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T94" s="21" t="s">
        <v>225</v>
      </c>
      <c r="AU94" s="21" t="s">
        <v>21</v>
      </c>
    </row>
    <row r="95" s="15" customFormat="1">
      <c r="A95" s="15"/>
      <c r="B95" s="267"/>
      <c r="C95" s="268"/>
      <c r="D95" s="233" t="s">
        <v>229</v>
      </c>
      <c r="E95" s="269" t="s">
        <v>32</v>
      </c>
      <c r="F95" s="270" t="s">
        <v>3776</v>
      </c>
      <c r="G95" s="268"/>
      <c r="H95" s="269" t="s">
        <v>32</v>
      </c>
      <c r="I95" s="271"/>
      <c r="J95" s="268"/>
      <c r="K95" s="268"/>
      <c r="L95" s="272"/>
      <c r="M95" s="273"/>
      <c r="N95" s="274"/>
      <c r="O95" s="274"/>
      <c r="P95" s="274"/>
      <c r="Q95" s="274"/>
      <c r="R95" s="274"/>
      <c r="S95" s="274"/>
      <c r="T95" s="275"/>
      <c r="U95" s="15"/>
      <c r="V95" s="15"/>
      <c r="W95" s="15"/>
      <c r="X95" s="15"/>
      <c r="Y95" s="15"/>
      <c r="Z95" s="15"/>
      <c r="AA95" s="15"/>
      <c r="AB95" s="15"/>
      <c r="AC95" s="15"/>
      <c r="AD95" s="15"/>
      <c r="AE95" s="15"/>
      <c r="AT95" s="276" t="s">
        <v>229</v>
      </c>
      <c r="AU95" s="276" t="s">
        <v>21</v>
      </c>
      <c r="AV95" s="15" t="s">
        <v>85</v>
      </c>
      <c r="AW95" s="15" t="s">
        <v>39</v>
      </c>
      <c r="AX95" s="15" t="s">
        <v>78</v>
      </c>
      <c r="AY95" s="276" t="s">
        <v>217</v>
      </c>
    </row>
    <row r="96" s="13" customFormat="1">
      <c r="A96" s="13"/>
      <c r="B96" s="240"/>
      <c r="C96" s="241"/>
      <c r="D96" s="233" t="s">
        <v>229</v>
      </c>
      <c r="E96" s="242" t="s">
        <v>32</v>
      </c>
      <c r="F96" s="243" t="s">
        <v>3777</v>
      </c>
      <c r="G96" s="241"/>
      <c r="H96" s="244">
        <v>10</v>
      </c>
      <c r="I96" s="245"/>
      <c r="J96" s="241"/>
      <c r="K96" s="241"/>
      <c r="L96" s="246"/>
      <c r="M96" s="262"/>
      <c r="N96" s="263"/>
      <c r="O96" s="263"/>
      <c r="P96" s="263"/>
      <c r="Q96" s="263"/>
      <c r="R96" s="263"/>
      <c r="S96" s="263"/>
      <c r="T96" s="264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0" t="s">
        <v>229</v>
      </c>
      <c r="AU96" s="250" t="s">
        <v>21</v>
      </c>
      <c r="AV96" s="13" t="s">
        <v>21</v>
      </c>
      <c r="AW96" s="13" t="s">
        <v>39</v>
      </c>
      <c r="AX96" s="13" t="s">
        <v>85</v>
      </c>
      <c r="AY96" s="250" t="s">
        <v>217</v>
      </c>
    </row>
    <row r="97" s="2" customFormat="1" ht="6.96" customHeight="1">
      <c r="A97" s="43"/>
      <c r="B97" s="64"/>
      <c r="C97" s="65"/>
      <c r="D97" s="65"/>
      <c r="E97" s="65"/>
      <c r="F97" s="65"/>
      <c r="G97" s="65"/>
      <c r="H97" s="65"/>
      <c r="I97" s="65"/>
      <c r="J97" s="65"/>
      <c r="K97" s="65"/>
      <c r="L97" s="49"/>
      <c r="M97" s="43"/>
      <c r="O97" s="43"/>
      <c r="P97" s="43"/>
      <c r="Q97" s="43"/>
      <c r="R97" s="43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</sheetData>
  <sheetProtection sheet="1" autoFilter="0" formatColumns="0" formatRows="0" objects="1" scenarios="1" spinCount="100000" saltValue="/Bjcb8sj+YIUZ76GNH7rDdeKYoflgOam+PcsZOdOrqJ8iSrMEERxwmPhA/mQaFDWbZd0aOrb3DWyKpwTvsj9dQ==" hashValue="9R39cGmX/a/ojqFCYoWJxtpBuUW19uHYJdiKgTwdr9jO+XPiwFIW5nQoZnbSZtmuvApNP9clmPqdR31MEC+AcQ==" algorithmName="SHA-512" password="CC35"/>
  <autoFilter ref="C86:K9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3779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23.25" customHeight="1">
      <c r="A29" s="153"/>
      <c r="B29" s="154"/>
      <c r="C29" s="153"/>
      <c r="D29" s="153"/>
      <c r="E29" s="155" t="s">
        <v>3780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ROUND((SUM(BE92:BE290)),  2)</f>
        <v>0</v>
      </c>
      <c r="G35" s="43"/>
      <c r="H35" s="43"/>
      <c r="I35" s="163">
        <v>0.20999999999999999</v>
      </c>
      <c r="J35" s="162">
        <f>ROUND(((SUM(BE92:BE290))*I35),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ROUND((SUM(BF92:BF290)),  2)</f>
        <v>0</v>
      </c>
      <c r="G36" s="43"/>
      <c r="H36" s="43"/>
      <c r="I36" s="163">
        <v>0.14999999999999999</v>
      </c>
      <c r="J36" s="162">
        <f>ROUND(((SUM(BF92:BF290))*I36),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ROUND((SUM(BG92:BG290)),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ROUND((SUM(BH92:BH290)),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ROUND((SUM(BI92:BI290)),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101 _b_doprov.st - Zpevněné plochy ulice Litoměřická (způsobilé - dotace)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816</v>
      </c>
      <c r="E66" s="188"/>
      <c r="F66" s="188"/>
      <c r="G66" s="188"/>
      <c r="H66" s="188"/>
      <c r="I66" s="188"/>
      <c r="J66" s="189">
        <f>J159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J193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J271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200</v>
      </c>
      <c r="E69" s="188"/>
      <c r="F69" s="188"/>
      <c r="G69" s="188"/>
      <c r="H69" s="188"/>
      <c r="I69" s="188"/>
      <c r="J69" s="189">
        <f>J274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385</v>
      </c>
      <c r="E70" s="188"/>
      <c r="F70" s="188"/>
      <c r="G70" s="188"/>
      <c r="H70" s="188"/>
      <c r="I70" s="188"/>
      <c r="J70" s="189">
        <f>J284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3778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101 _b_doprov.st - Zpevněné plochy ulice Litoměřická (způsobilé - dotace)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Liběchov-Litoměřická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 xml:space="preserve">UNIT architekti s.r.o., Praha 6, 16634, Thákurova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 xml:space="preserve">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1274.3968872577996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215</v>
      </c>
      <c r="F93" s="206" t="s">
        <v>216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P94+P159+P193+P271+P274+P284</f>
        <v>0</v>
      </c>
      <c r="Q93" s="211"/>
      <c r="R93" s="212">
        <f>R94+R159+R193+R271+R274+R284</f>
        <v>1274.3968872577996</v>
      </c>
      <c r="S93" s="211"/>
      <c r="T93" s="213">
        <f>T94+T159+T193+T271+T274+T284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78</v>
      </c>
      <c r="AY93" s="214" t="s">
        <v>217</v>
      </c>
      <c r="BK93" s="216">
        <f>BK94+BK159+BK193+BK271+BK274+BK284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85</v>
      </c>
      <c r="F94" s="217" t="s">
        <v>218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SUM(P95:P158)</f>
        <v>0</v>
      </c>
      <c r="Q94" s="211"/>
      <c r="R94" s="212">
        <f>SUM(R95:R158)</f>
        <v>0</v>
      </c>
      <c r="S94" s="211"/>
      <c r="T94" s="213">
        <f>SUM(T95:T158)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85</v>
      </c>
      <c r="AY94" s="214" t="s">
        <v>217</v>
      </c>
      <c r="BK94" s="216">
        <f>SUM(BK95:BK158)</f>
        <v>0</v>
      </c>
    </row>
    <row r="95" s="2" customFormat="1" ht="21.75" customHeight="1">
      <c r="A95" s="43"/>
      <c r="B95" s="44"/>
      <c r="C95" s="219" t="s">
        <v>85</v>
      </c>
      <c r="D95" s="219" t="s">
        <v>219</v>
      </c>
      <c r="E95" s="220" t="s">
        <v>386</v>
      </c>
      <c r="F95" s="221" t="s">
        <v>387</v>
      </c>
      <c r="G95" s="222" t="s">
        <v>260</v>
      </c>
      <c r="H95" s="223">
        <v>368.327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3781</v>
      </c>
    </row>
    <row r="96" s="2" customFormat="1">
      <c r="A96" s="43"/>
      <c r="B96" s="44"/>
      <c r="C96" s="45"/>
      <c r="D96" s="233" t="s">
        <v>225</v>
      </c>
      <c r="E96" s="45"/>
      <c r="F96" s="234" t="s">
        <v>389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390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15" customFormat="1">
      <c r="A98" s="15"/>
      <c r="B98" s="267"/>
      <c r="C98" s="268"/>
      <c r="D98" s="233" t="s">
        <v>229</v>
      </c>
      <c r="E98" s="269" t="s">
        <v>32</v>
      </c>
      <c r="F98" s="270" t="s">
        <v>3782</v>
      </c>
      <c r="G98" s="268"/>
      <c r="H98" s="269" t="s">
        <v>32</v>
      </c>
      <c r="I98" s="271"/>
      <c r="J98" s="268"/>
      <c r="K98" s="268"/>
      <c r="L98" s="272"/>
      <c r="M98" s="273"/>
      <c r="N98" s="274"/>
      <c r="O98" s="274"/>
      <c r="P98" s="274"/>
      <c r="Q98" s="274"/>
      <c r="R98" s="274"/>
      <c r="S98" s="274"/>
      <c r="T98" s="27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6" t="s">
        <v>229</v>
      </c>
      <c r="AU98" s="276" t="s">
        <v>21</v>
      </c>
      <c r="AV98" s="15" t="s">
        <v>85</v>
      </c>
      <c r="AW98" s="15" t="s">
        <v>39</v>
      </c>
      <c r="AX98" s="15" t="s">
        <v>78</v>
      </c>
      <c r="AY98" s="276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3783</v>
      </c>
      <c r="G99" s="241"/>
      <c r="H99" s="244">
        <v>759.02499999999998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78</v>
      </c>
      <c r="AY99" s="250" t="s">
        <v>217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3784</v>
      </c>
      <c r="G100" s="241"/>
      <c r="H100" s="244">
        <v>13.15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78</v>
      </c>
      <c r="AY100" s="250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3785</v>
      </c>
      <c r="G101" s="241"/>
      <c r="H101" s="244">
        <v>11.5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39</v>
      </c>
      <c r="AX101" s="13" t="s">
        <v>78</v>
      </c>
      <c r="AY101" s="250" t="s">
        <v>217</v>
      </c>
    </row>
    <row r="102" s="16" customFormat="1">
      <c r="A102" s="16"/>
      <c r="B102" s="277"/>
      <c r="C102" s="278"/>
      <c r="D102" s="233" t="s">
        <v>229</v>
      </c>
      <c r="E102" s="279" t="s">
        <v>32</v>
      </c>
      <c r="F102" s="280" t="s">
        <v>395</v>
      </c>
      <c r="G102" s="278"/>
      <c r="H102" s="281">
        <v>783.67499999999995</v>
      </c>
      <c r="I102" s="282"/>
      <c r="J102" s="278"/>
      <c r="K102" s="278"/>
      <c r="L102" s="283"/>
      <c r="M102" s="284"/>
      <c r="N102" s="285"/>
      <c r="O102" s="285"/>
      <c r="P102" s="285"/>
      <c r="Q102" s="285"/>
      <c r="R102" s="285"/>
      <c r="S102" s="285"/>
      <c r="T102" s="28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87" t="s">
        <v>229</v>
      </c>
      <c r="AU102" s="287" t="s">
        <v>21</v>
      </c>
      <c r="AV102" s="16" t="s">
        <v>129</v>
      </c>
      <c r="AW102" s="16" t="s">
        <v>39</v>
      </c>
      <c r="AX102" s="16" t="s">
        <v>78</v>
      </c>
      <c r="AY102" s="287" t="s">
        <v>217</v>
      </c>
    </row>
    <row r="103" s="13" customFormat="1">
      <c r="A103" s="13"/>
      <c r="B103" s="240"/>
      <c r="C103" s="241"/>
      <c r="D103" s="233" t="s">
        <v>229</v>
      </c>
      <c r="E103" s="242" t="s">
        <v>32</v>
      </c>
      <c r="F103" s="243" t="s">
        <v>3786</v>
      </c>
      <c r="G103" s="241"/>
      <c r="H103" s="244">
        <v>368.327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229</v>
      </c>
      <c r="AU103" s="250" t="s">
        <v>21</v>
      </c>
      <c r="AV103" s="13" t="s">
        <v>21</v>
      </c>
      <c r="AW103" s="13" t="s">
        <v>39</v>
      </c>
      <c r="AX103" s="13" t="s">
        <v>85</v>
      </c>
      <c r="AY103" s="250" t="s">
        <v>217</v>
      </c>
    </row>
    <row r="104" s="2" customFormat="1" ht="24.15" customHeight="1">
      <c r="A104" s="43"/>
      <c r="B104" s="44"/>
      <c r="C104" s="219" t="s">
        <v>21</v>
      </c>
      <c r="D104" s="219" t="s">
        <v>219</v>
      </c>
      <c r="E104" s="220" t="s">
        <v>3787</v>
      </c>
      <c r="F104" s="221" t="s">
        <v>3788</v>
      </c>
      <c r="G104" s="222" t="s">
        <v>260</v>
      </c>
      <c r="H104" s="223">
        <v>184.16399999999999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3789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3790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2" customFormat="1">
      <c r="A106" s="43"/>
      <c r="B106" s="44"/>
      <c r="C106" s="45"/>
      <c r="D106" s="238" t="s">
        <v>227</v>
      </c>
      <c r="E106" s="45"/>
      <c r="F106" s="239" t="s">
        <v>3791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227</v>
      </c>
      <c r="AU106" s="21" t="s">
        <v>21</v>
      </c>
    </row>
    <row r="107" s="15" customFormat="1">
      <c r="A107" s="15"/>
      <c r="B107" s="267"/>
      <c r="C107" s="268"/>
      <c r="D107" s="233" t="s">
        <v>229</v>
      </c>
      <c r="E107" s="269" t="s">
        <v>32</v>
      </c>
      <c r="F107" s="270" t="s">
        <v>3782</v>
      </c>
      <c r="G107" s="268"/>
      <c r="H107" s="269" t="s">
        <v>32</v>
      </c>
      <c r="I107" s="271"/>
      <c r="J107" s="268"/>
      <c r="K107" s="268"/>
      <c r="L107" s="272"/>
      <c r="M107" s="273"/>
      <c r="N107" s="274"/>
      <c r="O107" s="274"/>
      <c r="P107" s="274"/>
      <c r="Q107" s="274"/>
      <c r="R107" s="274"/>
      <c r="S107" s="274"/>
      <c r="T107" s="27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76" t="s">
        <v>229</v>
      </c>
      <c r="AU107" s="276" t="s">
        <v>21</v>
      </c>
      <c r="AV107" s="15" t="s">
        <v>85</v>
      </c>
      <c r="AW107" s="15" t="s">
        <v>39</v>
      </c>
      <c r="AX107" s="15" t="s">
        <v>78</v>
      </c>
      <c r="AY107" s="276" t="s">
        <v>217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3783</v>
      </c>
      <c r="G108" s="241"/>
      <c r="H108" s="244">
        <v>759.02499999999998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78</v>
      </c>
      <c r="AY108" s="250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3784</v>
      </c>
      <c r="G109" s="241"/>
      <c r="H109" s="244">
        <v>13.15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3785</v>
      </c>
      <c r="G110" s="241"/>
      <c r="H110" s="244">
        <v>11.5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78</v>
      </c>
      <c r="AY110" s="250" t="s">
        <v>217</v>
      </c>
    </row>
    <row r="111" s="16" customFormat="1">
      <c r="A111" s="16"/>
      <c r="B111" s="277"/>
      <c r="C111" s="278"/>
      <c r="D111" s="233" t="s">
        <v>229</v>
      </c>
      <c r="E111" s="279" t="s">
        <v>32</v>
      </c>
      <c r="F111" s="280" t="s">
        <v>395</v>
      </c>
      <c r="G111" s="278"/>
      <c r="H111" s="281">
        <v>783.67499999999995</v>
      </c>
      <c r="I111" s="282"/>
      <c r="J111" s="278"/>
      <c r="K111" s="278"/>
      <c r="L111" s="283"/>
      <c r="M111" s="284"/>
      <c r="N111" s="285"/>
      <c r="O111" s="285"/>
      <c r="P111" s="285"/>
      <c r="Q111" s="285"/>
      <c r="R111" s="285"/>
      <c r="S111" s="285"/>
      <c r="T111" s="28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87" t="s">
        <v>229</v>
      </c>
      <c r="AU111" s="287" t="s">
        <v>21</v>
      </c>
      <c r="AV111" s="16" t="s">
        <v>129</v>
      </c>
      <c r="AW111" s="16" t="s">
        <v>39</v>
      </c>
      <c r="AX111" s="16" t="s">
        <v>78</v>
      </c>
      <c r="AY111" s="287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3792</v>
      </c>
      <c r="G112" s="241"/>
      <c r="H112" s="244">
        <v>184.16399999999999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21.75" customHeight="1">
      <c r="A113" s="43"/>
      <c r="B113" s="44"/>
      <c r="C113" s="219" t="s">
        <v>129</v>
      </c>
      <c r="D113" s="219" t="s">
        <v>219</v>
      </c>
      <c r="E113" s="220" t="s">
        <v>411</v>
      </c>
      <c r="F113" s="221" t="s">
        <v>412</v>
      </c>
      <c r="G113" s="222" t="s">
        <v>260</v>
      </c>
      <c r="H113" s="223">
        <v>368.327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3793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414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415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3794</v>
      </c>
      <c r="G116" s="241"/>
      <c r="H116" s="244">
        <v>368.327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24.15" customHeight="1">
      <c r="A117" s="43"/>
      <c r="B117" s="44"/>
      <c r="C117" s="219" t="s">
        <v>223</v>
      </c>
      <c r="D117" s="219" t="s">
        <v>219</v>
      </c>
      <c r="E117" s="220" t="s">
        <v>417</v>
      </c>
      <c r="F117" s="221" t="s">
        <v>418</v>
      </c>
      <c r="G117" s="222" t="s">
        <v>260</v>
      </c>
      <c r="H117" s="223">
        <v>1841.635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3795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420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2" customFormat="1">
      <c r="A119" s="43"/>
      <c r="B119" s="44"/>
      <c r="C119" s="45"/>
      <c r="D119" s="238" t="s">
        <v>227</v>
      </c>
      <c r="E119" s="45"/>
      <c r="F119" s="239" t="s">
        <v>421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227</v>
      </c>
      <c r="AU119" s="21" t="s">
        <v>21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3794</v>
      </c>
      <c r="G120" s="241"/>
      <c r="H120" s="244">
        <v>368.327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39</v>
      </c>
      <c r="AX120" s="13" t="s">
        <v>85</v>
      </c>
      <c r="AY120" s="250" t="s">
        <v>217</v>
      </c>
    </row>
    <row r="121" s="13" customFormat="1">
      <c r="A121" s="13"/>
      <c r="B121" s="240"/>
      <c r="C121" s="241"/>
      <c r="D121" s="233" t="s">
        <v>229</v>
      </c>
      <c r="E121" s="241"/>
      <c r="F121" s="243" t="s">
        <v>3796</v>
      </c>
      <c r="G121" s="241"/>
      <c r="H121" s="244">
        <v>1841.635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4</v>
      </c>
      <c r="AX121" s="13" t="s">
        <v>85</v>
      </c>
      <c r="AY121" s="250" t="s">
        <v>217</v>
      </c>
    </row>
    <row r="122" s="2" customFormat="1" ht="21.75" customHeight="1">
      <c r="A122" s="43"/>
      <c r="B122" s="44"/>
      <c r="C122" s="219" t="s">
        <v>250</v>
      </c>
      <c r="D122" s="219" t="s">
        <v>219</v>
      </c>
      <c r="E122" s="220" t="s">
        <v>424</v>
      </c>
      <c r="F122" s="221" t="s">
        <v>425</v>
      </c>
      <c r="G122" s="222" t="s">
        <v>260</v>
      </c>
      <c r="H122" s="223">
        <v>184.16399999999999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3797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427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428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21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3798</v>
      </c>
      <c r="G125" s="241"/>
      <c r="H125" s="244">
        <v>184.16399999999999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24.15" customHeight="1">
      <c r="A126" s="43"/>
      <c r="B126" s="44"/>
      <c r="C126" s="219" t="s">
        <v>257</v>
      </c>
      <c r="D126" s="219" t="s">
        <v>219</v>
      </c>
      <c r="E126" s="220" t="s">
        <v>430</v>
      </c>
      <c r="F126" s="221" t="s">
        <v>431</v>
      </c>
      <c r="G126" s="222" t="s">
        <v>260</v>
      </c>
      <c r="H126" s="223">
        <v>920.82000000000005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3799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433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434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3798</v>
      </c>
      <c r="G129" s="241"/>
      <c r="H129" s="244">
        <v>184.16399999999999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85</v>
      </c>
      <c r="AY129" s="250" t="s">
        <v>217</v>
      </c>
    </row>
    <row r="130" s="13" customFormat="1">
      <c r="A130" s="13"/>
      <c r="B130" s="240"/>
      <c r="C130" s="241"/>
      <c r="D130" s="233" t="s">
        <v>229</v>
      </c>
      <c r="E130" s="241"/>
      <c r="F130" s="243" t="s">
        <v>3800</v>
      </c>
      <c r="G130" s="241"/>
      <c r="H130" s="244">
        <v>920.82000000000005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4</v>
      </c>
      <c r="AX130" s="13" t="s">
        <v>85</v>
      </c>
      <c r="AY130" s="250" t="s">
        <v>217</v>
      </c>
    </row>
    <row r="131" s="2" customFormat="1" ht="16.5" customHeight="1">
      <c r="A131" s="43"/>
      <c r="B131" s="44"/>
      <c r="C131" s="219" t="s">
        <v>263</v>
      </c>
      <c r="D131" s="219" t="s">
        <v>219</v>
      </c>
      <c r="E131" s="220" t="s">
        <v>437</v>
      </c>
      <c r="F131" s="221" t="s">
        <v>340</v>
      </c>
      <c r="G131" s="222" t="s">
        <v>293</v>
      </c>
      <c r="H131" s="223">
        <v>281.77100000000002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3801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342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439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3802</v>
      </c>
      <c r="G134" s="241"/>
      <c r="H134" s="244">
        <v>939.23599999999999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78</v>
      </c>
      <c r="AY134" s="250" t="s">
        <v>217</v>
      </c>
    </row>
    <row r="135" s="13" customFormat="1">
      <c r="A135" s="13"/>
      <c r="B135" s="240"/>
      <c r="C135" s="241"/>
      <c r="D135" s="233" t="s">
        <v>229</v>
      </c>
      <c r="E135" s="242" t="s">
        <v>32</v>
      </c>
      <c r="F135" s="243" t="s">
        <v>3803</v>
      </c>
      <c r="G135" s="241"/>
      <c r="H135" s="244">
        <v>281.77100000000002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21</v>
      </c>
      <c r="AV135" s="13" t="s">
        <v>21</v>
      </c>
      <c r="AW135" s="13" t="s">
        <v>39</v>
      </c>
      <c r="AX135" s="13" t="s">
        <v>85</v>
      </c>
      <c r="AY135" s="250" t="s">
        <v>217</v>
      </c>
    </row>
    <row r="136" s="2" customFormat="1" ht="16.5" customHeight="1">
      <c r="A136" s="43"/>
      <c r="B136" s="44"/>
      <c r="C136" s="219" t="s">
        <v>269</v>
      </c>
      <c r="D136" s="219" t="s">
        <v>219</v>
      </c>
      <c r="E136" s="220" t="s">
        <v>442</v>
      </c>
      <c r="F136" s="221" t="s">
        <v>443</v>
      </c>
      <c r="G136" s="222" t="s">
        <v>293</v>
      </c>
      <c r="H136" s="223">
        <v>657.46500000000003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223</v>
      </c>
      <c r="AT136" s="231" t="s">
        <v>219</v>
      </c>
      <c r="AU136" s="231" t="s">
        <v>21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223</v>
      </c>
      <c r="BM136" s="231" t="s">
        <v>3804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349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21</v>
      </c>
    </row>
    <row r="138" s="2" customFormat="1">
      <c r="A138" s="43"/>
      <c r="B138" s="44"/>
      <c r="C138" s="45"/>
      <c r="D138" s="238" t="s">
        <v>227</v>
      </c>
      <c r="E138" s="45"/>
      <c r="F138" s="239" t="s">
        <v>445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227</v>
      </c>
      <c r="AU138" s="21" t="s">
        <v>21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3802</v>
      </c>
      <c r="G139" s="241"/>
      <c r="H139" s="244">
        <v>939.23599999999999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3805</v>
      </c>
      <c r="G140" s="241"/>
      <c r="H140" s="244">
        <v>657.46500000000003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16.5" customHeight="1">
      <c r="A141" s="43"/>
      <c r="B141" s="44"/>
      <c r="C141" s="219" t="s">
        <v>275</v>
      </c>
      <c r="D141" s="219" t="s">
        <v>219</v>
      </c>
      <c r="E141" s="220" t="s">
        <v>447</v>
      </c>
      <c r="F141" s="221" t="s">
        <v>448</v>
      </c>
      <c r="G141" s="222" t="s">
        <v>222</v>
      </c>
      <c r="H141" s="223">
        <v>495.56799999999998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3806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450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451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5" customFormat="1">
      <c r="A144" s="15"/>
      <c r="B144" s="267"/>
      <c r="C144" s="268"/>
      <c r="D144" s="233" t="s">
        <v>229</v>
      </c>
      <c r="E144" s="269" t="s">
        <v>32</v>
      </c>
      <c r="F144" s="270" t="s">
        <v>3782</v>
      </c>
      <c r="G144" s="268"/>
      <c r="H144" s="269" t="s">
        <v>32</v>
      </c>
      <c r="I144" s="271"/>
      <c r="J144" s="268"/>
      <c r="K144" s="268"/>
      <c r="L144" s="272"/>
      <c r="M144" s="273"/>
      <c r="N144" s="274"/>
      <c r="O144" s="274"/>
      <c r="P144" s="274"/>
      <c r="Q144" s="274"/>
      <c r="R144" s="274"/>
      <c r="S144" s="274"/>
      <c r="T144" s="27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6" t="s">
        <v>229</v>
      </c>
      <c r="AU144" s="276" t="s">
        <v>21</v>
      </c>
      <c r="AV144" s="15" t="s">
        <v>85</v>
      </c>
      <c r="AW144" s="15" t="s">
        <v>39</v>
      </c>
      <c r="AX144" s="15" t="s">
        <v>78</v>
      </c>
      <c r="AY144" s="276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3807</v>
      </c>
      <c r="G145" s="241"/>
      <c r="H145" s="244">
        <v>1025.71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3784</v>
      </c>
      <c r="G146" s="241"/>
      <c r="H146" s="244">
        <v>13.15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21</v>
      </c>
      <c r="AV146" s="13" t="s">
        <v>21</v>
      </c>
      <c r="AW146" s="13" t="s">
        <v>39</v>
      </c>
      <c r="AX146" s="13" t="s">
        <v>78</v>
      </c>
      <c r="AY146" s="250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3808</v>
      </c>
      <c r="G147" s="241"/>
      <c r="H147" s="244">
        <v>15.539999999999999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78</v>
      </c>
      <c r="AY147" s="250" t="s">
        <v>217</v>
      </c>
    </row>
    <row r="148" s="16" customFormat="1">
      <c r="A148" s="16"/>
      <c r="B148" s="277"/>
      <c r="C148" s="278"/>
      <c r="D148" s="233" t="s">
        <v>229</v>
      </c>
      <c r="E148" s="279" t="s">
        <v>32</v>
      </c>
      <c r="F148" s="280" t="s">
        <v>395</v>
      </c>
      <c r="G148" s="278"/>
      <c r="H148" s="281">
        <v>1054.4000000000001</v>
      </c>
      <c r="I148" s="282"/>
      <c r="J148" s="278"/>
      <c r="K148" s="278"/>
      <c r="L148" s="283"/>
      <c r="M148" s="284"/>
      <c r="N148" s="285"/>
      <c r="O148" s="285"/>
      <c r="P148" s="285"/>
      <c r="Q148" s="285"/>
      <c r="R148" s="285"/>
      <c r="S148" s="285"/>
      <c r="T148" s="286"/>
      <c r="U148" s="16"/>
      <c r="V148" s="16"/>
      <c r="W148" s="16"/>
      <c r="X148" s="16"/>
      <c r="Y148" s="16"/>
      <c r="Z148" s="16"/>
      <c r="AA148" s="16"/>
      <c r="AB148" s="16"/>
      <c r="AC148" s="16"/>
      <c r="AD148" s="16"/>
      <c r="AE148" s="16"/>
      <c r="AT148" s="287" t="s">
        <v>229</v>
      </c>
      <c r="AU148" s="287" t="s">
        <v>21</v>
      </c>
      <c r="AV148" s="16" t="s">
        <v>129</v>
      </c>
      <c r="AW148" s="16" t="s">
        <v>39</v>
      </c>
      <c r="AX148" s="16" t="s">
        <v>78</v>
      </c>
      <c r="AY148" s="287" t="s">
        <v>217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3809</v>
      </c>
      <c r="G149" s="241"/>
      <c r="H149" s="244">
        <v>495.56799999999998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2" customFormat="1" ht="16.5" customHeight="1">
      <c r="A150" s="43"/>
      <c r="B150" s="44"/>
      <c r="C150" s="219" t="s">
        <v>282</v>
      </c>
      <c r="D150" s="219" t="s">
        <v>219</v>
      </c>
      <c r="E150" s="220" t="s">
        <v>453</v>
      </c>
      <c r="F150" s="221" t="s">
        <v>454</v>
      </c>
      <c r="G150" s="222" t="s">
        <v>222</v>
      </c>
      <c r="H150" s="223">
        <v>247.78399999999999</v>
      </c>
      <c r="I150" s="224"/>
      <c r="J150" s="225">
        <f>ROUND(I150*H150,2)</f>
        <v>0</v>
      </c>
      <c r="K150" s="226"/>
      <c r="L150" s="49"/>
      <c r="M150" s="227" t="s">
        <v>32</v>
      </c>
      <c r="N150" s="228" t="s">
        <v>49</v>
      </c>
      <c r="O150" s="89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R150" s="231" t="s">
        <v>223</v>
      </c>
      <c r="AT150" s="231" t="s">
        <v>219</v>
      </c>
      <c r="AU150" s="231" t="s">
        <v>21</v>
      </c>
      <c r="AY150" s="21" t="s">
        <v>217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1" t="s">
        <v>85</v>
      </c>
      <c r="BK150" s="232">
        <f>ROUND(I150*H150,2)</f>
        <v>0</v>
      </c>
      <c r="BL150" s="21" t="s">
        <v>223</v>
      </c>
      <c r="BM150" s="231" t="s">
        <v>3810</v>
      </c>
    </row>
    <row r="151" s="2" customFormat="1">
      <c r="A151" s="43"/>
      <c r="B151" s="44"/>
      <c r="C151" s="45"/>
      <c r="D151" s="233" t="s">
        <v>225</v>
      </c>
      <c r="E151" s="45"/>
      <c r="F151" s="234" t="s">
        <v>456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225</v>
      </c>
      <c r="AU151" s="21" t="s">
        <v>21</v>
      </c>
    </row>
    <row r="152" s="2" customFormat="1">
      <c r="A152" s="43"/>
      <c r="B152" s="44"/>
      <c r="C152" s="45"/>
      <c r="D152" s="238" t="s">
        <v>227</v>
      </c>
      <c r="E152" s="45"/>
      <c r="F152" s="239" t="s">
        <v>457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227</v>
      </c>
      <c r="AU152" s="21" t="s">
        <v>21</v>
      </c>
    </row>
    <row r="153" s="15" customFormat="1">
      <c r="A153" s="15"/>
      <c r="B153" s="267"/>
      <c r="C153" s="268"/>
      <c r="D153" s="233" t="s">
        <v>229</v>
      </c>
      <c r="E153" s="269" t="s">
        <v>32</v>
      </c>
      <c r="F153" s="270" t="s">
        <v>3782</v>
      </c>
      <c r="G153" s="268"/>
      <c r="H153" s="269" t="s">
        <v>32</v>
      </c>
      <c r="I153" s="271"/>
      <c r="J153" s="268"/>
      <c r="K153" s="268"/>
      <c r="L153" s="272"/>
      <c r="M153" s="273"/>
      <c r="N153" s="274"/>
      <c r="O153" s="274"/>
      <c r="P153" s="274"/>
      <c r="Q153" s="274"/>
      <c r="R153" s="274"/>
      <c r="S153" s="274"/>
      <c r="T153" s="27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6" t="s">
        <v>229</v>
      </c>
      <c r="AU153" s="276" t="s">
        <v>21</v>
      </c>
      <c r="AV153" s="15" t="s">
        <v>85</v>
      </c>
      <c r="AW153" s="15" t="s">
        <v>39</v>
      </c>
      <c r="AX153" s="15" t="s">
        <v>78</v>
      </c>
      <c r="AY153" s="276" t="s">
        <v>217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3807</v>
      </c>
      <c r="G154" s="241"/>
      <c r="H154" s="244">
        <v>1025.71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78</v>
      </c>
      <c r="AY154" s="250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3784</v>
      </c>
      <c r="G155" s="241"/>
      <c r="H155" s="244">
        <v>13.15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78</v>
      </c>
      <c r="AY155" s="250" t="s">
        <v>217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3808</v>
      </c>
      <c r="G156" s="241"/>
      <c r="H156" s="244">
        <v>15.539999999999999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78</v>
      </c>
      <c r="AY156" s="250" t="s">
        <v>217</v>
      </c>
    </row>
    <row r="157" s="16" customFormat="1">
      <c r="A157" s="16"/>
      <c r="B157" s="277"/>
      <c r="C157" s="278"/>
      <c r="D157" s="233" t="s">
        <v>229</v>
      </c>
      <c r="E157" s="279" t="s">
        <v>32</v>
      </c>
      <c r="F157" s="280" t="s">
        <v>395</v>
      </c>
      <c r="G157" s="278"/>
      <c r="H157" s="281">
        <v>1054.4000000000001</v>
      </c>
      <c r="I157" s="282"/>
      <c r="J157" s="278"/>
      <c r="K157" s="278"/>
      <c r="L157" s="283"/>
      <c r="M157" s="284"/>
      <c r="N157" s="285"/>
      <c r="O157" s="285"/>
      <c r="P157" s="285"/>
      <c r="Q157" s="285"/>
      <c r="R157" s="285"/>
      <c r="S157" s="285"/>
      <c r="T157" s="286"/>
      <c r="U157" s="16"/>
      <c r="V157" s="16"/>
      <c r="W157" s="16"/>
      <c r="X157" s="16"/>
      <c r="Y157" s="16"/>
      <c r="Z157" s="16"/>
      <c r="AA157" s="16"/>
      <c r="AB157" s="16"/>
      <c r="AC157" s="16"/>
      <c r="AD157" s="16"/>
      <c r="AE157" s="16"/>
      <c r="AT157" s="287" t="s">
        <v>229</v>
      </c>
      <c r="AU157" s="287" t="s">
        <v>21</v>
      </c>
      <c r="AV157" s="16" t="s">
        <v>129</v>
      </c>
      <c r="AW157" s="16" t="s">
        <v>39</v>
      </c>
      <c r="AX157" s="16" t="s">
        <v>78</v>
      </c>
      <c r="AY157" s="287" t="s">
        <v>217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3811</v>
      </c>
      <c r="G158" s="241"/>
      <c r="H158" s="244">
        <v>247.78399999999999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85</v>
      </c>
      <c r="AY158" s="250" t="s">
        <v>217</v>
      </c>
    </row>
    <row r="159" s="12" customFormat="1" ht="22.8" customHeight="1">
      <c r="A159" s="12"/>
      <c r="B159" s="203"/>
      <c r="C159" s="204"/>
      <c r="D159" s="205" t="s">
        <v>77</v>
      </c>
      <c r="E159" s="217" t="s">
        <v>223</v>
      </c>
      <c r="F159" s="217" t="s">
        <v>1061</v>
      </c>
      <c r="G159" s="204"/>
      <c r="H159" s="204"/>
      <c r="I159" s="207"/>
      <c r="J159" s="218">
        <f>BK159</f>
        <v>0</v>
      </c>
      <c r="K159" s="204"/>
      <c r="L159" s="209"/>
      <c r="M159" s="210"/>
      <c r="N159" s="211"/>
      <c r="O159" s="211"/>
      <c r="P159" s="212">
        <f>SUM(P160:P192)</f>
        <v>0</v>
      </c>
      <c r="Q159" s="211"/>
      <c r="R159" s="212">
        <f>SUM(R160:R192)</f>
        <v>5.8158189570000003</v>
      </c>
      <c r="S159" s="211"/>
      <c r="T159" s="213">
        <f>SUM(T160:T192)</f>
        <v>0</v>
      </c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R159" s="214" t="s">
        <v>85</v>
      </c>
      <c r="AT159" s="215" t="s">
        <v>77</v>
      </c>
      <c r="AU159" s="215" t="s">
        <v>85</v>
      </c>
      <c r="AY159" s="214" t="s">
        <v>217</v>
      </c>
      <c r="BK159" s="216">
        <f>SUM(BK160:BK192)</f>
        <v>0</v>
      </c>
    </row>
    <row r="160" s="2" customFormat="1" ht="21.75" customHeight="1">
      <c r="A160" s="43"/>
      <c r="B160" s="44"/>
      <c r="C160" s="219" t="s">
        <v>290</v>
      </c>
      <c r="D160" s="219" t="s">
        <v>219</v>
      </c>
      <c r="E160" s="220" t="s">
        <v>3812</v>
      </c>
      <c r="F160" s="221" t="s">
        <v>3813</v>
      </c>
      <c r="G160" s="222" t="s">
        <v>222</v>
      </c>
      <c r="H160" s="223">
        <v>2.5350000000000001</v>
      </c>
      <c r="I160" s="224"/>
      <c r="J160" s="225">
        <f>ROUND(I160*H160,2)</f>
        <v>0</v>
      </c>
      <c r="K160" s="226"/>
      <c r="L160" s="49"/>
      <c r="M160" s="227" t="s">
        <v>32</v>
      </c>
      <c r="N160" s="228" t="s">
        <v>49</v>
      </c>
      <c r="O160" s="89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R160" s="231" t="s">
        <v>223</v>
      </c>
      <c r="AT160" s="231" t="s">
        <v>219</v>
      </c>
      <c r="AU160" s="231" t="s">
        <v>21</v>
      </c>
      <c r="AY160" s="21" t="s">
        <v>217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1" t="s">
        <v>85</v>
      </c>
      <c r="BK160" s="232">
        <f>ROUND(I160*H160,2)</f>
        <v>0</v>
      </c>
      <c r="BL160" s="21" t="s">
        <v>223</v>
      </c>
      <c r="BM160" s="231" t="s">
        <v>3814</v>
      </c>
    </row>
    <row r="161" s="2" customFormat="1">
      <c r="A161" s="43"/>
      <c r="B161" s="44"/>
      <c r="C161" s="45"/>
      <c r="D161" s="233" t="s">
        <v>225</v>
      </c>
      <c r="E161" s="45"/>
      <c r="F161" s="234" t="s">
        <v>3815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225</v>
      </c>
      <c r="AU161" s="21" t="s">
        <v>21</v>
      </c>
    </row>
    <row r="162" s="2" customFormat="1">
      <c r="A162" s="43"/>
      <c r="B162" s="44"/>
      <c r="C162" s="45"/>
      <c r="D162" s="238" t="s">
        <v>227</v>
      </c>
      <c r="E162" s="45"/>
      <c r="F162" s="239" t="s">
        <v>3816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227</v>
      </c>
      <c r="AU162" s="21" t="s">
        <v>21</v>
      </c>
    </row>
    <row r="163" s="15" customFormat="1">
      <c r="A163" s="15"/>
      <c r="B163" s="267"/>
      <c r="C163" s="268"/>
      <c r="D163" s="233" t="s">
        <v>229</v>
      </c>
      <c r="E163" s="269" t="s">
        <v>32</v>
      </c>
      <c r="F163" s="270" t="s">
        <v>3817</v>
      </c>
      <c r="G163" s="268"/>
      <c r="H163" s="269" t="s">
        <v>32</v>
      </c>
      <c r="I163" s="271"/>
      <c r="J163" s="268"/>
      <c r="K163" s="268"/>
      <c r="L163" s="272"/>
      <c r="M163" s="273"/>
      <c r="N163" s="274"/>
      <c r="O163" s="274"/>
      <c r="P163" s="274"/>
      <c r="Q163" s="274"/>
      <c r="R163" s="274"/>
      <c r="S163" s="274"/>
      <c r="T163" s="27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T163" s="276" t="s">
        <v>229</v>
      </c>
      <c r="AU163" s="276" t="s">
        <v>21</v>
      </c>
      <c r="AV163" s="15" t="s">
        <v>85</v>
      </c>
      <c r="AW163" s="15" t="s">
        <v>39</v>
      </c>
      <c r="AX163" s="15" t="s">
        <v>78</v>
      </c>
      <c r="AY163" s="276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3818</v>
      </c>
      <c r="G164" s="241"/>
      <c r="H164" s="244">
        <v>2.5350000000000001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297</v>
      </c>
      <c r="D165" s="219" t="s">
        <v>219</v>
      </c>
      <c r="E165" s="220" t="s">
        <v>3819</v>
      </c>
      <c r="F165" s="221" t="s">
        <v>3820</v>
      </c>
      <c r="G165" s="222" t="s">
        <v>222</v>
      </c>
      <c r="H165" s="223">
        <v>4.3440000000000003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0.00027999999999999998</v>
      </c>
      <c r="R165" s="229">
        <f>Q165*H165</f>
        <v>0.0012163199999999999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3821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3822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3823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5" customFormat="1">
      <c r="A168" s="15"/>
      <c r="B168" s="267"/>
      <c r="C168" s="268"/>
      <c r="D168" s="233" t="s">
        <v>229</v>
      </c>
      <c r="E168" s="269" t="s">
        <v>32</v>
      </c>
      <c r="F168" s="270" t="s">
        <v>3817</v>
      </c>
      <c r="G168" s="268"/>
      <c r="H168" s="269" t="s">
        <v>32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229</v>
      </c>
      <c r="AU168" s="276" t="s">
        <v>21</v>
      </c>
      <c r="AV168" s="15" t="s">
        <v>85</v>
      </c>
      <c r="AW168" s="15" t="s">
        <v>39</v>
      </c>
      <c r="AX168" s="15" t="s">
        <v>78</v>
      </c>
      <c r="AY168" s="276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3824</v>
      </c>
      <c r="G169" s="241"/>
      <c r="H169" s="244">
        <v>4.3440000000000003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85</v>
      </c>
      <c r="AY169" s="250" t="s">
        <v>217</v>
      </c>
    </row>
    <row r="170" s="2" customFormat="1" ht="16.5" customHeight="1">
      <c r="A170" s="43"/>
      <c r="B170" s="44"/>
      <c r="C170" s="288" t="s">
        <v>304</v>
      </c>
      <c r="D170" s="288" t="s">
        <v>473</v>
      </c>
      <c r="E170" s="289" t="s">
        <v>1017</v>
      </c>
      <c r="F170" s="290" t="s">
        <v>1018</v>
      </c>
      <c r="G170" s="291" t="s">
        <v>222</v>
      </c>
      <c r="H170" s="292">
        <v>5.2130000000000001</v>
      </c>
      <c r="I170" s="293"/>
      <c r="J170" s="294">
        <f>ROUND(I170*H170,2)</f>
        <v>0</v>
      </c>
      <c r="K170" s="295"/>
      <c r="L170" s="296"/>
      <c r="M170" s="297" t="s">
        <v>32</v>
      </c>
      <c r="N170" s="298" t="s">
        <v>49</v>
      </c>
      <c r="O170" s="89"/>
      <c r="P170" s="229">
        <f>O170*H170</f>
        <v>0</v>
      </c>
      <c r="Q170" s="229">
        <v>0.00029999999999999997</v>
      </c>
      <c r="R170" s="229">
        <f>Q170*H170</f>
        <v>0.0015638999999999998</v>
      </c>
      <c r="S170" s="229">
        <v>0</v>
      </c>
      <c r="T170" s="230">
        <f>S170*H170</f>
        <v>0</v>
      </c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R170" s="231" t="s">
        <v>269</v>
      </c>
      <c r="AT170" s="231" t="s">
        <v>473</v>
      </c>
      <c r="AU170" s="231" t="s">
        <v>21</v>
      </c>
      <c r="AY170" s="21" t="s">
        <v>217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1" t="s">
        <v>85</v>
      </c>
      <c r="BK170" s="232">
        <f>ROUND(I170*H170,2)</f>
        <v>0</v>
      </c>
      <c r="BL170" s="21" t="s">
        <v>223</v>
      </c>
      <c r="BM170" s="231" t="s">
        <v>3825</v>
      </c>
    </row>
    <row r="171" s="2" customFormat="1">
      <c r="A171" s="43"/>
      <c r="B171" s="44"/>
      <c r="C171" s="45"/>
      <c r="D171" s="233" t="s">
        <v>225</v>
      </c>
      <c r="E171" s="45"/>
      <c r="F171" s="234" t="s">
        <v>1018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225</v>
      </c>
      <c r="AU171" s="21" t="s">
        <v>21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3826</v>
      </c>
      <c r="G172" s="241"/>
      <c r="H172" s="244">
        <v>4.3440000000000003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13" customFormat="1">
      <c r="A173" s="13"/>
      <c r="B173" s="240"/>
      <c r="C173" s="241"/>
      <c r="D173" s="233" t="s">
        <v>229</v>
      </c>
      <c r="E173" s="241"/>
      <c r="F173" s="243" t="s">
        <v>3827</v>
      </c>
      <c r="G173" s="241"/>
      <c r="H173" s="244">
        <v>5.2130000000000001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21</v>
      </c>
      <c r="AV173" s="13" t="s">
        <v>21</v>
      </c>
      <c r="AW173" s="13" t="s">
        <v>4</v>
      </c>
      <c r="AX173" s="13" t="s">
        <v>85</v>
      </c>
      <c r="AY173" s="250" t="s">
        <v>217</v>
      </c>
    </row>
    <row r="174" s="2" customFormat="1" ht="16.5" customHeight="1">
      <c r="A174" s="43"/>
      <c r="B174" s="44"/>
      <c r="C174" s="219" t="s">
        <v>311</v>
      </c>
      <c r="D174" s="219" t="s">
        <v>219</v>
      </c>
      <c r="E174" s="220" t="s">
        <v>3828</v>
      </c>
      <c r="F174" s="221" t="s">
        <v>3829</v>
      </c>
      <c r="G174" s="222" t="s">
        <v>222</v>
      </c>
      <c r="H174" s="223">
        <v>4.3440000000000003</v>
      </c>
      <c r="I174" s="224"/>
      <c r="J174" s="225">
        <f>ROUND(I174*H174,2)</f>
        <v>0</v>
      </c>
      <c r="K174" s="226"/>
      <c r="L174" s="49"/>
      <c r="M174" s="227" t="s">
        <v>32</v>
      </c>
      <c r="N174" s="228" t="s">
        <v>49</v>
      </c>
      <c r="O174" s="89"/>
      <c r="P174" s="229">
        <f>O174*H174</f>
        <v>0</v>
      </c>
      <c r="Q174" s="229">
        <v>0.00011</v>
      </c>
      <c r="R174" s="229">
        <f>Q174*H174</f>
        <v>0.00047784000000000005</v>
      </c>
      <c r="S174" s="229">
        <v>0</v>
      </c>
      <c r="T174" s="230">
        <f>S174*H174</f>
        <v>0</v>
      </c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R174" s="231" t="s">
        <v>223</v>
      </c>
      <c r="AT174" s="231" t="s">
        <v>219</v>
      </c>
      <c r="AU174" s="231" t="s">
        <v>21</v>
      </c>
      <c r="AY174" s="21" t="s">
        <v>217</v>
      </c>
      <c r="BE174" s="232">
        <f>IF(N174="základní",J174,0)</f>
        <v>0</v>
      </c>
      <c r="BF174" s="232">
        <f>IF(N174="snížená",J174,0)</f>
        <v>0</v>
      </c>
      <c r="BG174" s="232">
        <f>IF(N174="zákl. přenesená",J174,0)</f>
        <v>0</v>
      </c>
      <c r="BH174" s="232">
        <f>IF(N174="sníž. přenesená",J174,0)</f>
        <v>0</v>
      </c>
      <c r="BI174" s="232">
        <f>IF(N174="nulová",J174,0)</f>
        <v>0</v>
      </c>
      <c r="BJ174" s="21" t="s">
        <v>85</v>
      </c>
      <c r="BK174" s="232">
        <f>ROUND(I174*H174,2)</f>
        <v>0</v>
      </c>
      <c r="BL174" s="21" t="s">
        <v>223</v>
      </c>
      <c r="BM174" s="231" t="s">
        <v>3830</v>
      </c>
    </row>
    <row r="175" s="2" customFormat="1">
      <c r="A175" s="43"/>
      <c r="B175" s="44"/>
      <c r="C175" s="45"/>
      <c r="D175" s="233" t="s">
        <v>225</v>
      </c>
      <c r="E175" s="45"/>
      <c r="F175" s="234" t="s">
        <v>3831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225</v>
      </c>
      <c r="AU175" s="21" t="s">
        <v>21</v>
      </c>
    </row>
    <row r="176" s="2" customFormat="1">
      <c r="A176" s="43"/>
      <c r="B176" s="44"/>
      <c r="C176" s="45"/>
      <c r="D176" s="238" t="s">
        <v>227</v>
      </c>
      <c r="E176" s="45"/>
      <c r="F176" s="239" t="s">
        <v>3832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227</v>
      </c>
      <c r="AU176" s="21" t="s">
        <v>21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3826</v>
      </c>
      <c r="G177" s="241"/>
      <c r="H177" s="244">
        <v>4.3440000000000003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85</v>
      </c>
      <c r="AY177" s="250" t="s">
        <v>217</v>
      </c>
    </row>
    <row r="178" s="2" customFormat="1" ht="16.5" customHeight="1">
      <c r="A178" s="43"/>
      <c r="B178" s="44"/>
      <c r="C178" s="219" t="s">
        <v>8</v>
      </c>
      <c r="D178" s="219" t="s">
        <v>219</v>
      </c>
      <c r="E178" s="220" t="s">
        <v>3833</v>
      </c>
      <c r="F178" s="221" t="s">
        <v>3834</v>
      </c>
      <c r="G178" s="222" t="s">
        <v>260</v>
      </c>
      <c r="H178" s="223">
        <v>1.157</v>
      </c>
      <c r="I178" s="224"/>
      <c r="J178" s="225">
        <f>ROUND(I178*H178,2)</f>
        <v>0</v>
      </c>
      <c r="K178" s="226"/>
      <c r="L178" s="49"/>
      <c r="M178" s="227" t="s">
        <v>32</v>
      </c>
      <c r="N178" s="228" t="s">
        <v>49</v>
      </c>
      <c r="O178" s="89"/>
      <c r="P178" s="229">
        <f>O178*H178</f>
        <v>0</v>
      </c>
      <c r="Q178" s="229">
        <v>2.5897410000000001</v>
      </c>
      <c r="R178" s="229">
        <f>Q178*H178</f>
        <v>2.9963303370000003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223</v>
      </c>
      <c r="AT178" s="231" t="s">
        <v>219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3835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3836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2" customFormat="1">
      <c r="A180" s="43"/>
      <c r="B180" s="44"/>
      <c r="C180" s="45"/>
      <c r="D180" s="238" t="s">
        <v>227</v>
      </c>
      <c r="E180" s="45"/>
      <c r="F180" s="239" t="s">
        <v>3837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227</v>
      </c>
      <c r="AU180" s="21" t="s">
        <v>21</v>
      </c>
    </row>
    <row r="181" s="15" customFormat="1">
      <c r="A181" s="15"/>
      <c r="B181" s="267"/>
      <c r="C181" s="268"/>
      <c r="D181" s="233" t="s">
        <v>229</v>
      </c>
      <c r="E181" s="269" t="s">
        <v>32</v>
      </c>
      <c r="F181" s="270" t="s">
        <v>3817</v>
      </c>
      <c r="G181" s="268"/>
      <c r="H181" s="269" t="s">
        <v>32</v>
      </c>
      <c r="I181" s="271"/>
      <c r="J181" s="268"/>
      <c r="K181" s="268"/>
      <c r="L181" s="272"/>
      <c r="M181" s="273"/>
      <c r="N181" s="274"/>
      <c r="O181" s="274"/>
      <c r="P181" s="274"/>
      <c r="Q181" s="274"/>
      <c r="R181" s="274"/>
      <c r="S181" s="274"/>
      <c r="T181" s="27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6" t="s">
        <v>229</v>
      </c>
      <c r="AU181" s="276" t="s">
        <v>21</v>
      </c>
      <c r="AV181" s="15" t="s">
        <v>85</v>
      </c>
      <c r="AW181" s="15" t="s">
        <v>39</v>
      </c>
      <c r="AX181" s="15" t="s">
        <v>78</v>
      </c>
      <c r="AY181" s="276" t="s">
        <v>217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3838</v>
      </c>
      <c r="G182" s="241"/>
      <c r="H182" s="244">
        <v>1.157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19" t="s">
        <v>324</v>
      </c>
      <c r="D183" s="219" t="s">
        <v>219</v>
      </c>
      <c r="E183" s="220" t="s">
        <v>3839</v>
      </c>
      <c r="F183" s="221" t="s">
        <v>3840</v>
      </c>
      <c r="G183" s="222" t="s">
        <v>260</v>
      </c>
      <c r="H183" s="223">
        <v>1.157</v>
      </c>
      <c r="I183" s="224"/>
      <c r="J183" s="225">
        <f>ROUND(I183*H183,2)</f>
        <v>0</v>
      </c>
      <c r="K183" s="226"/>
      <c r="L183" s="49"/>
      <c r="M183" s="227" t="s">
        <v>32</v>
      </c>
      <c r="N183" s="228" t="s">
        <v>49</v>
      </c>
      <c r="O183" s="89"/>
      <c r="P183" s="229">
        <f>O183*H183</f>
        <v>0</v>
      </c>
      <c r="Q183" s="229">
        <v>2.4340799999999998</v>
      </c>
      <c r="R183" s="229">
        <f>Q183*H183</f>
        <v>2.8162305599999997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223</v>
      </c>
      <c r="AT183" s="231" t="s">
        <v>219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3841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3842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8" t="s">
        <v>227</v>
      </c>
      <c r="E185" s="45"/>
      <c r="F185" s="239" t="s">
        <v>3843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227</v>
      </c>
      <c r="AU185" s="21" t="s">
        <v>21</v>
      </c>
    </row>
    <row r="186" s="15" customFormat="1">
      <c r="A186" s="15"/>
      <c r="B186" s="267"/>
      <c r="C186" s="268"/>
      <c r="D186" s="233" t="s">
        <v>229</v>
      </c>
      <c r="E186" s="269" t="s">
        <v>32</v>
      </c>
      <c r="F186" s="270" t="s">
        <v>3817</v>
      </c>
      <c r="G186" s="268"/>
      <c r="H186" s="269" t="s">
        <v>32</v>
      </c>
      <c r="I186" s="271"/>
      <c r="J186" s="268"/>
      <c r="K186" s="268"/>
      <c r="L186" s="272"/>
      <c r="M186" s="273"/>
      <c r="N186" s="274"/>
      <c r="O186" s="274"/>
      <c r="P186" s="274"/>
      <c r="Q186" s="274"/>
      <c r="R186" s="274"/>
      <c r="S186" s="274"/>
      <c r="T186" s="27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6" t="s">
        <v>229</v>
      </c>
      <c r="AU186" s="276" t="s">
        <v>21</v>
      </c>
      <c r="AV186" s="15" t="s">
        <v>85</v>
      </c>
      <c r="AW186" s="15" t="s">
        <v>39</v>
      </c>
      <c r="AX186" s="15" t="s">
        <v>78</v>
      </c>
      <c r="AY186" s="276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3844</v>
      </c>
      <c r="G187" s="241"/>
      <c r="H187" s="244">
        <v>1.157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21</v>
      </c>
      <c r="AV187" s="13" t="s">
        <v>21</v>
      </c>
      <c r="AW187" s="13" t="s">
        <v>39</v>
      </c>
      <c r="AX187" s="13" t="s">
        <v>85</v>
      </c>
      <c r="AY187" s="250" t="s">
        <v>217</v>
      </c>
    </row>
    <row r="188" s="2" customFormat="1" ht="16.5" customHeight="1">
      <c r="A188" s="43"/>
      <c r="B188" s="44"/>
      <c r="C188" s="219" t="s">
        <v>331</v>
      </c>
      <c r="D188" s="219" t="s">
        <v>219</v>
      </c>
      <c r="E188" s="220" t="s">
        <v>3845</v>
      </c>
      <c r="F188" s="221" t="s">
        <v>3846</v>
      </c>
      <c r="G188" s="222" t="s">
        <v>222</v>
      </c>
      <c r="H188" s="223">
        <v>2.7450000000000001</v>
      </c>
      <c r="I188" s="224"/>
      <c r="J188" s="225">
        <f>ROUND(I188*H188,2)</f>
        <v>0</v>
      </c>
      <c r="K188" s="226"/>
      <c r="L188" s="49"/>
      <c r="M188" s="227" t="s">
        <v>32</v>
      </c>
      <c r="N188" s="228" t="s">
        <v>49</v>
      </c>
      <c r="O188" s="89"/>
      <c r="P188" s="229">
        <f>O188*H188</f>
        <v>0</v>
      </c>
      <c r="Q188" s="229">
        <v>0</v>
      </c>
      <c r="R188" s="229">
        <f>Q188*H188</f>
        <v>0</v>
      </c>
      <c r="S188" s="229">
        <v>0</v>
      </c>
      <c r="T188" s="230">
        <f>S188*H188</f>
        <v>0</v>
      </c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R188" s="231" t="s">
        <v>223</v>
      </c>
      <c r="AT188" s="231" t="s">
        <v>219</v>
      </c>
      <c r="AU188" s="231" t="s">
        <v>21</v>
      </c>
      <c r="AY188" s="21" t="s">
        <v>217</v>
      </c>
      <c r="BE188" s="232">
        <f>IF(N188="základní",J188,0)</f>
        <v>0</v>
      </c>
      <c r="BF188" s="232">
        <f>IF(N188="snížená",J188,0)</f>
        <v>0</v>
      </c>
      <c r="BG188" s="232">
        <f>IF(N188="zákl. přenesená",J188,0)</f>
        <v>0</v>
      </c>
      <c r="BH188" s="232">
        <f>IF(N188="sníž. přenesená",J188,0)</f>
        <v>0</v>
      </c>
      <c r="BI188" s="232">
        <f>IF(N188="nulová",J188,0)</f>
        <v>0</v>
      </c>
      <c r="BJ188" s="21" t="s">
        <v>85</v>
      </c>
      <c r="BK188" s="232">
        <f>ROUND(I188*H188,2)</f>
        <v>0</v>
      </c>
      <c r="BL188" s="21" t="s">
        <v>223</v>
      </c>
      <c r="BM188" s="231" t="s">
        <v>3847</v>
      </c>
    </row>
    <row r="189" s="2" customFormat="1">
      <c r="A189" s="43"/>
      <c r="B189" s="44"/>
      <c r="C189" s="45"/>
      <c r="D189" s="233" t="s">
        <v>225</v>
      </c>
      <c r="E189" s="45"/>
      <c r="F189" s="234" t="s">
        <v>3848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225</v>
      </c>
      <c r="AU189" s="21" t="s">
        <v>21</v>
      </c>
    </row>
    <row r="190" s="2" customFormat="1">
      <c r="A190" s="43"/>
      <c r="B190" s="44"/>
      <c r="C190" s="45"/>
      <c r="D190" s="238" t="s">
        <v>227</v>
      </c>
      <c r="E190" s="45"/>
      <c r="F190" s="239" t="s">
        <v>3849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227</v>
      </c>
      <c r="AU190" s="21" t="s">
        <v>21</v>
      </c>
    </row>
    <row r="191" s="15" customFormat="1">
      <c r="A191" s="15"/>
      <c r="B191" s="267"/>
      <c r="C191" s="268"/>
      <c r="D191" s="233" t="s">
        <v>229</v>
      </c>
      <c r="E191" s="269" t="s">
        <v>32</v>
      </c>
      <c r="F191" s="270" t="s">
        <v>3817</v>
      </c>
      <c r="G191" s="268"/>
      <c r="H191" s="269" t="s">
        <v>32</v>
      </c>
      <c r="I191" s="271"/>
      <c r="J191" s="268"/>
      <c r="K191" s="268"/>
      <c r="L191" s="272"/>
      <c r="M191" s="273"/>
      <c r="N191" s="274"/>
      <c r="O191" s="274"/>
      <c r="P191" s="274"/>
      <c r="Q191" s="274"/>
      <c r="R191" s="274"/>
      <c r="S191" s="274"/>
      <c r="T191" s="27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6" t="s">
        <v>229</v>
      </c>
      <c r="AU191" s="276" t="s">
        <v>21</v>
      </c>
      <c r="AV191" s="15" t="s">
        <v>85</v>
      </c>
      <c r="AW191" s="15" t="s">
        <v>39</v>
      </c>
      <c r="AX191" s="15" t="s">
        <v>78</v>
      </c>
      <c r="AY191" s="276" t="s">
        <v>217</v>
      </c>
    </row>
    <row r="192" s="13" customFormat="1">
      <c r="A192" s="13"/>
      <c r="B192" s="240"/>
      <c r="C192" s="241"/>
      <c r="D192" s="233" t="s">
        <v>229</v>
      </c>
      <c r="E192" s="242" t="s">
        <v>32</v>
      </c>
      <c r="F192" s="243" t="s">
        <v>3850</v>
      </c>
      <c r="G192" s="241"/>
      <c r="H192" s="244">
        <v>2.7450000000000001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229</v>
      </c>
      <c r="AU192" s="250" t="s">
        <v>21</v>
      </c>
      <c r="AV192" s="13" t="s">
        <v>21</v>
      </c>
      <c r="AW192" s="13" t="s">
        <v>39</v>
      </c>
      <c r="AX192" s="13" t="s">
        <v>85</v>
      </c>
      <c r="AY192" s="250" t="s">
        <v>217</v>
      </c>
    </row>
    <row r="193" s="12" customFormat="1" ht="22.8" customHeight="1">
      <c r="A193" s="12"/>
      <c r="B193" s="203"/>
      <c r="C193" s="204"/>
      <c r="D193" s="205" t="s">
        <v>77</v>
      </c>
      <c r="E193" s="217" t="s">
        <v>250</v>
      </c>
      <c r="F193" s="217" t="s">
        <v>494</v>
      </c>
      <c r="G193" s="204"/>
      <c r="H193" s="204"/>
      <c r="I193" s="207"/>
      <c r="J193" s="218">
        <f>BK193</f>
        <v>0</v>
      </c>
      <c r="K193" s="204"/>
      <c r="L193" s="209"/>
      <c r="M193" s="210"/>
      <c r="N193" s="211"/>
      <c r="O193" s="211"/>
      <c r="P193" s="212">
        <f>SUM(P194:P270)</f>
        <v>0</v>
      </c>
      <c r="Q193" s="211"/>
      <c r="R193" s="212">
        <f>SUM(R194:R270)</f>
        <v>1245.6636273199997</v>
      </c>
      <c r="S193" s="211"/>
      <c r="T193" s="213">
        <f>SUM(T194:T270)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85</v>
      </c>
      <c r="AT193" s="215" t="s">
        <v>77</v>
      </c>
      <c r="AU193" s="215" t="s">
        <v>85</v>
      </c>
      <c r="AY193" s="214" t="s">
        <v>217</v>
      </c>
      <c r="BK193" s="216">
        <f>SUM(BK194:BK270)</f>
        <v>0</v>
      </c>
    </row>
    <row r="194" s="2" customFormat="1" ht="24.15" customHeight="1">
      <c r="A194" s="43"/>
      <c r="B194" s="44"/>
      <c r="C194" s="219" t="s">
        <v>338</v>
      </c>
      <c r="D194" s="219" t="s">
        <v>219</v>
      </c>
      <c r="E194" s="220" t="s">
        <v>495</v>
      </c>
      <c r="F194" s="221" t="s">
        <v>496</v>
      </c>
      <c r="G194" s="222" t="s">
        <v>222</v>
      </c>
      <c r="H194" s="223">
        <v>723.12599999999998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3851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498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3852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3782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3853</v>
      </c>
      <c r="G198" s="241"/>
      <c r="H198" s="244">
        <v>723.12599999999998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4" customFormat="1">
      <c r="A199" s="14"/>
      <c r="B199" s="251"/>
      <c r="C199" s="252"/>
      <c r="D199" s="233" t="s">
        <v>229</v>
      </c>
      <c r="E199" s="253" t="s">
        <v>32</v>
      </c>
      <c r="F199" s="254" t="s">
        <v>249</v>
      </c>
      <c r="G199" s="252"/>
      <c r="H199" s="255">
        <v>723.12599999999998</v>
      </c>
      <c r="I199" s="256"/>
      <c r="J199" s="252"/>
      <c r="K199" s="252"/>
      <c r="L199" s="257"/>
      <c r="M199" s="258"/>
      <c r="N199" s="259"/>
      <c r="O199" s="259"/>
      <c r="P199" s="259"/>
      <c r="Q199" s="259"/>
      <c r="R199" s="259"/>
      <c r="S199" s="259"/>
      <c r="T199" s="26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1" t="s">
        <v>229</v>
      </c>
      <c r="AU199" s="261" t="s">
        <v>21</v>
      </c>
      <c r="AV199" s="14" t="s">
        <v>223</v>
      </c>
      <c r="AW199" s="14" t="s">
        <v>39</v>
      </c>
      <c r="AX199" s="14" t="s">
        <v>85</v>
      </c>
      <c r="AY199" s="261" t="s">
        <v>217</v>
      </c>
    </row>
    <row r="200" s="2" customFormat="1" ht="16.5" customHeight="1">
      <c r="A200" s="43"/>
      <c r="B200" s="44"/>
      <c r="C200" s="288" t="s">
        <v>345</v>
      </c>
      <c r="D200" s="288" t="s">
        <v>473</v>
      </c>
      <c r="E200" s="289" t="s">
        <v>501</v>
      </c>
      <c r="F200" s="290" t="s">
        <v>502</v>
      </c>
      <c r="G200" s="291" t="s">
        <v>293</v>
      </c>
      <c r="H200" s="292">
        <v>18.981999999999999</v>
      </c>
      <c r="I200" s="293"/>
      <c r="J200" s="294">
        <f>ROUND(I200*H200,2)</f>
        <v>0</v>
      </c>
      <c r="K200" s="295"/>
      <c r="L200" s="296"/>
      <c r="M200" s="297" t="s">
        <v>32</v>
      </c>
      <c r="N200" s="298" t="s">
        <v>49</v>
      </c>
      <c r="O200" s="89"/>
      <c r="P200" s="229">
        <f>O200*H200</f>
        <v>0</v>
      </c>
      <c r="Q200" s="229">
        <v>1</v>
      </c>
      <c r="R200" s="229">
        <f>Q200*H200</f>
        <v>18.981999999999999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269</v>
      </c>
      <c r="AT200" s="231" t="s">
        <v>473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3854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502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13" customFormat="1">
      <c r="A202" s="13"/>
      <c r="B202" s="240"/>
      <c r="C202" s="241"/>
      <c r="D202" s="233" t="s">
        <v>229</v>
      </c>
      <c r="E202" s="242" t="s">
        <v>32</v>
      </c>
      <c r="F202" s="243" t="s">
        <v>3855</v>
      </c>
      <c r="G202" s="241"/>
      <c r="H202" s="244">
        <v>18.077999999999999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39</v>
      </c>
      <c r="AX202" s="13" t="s">
        <v>85</v>
      </c>
      <c r="AY202" s="250" t="s">
        <v>217</v>
      </c>
    </row>
    <row r="203" s="13" customFormat="1">
      <c r="A203" s="13"/>
      <c r="B203" s="240"/>
      <c r="C203" s="241"/>
      <c r="D203" s="233" t="s">
        <v>229</v>
      </c>
      <c r="E203" s="241"/>
      <c r="F203" s="243" t="s">
        <v>3856</v>
      </c>
      <c r="G203" s="241"/>
      <c r="H203" s="244">
        <v>18.981999999999999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21</v>
      </c>
      <c r="AV203" s="13" t="s">
        <v>21</v>
      </c>
      <c r="AW203" s="13" t="s">
        <v>4</v>
      </c>
      <c r="AX203" s="13" t="s">
        <v>85</v>
      </c>
      <c r="AY203" s="250" t="s">
        <v>217</v>
      </c>
    </row>
    <row r="204" s="2" customFormat="1" ht="16.5" customHeight="1">
      <c r="A204" s="43"/>
      <c r="B204" s="44"/>
      <c r="C204" s="219" t="s">
        <v>352</v>
      </c>
      <c r="D204" s="219" t="s">
        <v>219</v>
      </c>
      <c r="E204" s="220" t="s">
        <v>3857</v>
      </c>
      <c r="F204" s="221" t="s">
        <v>3858</v>
      </c>
      <c r="G204" s="222" t="s">
        <v>222</v>
      </c>
      <c r="H204" s="223">
        <v>727.39800000000002</v>
      </c>
      <c r="I204" s="224"/>
      <c r="J204" s="225">
        <f>ROUND(I204*H204,2)</f>
        <v>0</v>
      </c>
      <c r="K204" s="226"/>
      <c r="L204" s="49"/>
      <c r="M204" s="227" t="s">
        <v>32</v>
      </c>
      <c r="N204" s="228" t="s">
        <v>49</v>
      </c>
      <c r="O204" s="89"/>
      <c r="P204" s="229">
        <f>O204*H204</f>
        <v>0</v>
      </c>
      <c r="Q204" s="229">
        <v>0.091999999999999998</v>
      </c>
      <c r="R204" s="229">
        <f>Q204*H204</f>
        <v>66.920615999999995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223</v>
      </c>
      <c r="AT204" s="231" t="s">
        <v>219</v>
      </c>
      <c r="AU204" s="231" t="s">
        <v>21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223</v>
      </c>
      <c r="BM204" s="231" t="s">
        <v>3859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3860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21</v>
      </c>
    </row>
    <row r="206" s="2" customFormat="1">
      <c r="A206" s="43"/>
      <c r="B206" s="44"/>
      <c r="C206" s="45"/>
      <c r="D206" s="238" t="s">
        <v>227</v>
      </c>
      <c r="E206" s="45"/>
      <c r="F206" s="239" t="s">
        <v>3861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227</v>
      </c>
      <c r="AU206" s="21" t="s">
        <v>21</v>
      </c>
    </row>
    <row r="207" s="15" customFormat="1">
      <c r="A207" s="15"/>
      <c r="B207" s="267"/>
      <c r="C207" s="268"/>
      <c r="D207" s="233" t="s">
        <v>229</v>
      </c>
      <c r="E207" s="269" t="s">
        <v>32</v>
      </c>
      <c r="F207" s="270" t="s">
        <v>3862</v>
      </c>
      <c r="G207" s="268"/>
      <c r="H207" s="269" t="s">
        <v>32</v>
      </c>
      <c r="I207" s="271"/>
      <c r="J207" s="268"/>
      <c r="K207" s="268"/>
      <c r="L207" s="272"/>
      <c r="M207" s="273"/>
      <c r="N207" s="274"/>
      <c r="O207" s="274"/>
      <c r="P207" s="274"/>
      <c r="Q207" s="274"/>
      <c r="R207" s="274"/>
      <c r="S207" s="274"/>
      <c r="T207" s="27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6" t="s">
        <v>229</v>
      </c>
      <c r="AU207" s="276" t="s">
        <v>21</v>
      </c>
      <c r="AV207" s="15" t="s">
        <v>85</v>
      </c>
      <c r="AW207" s="15" t="s">
        <v>39</v>
      </c>
      <c r="AX207" s="15" t="s">
        <v>78</v>
      </c>
      <c r="AY207" s="276" t="s">
        <v>217</v>
      </c>
    </row>
    <row r="208" s="13" customFormat="1">
      <c r="A208" s="13"/>
      <c r="B208" s="240"/>
      <c r="C208" s="241"/>
      <c r="D208" s="233" t="s">
        <v>229</v>
      </c>
      <c r="E208" s="242" t="s">
        <v>32</v>
      </c>
      <c r="F208" s="243" t="s">
        <v>3807</v>
      </c>
      <c r="G208" s="241"/>
      <c r="H208" s="244">
        <v>1025.71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229</v>
      </c>
      <c r="AU208" s="250" t="s">
        <v>21</v>
      </c>
      <c r="AV208" s="13" t="s">
        <v>21</v>
      </c>
      <c r="AW208" s="13" t="s">
        <v>39</v>
      </c>
      <c r="AX208" s="13" t="s">
        <v>78</v>
      </c>
      <c r="AY208" s="250" t="s">
        <v>217</v>
      </c>
    </row>
    <row r="209" s="13" customFormat="1">
      <c r="A209" s="13"/>
      <c r="B209" s="240"/>
      <c r="C209" s="241"/>
      <c r="D209" s="233" t="s">
        <v>229</v>
      </c>
      <c r="E209" s="242" t="s">
        <v>32</v>
      </c>
      <c r="F209" s="243" t="s">
        <v>3863</v>
      </c>
      <c r="G209" s="241"/>
      <c r="H209" s="244">
        <v>6.0599999999999996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229</v>
      </c>
      <c r="AU209" s="250" t="s">
        <v>21</v>
      </c>
      <c r="AV209" s="13" t="s">
        <v>21</v>
      </c>
      <c r="AW209" s="13" t="s">
        <v>39</v>
      </c>
      <c r="AX209" s="13" t="s">
        <v>78</v>
      </c>
      <c r="AY209" s="250" t="s">
        <v>217</v>
      </c>
    </row>
    <row r="210" s="16" customFormat="1">
      <c r="A210" s="16"/>
      <c r="B210" s="277"/>
      <c r="C210" s="278"/>
      <c r="D210" s="233" t="s">
        <v>229</v>
      </c>
      <c r="E210" s="279" t="s">
        <v>32</v>
      </c>
      <c r="F210" s="280" t="s">
        <v>395</v>
      </c>
      <c r="G210" s="278"/>
      <c r="H210" s="281">
        <v>1031.77</v>
      </c>
      <c r="I210" s="282"/>
      <c r="J210" s="278"/>
      <c r="K210" s="278"/>
      <c r="L210" s="283"/>
      <c r="M210" s="284"/>
      <c r="N210" s="285"/>
      <c r="O210" s="285"/>
      <c r="P210" s="285"/>
      <c r="Q210" s="285"/>
      <c r="R210" s="285"/>
      <c r="S210" s="285"/>
      <c r="T210" s="286"/>
      <c r="U210" s="16"/>
      <c r="V210" s="16"/>
      <c r="W210" s="16"/>
      <c r="X210" s="16"/>
      <c r="Y210" s="16"/>
      <c r="Z210" s="16"/>
      <c r="AA210" s="16"/>
      <c r="AB210" s="16"/>
      <c r="AC210" s="16"/>
      <c r="AD210" s="16"/>
      <c r="AE210" s="16"/>
      <c r="AT210" s="287" t="s">
        <v>229</v>
      </c>
      <c r="AU210" s="287" t="s">
        <v>21</v>
      </c>
      <c r="AV210" s="16" t="s">
        <v>129</v>
      </c>
      <c r="AW210" s="16" t="s">
        <v>39</v>
      </c>
      <c r="AX210" s="16" t="s">
        <v>78</v>
      </c>
      <c r="AY210" s="287" t="s">
        <v>217</v>
      </c>
    </row>
    <row r="211" s="13" customFormat="1">
      <c r="A211" s="13"/>
      <c r="B211" s="240"/>
      <c r="C211" s="241"/>
      <c r="D211" s="233" t="s">
        <v>229</v>
      </c>
      <c r="E211" s="242" t="s">
        <v>32</v>
      </c>
      <c r="F211" s="243" t="s">
        <v>3864</v>
      </c>
      <c r="G211" s="241"/>
      <c r="H211" s="244">
        <v>727.39800000000002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39</v>
      </c>
      <c r="AX211" s="13" t="s">
        <v>85</v>
      </c>
      <c r="AY211" s="250" t="s">
        <v>217</v>
      </c>
    </row>
    <row r="212" s="2" customFormat="1" ht="16.5" customHeight="1">
      <c r="A212" s="43"/>
      <c r="B212" s="44"/>
      <c r="C212" s="219" t="s">
        <v>7</v>
      </c>
      <c r="D212" s="219" t="s">
        <v>219</v>
      </c>
      <c r="E212" s="220" t="s">
        <v>3865</v>
      </c>
      <c r="F212" s="221" t="s">
        <v>3866</v>
      </c>
      <c r="G212" s="222" t="s">
        <v>222</v>
      </c>
      <c r="H212" s="223">
        <v>727.39800000000002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0.57499999999999996</v>
      </c>
      <c r="R212" s="229">
        <f>Q212*H212</f>
        <v>418.25385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3867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3868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3869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15" customFormat="1">
      <c r="A215" s="15"/>
      <c r="B215" s="267"/>
      <c r="C215" s="268"/>
      <c r="D215" s="233" t="s">
        <v>229</v>
      </c>
      <c r="E215" s="269" t="s">
        <v>32</v>
      </c>
      <c r="F215" s="270" t="s">
        <v>3862</v>
      </c>
      <c r="G215" s="268"/>
      <c r="H215" s="269" t="s">
        <v>32</v>
      </c>
      <c r="I215" s="271"/>
      <c r="J215" s="268"/>
      <c r="K215" s="268"/>
      <c r="L215" s="272"/>
      <c r="M215" s="273"/>
      <c r="N215" s="274"/>
      <c r="O215" s="274"/>
      <c r="P215" s="274"/>
      <c r="Q215" s="274"/>
      <c r="R215" s="274"/>
      <c r="S215" s="274"/>
      <c r="T215" s="27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6" t="s">
        <v>229</v>
      </c>
      <c r="AU215" s="276" t="s">
        <v>21</v>
      </c>
      <c r="AV215" s="15" t="s">
        <v>85</v>
      </c>
      <c r="AW215" s="15" t="s">
        <v>39</v>
      </c>
      <c r="AX215" s="15" t="s">
        <v>78</v>
      </c>
      <c r="AY215" s="276" t="s">
        <v>217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3807</v>
      </c>
      <c r="G216" s="241"/>
      <c r="H216" s="244">
        <v>1025.71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21</v>
      </c>
      <c r="AV216" s="13" t="s">
        <v>21</v>
      </c>
      <c r="AW216" s="13" t="s">
        <v>39</v>
      </c>
      <c r="AX216" s="13" t="s">
        <v>78</v>
      </c>
      <c r="AY216" s="250" t="s">
        <v>217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3863</v>
      </c>
      <c r="G217" s="241"/>
      <c r="H217" s="244">
        <v>6.0599999999999996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78</v>
      </c>
      <c r="AY217" s="250" t="s">
        <v>217</v>
      </c>
    </row>
    <row r="218" s="16" customFormat="1">
      <c r="A218" s="16"/>
      <c r="B218" s="277"/>
      <c r="C218" s="278"/>
      <c r="D218" s="233" t="s">
        <v>229</v>
      </c>
      <c r="E218" s="279" t="s">
        <v>32</v>
      </c>
      <c r="F218" s="280" t="s">
        <v>395</v>
      </c>
      <c r="G218" s="278"/>
      <c r="H218" s="281">
        <v>1031.77</v>
      </c>
      <c r="I218" s="282"/>
      <c r="J218" s="278"/>
      <c r="K218" s="278"/>
      <c r="L218" s="283"/>
      <c r="M218" s="284"/>
      <c r="N218" s="285"/>
      <c r="O218" s="285"/>
      <c r="P218" s="285"/>
      <c r="Q218" s="285"/>
      <c r="R218" s="285"/>
      <c r="S218" s="285"/>
      <c r="T218" s="286"/>
      <c r="U218" s="16"/>
      <c r="V218" s="16"/>
      <c r="W218" s="16"/>
      <c r="X218" s="16"/>
      <c r="Y218" s="16"/>
      <c r="Z218" s="16"/>
      <c r="AA218" s="16"/>
      <c r="AB218" s="16"/>
      <c r="AC218" s="16"/>
      <c r="AD218" s="16"/>
      <c r="AE218" s="16"/>
      <c r="AT218" s="287" t="s">
        <v>229</v>
      </c>
      <c r="AU218" s="287" t="s">
        <v>21</v>
      </c>
      <c r="AV218" s="16" t="s">
        <v>129</v>
      </c>
      <c r="AW218" s="16" t="s">
        <v>39</v>
      </c>
      <c r="AX218" s="16" t="s">
        <v>78</v>
      </c>
      <c r="AY218" s="287" t="s">
        <v>217</v>
      </c>
    </row>
    <row r="219" s="13" customFormat="1">
      <c r="A219" s="13"/>
      <c r="B219" s="240"/>
      <c r="C219" s="241"/>
      <c r="D219" s="233" t="s">
        <v>229</v>
      </c>
      <c r="E219" s="242" t="s">
        <v>32</v>
      </c>
      <c r="F219" s="243" t="s">
        <v>3864</v>
      </c>
      <c r="G219" s="241"/>
      <c r="H219" s="244">
        <v>727.39800000000002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229</v>
      </c>
      <c r="AU219" s="250" t="s">
        <v>21</v>
      </c>
      <c r="AV219" s="13" t="s">
        <v>21</v>
      </c>
      <c r="AW219" s="13" t="s">
        <v>39</v>
      </c>
      <c r="AX219" s="13" t="s">
        <v>85</v>
      </c>
      <c r="AY219" s="250" t="s">
        <v>217</v>
      </c>
    </row>
    <row r="220" s="2" customFormat="1" ht="16.5" customHeight="1">
      <c r="A220" s="43"/>
      <c r="B220" s="44"/>
      <c r="C220" s="219" t="s">
        <v>367</v>
      </c>
      <c r="D220" s="219" t="s">
        <v>219</v>
      </c>
      <c r="E220" s="220" t="s">
        <v>752</v>
      </c>
      <c r="F220" s="221" t="s">
        <v>753</v>
      </c>
      <c r="G220" s="222" t="s">
        <v>222</v>
      </c>
      <c r="H220" s="223">
        <v>727.39800000000002</v>
      </c>
      <c r="I220" s="224"/>
      <c r="J220" s="225">
        <f>ROUND(I220*H220,2)</f>
        <v>0</v>
      </c>
      <c r="K220" s="226"/>
      <c r="L220" s="49"/>
      <c r="M220" s="227" t="s">
        <v>32</v>
      </c>
      <c r="N220" s="228" t="s">
        <v>49</v>
      </c>
      <c r="O220" s="89"/>
      <c r="P220" s="229">
        <f>O220*H220</f>
        <v>0</v>
      </c>
      <c r="Q220" s="229">
        <v>0.68999999999999995</v>
      </c>
      <c r="R220" s="229">
        <f>Q220*H220</f>
        <v>501.90461999999997</v>
      </c>
      <c r="S220" s="229">
        <v>0</v>
      </c>
      <c r="T220" s="230">
        <f>S220*H220</f>
        <v>0</v>
      </c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R220" s="231" t="s">
        <v>223</v>
      </c>
      <c r="AT220" s="231" t="s">
        <v>219</v>
      </c>
      <c r="AU220" s="231" t="s">
        <v>21</v>
      </c>
      <c r="AY220" s="21" t="s">
        <v>217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1" t="s">
        <v>85</v>
      </c>
      <c r="BK220" s="232">
        <f>ROUND(I220*H220,2)</f>
        <v>0</v>
      </c>
      <c r="BL220" s="21" t="s">
        <v>223</v>
      </c>
      <c r="BM220" s="231" t="s">
        <v>3870</v>
      </c>
    </row>
    <row r="221" s="2" customFormat="1">
      <c r="A221" s="43"/>
      <c r="B221" s="44"/>
      <c r="C221" s="45"/>
      <c r="D221" s="233" t="s">
        <v>225</v>
      </c>
      <c r="E221" s="45"/>
      <c r="F221" s="234" t="s">
        <v>755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225</v>
      </c>
      <c r="AU221" s="21" t="s">
        <v>21</v>
      </c>
    </row>
    <row r="222" s="2" customFormat="1">
      <c r="A222" s="43"/>
      <c r="B222" s="44"/>
      <c r="C222" s="45"/>
      <c r="D222" s="238" t="s">
        <v>227</v>
      </c>
      <c r="E222" s="45"/>
      <c r="F222" s="239" t="s">
        <v>756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227</v>
      </c>
      <c r="AU222" s="21" t="s">
        <v>21</v>
      </c>
    </row>
    <row r="223" s="15" customFormat="1">
      <c r="A223" s="15"/>
      <c r="B223" s="267"/>
      <c r="C223" s="268"/>
      <c r="D223" s="233" t="s">
        <v>229</v>
      </c>
      <c r="E223" s="269" t="s">
        <v>32</v>
      </c>
      <c r="F223" s="270" t="s">
        <v>3862</v>
      </c>
      <c r="G223" s="268"/>
      <c r="H223" s="269" t="s">
        <v>32</v>
      </c>
      <c r="I223" s="271"/>
      <c r="J223" s="268"/>
      <c r="K223" s="268"/>
      <c r="L223" s="272"/>
      <c r="M223" s="273"/>
      <c r="N223" s="274"/>
      <c r="O223" s="274"/>
      <c r="P223" s="274"/>
      <c r="Q223" s="274"/>
      <c r="R223" s="274"/>
      <c r="S223" s="274"/>
      <c r="T223" s="27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6" t="s">
        <v>229</v>
      </c>
      <c r="AU223" s="276" t="s">
        <v>21</v>
      </c>
      <c r="AV223" s="15" t="s">
        <v>85</v>
      </c>
      <c r="AW223" s="15" t="s">
        <v>39</v>
      </c>
      <c r="AX223" s="15" t="s">
        <v>78</v>
      </c>
      <c r="AY223" s="276" t="s">
        <v>217</v>
      </c>
    </row>
    <row r="224" s="13" customFormat="1">
      <c r="A224" s="13"/>
      <c r="B224" s="240"/>
      <c r="C224" s="241"/>
      <c r="D224" s="233" t="s">
        <v>229</v>
      </c>
      <c r="E224" s="242" t="s">
        <v>32</v>
      </c>
      <c r="F224" s="243" t="s">
        <v>3807</v>
      </c>
      <c r="G224" s="241"/>
      <c r="H224" s="244">
        <v>1025.71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229</v>
      </c>
      <c r="AU224" s="250" t="s">
        <v>21</v>
      </c>
      <c r="AV224" s="13" t="s">
        <v>21</v>
      </c>
      <c r="AW224" s="13" t="s">
        <v>39</v>
      </c>
      <c r="AX224" s="13" t="s">
        <v>78</v>
      </c>
      <c r="AY224" s="250" t="s">
        <v>217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3863</v>
      </c>
      <c r="G225" s="241"/>
      <c r="H225" s="244">
        <v>6.0599999999999996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78</v>
      </c>
      <c r="AY225" s="250" t="s">
        <v>217</v>
      </c>
    </row>
    <row r="226" s="16" customFormat="1">
      <c r="A226" s="16"/>
      <c r="B226" s="277"/>
      <c r="C226" s="278"/>
      <c r="D226" s="233" t="s">
        <v>229</v>
      </c>
      <c r="E226" s="279" t="s">
        <v>32</v>
      </c>
      <c r="F226" s="280" t="s">
        <v>395</v>
      </c>
      <c r="G226" s="278"/>
      <c r="H226" s="281">
        <v>1031.77</v>
      </c>
      <c r="I226" s="282"/>
      <c r="J226" s="278"/>
      <c r="K226" s="278"/>
      <c r="L226" s="283"/>
      <c r="M226" s="284"/>
      <c r="N226" s="285"/>
      <c r="O226" s="285"/>
      <c r="P226" s="285"/>
      <c r="Q226" s="285"/>
      <c r="R226" s="285"/>
      <c r="S226" s="285"/>
      <c r="T226" s="286"/>
      <c r="U226" s="16"/>
      <c r="V226" s="16"/>
      <c r="W226" s="16"/>
      <c r="X226" s="16"/>
      <c r="Y226" s="16"/>
      <c r="Z226" s="16"/>
      <c r="AA226" s="16"/>
      <c r="AB226" s="16"/>
      <c r="AC226" s="16"/>
      <c r="AD226" s="16"/>
      <c r="AE226" s="16"/>
      <c r="AT226" s="287" t="s">
        <v>229</v>
      </c>
      <c r="AU226" s="287" t="s">
        <v>21</v>
      </c>
      <c r="AV226" s="16" t="s">
        <v>129</v>
      </c>
      <c r="AW226" s="16" t="s">
        <v>39</v>
      </c>
      <c r="AX226" s="16" t="s">
        <v>78</v>
      </c>
      <c r="AY226" s="287" t="s">
        <v>217</v>
      </c>
    </row>
    <row r="227" s="13" customFormat="1">
      <c r="A227" s="13"/>
      <c r="B227" s="240"/>
      <c r="C227" s="241"/>
      <c r="D227" s="233" t="s">
        <v>229</v>
      </c>
      <c r="E227" s="242" t="s">
        <v>32</v>
      </c>
      <c r="F227" s="243" t="s">
        <v>3864</v>
      </c>
      <c r="G227" s="241"/>
      <c r="H227" s="244">
        <v>727.39800000000002</v>
      </c>
      <c r="I227" s="245"/>
      <c r="J227" s="241"/>
      <c r="K227" s="241"/>
      <c r="L227" s="246"/>
      <c r="M227" s="247"/>
      <c r="N227" s="248"/>
      <c r="O227" s="248"/>
      <c r="P227" s="248"/>
      <c r="Q227" s="248"/>
      <c r="R227" s="248"/>
      <c r="S227" s="248"/>
      <c r="T227" s="24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0" t="s">
        <v>229</v>
      </c>
      <c r="AU227" s="250" t="s">
        <v>21</v>
      </c>
      <c r="AV227" s="13" t="s">
        <v>21</v>
      </c>
      <c r="AW227" s="13" t="s">
        <v>39</v>
      </c>
      <c r="AX227" s="13" t="s">
        <v>85</v>
      </c>
      <c r="AY227" s="250" t="s">
        <v>217</v>
      </c>
    </row>
    <row r="228" s="2" customFormat="1" ht="16.5" customHeight="1">
      <c r="A228" s="43"/>
      <c r="B228" s="44"/>
      <c r="C228" s="219" t="s">
        <v>374</v>
      </c>
      <c r="D228" s="219" t="s">
        <v>219</v>
      </c>
      <c r="E228" s="220" t="s">
        <v>3511</v>
      </c>
      <c r="F228" s="221" t="s">
        <v>3512</v>
      </c>
      <c r="G228" s="222" t="s">
        <v>222</v>
      </c>
      <c r="H228" s="223">
        <v>714.21900000000005</v>
      </c>
      <c r="I228" s="224"/>
      <c r="J228" s="225">
        <f>ROUND(I228*H228,2)</f>
        <v>0</v>
      </c>
      <c r="K228" s="226"/>
      <c r="L228" s="49"/>
      <c r="M228" s="227" t="s">
        <v>32</v>
      </c>
      <c r="N228" s="228" t="s">
        <v>49</v>
      </c>
      <c r="O228" s="89"/>
      <c r="P228" s="229">
        <f>O228*H228</f>
        <v>0</v>
      </c>
      <c r="Q228" s="229">
        <v>0.1837</v>
      </c>
      <c r="R228" s="229">
        <f>Q228*H228</f>
        <v>131.20203030000002</v>
      </c>
      <c r="S228" s="229">
        <v>0</v>
      </c>
      <c r="T228" s="230">
        <f>S228*H228</f>
        <v>0</v>
      </c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R228" s="231" t="s">
        <v>223</v>
      </c>
      <c r="AT228" s="231" t="s">
        <v>219</v>
      </c>
      <c r="AU228" s="231" t="s">
        <v>21</v>
      </c>
      <c r="AY228" s="21" t="s">
        <v>217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21" t="s">
        <v>85</v>
      </c>
      <c r="BK228" s="232">
        <f>ROUND(I228*H228,2)</f>
        <v>0</v>
      </c>
      <c r="BL228" s="21" t="s">
        <v>223</v>
      </c>
      <c r="BM228" s="231" t="s">
        <v>3871</v>
      </c>
    </row>
    <row r="229" s="2" customFormat="1">
      <c r="A229" s="43"/>
      <c r="B229" s="44"/>
      <c r="C229" s="45"/>
      <c r="D229" s="233" t="s">
        <v>225</v>
      </c>
      <c r="E229" s="45"/>
      <c r="F229" s="234" t="s">
        <v>3514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225</v>
      </c>
      <c r="AU229" s="21" t="s">
        <v>21</v>
      </c>
    </row>
    <row r="230" s="2" customFormat="1">
      <c r="A230" s="43"/>
      <c r="B230" s="44"/>
      <c r="C230" s="45"/>
      <c r="D230" s="238" t="s">
        <v>227</v>
      </c>
      <c r="E230" s="45"/>
      <c r="F230" s="239" t="s">
        <v>3515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227</v>
      </c>
      <c r="AU230" s="21" t="s">
        <v>21</v>
      </c>
    </row>
    <row r="231" s="15" customFormat="1">
      <c r="A231" s="15"/>
      <c r="B231" s="267"/>
      <c r="C231" s="268"/>
      <c r="D231" s="233" t="s">
        <v>229</v>
      </c>
      <c r="E231" s="269" t="s">
        <v>32</v>
      </c>
      <c r="F231" s="270" t="s">
        <v>3862</v>
      </c>
      <c r="G231" s="268"/>
      <c r="H231" s="269" t="s">
        <v>32</v>
      </c>
      <c r="I231" s="271"/>
      <c r="J231" s="268"/>
      <c r="K231" s="268"/>
      <c r="L231" s="272"/>
      <c r="M231" s="273"/>
      <c r="N231" s="274"/>
      <c r="O231" s="274"/>
      <c r="P231" s="274"/>
      <c r="Q231" s="274"/>
      <c r="R231" s="274"/>
      <c r="S231" s="274"/>
      <c r="T231" s="27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T231" s="276" t="s">
        <v>229</v>
      </c>
      <c r="AU231" s="276" t="s">
        <v>21</v>
      </c>
      <c r="AV231" s="15" t="s">
        <v>85</v>
      </c>
      <c r="AW231" s="15" t="s">
        <v>39</v>
      </c>
      <c r="AX231" s="15" t="s">
        <v>78</v>
      </c>
      <c r="AY231" s="276" t="s">
        <v>217</v>
      </c>
    </row>
    <row r="232" s="13" customFormat="1">
      <c r="A232" s="13"/>
      <c r="B232" s="240"/>
      <c r="C232" s="241"/>
      <c r="D232" s="233" t="s">
        <v>229</v>
      </c>
      <c r="E232" s="242" t="s">
        <v>32</v>
      </c>
      <c r="F232" s="243" t="s">
        <v>3807</v>
      </c>
      <c r="G232" s="241"/>
      <c r="H232" s="244">
        <v>1025.71</v>
      </c>
      <c r="I232" s="245"/>
      <c r="J232" s="241"/>
      <c r="K232" s="241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229</v>
      </c>
      <c r="AU232" s="250" t="s">
        <v>21</v>
      </c>
      <c r="AV232" s="13" t="s">
        <v>21</v>
      </c>
      <c r="AW232" s="13" t="s">
        <v>39</v>
      </c>
      <c r="AX232" s="13" t="s">
        <v>78</v>
      </c>
      <c r="AY232" s="250" t="s">
        <v>217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3863</v>
      </c>
      <c r="G233" s="241"/>
      <c r="H233" s="244">
        <v>6.0599999999999996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21</v>
      </c>
      <c r="AV233" s="13" t="s">
        <v>21</v>
      </c>
      <c r="AW233" s="13" t="s">
        <v>39</v>
      </c>
      <c r="AX233" s="13" t="s">
        <v>78</v>
      </c>
      <c r="AY233" s="250" t="s">
        <v>217</v>
      </c>
    </row>
    <row r="234" s="15" customFormat="1">
      <c r="A234" s="15"/>
      <c r="B234" s="267"/>
      <c r="C234" s="268"/>
      <c r="D234" s="233" t="s">
        <v>229</v>
      </c>
      <c r="E234" s="269" t="s">
        <v>32</v>
      </c>
      <c r="F234" s="270" t="s">
        <v>3872</v>
      </c>
      <c r="G234" s="268"/>
      <c r="H234" s="269" t="s">
        <v>32</v>
      </c>
      <c r="I234" s="271"/>
      <c r="J234" s="268"/>
      <c r="K234" s="268"/>
      <c r="L234" s="272"/>
      <c r="M234" s="273"/>
      <c r="N234" s="274"/>
      <c r="O234" s="274"/>
      <c r="P234" s="274"/>
      <c r="Q234" s="274"/>
      <c r="R234" s="274"/>
      <c r="S234" s="274"/>
      <c r="T234" s="27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6" t="s">
        <v>229</v>
      </c>
      <c r="AU234" s="276" t="s">
        <v>21</v>
      </c>
      <c r="AV234" s="15" t="s">
        <v>85</v>
      </c>
      <c r="AW234" s="15" t="s">
        <v>39</v>
      </c>
      <c r="AX234" s="15" t="s">
        <v>78</v>
      </c>
      <c r="AY234" s="276" t="s">
        <v>217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3873</v>
      </c>
      <c r="G235" s="241"/>
      <c r="H235" s="244">
        <v>-10.093999999999999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5" customFormat="1">
      <c r="A236" s="15"/>
      <c r="B236" s="267"/>
      <c r="C236" s="268"/>
      <c r="D236" s="233" t="s">
        <v>229</v>
      </c>
      <c r="E236" s="269" t="s">
        <v>32</v>
      </c>
      <c r="F236" s="270" t="s">
        <v>3874</v>
      </c>
      <c r="G236" s="268"/>
      <c r="H236" s="269" t="s">
        <v>32</v>
      </c>
      <c r="I236" s="271"/>
      <c r="J236" s="268"/>
      <c r="K236" s="268"/>
      <c r="L236" s="272"/>
      <c r="M236" s="273"/>
      <c r="N236" s="274"/>
      <c r="O236" s="274"/>
      <c r="P236" s="274"/>
      <c r="Q236" s="274"/>
      <c r="R236" s="274"/>
      <c r="S236" s="274"/>
      <c r="T236" s="27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76" t="s">
        <v>229</v>
      </c>
      <c r="AU236" s="276" t="s">
        <v>21</v>
      </c>
      <c r="AV236" s="15" t="s">
        <v>85</v>
      </c>
      <c r="AW236" s="15" t="s">
        <v>39</v>
      </c>
      <c r="AX236" s="15" t="s">
        <v>78</v>
      </c>
      <c r="AY236" s="276" t="s">
        <v>217</v>
      </c>
    </row>
    <row r="237" s="13" customFormat="1">
      <c r="A237" s="13"/>
      <c r="B237" s="240"/>
      <c r="C237" s="241"/>
      <c r="D237" s="233" t="s">
        <v>229</v>
      </c>
      <c r="E237" s="242" t="s">
        <v>32</v>
      </c>
      <c r="F237" s="243" t="s">
        <v>3875</v>
      </c>
      <c r="G237" s="241"/>
      <c r="H237" s="244">
        <v>-8.5999999999999996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21</v>
      </c>
      <c r="AV237" s="13" t="s">
        <v>21</v>
      </c>
      <c r="AW237" s="13" t="s">
        <v>39</v>
      </c>
      <c r="AX237" s="13" t="s">
        <v>78</v>
      </c>
      <c r="AY237" s="250" t="s">
        <v>217</v>
      </c>
    </row>
    <row r="238" s="16" customFormat="1">
      <c r="A238" s="16"/>
      <c r="B238" s="277"/>
      <c r="C238" s="278"/>
      <c r="D238" s="233" t="s">
        <v>229</v>
      </c>
      <c r="E238" s="279" t="s">
        <v>32</v>
      </c>
      <c r="F238" s="280" t="s">
        <v>395</v>
      </c>
      <c r="G238" s="278"/>
      <c r="H238" s="281">
        <v>1013.076</v>
      </c>
      <c r="I238" s="282"/>
      <c r="J238" s="278"/>
      <c r="K238" s="278"/>
      <c r="L238" s="283"/>
      <c r="M238" s="284"/>
      <c r="N238" s="285"/>
      <c r="O238" s="285"/>
      <c r="P238" s="285"/>
      <c r="Q238" s="285"/>
      <c r="R238" s="285"/>
      <c r="S238" s="285"/>
      <c r="T238" s="286"/>
      <c r="U238" s="16"/>
      <c r="V238" s="16"/>
      <c r="W238" s="16"/>
      <c r="X238" s="16"/>
      <c r="Y238" s="16"/>
      <c r="Z238" s="16"/>
      <c r="AA238" s="16"/>
      <c r="AB238" s="16"/>
      <c r="AC238" s="16"/>
      <c r="AD238" s="16"/>
      <c r="AE238" s="16"/>
      <c r="AT238" s="287" t="s">
        <v>229</v>
      </c>
      <c r="AU238" s="287" t="s">
        <v>21</v>
      </c>
      <c r="AV238" s="16" t="s">
        <v>129</v>
      </c>
      <c r="AW238" s="16" t="s">
        <v>39</v>
      </c>
      <c r="AX238" s="16" t="s">
        <v>78</v>
      </c>
      <c r="AY238" s="287" t="s">
        <v>217</v>
      </c>
    </row>
    <row r="239" s="13" customFormat="1">
      <c r="A239" s="13"/>
      <c r="B239" s="240"/>
      <c r="C239" s="241"/>
      <c r="D239" s="233" t="s">
        <v>229</v>
      </c>
      <c r="E239" s="242" t="s">
        <v>32</v>
      </c>
      <c r="F239" s="243" t="s">
        <v>3876</v>
      </c>
      <c r="G239" s="241"/>
      <c r="H239" s="244">
        <v>714.21900000000005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229</v>
      </c>
      <c r="AU239" s="250" t="s">
        <v>21</v>
      </c>
      <c r="AV239" s="13" t="s">
        <v>21</v>
      </c>
      <c r="AW239" s="13" t="s">
        <v>39</v>
      </c>
      <c r="AX239" s="13" t="s">
        <v>85</v>
      </c>
      <c r="AY239" s="250" t="s">
        <v>217</v>
      </c>
    </row>
    <row r="240" s="2" customFormat="1" ht="16.5" customHeight="1">
      <c r="A240" s="43"/>
      <c r="B240" s="44"/>
      <c r="C240" s="288" t="s">
        <v>526</v>
      </c>
      <c r="D240" s="288" t="s">
        <v>473</v>
      </c>
      <c r="E240" s="289" t="s">
        <v>3516</v>
      </c>
      <c r="F240" s="290" t="s">
        <v>3517</v>
      </c>
      <c r="G240" s="291" t="s">
        <v>222</v>
      </c>
      <c r="H240" s="292">
        <v>728.50300000000004</v>
      </c>
      <c r="I240" s="293"/>
      <c r="J240" s="294">
        <f>ROUND(I240*H240,2)</f>
        <v>0</v>
      </c>
      <c r="K240" s="295"/>
      <c r="L240" s="296"/>
      <c r="M240" s="297" t="s">
        <v>32</v>
      </c>
      <c r="N240" s="298" t="s">
        <v>49</v>
      </c>
      <c r="O240" s="89"/>
      <c r="P240" s="229">
        <f>O240*H240</f>
        <v>0</v>
      </c>
      <c r="Q240" s="229">
        <v>0.14199999999999999</v>
      </c>
      <c r="R240" s="229">
        <f>Q240*H240</f>
        <v>103.44742599999999</v>
      </c>
      <c r="S240" s="229">
        <v>0</v>
      </c>
      <c r="T240" s="230">
        <f>S240*H240</f>
        <v>0</v>
      </c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R240" s="231" t="s">
        <v>269</v>
      </c>
      <c r="AT240" s="231" t="s">
        <v>473</v>
      </c>
      <c r="AU240" s="231" t="s">
        <v>21</v>
      </c>
      <c r="AY240" s="21" t="s">
        <v>217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1" t="s">
        <v>85</v>
      </c>
      <c r="BK240" s="232">
        <f>ROUND(I240*H240,2)</f>
        <v>0</v>
      </c>
      <c r="BL240" s="21" t="s">
        <v>223</v>
      </c>
      <c r="BM240" s="231" t="s">
        <v>3877</v>
      </c>
    </row>
    <row r="241" s="2" customFormat="1">
      <c r="A241" s="43"/>
      <c r="B241" s="44"/>
      <c r="C241" s="45"/>
      <c r="D241" s="233" t="s">
        <v>225</v>
      </c>
      <c r="E241" s="45"/>
      <c r="F241" s="234" t="s">
        <v>3517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225</v>
      </c>
      <c r="AU241" s="21" t="s">
        <v>21</v>
      </c>
    </row>
    <row r="242" s="13" customFormat="1">
      <c r="A242" s="13"/>
      <c r="B242" s="240"/>
      <c r="C242" s="241"/>
      <c r="D242" s="233" t="s">
        <v>229</v>
      </c>
      <c r="E242" s="241"/>
      <c r="F242" s="243" t="s">
        <v>3878</v>
      </c>
      <c r="G242" s="241"/>
      <c r="H242" s="244">
        <v>728.50300000000004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229</v>
      </c>
      <c r="AU242" s="250" t="s">
        <v>21</v>
      </c>
      <c r="AV242" s="13" t="s">
        <v>21</v>
      </c>
      <c r="AW242" s="13" t="s">
        <v>4</v>
      </c>
      <c r="AX242" s="13" t="s">
        <v>85</v>
      </c>
      <c r="AY242" s="250" t="s">
        <v>217</v>
      </c>
    </row>
    <row r="243" s="2" customFormat="1" ht="16.5" customHeight="1">
      <c r="A243" s="43"/>
      <c r="B243" s="44"/>
      <c r="C243" s="219" t="s">
        <v>534</v>
      </c>
      <c r="D243" s="219" t="s">
        <v>219</v>
      </c>
      <c r="E243" s="220" t="s">
        <v>1104</v>
      </c>
      <c r="F243" s="221" t="s">
        <v>1105</v>
      </c>
      <c r="G243" s="222" t="s">
        <v>222</v>
      </c>
      <c r="H243" s="223">
        <v>2.5350000000000001</v>
      </c>
      <c r="I243" s="224"/>
      <c r="J243" s="225">
        <f>ROUND(I243*H243,2)</f>
        <v>0</v>
      </c>
      <c r="K243" s="226"/>
      <c r="L243" s="49"/>
      <c r="M243" s="227" t="s">
        <v>32</v>
      </c>
      <c r="N243" s="228" t="s">
        <v>49</v>
      </c>
      <c r="O243" s="89"/>
      <c r="P243" s="229">
        <f>O243*H243</f>
        <v>0</v>
      </c>
      <c r="Q243" s="229">
        <v>0.19536000000000001</v>
      </c>
      <c r="R243" s="229">
        <f>Q243*H243</f>
        <v>0.49523760000000006</v>
      </c>
      <c r="S243" s="229">
        <v>0</v>
      </c>
      <c r="T243" s="230">
        <f>S243*H243</f>
        <v>0</v>
      </c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R243" s="231" t="s">
        <v>223</v>
      </c>
      <c r="AT243" s="231" t="s">
        <v>219</v>
      </c>
      <c r="AU243" s="231" t="s">
        <v>21</v>
      </c>
      <c r="AY243" s="21" t="s">
        <v>217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1" t="s">
        <v>85</v>
      </c>
      <c r="BK243" s="232">
        <f>ROUND(I243*H243,2)</f>
        <v>0</v>
      </c>
      <c r="BL243" s="21" t="s">
        <v>223</v>
      </c>
      <c r="BM243" s="231" t="s">
        <v>3879</v>
      </c>
    </row>
    <row r="244" s="2" customFormat="1">
      <c r="A244" s="43"/>
      <c r="B244" s="44"/>
      <c r="C244" s="45"/>
      <c r="D244" s="233" t="s">
        <v>225</v>
      </c>
      <c r="E244" s="45"/>
      <c r="F244" s="234" t="s">
        <v>1107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225</v>
      </c>
      <c r="AU244" s="21" t="s">
        <v>21</v>
      </c>
    </row>
    <row r="245" s="2" customFormat="1">
      <c r="A245" s="43"/>
      <c r="B245" s="44"/>
      <c r="C245" s="45"/>
      <c r="D245" s="238" t="s">
        <v>227</v>
      </c>
      <c r="E245" s="45"/>
      <c r="F245" s="239" t="s">
        <v>1108</v>
      </c>
      <c r="G245" s="45"/>
      <c r="H245" s="45"/>
      <c r="I245" s="235"/>
      <c r="J245" s="45"/>
      <c r="K245" s="45"/>
      <c r="L245" s="49"/>
      <c r="M245" s="236"/>
      <c r="N245" s="237"/>
      <c r="O245" s="89"/>
      <c r="P245" s="89"/>
      <c r="Q245" s="89"/>
      <c r="R245" s="89"/>
      <c r="S245" s="89"/>
      <c r="T245" s="90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T245" s="21" t="s">
        <v>227</v>
      </c>
      <c r="AU245" s="21" t="s">
        <v>21</v>
      </c>
    </row>
    <row r="246" s="15" customFormat="1">
      <c r="A246" s="15"/>
      <c r="B246" s="267"/>
      <c r="C246" s="268"/>
      <c r="D246" s="233" t="s">
        <v>229</v>
      </c>
      <c r="E246" s="269" t="s">
        <v>32</v>
      </c>
      <c r="F246" s="270" t="s">
        <v>3880</v>
      </c>
      <c r="G246" s="268"/>
      <c r="H246" s="269" t="s">
        <v>32</v>
      </c>
      <c r="I246" s="271"/>
      <c r="J246" s="268"/>
      <c r="K246" s="268"/>
      <c r="L246" s="272"/>
      <c r="M246" s="273"/>
      <c r="N246" s="274"/>
      <c r="O246" s="274"/>
      <c r="P246" s="274"/>
      <c r="Q246" s="274"/>
      <c r="R246" s="274"/>
      <c r="S246" s="274"/>
      <c r="T246" s="27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T246" s="276" t="s">
        <v>229</v>
      </c>
      <c r="AU246" s="276" t="s">
        <v>21</v>
      </c>
      <c r="AV246" s="15" t="s">
        <v>85</v>
      </c>
      <c r="AW246" s="15" t="s">
        <v>39</v>
      </c>
      <c r="AX246" s="15" t="s">
        <v>78</v>
      </c>
      <c r="AY246" s="276" t="s">
        <v>217</v>
      </c>
    </row>
    <row r="247" s="13" customFormat="1">
      <c r="A247" s="13"/>
      <c r="B247" s="240"/>
      <c r="C247" s="241"/>
      <c r="D247" s="233" t="s">
        <v>229</v>
      </c>
      <c r="E247" s="242" t="s">
        <v>32</v>
      </c>
      <c r="F247" s="243" t="s">
        <v>3818</v>
      </c>
      <c r="G247" s="241"/>
      <c r="H247" s="244">
        <v>2.5350000000000001</v>
      </c>
      <c r="I247" s="245"/>
      <c r="J247" s="241"/>
      <c r="K247" s="241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229</v>
      </c>
      <c r="AU247" s="250" t="s">
        <v>21</v>
      </c>
      <c r="AV247" s="13" t="s">
        <v>21</v>
      </c>
      <c r="AW247" s="13" t="s">
        <v>39</v>
      </c>
      <c r="AX247" s="13" t="s">
        <v>85</v>
      </c>
      <c r="AY247" s="250" t="s">
        <v>217</v>
      </c>
    </row>
    <row r="248" s="2" customFormat="1" ht="16.5" customHeight="1">
      <c r="A248" s="43"/>
      <c r="B248" s="44"/>
      <c r="C248" s="288" t="s">
        <v>542</v>
      </c>
      <c r="D248" s="288" t="s">
        <v>473</v>
      </c>
      <c r="E248" s="289" t="s">
        <v>3881</v>
      </c>
      <c r="F248" s="290" t="s">
        <v>3882</v>
      </c>
      <c r="G248" s="291" t="s">
        <v>222</v>
      </c>
      <c r="H248" s="292">
        <v>2.5859999999999999</v>
      </c>
      <c r="I248" s="293"/>
      <c r="J248" s="294">
        <f>ROUND(I248*H248,2)</f>
        <v>0</v>
      </c>
      <c r="K248" s="295"/>
      <c r="L248" s="296"/>
      <c r="M248" s="297" t="s">
        <v>32</v>
      </c>
      <c r="N248" s="298" t="s">
        <v>49</v>
      </c>
      <c r="O248" s="89"/>
      <c r="P248" s="229">
        <f>O248*H248</f>
        <v>0</v>
      </c>
      <c r="Q248" s="229">
        <v>0.222</v>
      </c>
      <c r="R248" s="229">
        <f>Q248*H248</f>
        <v>0.57409199999999994</v>
      </c>
      <c r="S248" s="229">
        <v>0</v>
      </c>
      <c r="T248" s="230">
        <f>S248*H248</f>
        <v>0</v>
      </c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R248" s="231" t="s">
        <v>269</v>
      </c>
      <c r="AT248" s="231" t="s">
        <v>473</v>
      </c>
      <c r="AU248" s="231" t="s">
        <v>21</v>
      </c>
      <c r="AY248" s="21" t="s">
        <v>217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1" t="s">
        <v>85</v>
      </c>
      <c r="BK248" s="232">
        <f>ROUND(I248*H248,2)</f>
        <v>0</v>
      </c>
      <c r="BL248" s="21" t="s">
        <v>223</v>
      </c>
      <c r="BM248" s="231" t="s">
        <v>3883</v>
      </c>
    </row>
    <row r="249" s="2" customFormat="1">
      <c r="A249" s="43"/>
      <c r="B249" s="44"/>
      <c r="C249" s="45"/>
      <c r="D249" s="233" t="s">
        <v>225</v>
      </c>
      <c r="E249" s="45"/>
      <c r="F249" s="234" t="s">
        <v>3882</v>
      </c>
      <c r="G249" s="45"/>
      <c r="H249" s="45"/>
      <c r="I249" s="235"/>
      <c r="J249" s="45"/>
      <c r="K249" s="45"/>
      <c r="L249" s="49"/>
      <c r="M249" s="236"/>
      <c r="N249" s="237"/>
      <c r="O249" s="89"/>
      <c r="P249" s="89"/>
      <c r="Q249" s="89"/>
      <c r="R249" s="89"/>
      <c r="S249" s="89"/>
      <c r="T249" s="90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T249" s="21" t="s">
        <v>225</v>
      </c>
      <c r="AU249" s="21" t="s">
        <v>21</v>
      </c>
    </row>
    <row r="250" s="13" customFormat="1">
      <c r="A250" s="13"/>
      <c r="B250" s="240"/>
      <c r="C250" s="241"/>
      <c r="D250" s="233" t="s">
        <v>229</v>
      </c>
      <c r="E250" s="241"/>
      <c r="F250" s="243" t="s">
        <v>3884</v>
      </c>
      <c r="G250" s="241"/>
      <c r="H250" s="244">
        <v>2.5859999999999999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21</v>
      </c>
      <c r="AV250" s="13" t="s">
        <v>21</v>
      </c>
      <c r="AW250" s="13" t="s">
        <v>4</v>
      </c>
      <c r="AX250" s="13" t="s">
        <v>85</v>
      </c>
      <c r="AY250" s="250" t="s">
        <v>217</v>
      </c>
    </row>
    <row r="251" s="2" customFormat="1" ht="24.15" customHeight="1">
      <c r="A251" s="43"/>
      <c r="B251" s="44"/>
      <c r="C251" s="219" t="s">
        <v>548</v>
      </c>
      <c r="D251" s="219" t="s">
        <v>219</v>
      </c>
      <c r="E251" s="220" t="s">
        <v>3885</v>
      </c>
      <c r="F251" s="221" t="s">
        <v>3886</v>
      </c>
      <c r="G251" s="222" t="s">
        <v>222</v>
      </c>
      <c r="H251" s="223">
        <v>13.513999999999999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0.16703000000000001</v>
      </c>
      <c r="R251" s="229">
        <f>Q251*H251</f>
        <v>2.25724342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223</v>
      </c>
      <c r="AT251" s="231" t="s">
        <v>219</v>
      </c>
      <c r="AU251" s="231" t="s">
        <v>21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223</v>
      </c>
      <c r="BM251" s="231" t="s">
        <v>3887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3886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21</v>
      </c>
    </row>
    <row r="253" s="15" customFormat="1">
      <c r="A253" s="15"/>
      <c r="B253" s="267"/>
      <c r="C253" s="268"/>
      <c r="D253" s="233" t="s">
        <v>229</v>
      </c>
      <c r="E253" s="269" t="s">
        <v>32</v>
      </c>
      <c r="F253" s="270" t="s">
        <v>3888</v>
      </c>
      <c r="G253" s="268"/>
      <c r="H253" s="269" t="s">
        <v>32</v>
      </c>
      <c r="I253" s="271"/>
      <c r="J253" s="268"/>
      <c r="K253" s="268"/>
      <c r="L253" s="272"/>
      <c r="M253" s="273"/>
      <c r="N253" s="274"/>
      <c r="O253" s="274"/>
      <c r="P253" s="274"/>
      <c r="Q253" s="274"/>
      <c r="R253" s="274"/>
      <c r="S253" s="274"/>
      <c r="T253" s="27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76" t="s">
        <v>229</v>
      </c>
      <c r="AU253" s="276" t="s">
        <v>21</v>
      </c>
      <c r="AV253" s="15" t="s">
        <v>85</v>
      </c>
      <c r="AW253" s="15" t="s">
        <v>39</v>
      </c>
      <c r="AX253" s="15" t="s">
        <v>78</v>
      </c>
      <c r="AY253" s="276" t="s">
        <v>217</v>
      </c>
    </row>
    <row r="254" s="15" customFormat="1">
      <c r="A254" s="15"/>
      <c r="B254" s="267"/>
      <c r="C254" s="268"/>
      <c r="D254" s="233" t="s">
        <v>229</v>
      </c>
      <c r="E254" s="269" t="s">
        <v>32</v>
      </c>
      <c r="F254" s="270" t="s">
        <v>3889</v>
      </c>
      <c r="G254" s="268"/>
      <c r="H254" s="269" t="s">
        <v>32</v>
      </c>
      <c r="I254" s="271"/>
      <c r="J254" s="268"/>
      <c r="K254" s="268"/>
      <c r="L254" s="272"/>
      <c r="M254" s="273"/>
      <c r="N254" s="274"/>
      <c r="O254" s="274"/>
      <c r="P254" s="274"/>
      <c r="Q254" s="274"/>
      <c r="R254" s="274"/>
      <c r="S254" s="274"/>
      <c r="T254" s="27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6" t="s">
        <v>229</v>
      </c>
      <c r="AU254" s="276" t="s">
        <v>21</v>
      </c>
      <c r="AV254" s="15" t="s">
        <v>85</v>
      </c>
      <c r="AW254" s="15" t="s">
        <v>39</v>
      </c>
      <c r="AX254" s="15" t="s">
        <v>78</v>
      </c>
      <c r="AY254" s="276" t="s">
        <v>217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3890</v>
      </c>
      <c r="G255" s="241"/>
      <c r="H255" s="244">
        <v>10.093999999999999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21</v>
      </c>
      <c r="AV255" s="13" t="s">
        <v>21</v>
      </c>
      <c r="AW255" s="13" t="s">
        <v>39</v>
      </c>
      <c r="AX255" s="13" t="s">
        <v>78</v>
      </c>
      <c r="AY255" s="250" t="s">
        <v>217</v>
      </c>
    </row>
    <row r="256" s="15" customFormat="1">
      <c r="A256" s="15"/>
      <c r="B256" s="267"/>
      <c r="C256" s="268"/>
      <c r="D256" s="233" t="s">
        <v>229</v>
      </c>
      <c r="E256" s="269" t="s">
        <v>32</v>
      </c>
      <c r="F256" s="270" t="s">
        <v>3889</v>
      </c>
      <c r="G256" s="268"/>
      <c r="H256" s="269" t="s">
        <v>32</v>
      </c>
      <c r="I256" s="271"/>
      <c r="J256" s="268"/>
      <c r="K256" s="268"/>
      <c r="L256" s="272"/>
      <c r="M256" s="273"/>
      <c r="N256" s="274"/>
      <c r="O256" s="274"/>
      <c r="P256" s="274"/>
      <c r="Q256" s="274"/>
      <c r="R256" s="274"/>
      <c r="S256" s="274"/>
      <c r="T256" s="27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76" t="s">
        <v>229</v>
      </c>
      <c r="AU256" s="276" t="s">
        <v>21</v>
      </c>
      <c r="AV256" s="15" t="s">
        <v>85</v>
      </c>
      <c r="AW256" s="15" t="s">
        <v>39</v>
      </c>
      <c r="AX256" s="15" t="s">
        <v>78</v>
      </c>
      <c r="AY256" s="276" t="s">
        <v>217</v>
      </c>
    </row>
    <row r="257" s="13" customFormat="1">
      <c r="A257" s="13"/>
      <c r="B257" s="240"/>
      <c r="C257" s="241"/>
      <c r="D257" s="233" t="s">
        <v>229</v>
      </c>
      <c r="E257" s="242" t="s">
        <v>32</v>
      </c>
      <c r="F257" s="243" t="s">
        <v>3891</v>
      </c>
      <c r="G257" s="241"/>
      <c r="H257" s="244">
        <v>3.4199999999999999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229</v>
      </c>
      <c r="AU257" s="250" t="s">
        <v>21</v>
      </c>
      <c r="AV257" s="13" t="s">
        <v>21</v>
      </c>
      <c r="AW257" s="13" t="s">
        <v>39</v>
      </c>
      <c r="AX257" s="13" t="s">
        <v>78</v>
      </c>
      <c r="AY257" s="250" t="s">
        <v>217</v>
      </c>
    </row>
    <row r="258" s="14" customFormat="1">
      <c r="A258" s="14"/>
      <c r="B258" s="251"/>
      <c r="C258" s="252"/>
      <c r="D258" s="233" t="s">
        <v>229</v>
      </c>
      <c r="E258" s="253" t="s">
        <v>32</v>
      </c>
      <c r="F258" s="254" t="s">
        <v>249</v>
      </c>
      <c r="G258" s="252"/>
      <c r="H258" s="255">
        <v>13.513999999999999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1" t="s">
        <v>229</v>
      </c>
      <c r="AU258" s="261" t="s">
        <v>21</v>
      </c>
      <c r="AV258" s="14" t="s">
        <v>223</v>
      </c>
      <c r="AW258" s="14" t="s">
        <v>39</v>
      </c>
      <c r="AX258" s="14" t="s">
        <v>85</v>
      </c>
      <c r="AY258" s="261" t="s">
        <v>217</v>
      </c>
    </row>
    <row r="259" s="2" customFormat="1" ht="16.5" customHeight="1">
      <c r="A259" s="43"/>
      <c r="B259" s="44"/>
      <c r="C259" s="288" t="s">
        <v>651</v>
      </c>
      <c r="D259" s="288" t="s">
        <v>473</v>
      </c>
      <c r="E259" s="289" t="s">
        <v>3892</v>
      </c>
      <c r="F259" s="290" t="s">
        <v>3893</v>
      </c>
      <c r="G259" s="291" t="s">
        <v>222</v>
      </c>
      <c r="H259" s="292">
        <v>10.295999999999999</v>
      </c>
      <c r="I259" s="293"/>
      <c r="J259" s="294">
        <f>ROUND(I259*H259,2)</f>
        <v>0</v>
      </c>
      <c r="K259" s="295"/>
      <c r="L259" s="296"/>
      <c r="M259" s="297" t="s">
        <v>32</v>
      </c>
      <c r="N259" s="298" t="s">
        <v>49</v>
      </c>
      <c r="O259" s="89"/>
      <c r="P259" s="229">
        <f>O259*H259</f>
        <v>0</v>
      </c>
      <c r="Q259" s="229">
        <v>0.11799999999999999</v>
      </c>
      <c r="R259" s="229">
        <f>Q259*H259</f>
        <v>1.2149279999999998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269</v>
      </c>
      <c r="AT259" s="231" t="s">
        <v>473</v>
      </c>
      <c r="AU259" s="231" t="s">
        <v>21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223</v>
      </c>
      <c r="BM259" s="231" t="s">
        <v>3894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3893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21</v>
      </c>
    </row>
    <row r="261" s="15" customFormat="1">
      <c r="A261" s="15"/>
      <c r="B261" s="267"/>
      <c r="C261" s="268"/>
      <c r="D261" s="233" t="s">
        <v>229</v>
      </c>
      <c r="E261" s="269" t="s">
        <v>32</v>
      </c>
      <c r="F261" s="270" t="s">
        <v>3888</v>
      </c>
      <c r="G261" s="268"/>
      <c r="H261" s="269" t="s">
        <v>32</v>
      </c>
      <c r="I261" s="271"/>
      <c r="J261" s="268"/>
      <c r="K261" s="268"/>
      <c r="L261" s="272"/>
      <c r="M261" s="273"/>
      <c r="N261" s="274"/>
      <c r="O261" s="274"/>
      <c r="P261" s="274"/>
      <c r="Q261" s="274"/>
      <c r="R261" s="274"/>
      <c r="S261" s="274"/>
      <c r="T261" s="27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T261" s="276" t="s">
        <v>229</v>
      </c>
      <c r="AU261" s="276" t="s">
        <v>21</v>
      </c>
      <c r="AV261" s="15" t="s">
        <v>85</v>
      </c>
      <c r="AW261" s="15" t="s">
        <v>39</v>
      </c>
      <c r="AX261" s="15" t="s">
        <v>78</v>
      </c>
      <c r="AY261" s="276" t="s">
        <v>217</v>
      </c>
    </row>
    <row r="262" s="15" customFormat="1">
      <c r="A262" s="15"/>
      <c r="B262" s="267"/>
      <c r="C262" s="268"/>
      <c r="D262" s="233" t="s">
        <v>229</v>
      </c>
      <c r="E262" s="269" t="s">
        <v>32</v>
      </c>
      <c r="F262" s="270" t="s">
        <v>3889</v>
      </c>
      <c r="G262" s="268"/>
      <c r="H262" s="269" t="s">
        <v>32</v>
      </c>
      <c r="I262" s="271"/>
      <c r="J262" s="268"/>
      <c r="K262" s="268"/>
      <c r="L262" s="272"/>
      <c r="M262" s="273"/>
      <c r="N262" s="274"/>
      <c r="O262" s="274"/>
      <c r="P262" s="274"/>
      <c r="Q262" s="274"/>
      <c r="R262" s="274"/>
      <c r="S262" s="274"/>
      <c r="T262" s="27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T262" s="276" t="s">
        <v>229</v>
      </c>
      <c r="AU262" s="276" t="s">
        <v>21</v>
      </c>
      <c r="AV262" s="15" t="s">
        <v>85</v>
      </c>
      <c r="AW262" s="15" t="s">
        <v>39</v>
      </c>
      <c r="AX262" s="15" t="s">
        <v>78</v>
      </c>
      <c r="AY262" s="276" t="s">
        <v>217</v>
      </c>
    </row>
    <row r="263" s="13" customFormat="1">
      <c r="A263" s="13"/>
      <c r="B263" s="240"/>
      <c r="C263" s="241"/>
      <c r="D263" s="233" t="s">
        <v>229</v>
      </c>
      <c r="E263" s="242" t="s">
        <v>32</v>
      </c>
      <c r="F263" s="243" t="s">
        <v>3890</v>
      </c>
      <c r="G263" s="241"/>
      <c r="H263" s="244">
        <v>10.093999999999999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0" t="s">
        <v>229</v>
      </c>
      <c r="AU263" s="250" t="s">
        <v>21</v>
      </c>
      <c r="AV263" s="13" t="s">
        <v>21</v>
      </c>
      <c r="AW263" s="13" t="s">
        <v>39</v>
      </c>
      <c r="AX263" s="13" t="s">
        <v>85</v>
      </c>
      <c r="AY263" s="250" t="s">
        <v>217</v>
      </c>
    </row>
    <row r="264" s="13" customFormat="1">
      <c r="A264" s="13"/>
      <c r="B264" s="240"/>
      <c r="C264" s="241"/>
      <c r="D264" s="233" t="s">
        <v>229</v>
      </c>
      <c r="E264" s="241"/>
      <c r="F264" s="243" t="s">
        <v>3895</v>
      </c>
      <c r="G264" s="241"/>
      <c r="H264" s="244">
        <v>10.295999999999999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21</v>
      </c>
      <c r="AV264" s="13" t="s">
        <v>21</v>
      </c>
      <c r="AW264" s="13" t="s">
        <v>4</v>
      </c>
      <c r="AX264" s="13" t="s">
        <v>85</v>
      </c>
      <c r="AY264" s="250" t="s">
        <v>217</v>
      </c>
    </row>
    <row r="265" s="2" customFormat="1" ht="16.5" customHeight="1">
      <c r="A265" s="43"/>
      <c r="B265" s="44"/>
      <c r="C265" s="288" t="s">
        <v>657</v>
      </c>
      <c r="D265" s="288" t="s">
        <v>473</v>
      </c>
      <c r="E265" s="289" t="s">
        <v>3896</v>
      </c>
      <c r="F265" s="290" t="s">
        <v>3897</v>
      </c>
      <c r="G265" s="291" t="s">
        <v>222</v>
      </c>
      <c r="H265" s="292">
        <v>3.488</v>
      </c>
      <c r="I265" s="293"/>
      <c r="J265" s="294">
        <f>ROUND(I265*H265,2)</f>
        <v>0</v>
      </c>
      <c r="K265" s="295"/>
      <c r="L265" s="296"/>
      <c r="M265" s="297" t="s">
        <v>32</v>
      </c>
      <c r="N265" s="298" t="s">
        <v>49</v>
      </c>
      <c r="O265" s="89"/>
      <c r="P265" s="229">
        <f>O265*H265</f>
        <v>0</v>
      </c>
      <c r="Q265" s="229">
        <v>0.11799999999999999</v>
      </c>
      <c r="R265" s="229">
        <f>Q265*H265</f>
        <v>0.41158399999999995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269</v>
      </c>
      <c r="AT265" s="231" t="s">
        <v>473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3898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3897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15" customFormat="1">
      <c r="A267" s="15"/>
      <c r="B267" s="267"/>
      <c r="C267" s="268"/>
      <c r="D267" s="233" t="s">
        <v>229</v>
      </c>
      <c r="E267" s="269" t="s">
        <v>32</v>
      </c>
      <c r="F267" s="270" t="s">
        <v>3889</v>
      </c>
      <c r="G267" s="268"/>
      <c r="H267" s="269" t="s">
        <v>32</v>
      </c>
      <c r="I267" s="271"/>
      <c r="J267" s="268"/>
      <c r="K267" s="268"/>
      <c r="L267" s="272"/>
      <c r="M267" s="273"/>
      <c r="N267" s="274"/>
      <c r="O267" s="274"/>
      <c r="P267" s="274"/>
      <c r="Q267" s="274"/>
      <c r="R267" s="274"/>
      <c r="S267" s="274"/>
      <c r="T267" s="27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T267" s="276" t="s">
        <v>229</v>
      </c>
      <c r="AU267" s="276" t="s">
        <v>21</v>
      </c>
      <c r="AV267" s="15" t="s">
        <v>85</v>
      </c>
      <c r="AW267" s="15" t="s">
        <v>39</v>
      </c>
      <c r="AX267" s="15" t="s">
        <v>78</v>
      </c>
      <c r="AY267" s="276" t="s">
        <v>217</v>
      </c>
    </row>
    <row r="268" s="13" customFormat="1">
      <c r="A268" s="13"/>
      <c r="B268" s="240"/>
      <c r="C268" s="241"/>
      <c r="D268" s="233" t="s">
        <v>229</v>
      </c>
      <c r="E268" s="242" t="s">
        <v>32</v>
      </c>
      <c r="F268" s="243" t="s">
        <v>3891</v>
      </c>
      <c r="G268" s="241"/>
      <c r="H268" s="244">
        <v>3.4199999999999999</v>
      </c>
      <c r="I268" s="245"/>
      <c r="J268" s="241"/>
      <c r="K268" s="241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229</v>
      </c>
      <c r="AU268" s="250" t="s">
        <v>21</v>
      </c>
      <c r="AV268" s="13" t="s">
        <v>21</v>
      </c>
      <c r="AW268" s="13" t="s">
        <v>39</v>
      </c>
      <c r="AX268" s="13" t="s">
        <v>78</v>
      </c>
      <c r="AY268" s="250" t="s">
        <v>217</v>
      </c>
    </row>
    <row r="269" s="14" customFormat="1">
      <c r="A269" s="14"/>
      <c r="B269" s="251"/>
      <c r="C269" s="252"/>
      <c r="D269" s="233" t="s">
        <v>229</v>
      </c>
      <c r="E269" s="253" t="s">
        <v>32</v>
      </c>
      <c r="F269" s="254" t="s">
        <v>249</v>
      </c>
      <c r="G269" s="252"/>
      <c r="H269" s="255">
        <v>3.4199999999999999</v>
      </c>
      <c r="I269" s="256"/>
      <c r="J269" s="252"/>
      <c r="K269" s="252"/>
      <c r="L269" s="257"/>
      <c r="M269" s="258"/>
      <c r="N269" s="259"/>
      <c r="O269" s="259"/>
      <c r="P269" s="259"/>
      <c r="Q269" s="259"/>
      <c r="R269" s="259"/>
      <c r="S269" s="259"/>
      <c r="T269" s="26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261" t="s">
        <v>229</v>
      </c>
      <c r="AU269" s="261" t="s">
        <v>21</v>
      </c>
      <c r="AV269" s="14" t="s">
        <v>223</v>
      </c>
      <c r="AW269" s="14" t="s">
        <v>39</v>
      </c>
      <c r="AX269" s="14" t="s">
        <v>85</v>
      </c>
      <c r="AY269" s="261" t="s">
        <v>217</v>
      </c>
    </row>
    <row r="270" s="13" customFormat="1">
      <c r="A270" s="13"/>
      <c r="B270" s="240"/>
      <c r="C270" s="241"/>
      <c r="D270" s="233" t="s">
        <v>229</v>
      </c>
      <c r="E270" s="241"/>
      <c r="F270" s="243" t="s">
        <v>3899</v>
      </c>
      <c r="G270" s="241"/>
      <c r="H270" s="244">
        <v>3.488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4</v>
      </c>
      <c r="AX270" s="13" t="s">
        <v>85</v>
      </c>
      <c r="AY270" s="250" t="s">
        <v>217</v>
      </c>
    </row>
    <row r="271" s="12" customFormat="1" ht="22.8" customHeight="1">
      <c r="A271" s="12"/>
      <c r="B271" s="203"/>
      <c r="C271" s="204"/>
      <c r="D271" s="205" t="s">
        <v>77</v>
      </c>
      <c r="E271" s="217" t="s">
        <v>269</v>
      </c>
      <c r="F271" s="217" t="s">
        <v>1115</v>
      </c>
      <c r="G271" s="204"/>
      <c r="H271" s="204"/>
      <c r="I271" s="207"/>
      <c r="J271" s="218">
        <f>BK271</f>
        <v>0</v>
      </c>
      <c r="K271" s="204"/>
      <c r="L271" s="209"/>
      <c r="M271" s="210"/>
      <c r="N271" s="211"/>
      <c r="O271" s="211"/>
      <c r="P271" s="212">
        <f>SUM(P272:P273)</f>
        <v>0</v>
      </c>
      <c r="Q271" s="211"/>
      <c r="R271" s="212">
        <f>SUM(R272:R273)</f>
        <v>0.0028800000000000002</v>
      </c>
      <c r="S271" s="211"/>
      <c r="T271" s="213">
        <f>SUM(T272:T273)</f>
        <v>0</v>
      </c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R271" s="214" t="s">
        <v>85</v>
      </c>
      <c r="AT271" s="215" t="s">
        <v>77</v>
      </c>
      <c r="AU271" s="215" t="s">
        <v>85</v>
      </c>
      <c r="AY271" s="214" t="s">
        <v>217</v>
      </c>
      <c r="BK271" s="216">
        <f>SUM(BK272:BK273)</f>
        <v>0</v>
      </c>
    </row>
    <row r="272" s="2" customFormat="1" ht="16.5" customHeight="1">
      <c r="A272" s="43"/>
      <c r="B272" s="44"/>
      <c r="C272" s="219" t="s">
        <v>663</v>
      </c>
      <c r="D272" s="219" t="s">
        <v>219</v>
      </c>
      <c r="E272" s="220" t="s">
        <v>3900</v>
      </c>
      <c r="F272" s="221" t="s">
        <v>3901</v>
      </c>
      <c r="G272" s="222" t="s">
        <v>266</v>
      </c>
      <c r="H272" s="223">
        <v>1</v>
      </c>
      <c r="I272" s="224"/>
      <c r="J272" s="225">
        <f>ROUND(I272*H272,2)</f>
        <v>0</v>
      </c>
      <c r="K272" s="226"/>
      <c r="L272" s="49"/>
      <c r="M272" s="227" t="s">
        <v>32</v>
      </c>
      <c r="N272" s="228" t="s">
        <v>49</v>
      </c>
      <c r="O272" s="89"/>
      <c r="P272" s="229">
        <f>O272*H272</f>
        <v>0</v>
      </c>
      <c r="Q272" s="229">
        <v>0.0028800000000000002</v>
      </c>
      <c r="R272" s="229">
        <f>Q272*H272</f>
        <v>0.0028800000000000002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223</v>
      </c>
      <c r="AT272" s="231" t="s">
        <v>219</v>
      </c>
      <c r="AU272" s="231" t="s">
        <v>21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223</v>
      </c>
      <c r="BM272" s="231" t="s">
        <v>3902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3901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21</v>
      </c>
    </row>
    <row r="274" s="12" customFormat="1" ht="22.8" customHeight="1">
      <c r="A274" s="12"/>
      <c r="B274" s="203"/>
      <c r="C274" s="204"/>
      <c r="D274" s="205" t="s">
        <v>77</v>
      </c>
      <c r="E274" s="217" t="s">
        <v>275</v>
      </c>
      <c r="F274" s="217" t="s">
        <v>276</v>
      </c>
      <c r="G274" s="204"/>
      <c r="H274" s="204"/>
      <c r="I274" s="207"/>
      <c r="J274" s="218">
        <f>BK274</f>
        <v>0</v>
      </c>
      <c r="K274" s="204"/>
      <c r="L274" s="209"/>
      <c r="M274" s="210"/>
      <c r="N274" s="211"/>
      <c r="O274" s="211"/>
      <c r="P274" s="212">
        <f>SUM(P275:P283)</f>
        <v>0</v>
      </c>
      <c r="Q274" s="211"/>
      <c r="R274" s="212">
        <f>SUM(R275:R283)</f>
        <v>22.914560980799997</v>
      </c>
      <c r="S274" s="211"/>
      <c r="T274" s="213">
        <f>SUM(T275:T283)</f>
        <v>0</v>
      </c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R274" s="214" t="s">
        <v>85</v>
      </c>
      <c r="AT274" s="215" t="s">
        <v>77</v>
      </c>
      <c r="AU274" s="215" t="s">
        <v>85</v>
      </c>
      <c r="AY274" s="214" t="s">
        <v>217</v>
      </c>
      <c r="BK274" s="216">
        <f>SUM(BK275:BK283)</f>
        <v>0</v>
      </c>
    </row>
    <row r="275" s="2" customFormat="1" ht="16.5" customHeight="1">
      <c r="A275" s="43"/>
      <c r="B275" s="44"/>
      <c r="C275" s="219" t="s">
        <v>668</v>
      </c>
      <c r="D275" s="219" t="s">
        <v>219</v>
      </c>
      <c r="E275" s="220" t="s">
        <v>3903</v>
      </c>
      <c r="F275" s="221" t="s">
        <v>3904</v>
      </c>
      <c r="G275" s="222" t="s">
        <v>272</v>
      </c>
      <c r="H275" s="223">
        <v>85.447999999999993</v>
      </c>
      <c r="I275" s="224"/>
      <c r="J275" s="225">
        <f>ROUND(I275*H275,2)</f>
        <v>0</v>
      </c>
      <c r="K275" s="226"/>
      <c r="L275" s="49"/>
      <c r="M275" s="227" t="s">
        <v>32</v>
      </c>
      <c r="N275" s="228" t="s">
        <v>49</v>
      </c>
      <c r="O275" s="89"/>
      <c r="P275" s="229">
        <f>O275*H275</f>
        <v>0</v>
      </c>
      <c r="Q275" s="229">
        <v>0.14066960000000001</v>
      </c>
      <c r="R275" s="229">
        <f>Q275*H275</f>
        <v>12.0199359808</v>
      </c>
      <c r="S275" s="229">
        <v>0</v>
      </c>
      <c r="T275" s="230">
        <f>S275*H275</f>
        <v>0</v>
      </c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R275" s="231" t="s">
        <v>223</v>
      </c>
      <c r="AT275" s="231" t="s">
        <v>219</v>
      </c>
      <c r="AU275" s="231" t="s">
        <v>21</v>
      </c>
      <c r="AY275" s="21" t="s">
        <v>217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1" t="s">
        <v>85</v>
      </c>
      <c r="BK275" s="232">
        <f>ROUND(I275*H275,2)</f>
        <v>0</v>
      </c>
      <c r="BL275" s="21" t="s">
        <v>223</v>
      </c>
      <c r="BM275" s="231" t="s">
        <v>3905</v>
      </c>
    </row>
    <row r="276" s="2" customFormat="1">
      <c r="A276" s="43"/>
      <c r="B276" s="44"/>
      <c r="C276" s="45"/>
      <c r="D276" s="233" t="s">
        <v>225</v>
      </c>
      <c r="E276" s="45"/>
      <c r="F276" s="234" t="s">
        <v>3906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225</v>
      </c>
      <c r="AU276" s="21" t="s">
        <v>21</v>
      </c>
    </row>
    <row r="277" s="2" customFormat="1">
      <c r="A277" s="43"/>
      <c r="B277" s="44"/>
      <c r="C277" s="45"/>
      <c r="D277" s="238" t="s">
        <v>227</v>
      </c>
      <c r="E277" s="45"/>
      <c r="F277" s="239" t="s">
        <v>3907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227</v>
      </c>
      <c r="AU277" s="21" t="s">
        <v>21</v>
      </c>
    </row>
    <row r="278" s="15" customFormat="1">
      <c r="A278" s="15"/>
      <c r="B278" s="267"/>
      <c r="C278" s="268"/>
      <c r="D278" s="233" t="s">
        <v>229</v>
      </c>
      <c r="E278" s="269" t="s">
        <v>32</v>
      </c>
      <c r="F278" s="270" t="s">
        <v>3908</v>
      </c>
      <c r="G278" s="268"/>
      <c r="H278" s="269" t="s">
        <v>32</v>
      </c>
      <c r="I278" s="271"/>
      <c r="J278" s="268"/>
      <c r="K278" s="268"/>
      <c r="L278" s="272"/>
      <c r="M278" s="273"/>
      <c r="N278" s="274"/>
      <c r="O278" s="274"/>
      <c r="P278" s="274"/>
      <c r="Q278" s="274"/>
      <c r="R278" s="274"/>
      <c r="S278" s="274"/>
      <c r="T278" s="27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T278" s="276" t="s">
        <v>229</v>
      </c>
      <c r="AU278" s="276" t="s">
        <v>21</v>
      </c>
      <c r="AV278" s="15" t="s">
        <v>85</v>
      </c>
      <c r="AW278" s="15" t="s">
        <v>39</v>
      </c>
      <c r="AX278" s="15" t="s">
        <v>78</v>
      </c>
      <c r="AY278" s="276" t="s">
        <v>217</v>
      </c>
    </row>
    <row r="279" s="15" customFormat="1">
      <c r="A279" s="15"/>
      <c r="B279" s="267"/>
      <c r="C279" s="268"/>
      <c r="D279" s="233" t="s">
        <v>229</v>
      </c>
      <c r="E279" s="269" t="s">
        <v>32</v>
      </c>
      <c r="F279" s="270" t="s">
        <v>3909</v>
      </c>
      <c r="G279" s="268"/>
      <c r="H279" s="269" t="s">
        <v>32</v>
      </c>
      <c r="I279" s="271"/>
      <c r="J279" s="268"/>
      <c r="K279" s="268"/>
      <c r="L279" s="272"/>
      <c r="M279" s="273"/>
      <c r="N279" s="274"/>
      <c r="O279" s="274"/>
      <c r="P279" s="274"/>
      <c r="Q279" s="274"/>
      <c r="R279" s="274"/>
      <c r="S279" s="274"/>
      <c r="T279" s="27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T279" s="276" t="s">
        <v>229</v>
      </c>
      <c r="AU279" s="276" t="s">
        <v>21</v>
      </c>
      <c r="AV279" s="15" t="s">
        <v>85</v>
      </c>
      <c r="AW279" s="15" t="s">
        <v>39</v>
      </c>
      <c r="AX279" s="15" t="s">
        <v>78</v>
      </c>
      <c r="AY279" s="276" t="s">
        <v>217</v>
      </c>
    </row>
    <row r="280" s="13" customFormat="1">
      <c r="A280" s="13"/>
      <c r="B280" s="240"/>
      <c r="C280" s="241"/>
      <c r="D280" s="233" t="s">
        <v>229</v>
      </c>
      <c r="E280" s="242" t="s">
        <v>32</v>
      </c>
      <c r="F280" s="243" t="s">
        <v>3910</v>
      </c>
      <c r="G280" s="241"/>
      <c r="H280" s="244">
        <v>85.447999999999993</v>
      </c>
      <c r="I280" s="245"/>
      <c r="J280" s="241"/>
      <c r="K280" s="241"/>
      <c r="L280" s="246"/>
      <c r="M280" s="247"/>
      <c r="N280" s="248"/>
      <c r="O280" s="248"/>
      <c r="P280" s="248"/>
      <c r="Q280" s="248"/>
      <c r="R280" s="248"/>
      <c r="S280" s="248"/>
      <c r="T280" s="249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T280" s="250" t="s">
        <v>229</v>
      </c>
      <c r="AU280" s="250" t="s">
        <v>21</v>
      </c>
      <c r="AV280" s="13" t="s">
        <v>21</v>
      </c>
      <c r="AW280" s="13" t="s">
        <v>39</v>
      </c>
      <c r="AX280" s="13" t="s">
        <v>85</v>
      </c>
      <c r="AY280" s="250" t="s">
        <v>217</v>
      </c>
    </row>
    <row r="281" s="2" customFormat="1" ht="16.5" customHeight="1">
      <c r="A281" s="43"/>
      <c r="B281" s="44"/>
      <c r="C281" s="288" t="s">
        <v>671</v>
      </c>
      <c r="D281" s="288" t="s">
        <v>473</v>
      </c>
      <c r="E281" s="289" t="s">
        <v>3911</v>
      </c>
      <c r="F281" s="290" t="s">
        <v>3912</v>
      </c>
      <c r="G281" s="291" t="s">
        <v>272</v>
      </c>
      <c r="H281" s="292">
        <v>87.156999999999996</v>
      </c>
      <c r="I281" s="293"/>
      <c r="J281" s="294">
        <f>ROUND(I281*H281,2)</f>
        <v>0</v>
      </c>
      <c r="K281" s="295"/>
      <c r="L281" s="296"/>
      <c r="M281" s="297" t="s">
        <v>32</v>
      </c>
      <c r="N281" s="298" t="s">
        <v>49</v>
      </c>
      <c r="O281" s="89"/>
      <c r="P281" s="229">
        <f>O281*H281</f>
        <v>0</v>
      </c>
      <c r="Q281" s="229">
        <v>0.125</v>
      </c>
      <c r="R281" s="229">
        <f>Q281*H281</f>
        <v>10.894625</v>
      </c>
      <c r="S281" s="229">
        <v>0</v>
      </c>
      <c r="T281" s="230">
        <f>S281*H281</f>
        <v>0</v>
      </c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R281" s="231" t="s">
        <v>269</v>
      </c>
      <c r="AT281" s="231" t="s">
        <v>473</v>
      </c>
      <c r="AU281" s="231" t="s">
        <v>21</v>
      </c>
      <c r="AY281" s="21" t="s">
        <v>217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1" t="s">
        <v>85</v>
      </c>
      <c r="BK281" s="232">
        <f>ROUND(I281*H281,2)</f>
        <v>0</v>
      </c>
      <c r="BL281" s="21" t="s">
        <v>223</v>
      </c>
      <c r="BM281" s="231" t="s">
        <v>3913</v>
      </c>
    </row>
    <row r="282" s="2" customFormat="1">
      <c r="A282" s="43"/>
      <c r="B282" s="44"/>
      <c r="C282" s="45"/>
      <c r="D282" s="233" t="s">
        <v>225</v>
      </c>
      <c r="E282" s="45"/>
      <c r="F282" s="234" t="s">
        <v>3912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225</v>
      </c>
      <c r="AU282" s="21" t="s">
        <v>21</v>
      </c>
    </row>
    <row r="283" s="13" customFormat="1">
      <c r="A283" s="13"/>
      <c r="B283" s="240"/>
      <c r="C283" s="241"/>
      <c r="D283" s="233" t="s">
        <v>229</v>
      </c>
      <c r="E283" s="241"/>
      <c r="F283" s="243" t="s">
        <v>3914</v>
      </c>
      <c r="G283" s="241"/>
      <c r="H283" s="244">
        <v>87.156999999999996</v>
      </c>
      <c r="I283" s="245"/>
      <c r="J283" s="241"/>
      <c r="K283" s="241"/>
      <c r="L283" s="246"/>
      <c r="M283" s="247"/>
      <c r="N283" s="248"/>
      <c r="O283" s="248"/>
      <c r="P283" s="248"/>
      <c r="Q283" s="248"/>
      <c r="R283" s="248"/>
      <c r="S283" s="248"/>
      <c r="T283" s="24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0" t="s">
        <v>229</v>
      </c>
      <c r="AU283" s="250" t="s">
        <v>21</v>
      </c>
      <c r="AV283" s="13" t="s">
        <v>21</v>
      </c>
      <c r="AW283" s="13" t="s">
        <v>4</v>
      </c>
      <c r="AX283" s="13" t="s">
        <v>85</v>
      </c>
      <c r="AY283" s="250" t="s">
        <v>217</v>
      </c>
    </row>
    <row r="284" s="12" customFormat="1" ht="22.8" customHeight="1">
      <c r="A284" s="12"/>
      <c r="B284" s="203"/>
      <c r="C284" s="204"/>
      <c r="D284" s="205" t="s">
        <v>77</v>
      </c>
      <c r="E284" s="217" t="s">
        <v>540</v>
      </c>
      <c r="F284" s="217" t="s">
        <v>541</v>
      </c>
      <c r="G284" s="204"/>
      <c r="H284" s="204"/>
      <c r="I284" s="207"/>
      <c r="J284" s="218">
        <f>BK284</f>
        <v>0</v>
      </c>
      <c r="K284" s="204"/>
      <c r="L284" s="209"/>
      <c r="M284" s="210"/>
      <c r="N284" s="211"/>
      <c r="O284" s="211"/>
      <c r="P284" s="212">
        <f>SUM(P285:P290)</f>
        <v>0</v>
      </c>
      <c r="Q284" s="211"/>
      <c r="R284" s="212">
        <f>SUM(R285:R290)</f>
        <v>0</v>
      </c>
      <c r="S284" s="211"/>
      <c r="T284" s="213">
        <f>SUM(T285:T290)</f>
        <v>0</v>
      </c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R284" s="214" t="s">
        <v>85</v>
      </c>
      <c r="AT284" s="215" t="s">
        <v>77</v>
      </c>
      <c r="AU284" s="215" t="s">
        <v>85</v>
      </c>
      <c r="AY284" s="214" t="s">
        <v>217</v>
      </c>
      <c r="BK284" s="216">
        <f>SUM(BK285:BK290)</f>
        <v>0</v>
      </c>
    </row>
    <row r="285" s="2" customFormat="1" ht="16.5" customHeight="1">
      <c r="A285" s="43"/>
      <c r="B285" s="44"/>
      <c r="C285" s="219" t="s">
        <v>676</v>
      </c>
      <c r="D285" s="219" t="s">
        <v>219</v>
      </c>
      <c r="E285" s="220" t="s">
        <v>543</v>
      </c>
      <c r="F285" s="221" t="s">
        <v>544</v>
      </c>
      <c r="G285" s="222" t="s">
        <v>293</v>
      </c>
      <c r="H285" s="223">
        <v>1274.3969999999999</v>
      </c>
      <c r="I285" s="224"/>
      <c r="J285" s="225">
        <f>ROUND(I285*H285,2)</f>
        <v>0</v>
      </c>
      <c r="K285" s="226"/>
      <c r="L285" s="49"/>
      <c r="M285" s="227" t="s">
        <v>32</v>
      </c>
      <c r="N285" s="228" t="s">
        <v>49</v>
      </c>
      <c r="O285" s="89"/>
      <c r="P285" s="229">
        <f>O285*H285</f>
        <v>0</v>
      </c>
      <c r="Q285" s="229">
        <v>0</v>
      </c>
      <c r="R285" s="229">
        <f>Q285*H285</f>
        <v>0</v>
      </c>
      <c r="S285" s="229">
        <v>0</v>
      </c>
      <c r="T285" s="230">
        <f>S285*H285</f>
        <v>0</v>
      </c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R285" s="231" t="s">
        <v>223</v>
      </c>
      <c r="AT285" s="231" t="s">
        <v>219</v>
      </c>
      <c r="AU285" s="231" t="s">
        <v>21</v>
      </c>
      <c r="AY285" s="21" t="s">
        <v>217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1" t="s">
        <v>85</v>
      </c>
      <c r="BK285" s="232">
        <f>ROUND(I285*H285,2)</f>
        <v>0</v>
      </c>
      <c r="BL285" s="21" t="s">
        <v>223</v>
      </c>
      <c r="BM285" s="231" t="s">
        <v>3915</v>
      </c>
    </row>
    <row r="286" s="2" customFormat="1">
      <c r="A286" s="43"/>
      <c r="B286" s="44"/>
      <c r="C286" s="45"/>
      <c r="D286" s="233" t="s">
        <v>225</v>
      </c>
      <c r="E286" s="45"/>
      <c r="F286" s="234" t="s">
        <v>546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225</v>
      </c>
      <c r="AU286" s="21" t="s">
        <v>21</v>
      </c>
    </row>
    <row r="287" s="2" customFormat="1">
      <c r="A287" s="43"/>
      <c r="B287" s="44"/>
      <c r="C287" s="45"/>
      <c r="D287" s="238" t="s">
        <v>227</v>
      </c>
      <c r="E287" s="45"/>
      <c r="F287" s="239" t="s">
        <v>547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227</v>
      </c>
      <c r="AU287" s="21" t="s">
        <v>21</v>
      </c>
    </row>
    <row r="288" s="2" customFormat="1" ht="21.75" customHeight="1">
      <c r="A288" s="43"/>
      <c r="B288" s="44"/>
      <c r="C288" s="219" t="s">
        <v>678</v>
      </c>
      <c r="D288" s="219" t="s">
        <v>219</v>
      </c>
      <c r="E288" s="220" t="s">
        <v>549</v>
      </c>
      <c r="F288" s="221" t="s">
        <v>550</v>
      </c>
      <c r="G288" s="222" t="s">
        <v>293</v>
      </c>
      <c r="H288" s="223">
        <v>1274.3969999999999</v>
      </c>
      <c r="I288" s="224"/>
      <c r="J288" s="225">
        <f>ROUND(I288*H288,2)</f>
        <v>0</v>
      </c>
      <c r="K288" s="226"/>
      <c r="L288" s="49"/>
      <c r="M288" s="227" t="s">
        <v>32</v>
      </c>
      <c r="N288" s="228" t="s">
        <v>49</v>
      </c>
      <c r="O288" s="89"/>
      <c r="P288" s="229">
        <f>O288*H288</f>
        <v>0</v>
      </c>
      <c r="Q288" s="229">
        <v>0</v>
      </c>
      <c r="R288" s="229">
        <f>Q288*H288</f>
        <v>0</v>
      </c>
      <c r="S288" s="229">
        <v>0</v>
      </c>
      <c r="T288" s="230">
        <f>S288*H288</f>
        <v>0</v>
      </c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R288" s="231" t="s">
        <v>223</v>
      </c>
      <c r="AT288" s="231" t="s">
        <v>219</v>
      </c>
      <c r="AU288" s="231" t="s">
        <v>21</v>
      </c>
      <c r="AY288" s="21" t="s">
        <v>217</v>
      </c>
      <c r="BE288" s="232">
        <f>IF(N288="základní",J288,0)</f>
        <v>0</v>
      </c>
      <c r="BF288" s="232">
        <f>IF(N288="snížená",J288,0)</f>
        <v>0</v>
      </c>
      <c r="BG288" s="232">
        <f>IF(N288="zákl. přenesená",J288,0)</f>
        <v>0</v>
      </c>
      <c r="BH288" s="232">
        <f>IF(N288="sníž. přenesená",J288,0)</f>
        <v>0</v>
      </c>
      <c r="BI288" s="232">
        <f>IF(N288="nulová",J288,0)</f>
        <v>0</v>
      </c>
      <c r="BJ288" s="21" t="s">
        <v>85</v>
      </c>
      <c r="BK288" s="232">
        <f>ROUND(I288*H288,2)</f>
        <v>0</v>
      </c>
      <c r="BL288" s="21" t="s">
        <v>223</v>
      </c>
      <c r="BM288" s="231" t="s">
        <v>3916</v>
      </c>
    </row>
    <row r="289" s="2" customFormat="1">
      <c r="A289" s="43"/>
      <c r="B289" s="44"/>
      <c r="C289" s="45"/>
      <c r="D289" s="233" t="s">
        <v>225</v>
      </c>
      <c r="E289" s="45"/>
      <c r="F289" s="234" t="s">
        <v>552</v>
      </c>
      <c r="G289" s="45"/>
      <c r="H289" s="45"/>
      <c r="I289" s="235"/>
      <c r="J289" s="45"/>
      <c r="K289" s="45"/>
      <c r="L289" s="49"/>
      <c r="M289" s="236"/>
      <c r="N289" s="237"/>
      <c r="O289" s="89"/>
      <c r="P289" s="89"/>
      <c r="Q289" s="89"/>
      <c r="R289" s="89"/>
      <c r="S289" s="89"/>
      <c r="T289" s="90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T289" s="21" t="s">
        <v>225</v>
      </c>
      <c r="AU289" s="21" t="s">
        <v>21</v>
      </c>
    </row>
    <row r="290" s="2" customFormat="1">
      <c r="A290" s="43"/>
      <c r="B290" s="44"/>
      <c r="C290" s="45"/>
      <c r="D290" s="238" t="s">
        <v>227</v>
      </c>
      <c r="E290" s="45"/>
      <c r="F290" s="239" t="s">
        <v>553</v>
      </c>
      <c r="G290" s="45"/>
      <c r="H290" s="45"/>
      <c r="I290" s="235"/>
      <c r="J290" s="45"/>
      <c r="K290" s="45"/>
      <c r="L290" s="49"/>
      <c r="M290" s="299"/>
      <c r="N290" s="300"/>
      <c r="O290" s="301"/>
      <c r="P290" s="301"/>
      <c r="Q290" s="301"/>
      <c r="R290" s="301"/>
      <c r="S290" s="301"/>
      <c r="T290" s="302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T290" s="21" t="s">
        <v>227</v>
      </c>
      <c r="AU290" s="21" t="s">
        <v>21</v>
      </c>
    </row>
    <row r="291" s="2" customFormat="1" ht="6.96" customHeight="1">
      <c r="A291" s="43"/>
      <c r="B291" s="64"/>
      <c r="C291" s="65"/>
      <c r="D291" s="65"/>
      <c r="E291" s="65"/>
      <c r="F291" s="65"/>
      <c r="G291" s="65"/>
      <c r="H291" s="65"/>
      <c r="I291" s="65"/>
      <c r="J291" s="65"/>
      <c r="K291" s="65"/>
      <c r="L291" s="49"/>
      <c r="M291" s="43"/>
      <c r="O291" s="43"/>
      <c r="P291" s="43"/>
      <c r="Q291" s="43"/>
      <c r="R291" s="43"/>
      <c r="S291" s="43"/>
      <c r="T291" s="43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</row>
  </sheetData>
  <sheetProtection sheet="1" autoFilter="0" formatColumns="0" formatRows="0" objects="1" scenarios="1" spinCount="100000" saltValue="GpnwHcTtuxNH418auP4hjUMiV9PF1MIleihUNNTRT8cN7NWdpvYDa0EcSLSORVzU8y0r1zLgbY91Ian+xQpxSw==" hashValue="mPZPLRIIJPONV6xFx8/jmJhegUlDwWSSymHErdvCEPS0SDGALV9P2qabYVgS96eXnzs/yavbROupQYYvQbgTLg==" algorithmName="SHA-512" password="CC35"/>
  <autoFilter ref="C91:K29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122252204"/>
    <hyperlink ref="F106" r:id="rId2" display="https://podminky.urs.cz/item/CS_URS_2024_01/122452204"/>
    <hyperlink ref="F115" r:id="rId3" display="https://podminky.urs.cz/item/CS_URS_2024_01/162751117"/>
    <hyperlink ref="F119" r:id="rId4" display="https://podminky.urs.cz/item/CS_URS_2024_01/162751119"/>
    <hyperlink ref="F124" r:id="rId5" display="https://podminky.urs.cz/item/CS_URS_2024_01/162751137"/>
    <hyperlink ref="F128" r:id="rId6" display="https://podminky.urs.cz/item/CS_URS_2024_01/162751139"/>
    <hyperlink ref="F133" r:id="rId7" display="https://podminky.urs.cz/item/CS_URS_2024_01/171201221"/>
    <hyperlink ref="F138" r:id="rId8" display="https://podminky.urs.cz/item/CS_URS_2024_01/171201231"/>
    <hyperlink ref="F143" r:id="rId9" display="https://podminky.urs.cz/item/CS_URS_2024_01/181951112"/>
    <hyperlink ref="F152" r:id="rId10" display="https://podminky.urs.cz/item/CS_URS_2024_01/181951114"/>
    <hyperlink ref="F162" r:id="rId11" display="https://podminky.urs.cz/item/CS_URS_2024_01/451317777"/>
    <hyperlink ref="F167" r:id="rId12" display="https://podminky.urs.cz/item/CS_URS_2024_01/457971121"/>
    <hyperlink ref="F176" r:id="rId13" display="https://podminky.urs.cz/item/CS_URS_2024_01/457979121"/>
    <hyperlink ref="F180" r:id="rId14" display="https://podminky.urs.cz/item/CS_URS_2024_01/462451113"/>
    <hyperlink ref="F185" r:id="rId15" display="https://podminky.urs.cz/item/CS_URS_2024_01/462512370"/>
    <hyperlink ref="F190" r:id="rId16" display="https://podminky.urs.cz/item/CS_URS_2024_01/462519003"/>
    <hyperlink ref="F196" r:id="rId17" display="https://podminky.urs.cz/item/CS_URS_2023_02/561041111"/>
    <hyperlink ref="F206" r:id="rId18" display="https://podminky.urs.cz/item/CS_URS_2024_01/564801112"/>
    <hyperlink ref="F214" r:id="rId19" display="https://podminky.urs.cz/item/CS_URS_2024_01/564871111"/>
    <hyperlink ref="F222" r:id="rId20" display="https://podminky.urs.cz/item/CS_URS_2024_01/564871116"/>
    <hyperlink ref="F230" r:id="rId21" display="https://podminky.urs.cz/item/CS_URS_2024_01/591111111"/>
    <hyperlink ref="F245" r:id="rId22" display="https://podminky.urs.cz/item/CS_URS_2024_01/591241111"/>
    <hyperlink ref="F277" r:id="rId23" display="https://podminky.urs.cz/item/CS_URS_2024_01/916241213"/>
    <hyperlink ref="F287" r:id="rId24" display="https://podminky.urs.cz/item/CS_URS_2024_01/998223011"/>
    <hyperlink ref="F290" r:id="rId25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6"/>
</worksheet>
</file>

<file path=xl/worksheets/sheet1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3917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23.25" customHeight="1">
      <c r="A29" s="153"/>
      <c r="B29" s="154"/>
      <c r="C29" s="153"/>
      <c r="D29" s="153"/>
      <c r="E29" s="155" t="s">
        <v>3918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ROUND(J93,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ROUND((SUM(BE93:BE464)),  2)</f>
        <v>0</v>
      </c>
      <c r="G35" s="43"/>
      <c r="H35" s="43"/>
      <c r="I35" s="163">
        <v>0.20999999999999999</v>
      </c>
      <c r="J35" s="162">
        <f>ROUND(((SUM(BE93:BE464))*I35),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ROUND((SUM(BF93:BF464)),  2)</f>
        <v>0</v>
      </c>
      <c r="G36" s="43"/>
      <c r="H36" s="43"/>
      <c r="I36" s="163">
        <v>0.14999999999999999</v>
      </c>
      <c r="J36" s="162">
        <f>ROUND(((SUM(BF93:BF464))*I36),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ROUND((SUM(BG93:BG464)),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ROUND((SUM(BH93:BH464)),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ROUND((SUM(BI93:BI464)),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101-c - Zpevněné plochy ulice Litoměřická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J93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J94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J95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384</v>
      </c>
      <c r="E66" s="188"/>
      <c r="F66" s="188"/>
      <c r="G66" s="188"/>
      <c r="H66" s="188"/>
      <c r="I66" s="188"/>
      <c r="J66" s="189">
        <f>J194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817</v>
      </c>
      <c r="E67" s="188"/>
      <c r="F67" s="188"/>
      <c r="G67" s="188"/>
      <c r="H67" s="188"/>
      <c r="I67" s="188"/>
      <c r="J67" s="189">
        <f>J322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J329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J454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80"/>
      <c r="C70" s="181"/>
      <c r="D70" s="182" t="s">
        <v>1568</v>
      </c>
      <c r="E70" s="183"/>
      <c r="F70" s="183"/>
      <c r="G70" s="183"/>
      <c r="H70" s="183"/>
      <c r="I70" s="183"/>
      <c r="J70" s="184">
        <f>J461</f>
        <v>0</v>
      </c>
      <c r="K70" s="181"/>
      <c r="L70" s="18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6"/>
      <c r="C71" s="130"/>
      <c r="D71" s="187" t="s">
        <v>3919</v>
      </c>
      <c r="E71" s="188"/>
      <c r="F71" s="188"/>
      <c r="G71" s="188"/>
      <c r="H71" s="188"/>
      <c r="I71" s="188"/>
      <c r="J71" s="189">
        <f>J462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3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7" s="2" customFormat="1" ht="6.96" customHeight="1">
      <c r="A77" s="43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24.96" customHeight="1">
      <c r="A78" s="43"/>
      <c r="B78" s="44"/>
      <c r="C78" s="27" t="s">
        <v>202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2" customHeight="1">
      <c r="A80" s="43"/>
      <c r="B80" s="44"/>
      <c r="C80" s="36" t="s">
        <v>16</v>
      </c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6.5" customHeight="1">
      <c r="A81" s="43"/>
      <c r="B81" s="44"/>
      <c r="C81" s="45"/>
      <c r="D81" s="45"/>
      <c r="E81" s="175" t="str">
        <f>E7</f>
        <v>Náměstí a park v Liběchově, dokumentace úprav veřejných prostranství</v>
      </c>
      <c r="F81" s="36"/>
      <c r="G81" s="36"/>
      <c r="H81" s="36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1" customFormat="1" ht="12" customHeight="1">
      <c r="B82" s="25"/>
      <c r="C82" s="36" t="s">
        <v>189</v>
      </c>
      <c r="D82" s="26"/>
      <c r="E82" s="26"/>
      <c r="F82" s="26"/>
      <c r="G82" s="26"/>
      <c r="H82" s="26"/>
      <c r="I82" s="26"/>
      <c r="J82" s="26"/>
      <c r="K82" s="26"/>
      <c r="L82" s="24"/>
    </row>
    <row r="83" s="2" customFormat="1" ht="16.5" customHeight="1">
      <c r="A83" s="43"/>
      <c r="B83" s="44"/>
      <c r="C83" s="45"/>
      <c r="D83" s="45"/>
      <c r="E83" s="175" t="s">
        <v>3778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191</v>
      </c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6.5" customHeight="1">
      <c r="A85" s="43"/>
      <c r="B85" s="44"/>
      <c r="C85" s="45"/>
      <c r="D85" s="45"/>
      <c r="E85" s="74" t="str">
        <f>E11</f>
        <v>101-c - Zpevněné plochy ulice Litoměřická</v>
      </c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2" customHeight="1">
      <c r="A87" s="43"/>
      <c r="B87" s="44"/>
      <c r="C87" s="36" t="s">
        <v>22</v>
      </c>
      <c r="D87" s="45"/>
      <c r="E87" s="45"/>
      <c r="F87" s="31" t="str">
        <f>F14</f>
        <v>Liběchov-Litoměřická ulice</v>
      </c>
      <c r="G87" s="45"/>
      <c r="H87" s="45"/>
      <c r="I87" s="36" t="s">
        <v>24</v>
      </c>
      <c r="J87" s="77" t="str">
        <f>IF(J14="","",J14)</f>
        <v>16. 6. 2024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6.96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40.05" customHeight="1">
      <c r="A89" s="43"/>
      <c r="B89" s="44"/>
      <c r="C89" s="36" t="s">
        <v>30</v>
      </c>
      <c r="D89" s="45"/>
      <c r="E89" s="45"/>
      <c r="F89" s="31" t="str">
        <f>E17</f>
        <v>Město Liběchov, Rumburská 53, 277 21 Liběchov</v>
      </c>
      <c r="G89" s="45"/>
      <c r="H89" s="45"/>
      <c r="I89" s="36" t="s">
        <v>37</v>
      </c>
      <c r="J89" s="41" t="str">
        <f>E23</f>
        <v xml:space="preserve">UNIT architekti s.r.o., Praha 6, 16634, Thákurova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5.15" customHeight="1">
      <c r="A90" s="43"/>
      <c r="B90" s="44"/>
      <c r="C90" s="36" t="s">
        <v>35</v>
      </c>
      <c r="D90" s="45"/>
      <c r="E90" s="45"/>
      <c r="F90" s="31" t="str">
        <f>IF(E20="","",E20)</f>
        <v>Vyplň údaj</v>
      </c>
      <c r="G90" s="45"/>
      <c r="H90" s="45"/>
      <c r="I90" s="36" t="s">
        <v>40</v>
      </c>
      <c r="J90" s="41" t="str">
        <f>E26</f>
        <v xml:space="preserve"> 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0.32" customHeight="1">
      <c r="A91" s="43"/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11" customFormat="1" ht="29.28" customHeight="1">
      <c r="A92" s="191"/>
      <c r="B92" s="192"/>
      <c r="C92" s="193" t="s">
        <v>203</v>
      </c>
      <c r="D92" s="194" t="s">
        <v>63</v>
      </c>
      <c r="E92" s="194" t="s">
        <v>59</v>
      </c>
      <c r="F92" s="194" t="s">
        <v>60</v>
      </c>
      <c r="G92" s="194" t="s">
        <v>204</v>
      </c>
      <c r="H92" s="194" t="s">
        <v>205</v>
      </c>
      <c r="I92" s="194" t="s">
        <v>206</v>
      </c>
      <c r="J92" s="195" t="s">
        <v>195</v>
      </c>
      <c r="K92" s="196" t="s">
        <v>207</v>
      </c>
      <c r="L92" s="197"/>
      <c r="M92" s="97" t="s">
        <v>32</v>
      </c>
      <c r="N92" s="98" t="s">
        <v>48</v>
      </c>
      <c r="O92" s="98" t="s">
        <v>208</v>
      </c>
      <c r="P92" s="98" t="s">
        <v>209</v>
      </c>
      <c r="Q92" s="98" t="s">
        <v>210</v>
      </c>
      <c r="R92" s="98" t="s">
        <v>211</v>
      </c>
      <c r="S92" s="98" t="s">
        <v>212</v>
      </c>
      <c r="T92" s="99" t="s">
        <v>213</v>
      </c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</row>
    <row r="93" s="2" customFormat="1" ht="22.8" customHeight="1">
      <c r="A93" s="43"/>
      <c r="B93" s="44"/>
      <c r="C93" s="104" t="s">
        <v>214</v>
      </c>
      <c r="D93" s="45"/>
      <c r="E93" s="45"/>
      <c r="F93" s="45"/>
      <c r="G93" s="45"/>
      <c r="H93" s="45"/>
      <c r="I93" s="45"/>
      <c r="J93" s="198">
        <f>BK93</f>
        <v>0</v>
      </c>
      <c r="K93" s="45"/>
      <c r="L93" s="49"/>
      <c r="M93" s="100"/>
      <c r="N93" s="199"/>
      <c r="O93" s="101"/>
      <c r="P93" s="200">
        <f>P94+P461</f>
        <v>0</v>
      </c>
      <c r="Q93" s="101"/>
      <c r="R93" s="200">
        <f>R94+R461</f>
        <v>3251.4001080583994</v>
      </c>
      <c r="S93" s="101"/>
      <c r="T93" s="201">
        <f>T94+T461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T93" s="21" t="s">
        <v>77</v>
      </c>
      <c r="AU93" s="21" t="s">
        <v>196</v>
      </c>
      <c r="BK93" s="202">
        <f>BK94+BK461</f>
        <v>0</v>
      </c>
    </row>
    <row r="94" s="12" customFormat="1" ht="25.92" customHeight="1">
      <c r="A94" s="12"/>
      <c r="B94" s="203"/>
      <c r="C94" s="204"/>
      <c r="D94" s="205" t="s">
        <v>77</v>
      </c>
      <c r="E94" s="206" t="s">
        <v>215</v>
      </c>
      <c r="F94" s="206" t="s">
        <v>216</v>
      </c>
      <c r="G94" s="204"/>
      <c r="H94" s="204"/>
      <c r="I94" s="207"/>
      <c r="J94" s="208">
        <f>BK94</f>
        <v>0</v>
      </c>
      <c r="K94" s="204"/>
      <c r="L94" s="209"/>
      <c r="M94" s="210"/>
      <c r="N94" s="211"/>
      <c r="O94" s="211"/>
      <c r="P94" s="212">
        <f>P95+P194+P322+P329+P454</f>
        <v>0</v>
      </c>
      <c r="Q94" s="211"/>
      <c r="R94" s="212">
        <f>R95+R194+R322+R329+R454</f>
        <v>3251.3995770583992</v>
      </c>
      <c r="S94" s="211"/>
      <c r="T94" s="213">
        <f>T95+T194+T322+T329+T454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78</v>
      </c>
      <c r="AY94" s="214" t="s">
        <v>217</v>
      </c>
      <c r="BK94" s="216">
        <f>BK95+BK194+BK322+BK329+BK454</f>
        <v>0</v>
      </c>
    </row>
    <row r="95" s="12" customFormat="1" ht="22.8" customHeight="1">
      <c r="A95" s="12"/>
      <c r="B95" s="203"/>
      <c r="C95" s="204"/>
      <c r="D95" s="205" t="s">
        <v>77</v>
      </c>
      <c r="E95" s="217" t="s">
        <v>85</v>
      </c>
      <c r="F95" s="217" t="s">
        <v>218</v>
      </c>
      <c r="G95" s="204"/>
      <c r="H95" s="204"/>
      <c r="I95" s="207"/>
      <c r="J95" s="218">
        <f>BK95</f>
        <v>0</v>
      </c>
      <c r="K95" s="204"/>
      <c r="L95" s="209"/>
      <c r="M95" s="210"/>
      <c r="N95" s="211"/>
      <c r="O95" s="211"/>
      <c r="P95" s="212">
        <f>SUM(P96:P193)</f>
        <v>0</v>
      </c>
      <c r="Q95" s="211"/>
      <c r="R95" s="212">
        <f>SUM(R96:R193)</f>
        <v>0</v>
      </c>
      <c r="S95" s="211"/>
      <c r="T95" s="213">
        <f>SUM(T96:T193)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85</v>
      </c>
      <c r="AY95" s="214" t="s">
        <v>217</v>
      </c>
      <c r="BK95" s="216">
        <f>SUM(BK96:BK193)</f>
        <v>0</v>
      </c>
    </row>
    <row r="96" s="2" customFormat="1" ht="24.15" customHeight="1">
      <c r="A96" s="43"/>
      <c r="B96" s="44"/>
      <c r="C96" s="219" t="s">
        <v>85</v>
      </c>
      <c r="D96" s="219" t="s">
        <v>219</v>
      </c>
      <c r="E96" s="220" t="s">
        <v>3920</v>
      </c>
      <c r="F96" s="221" t="s">
        <v>3921</v>
      </c>
      <c r="G96" s="222" t="s">
        <v>260</v>
      </c>
      <c r="H96" s="223">
        <v>958.67100000000005</v>
      </c>
      <c r="I96" s="224"/>
      <c r="J96" s="225">
        <f>ROUND(I96*H96,2)</f>
        <v>0</v>
      </c>
      <c r="K96" s="226"/>
      <c r="L96" s="49"/>
      <c r="M96" s="227" t="s">
        <v>32</v>
      </c>
      <c r="N96" s="228" t="s">
        <v>49</v>
      </c>
      <c r="O96" s="89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R96" s="231" t="s">
        <v>223</v>
      </c>
      <c r="AT96" s="231" t="s">
        <v>219</v>
      </c>
      <c r="AU96" s="231" t="s">
        <v>21</v>
      </c>
      <c r="AY96" s="21" t="s">
        <v>217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1" t="s">
        <v>85</v>
      </c>
      <c r="BK96" s="232">
        <f>ROUND(I96*H96,2)</f>
        <v>0</v>
      </c>
      <c r="BL96" s="21" t="s">
        <v>223</v>
      </c>
      <c r="BM96" s="231" t="s">
        <v>3922</v>
      </c>
    </row>
    <row r="97" s="2" customFormat="1">
      <c r="A97" s="43"/>
      <c r="B97" s="44"/>
      <c r="C97" s="45"/>
      <c r="D97" s="233" t="s">
        <v>225</v>
      </c>
      <c r="E97" s="45"/>
      <c r="F97" s="234" t="s">
        <v>3923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225</v>
      </c>
      <c r="AU97" s="21" t="s">
        <v>21</v>
      </c>
    </row>
    <row r="98" s="2" customFormat="1">
      <c r="A98" s="43"/>
      <c r="B98" s="44"/>
      <c r="C98" s="45"/>
      <c r="D98" s="238" t="s">
        <v>227</v>
      </c>
      <c r="E98" s="45"/>
      <c r="F98" s="239" t="s">
        <v>3924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227</v>
      </c>
      <c r="AU98" s="21" t="s">
        <v>21</v>
      </c>
    </row>
    <row r="99" s="15" customFormat="1">
      <c r="A99" s="15"/>
      <c r="B99" s="267"/>
      <c r="C99" s="268"/>
      <c r="D99" s="233" t="s">
        <v>229</v>
      </c>
      <c r="E99" s="269" t="s">
        <v>32</v>
      </c>
      <c r="F99" s="270" t="s">
        <v>3925</v>
      </c>
      <c r="G99" s="268"/>
      <c r="H99" s="269" t="s">
        <v>32</v>
      </c>
      <c r="I99" s="271"/>
      <c r="J99" s="268"/>
      <c r="K99" s="268"/>
      <c r="L99" s="272"/>
      <c r="M99" s="273"/>
      <c r="N99" s="274"/>
      <c r="O99" s="274"/>
      <c r="P99" s="274"/>
      <c r="Q99" s="274"/>
      <c r="R99" s="274"/>
      <c r="S99" s="274"/>
      <c r="T99" s="27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76" t="s">
        <v>229</v>
      </c>
      <c r="AU99" s="276" t="s">
        <v>21</v>
      </c>
      <c r="AV99" s="15" t="s">
        <v>85</v>
      </c>
      <c r="AW99" s="15" t="s">
        <v>39</v>
      </c>
      <c r="AX99" s="15" t="s">
        <v>78</v>
      </c>
      <c r="AY99" s="276" t="s">
        <v>217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3926</v>
      </c>
      <c r="G100" s="241"/>
      <c r="H100" s="244">
        <v>624.63999999999999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78</v>
      </c>
      <c r="AY100" s="250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3927</v>
      </c>
      <c r="G101" s="241"/>
      <c r="H101" s="244">
        <v>77.069999999999993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39</v>
      </c>
      <c r="AX101" s="13" t="s">
        <v>78</v>
      </c>
      <c r="AY101" s="250" t="s">
        <v>217</v>
      </c>
    </row>
    <row r="102" s="16" customFormat="1">
      <c r="A102" s="16"/>
      <c r="B102" s="277"/>
      <c r="C102" s="278"/>
      <c r="D102" s="233" t="s">
        <v>229</v>
      </c>
      <c r="E102" s="279" t="s">
        <v>32</v>
      </c>
      <c r="F102" s="280" t="s">
        <v>395</v>
      </c>
      <c r="G102" s="278"/>
      <c r="H102" s="281">
        <v>701.71000000000004</v>
      </c>
      <c r="I102" s="282"/>
      <c r="J102" s="278"/>
      <c r="K102" s="278"/>
      <c r="L102" s="283"/>
      <c r="M102" s="284"/>
      <c r="N102" s="285"/>
      <c r="O102" s="285"/>
      <c r="P102" s="285"/>
      <c r="Q102" s="285"/>
      <c r="R102" s="285"/>
      <c r="S102" s="285"/>
      <c r="T102" s="28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87" t="s">
        <v>229</v>
      </c>
      <c r="AU102" s="287" t="s">
        <v>21</v>
      </c>
      <c r="AV102" s="16" t="s">
        <v>129</v>
      </c>
      <c r="AW102" s="16" t="s">
        <v>39</v>
      </c>
      <c r="AX102" s="16" t="s">
        <v>78</v>
      </c>
      <c r="AY102" s="287" t="s">
        <v>217</v>
      </c>
    </row>
    <row r="103" s="13" customFormat="1">
      <c r="A103" s="13"/>
      <c r="B103" s="240"/>
      <c r="C103" s="241"/>
      <c r="D103" s="233" t="s">
        <v>229</v>
      </c>
      <c r="E103" s="242" t="s">
        <v>32</v>
      </c>
      <c r="F103" s="243" t="s">
        <v>3928</v>
      </c>
      <c r="G103" s="241"/>
      <c r="H103" s="244">
        <v>467.80700000000002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229</v>
      </c>
      <c r="AU103" s="250" t="s">
        <v>21</v>
      </c>
      <c r="AV103" s="13" t="s">
        <v>21</v>
      </c>
      <c r="AW103" s="13" t="s">
        <v>39</v>
      </c>
      <c r="AX103" s="13" t="s">
        <v>78</v>
      </c>
      <c r="AY103" s="250" t="s">
        <v>217</v>
      </c>
    </row>
    <row r="104" s="16" customFormat="1">
      <c r="A104" s="16"/>
      <c r="B104" s="277"/>
      <c r="C104" s="278"/>
      <c r="D104" s="233" t="s">
        <v>229</v>
      </c>
      <c r="E104" s="279" t="s">
        <v>32</v>
      </c>
      <c r="F104" s="280" t="s">
        <v>395</v>
      </c>
      <c r="G104" s="278"/>
      <c r="H104" s="281">
        <v>467.80700000000002</v>
      </c>
      <c r="I104" s="282"/>
      <c r="J104" s="278"/>
      <c r="K104" s="278"/>
      <c r="L104" s="283"/>
      <c r="M104" s="284"/>
      <c r="N104" s="285"/>
      <c r="O104" s="285"/>
      <c r="P104" s="285"/>
      <c r="Q104" s="285"/>
      <c r="R104" s="285"/>
      <c r="S104" s="285"/>
      <c r="T104" s="286"/>
      <c r="U104" s="16"/>
      <c r="V104" s="16"/>
      <c r="W104" s="16"/>
      <c r="X104" s="16"/>
      <c r="Y104" s="16"/>
      <c r="Z104" s="16"/>
      <c r="AA104" s="16"/>
      <c r="AB104" s="16"/>
      <c r="AC104" s="16"/>
      <c r="AD104" s="16"/>
      <c r="AE104" s="16"/>
      <c r="AT104" s="287" t="s">
        <v>229</v>
      </c>
      <c r="AU104" s="287" t="s">
        <v>21</v>
      </c>
      <c r="AV104" s="16" t="s">
        <v>129</v>
      </c>
      <c r="AW104" s="16" t="s">
        <v>39</v>
      </c>
      <c r="AX104" s="16" t="s">
        <v>78</v>
      </c>
      <c r="AY104" s="287" t="s">
        <v>217</v>
      </c>
    </row>
    <row r="105" s="15" customFormat="1">
      <c r="A105" s="15"/>
      <c r="B105" s="267"/>
      <c r="C105" s="268"/>
      <c r="D105" s="233" t="s">
        <v>229</v>
      </c>
      <c r="E105" s="269" t="s">
        <v>32</v>
      </c>
      <c r="F105" s="270" t="s">
        <v>3929</v>
      </c>
      <c r="G105" s="268"/>
      <c r="H105" s="269" t="s">
        <v>32</v>
      </c>
      <c r="I105" s="271"/>
      <c r="J105" s="268"/>
      <c r="K105" s="268"/>
      <c r="L105" s="272"/>
      <c r="M105" s="273"/>
      <c r="N105" s="274"/>
      <c r="O105" s="274"/>
      <c r="P105" s="274"/>
      <c r="Q105" s="274"/>
      <c r="R105" s="274"/>
      <c r="S105" s="274"/>
      <c r="T105" s="27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76" t="s">
        <v>229</v>
      </c>
      <c r="AU105" s="276" t="s">
        <v>21</v>
      </c>
      <c r="AV105" s="15" t="s">
        <v>85</v>
      </c>
      <c r="AW105" s="15" t="s">
        <v>39</v>
      </c>
      <c r="AX105" s="15" t="s">
        <v>78</v>
      </c>
      <c r="AY105" s="276" t="s">
        <v>217</v>
      </c>
    </row>
    <row r="106" s="13" customFormat="1">
      <c r="A106" s="13"/>
      <c r="B106" s="240"/>
      <c r="C106" s="241"/>
      <c r="D106" s="233" t="s">
        <v>229</v>
      </c>
      <c r="E106" s="242" t="s">
        <v>32</v>
      </c>
      <c r="F106" s="243" t="s">
        <v>3783</v>
      </c>
      <c r="G106" s="241"/>
      <c r="H106" s="244">
        <v>759.02499999999998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39</v>
      </c>
      <c r="AX106" s="13" t="s">
        <v>78</v>
      </c>
      <c r="AY106" s="250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3784</v>
      </c>
      <c r="G107" s="241"/>
      <c r="H107" s="244">
        <v>13.15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3785</v>
      </c>
      <c r="G108" s="241"/>
      <c r="H108" s="244">
        <v>11.5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78</v>
      </c>
      <c r="AY108" s="250" t="s">
        <v>217</v>
      </c>
    </row>
    <row r="109" s="16" customFormat="1">
      <c r="A109" s="16"/>
      <c r="B109" s="277"/>
      <c r="C109" s="278"/>
      <c r="D109" s="233" t="s">
        <v>229</v>
      </c>
      <c r="E109" s="279" t="s">
        <v>32</v>
      </c>
      <c r="F109" s="280" t="s">
        <v>395</v>
      </c>
      <c r="G109" s="278"/>
      <c r="H109" s="281">
        <v>783.67499999999995</v>
      </c>
      <c r="I109" s="282"/>
      <c r="J109" s="278"/>
      <c r="K109" s="278"/>
      <c r="L109" s="283"/>
      <c r="M109" s="284"/>
      <c r="N109" s="285"/>
      <c r="O109" s="285"/>
      <c r="P109" s="285"/>
      <c r="Q109" s="285"/>
      <c r="R109" s="285"/>
      <c r="S109" s="285"/>
      <c r="T109" s="286"/>
      <c r="U109" s="16"/>
      <c r="V109" s="16"/>
      <c r="W109" s="16"/>
      <c r="X109" s="16"/>
      <c r="Y109" s="16"/>
      <c r="Z109" s="16"/>
      <c r="AA109" s="16"/>
      <c r="AB109" s="16"/>
      <c r="AC109" s="16"/>
      <c r="AD109" s="16"/>
      <c r="AE109" s="16"/>
      <c r="AT109" s="287" t="s">
        <v>229</v>
      </c>
      <c r="AU109" s="287" t="s">
        <v>21</v>
      </c>
      <c r="AV109" s="16" t="s">
        <v>129</v>
      </c>
      <c r="AW109" s="16" t="s">
        <v>39</v>
      </c>
      <c r="AX109" s="16" t="s">
        <v>78</v>
      </c>
      <c r="AY109" s="287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3930</v>
      </c>
      <c r="G110" s="241"/>
      <c r="H110" s="244">
        <v>154.12299999999999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78</v>
      </c>
      <c r="AY110" s="250" t="s">
        <v>217</v>
      </c>
    </row>
    <row r="111" s="16" customFormat="1">
      <c r="A111" s="16"/>
      <c r="B111" s="277"/>
      <c r="C111" s="278"/>
      <c r="D111" s="233" t="s">
        <v>229</v>
      </c>
      <c r="E111" s="279" t="s">
        <v>32</v>
      </c>
      <c r="F111" s="280" t="s">
        <v>395</v>
      </c>
      <c r="G111" s="278"/>
      <c r="H111" s="281">
        <v>154.12299999999999</v>
      </c>
      <c r="I111" s="282"/>
      <c r="J111" s="278"/>
      <c r="K111" s="278"/>
      <c r="L111" s="283"/>
      <c r="M111" s="284"/>
      <c r="N111" s="285"/>
      <c r="O111" s="285"/>
      <c r="P111" s="285"/>
      <c r="Q111" s="285"/>
      <c r="R111" s="285"/>
      <c r="S111" s="285"/>
      <c r="T111" s="286"/>
      <c r="U111" s="16"/>
      <c r="V111" s="16"/>
      <c r="W111" s="16"/>
      <c r="X111" s="16"/>
      <c r="Y111" s="16"/>
      <c r="Z111" s="16"/>
      <c r="AA111" s="16"/>
      <c r="AB111" s="16"/>
      <c r="AC111" s="16"/>
      <c r="AD111" s="16"/>
      <c r="AE111" s="16"/>
      <c r="AT111" s="287" t="s">
        <v>229</v>
      </c>
      <c r="AU111" s="287" t="s">
        <v>21</v>
      </c>
      <c r="AV111" s="16" t="s">
        <v>129</v>
      </c>
      <c r="AW111" s="16" t="s">
        <v>39</v>
      </c>
      <c r="AX111" s="16" t="s">
        <v>78</v>
      </c>
      <c r="AY111" s="287" t="s">
        <v>217</v>
      </c>
    </row>
    <row r="112" s="15" customFormat="1">
      <c r="A112" s="15"/>
      <c r="B112" s="267"/>
      <c r="C112" s="268"/>
      <c r="D112" s="233" t="s">
        <v>229</v>
      </c>
      <c r="E112" s="269" t="s">
        <v>32</v>
      </c>
      <c r="F112" s="270" t="s">
        <v>3931</v>
      </c>
      <c r="G112" s="268"/>
      <c r="H112" s="269" t="s">
        <v>32</v>
      </c>
      <c r="I112" s="271"/>
      <c r="J112" s="268"/>
      <c r="K112" s="268"/>
      <c r="L112" s="272"/>
      <c r="M112" s="273"/>
      <c r="N112" s="274"/>
      <c r="O112" s="274"/>
      <c r="P112" s="274"/>
      <c r="Q112" s="274"/>
      <c r="R112" s="274"/>
      <c r="S112" s="274"/>
      <c r="T112" s="27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6" t="s">
        <v>229</v>
      </c>
      <c r="AU112" s="276" t="s">
        <v>21</v>
      </c>
      <c r="AV112" s="15" t="s">
        <v>85</v>
      </c>
      <c r="AW112" s="15" t="s">
        <v>39</v>
      </c>
      <c r="AX112" s="15" t="s">
        <v>78</v>
      </c>
      <c r="AY112" s="276" t="s">
        <v>217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3932</v>
      </c>
      <c r="G113" s="241"/>
      <c r="H113" s="244">
        <v>521.89099999999996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78</v>
      </c>
      <c r="AY113" s="250" t="s">
        <v>217</v>
      </c>
    </row>
    <row r="114" s="13" customFormat="1">
      <c r="A114" s="13"/>
      <c r="B114" s="240"/>
      <c r="C114" s="241"/>
      <c r="D114" s="233" t="s">
        <v>229</v>
      </c>
      <c r="E114" s="242" t="s">
        <v>32</v>
      </c>
      <c r="F114" s="243" t="s">
        <v>3933</v>
      </c>
      <c r="G114" s="241"/>
      <c r="H114" s="244">
        <v>7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21</v>
      </c>
      <c r="AV114" s="13" t="s">
        <v>21</v>
      </c>
      <c r="AW114" s="13" t="s">
        <v>39</v>
      </c>
      <c r="AX114" s="13" t="s">
        <v>78</v>
      </c>
      <c r="AY114" s="250" t="s">
        <v>217</v>
      </c>
    </row>
    <row r="115" s="16" customFormat="1">
      <c r="A115" s="16"/>
      <c r="B115" s="277"/>
      <c r="C115" s="278"/>
      <c r="D115" s="233" t="s">
        <v>229</v>
      </c>
      <c r="E115" s="279" t="s">
        <v>32</v>
      </c>
      <c r="F115" s="280" t="s">
        <v>395</v>
      </c>
      <c r="G115" s="278"/>
      <c r="H115" s="281">
        <v>528.89099999999996</v>
      </c>
      <c r="I115" s="282"/>
      <c r="J115" s="278"/>
      <c r="K115" s="278"/>
      <c r="L115" s="283"/>
      <c r="M115" s="284"/>
      <c r="N115" s="285"/>
      <c r="O115" s="285"/>
      <c r="P115" s="285"/>
      <c r="Q115" s="285"/>
      <c r="R115" s="285"/>
      <c r="S115" s="285"/>
      <c r="T115" s="286"/>
      <c r="U115" s="16"/>
      <c r="V115" s="16"/>
      <c r="W115" s="16"/>
      <c r="X115" s="16"/>
      <c r="Y115" s="16"/>
      <c r="Z115" s="16"/>
      <c r="AA115" s="16"/>
      <c r="AB115" s="16"/>
      <c r="AC115" s="16"/>
      <c r="AD115" s="16"/>
      <c r="AE115" s="16"/>
      <c r="AT115" s="287" t="s">
        <v>229</v>
      </c>
      <c r="AU115" s="287" t="s">
        <v>21</v>
      </c>
      <c r="AV115" s="16" t="s">
        <v>129</v>
      </c>
      <c r="AW115" s="16" t="s">
        <v>39</v>
      </c>
      <c r="AX115" s="16" t="s">
        <v>78</v>
      </c>
      <c r="AY115" s="287" t="s">
        <v>217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3934</v>
      </c>
      <c r="G116" s="241"/>
      <c r="H116" s="244">
        <v>352.59399999999999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78</v>
      </c>
      <c r="AY116" s="250" t="s">
        <v>217</v>
      </c>
    </row>
    <row r="117" s="16" customFormat="1">
      <c r="A117" s="16"/>
      <c r="B117" s="277"/>
      <c r="C117" s="278"/>
      <c r="D117" s="233" t="s">
        <v>229</v>
      </c>
      <c r="E117" s="279" t="s">
        <v>32</v>
      </c>
      <c r="F117" s="280" t="s">
        <v>395</v>
      </c>
      <c r="G117" s="278"/>
      <c r="H117" s="281">
        <v>352.59399999999999</v>
      </c>
      <c r="I117" s="282"/>
      <c r="J117" s="278"/>
      <c r="K117" s="278"/>
      <c r="L117" s="283"/>
      <c r="M117" s="284"/>
      <c r="N117" s="285"/>
      <c r="O117" s="285"/>
      <c r="P117" s="285"/>
      <c r="Q117" s="285"/>
      <c r="R117" s="285"/>
      <c r="S117" s="285"/>
      <c r="T117" s="286"/>
      <c r="U117" s="16"/>
      <c r="V117" s="16"/>
      <c r="W117" s="16"/>
      <c r="X117" s="16"/>
      <c r="Y117" s="16"/>
      <c r="Z117" s="16"/>
      <c r="AA117" s="16"/>
      <c r="AB117" s="16"/>
      <c r="AC117" s="16"/>
      <c r="AD117" s="16"/>
      <c r="AE117" s="16"/>
      <c r="AT117" s="287" t="s">
        <v>229</v>
      </c>
      <c r="AU117" s="287" t="s">
        <v>21</v>
      </c>
      <c r="AV117" s="16" t="s">
        <v>129</v>
      </c>
      <c r="AW117" s="16" t="s">
        <v>39</v>
      </c>
      <c r="AX117" s="16" t="s">
        <v>78</v>
      </c>
      <c r="AY117" s="287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3935</v>
      </c>
      <c r="G118" s="241"/>
      <c r="H118" s="244">
        <v>958.67100000000005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24.15" customHeight="1">
      <c r="A119" s="43"/>
      <c r="B119" s="44"/>
      <c r="C119" s="219" t="s">
        <v>21</v>
      </c>
      <c r="D119" s="219" t="s">
        <v>219</v>
      </c>
      <c r="E119" s="220" t="s">
        <v>3787</v>
      </c>
      <c r="F119" s="221" t="s">
        <v>3788</v>
      </c>
      <c r="G119" s="222" t="s">
        <v>260</v>
      </c>
      <c r="H119" s="223">
        <v>479.33499999999998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3936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3790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3791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5" customFormat="1">
      <c r="A122" s="15"/>
      <c r="B122" s="267"/>
      <c r="C122" s="268"/>
      <c r="D122" s="233" t="s">
        <v>229</v>
      </c>
      <c r="E122" s="269" t="s">
        <v>32</v>
      </c>
      <c r="F122" s="270" t="s">
        <v>3937</v>
      </c>
      <c r="G122" s="268"/>
      <c r="H122" s="269" t="s">
        <v>32</v>
      </c>
      <c r="I122" s="271"/>
      <c r="J122" s="268"/>
      <c r="K122" s="268"/>
      <c r="L122" s="272"/>
      <c r="M122" s="273"/>
      <c r="N122" s="274"/>
      <c r="O122" s="274"/>
      <c r="P122" s="274"/>
      <c r="Q122" s="274"/>
      <c r="R122" s="274"/>
      <c r="S122" s="274"/>
      <c r="T122" s="27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76" t="s">
        <v>229</v>
      </c>
      <c r="AU122" s="276" t="s">
        <v>21</v>
      </c>
      <c r="AV122" s="15" t="s">
        <v>85</v>
      </c>
      <c r="AW122" s="15" t="s">
        <v>39</v>
      </c>
      <c r="AX122" s="15" t="s">
        <v>78</v>
      </c>
      <c r="AY122" s="276" t="s">
        <v>217</v>
      </c>
    </row>
    <row r="123" s="13" customFormat="1">
      <c r="A123" s="13"/>
      <c r="B123" s="240"/>
      <c r="C123" s="241"/>
      <c r="D123" s="233" t="s">
        <v>229</v>
      </c>
      <c r="E123" s="242" t="s">
        <v>32</v>
      </c>
      <c r="F123" s="243" t="s">
        <v>3926</v>
      </c>
      <c r="G123" s="241"/>
      <c r="H123" s="244">
        <v>624.63999999999999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39</v>
      </c>
      <c r="AX123" s="13" t="s">
        <v>78</v>
      </c>
      <c r="AY123" s="250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3927</v>
      </c>
      <c r="G124" s="241"/>
      <c r="H124" s="244">
        <v>77.069999999999993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6" customFormat="1">
      <c r="A125" s="16"/>
      <c r="B125" s="277"/>
      <c r="C125" s="278"/>
      <c r="D125" s="233" t="s">
        <v>229</v>
      </c>
      <c r="E125" s="279" t="s">
        <v>32</v>
      </c>
      <c r="F125" s="280" t="s">
        <v>395</v>
      </c>
      <c r="G125" s="278"/>
      <c r="H125" s="281">
        <v>701.71000000000004</v>
      </c>
      <c r="I125" s="282"/>
      <c r="J125" s="278"/>
      <c r="K125" s="278"/>
      <c r="L125" s="283"/>
      <c r="M125" s="284"/>
      <c r="N125" s="285"/>
      <c r="O125" s="285"/>
      <c r="P125" s="285"/>
      <c r="Q125" s="285"/>
      <c r="R125" s="285"/>
      <c r="S125" s="285"/>
      <c r="T125" s="28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87" t="s">
        <v>229</v>
      </c>
      <c r="AU125" s="287" t="s">
        <v>21</v>
      </c>
      <c r="AV125" s="16" t="s">
        <v>129</v>
      </c>
      <c r="AW125" s="16" t="s">
        <v>39</v>
      </c>
      <c r="AX125" s="16" t="s">
        <v>78</v>
      </c>
      <c r="AY125" s="287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3938</v>
      </c>
      <c r="G126" s="241"/>
      <c r="H126" s="244">
        <v>233.90299999999999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78</v>
      </c>
      <c r="AY126" s="250" t="s">
        <v>217</v>
      </c>
    </row>
    <row r="127" s="16" customFormat="1">
      <c r="A127" s="16"/>
      <c r="B127" s="277"/>
      <c r="C127" s="278"/>
      <c r="D127" s="233" t="s">
        <v>229</v>
      </c>
      <c r="E127" s="279" t="s">
        <v>32</v>
      </c>
      <c r="F127" s="280" t="s">
        <v>395</v>
      </c>
      <c r="G127" s="278"/>
      <c r="H127" s="281">
        <v>233.90299999999999</v>
      </c>
      <c r="I127" s="282"/>
      <c r="J127" s="278"/>
      <c r="K127" s="278"/>
      <c r="L127" s="283"/>
      <c r="M127" s="284"/>
      <c r="N127" s="285"/>
      <c r="O127" s="285"/>
      <c r="P127" s="285"/>
      <c r="Q127" s="285"/>
      <c r="R127" s="285"/>
      <c r="S127" s="285"/>
      <c r="T127" s="286"/>
      <c r="U127" s="16"/>
      <c r="V127" s="16"/>
      <c r="W127" s="16"/>
      <c r="X127" s="16"/>
      <c r="Y127" s="16"/>
      <c r="Z127" s="16"/>
      <c r="AA127" s="16"/>
      <c r="AB127" s="16"/>
      <c r="AC127" s="16"/>
      <c r="AD127" s="16"/>
      <c r="AE127" s="16"/>
      <c r="AT127" s="287" t="s">
        <v>229</v>
      </c>
      <c r="AU127" s="287" t="s">
        <v>21</v>
      </c>
      <c r="AV127" s="16" t="s">
        <v>129</v>
      </c>
      <c r="AW127" s="16" t="s">
        <v>39</v>
      </c>
      <c r="AX127" s="16" t="s">
        <v>78</v>
      </c>
      <c r="AY127" s="287" t="s">
        <v>217</v>
      </c>
    </row>
    <row r="128" s="15" customFormat="1">
      <c r="A128" s="15"/>
      <c r="B128" s="267"/>
      <c r="C128" s="268"/>
      <c r="D128" s="233" t="s">
        <v>229</v>
      </c>
      <c r="E128" s="269" t="s">
        <v>32</v>
      </c>
      <c r="F128" s="270" t="s">
        <v>3929</v>
      </c>
      <c r="G128" s="268"/>
      <c r="H128" s="269" t="s">
        <v>32</v>
      </c>
      <c r="I128" s="271"/>
      <c r="J128" s="268"/>
      <c r="K128" s="268"/>
      <c r="L128" s="272"/>
      <c r="M128" s="273"/>
      <c r="N128" s="274"/>
      <c r="O128" s="274"/>
      <c r="P128" s="274"/>
      <c r="Q128" s="274"/>
      <c r="R128" s="274"/>
      <c r="S128" s="274"/>
      <c r="T128" s="27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  <c r="AT128" s="276" t="s">
        <v>229</v>
      </c>
      <c r="AU128" s="276" t="s">
        <v>21</v>
      </c>
      <c r="AV128" s="15" t="s">
        <v>85</v>
      </c>
      <c r="AW128" s="15" t="s">
        <v>39</v>
      </c>
      <c r="AX128" s="15" t="s">
        <v>78</v>
      </c>
      <c r="AY128" s="276" t="s">
        <v>217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3783</v>
      </c>
      <c r="G129" s="241"/>
      <c r="H129" s="244">
        <v>759.02499999999998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78</v>
      </c>
      <c r="AY129" s="250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3784</v>
      </c>
      <c r="G130" s="241"/>
      <c r="H130" s="244">
        <v>13.15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3785</v>
      </c>
      <c r="G131" s="241"/>
      <c r="H131" s="244">
        <v>11.5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6" customFormat="1">
      <c r="A132" s="16"/>
      <c r="B132" s="277"/>
      <c r="C132" s="278"/>
      <c r="D132" s="233" t="s">
        <v>229</v>
      </c>
      <c r="E132" s="279" t="s">
        <v>32</v>
      </c>
      <c r="F132" s="280" t="s">
        <v>395</v>
      </c>
      <c r="G132" s="278"/>
      <c r="H132" s="281">
        <v>783.67499999999995</v>
      </c>
      <c r="I132" s="282"/>
      <c r="J132" s="278"/>
      <c r="K132" s="278"/>
      <c r="L132" s="283"/>
      <c r="M132" s="284"/>
      <c r="N132" s="285"/>
      <c r="O132" s="285"/>
      <c r="P132" s="285"/>
      <c r="Q132" s="285"/>
      <c r="R132" s="285"/>
      <c r="S132" s="285"/>
      <c r="T132" s="286"/>
      <c r="U132" s="16"/>
      <c r="V132" s="16"/>
      <c r="W132" s="16"/>
      <c r="X132" s="16"/>
      <c r="Y132" s="16"/>
      <c r="Z132" s="16"/>
      <c r="AA132" s="16"/>
      <c r="AB132" s="16"/>
      <c r="AC132" s="16"/>
      <c r="AD132" s="16"/>
      <c r="AE132" s="16"/>
      <c r="AT132" s="287" t="s">
        <v>229</v>
      </c>
      <c r="AU132" s="287" t="s">
        <v>21</v>
      </c>
      <c r="AV132" s="16" t="s">
        <v>129</v>
      </c>
      <c r="AW132" s="16" t="s">
        <v>39</v>
      </c>
      <c r="AX132" s="16" t="s">
        <v>78</v>
      </c>
      <c r="AY132" s="287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3939</v>
      </c>
      <c r="G133" s="241"/>
      <c r="H133" s="244">
        <v>77.061000000000007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78</v>
      </c>
      <c r="AY133" s="250" t="s">
        <v>217</v>
      </c>
    </row>
    <row r="134" s="16" customFormat="1">
      <c r="A134" s="16"/>
      <c r="B134" s="277"/>
      <c r="C134" s="278"/>
      <c r="D134" s="233" t="s">
        <v>229</v>
      </c>
      <c r="E134" s="279" t="s">
        <v>32</v>
      </c>
      <c r="F134" s="280" t="s">
        <v>395</v>
      </c>
      <c r="G134" s="278"/>
      <c r="H134" s="281">
        <v>77.061000000000007</v>
      </c>
      <c r="I134" s="282"/>
      <c r="J134" s="278"/>
      <c r="K134" s="278"/>
      <c r="L134" s="283"/>
      <c r="M134" s="284"/>
      <c r="N134" s="285"/>
      <c r="O134" s="285"/>
      <c r="P134" s="285"/>
      <c r="Q134" s="285"/>
      <c r="R134" s="285"/>
      <c r="S134" s="285"/>
      <c r="T134" s="286"/>
      <c r="U134" s="16"/>
      <c r="V134" s="16"/>
      <c r="W134" s="16"/>
      <c r="X134" s="16"/>
      <c r="Y134" s="16"/>
      <c r="Z134" s="16"/>
      <c r="AA134" s="16"/>
      <c r="AB134" s="16"/>
      <c r="AC134" s="16"/>
      <c r="AD134" s="16"/>
      <c r="AE134" s="16"/>
      <c r="AT134" s="287" t="s">
        <v>229</v>
      </c>
      <c r="AU134" s="287" t="s">
        <v>21</v>
      </c>
      <c r="AV134" s="16" t="s">
        <v>129</v>
      </c>
      <c r="AW134" s="16" t="s">
        <v>39</v>
      </c>
      <c r="AX134" s="16" t="s">
        <v>78</v>
      </c>
      <c r="AY134" s="287" t="s">
        <v>217</v>
      </c>
    </row>
    <row r="135" s="15" customFormat="1">
      <c r="A135" s="15"/>
      <c r="B135" s="267"/>
      <c r="C135" s="268"/>
      <c r="D135" s="233" t="s">
        <v>229</v>
      </c>
      <c r="E135" s="269" t="s">
        <v>32</v>
      </c>
      <c r="F135" s="270" t="s">
        <v>3931</v>
      </c>
      <c r="G135" s="268"/>
      <c r="H135" s="269" t="s">
        <v>32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6" t="s">
        <v>229</v>
      </c>
      <c r="AU135" s="276" t="s">
        <v>21</v>
      </c>
      <c r="AV135" s="15" t="s">
        <v>85</v>
      </c>
      <c r="AW135" s="15" t="s">
        <v>39</v>
      </c>
      <c r="AX135" s="15" t="s">
        <v>78</v>
      </c>
      <c r="AY135" s="276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3932</v>
      </c>
      <c r="G136" s="241"/>
      <c r="H136" s="244">
        <v>521.89099999999996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3933</v>
      </c>
      <c r="G137" s="241"/>
      <c r="H137" s="244">
        <v>7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78</v>
      </c>
      <c r="AY137" s="250" t="s">
        <v>217</v>
      </c>
    </row>
    <row r="138" s="16" customFormat="1">
      <c r="A138" s="16"/>
      <c r="B138" s="277"/>
      <c r="C138" s="278"/>
      <c r="D138" s="233" t="s">
        <v>229</v>
      </c>
      <c r="E138" s="279" t="s">
        <v>32</v>
      </c>
      <c r="F138" s="280" t="s">
        <v>395</v>
      </c>
      <c r="G138" s="278"/>
      <c r="H138" s="281">
        <v>528.89099999999996</v>
      </c>
      <c r="I138" s="282"/>
      <c r="J138" s="278"/>
      <c r="K138" s="278"/>
      <c r="L138" s="283"/>
      <c r="M138" s="284"/>
      <c r="N138" s="285"/>
      <c r="O138" s="285"/>
      <c r="P138" s="285"/>
      <c r="Q138" s="285"/>
      <c r="R138" s="285"/>
      <c r="S138" s="285"/>
      <c r="T138" s="286"/>
      <c r="U138" s="16"/>
      <c r="V138" s="16"/>
      <c r="W138" s="16"/>
      <c r="X138" s="16"/>
      <c r="Y138" s="16"/>
      <c r="Z138" s="16"/>
      <c r="AA138" s="16"/>
      <c r="AB138" s="16"/>
      <c r="AC138" s="16"/>
      <c r="AD138" s="16"/>
      <c r="AE138" s="16"/>
      <c r="AT138" s="287" t="s">
        <v>229</v>
      </c>
      <c r="AU138" s="287" t="s">
        <v>21</v>
      </c>
      <c r="AV138" s="16" t="s">
        <v>129</v>
      </c>
      <c r="AW138" s="16" t="s">
        <v>39</v>
      </c>
      <c r="AX138" s="16" t="s">
        <v>78</v>
      </c>
      <c r="AY138" s="287" t="s">
        <v>217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3940</v>
      </c>
      <c r="G139" s="241"/>
      <c r="H139" s="244">
        <v>176.297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6" customFormat="1">
      <c r="A140" s="16"/>
      <c r="B140" s="277"/>
      <c r="C140" s="278"/>
      <c r="D140" s="233" t="s">
        <v>229</v>
      </c>
      <c r="E140" s="279" t="s">
        <v>32</v>
      </c>
      <c r="F140" s="280" t="s">
        <v>395</v>
      </c>
      <c r="G140" s="278"/>
      <c r="H140" s="281">
        <v>176.297</v>
      </c>
      <c r="I140" s="282"/>
      <c r="J140" s="278"/>
      <c r="K140" s="278"/>
      <c r="L140" s="283"/>
      <c r="M140" s="284"/>
      <c r="N140" s="285"/>
      <c r="O140" s="285"/>
      <c r="P140" s="285"/>
      <c r="Q140" s="285"/>
      <c r="R140" s="285"/>
      <c r="S140" s="285"/>
      <c r="T140" s="286"/>
      <c r="U140" s="16"/>
      <c r="V140" s="16"/>
      <c r="W140" s="16"/>
      <c r="X140" s="16"/>
      <c r="Y140" s="16"/>
      <c r="Z140" s="16"/>
      <c r="AA140" s="16"/>
      <c r="AB140" s="16"/>
      <c r="AC140" s="16"/>
      <c r="AD140" s="16"/>
      <c r="AE140" s="16"/>
      <c r="AT140" s="287" t="s">
        <v>229</v>
      </c>
      <c r="AU140" s="287" t="s">
        <v>21</v>
      </c>
      <c r="AV140" s="16" t="s">
        <v>129</v>
      </c>
      <c r="AW140" s="16" t="s">
        <v>39</v>
      </c>
      <c r="AX140" s="16" t="s">
        <v>78</v>
      </c>
      <c r="AY140" s="287" t="s">
        <v>217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3941</v>
      </c>
      <c r="G141" s="241"/>
      <c r="H141" s="244">
        <v>479.33499999999998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21.75" customHeight="1">
      <c r="A142" s="43"/>
      <c r="B142" s="44"/>
      <c r="C142" s="219" t="s">
        <v>129</v>
      </c>
      <c r="D142" s="219" t="s">
        <v>219</v>
      </c>
      <c r="E142" s="220" t="s">
        <v>411</v>
      </c>
      <c r="F142" s="221" t="s">
        <v>412</v>
      </c>
      <c r="G142" s="222" t="s">
        <v>260</v>
      </c>
      <c r="H142" s="223">
        <v>958.67100000000005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223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223</v>
      </c>
      <c r="BM142" s="231" t="s">
        <v>413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414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2" customFormat="1">
      <c r="A144" s="43"/>
      <c r="B144" s="44"/>
      <c r="C144" s="45"/>
      <c r="D144" s="238" t="s">
        <v>227</v>
      </c>
      <c r="E144" s="45"/>
      <c r="F144" s="239" t="s">
        <v>415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227</v>
      </c>
      <c r="AU144" s="21" t="s">
        <v>21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3942</v>
      </c>
      <c r="G145" s="241"/>
      <c r="H145" s="244">
        <v>958.67100000000005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85</v>
      </c>
      <c r="AY145" s="250" t="s">
        <v>217</v>
      </c>
    </row>
    <row r="146" s="2" customFormat="1" ht="24.15" customHeight="1">
      <c r="A146" s="43"/>
      <c r="B146" s="44"/>
      <c r="C146" s="219" t="s">
        <v>223</v>
      </c>
      <c r="D146" s="219" t="s">
        <v>219</v>
      </c>
      <c r="E146" s="220" t="s">
        <v>417</v>
      </c>
      <c r="F146" s="221" t="s">
        <v>418</v>
      </c>
      <c r="G146" s="222" t="s">
        <v>260</v>
      </c>
      <c r="H146" s="223">
        <v>4793.3549999999996</v>
      </c>
      <c r="I146" s="224"/>
      <c r="J146" s="225">
        <f>ROUND(I146*H146,2)</f>
        <v>0</v>
      </c>
      <c r="K146" s="226"/>
      <c r="L146" s="49"/>
      <c r="M146" s="227" t="s">
        <v>32</v>
      </c>
      <c r="N146" s="228" t="s">
        <v>49</v>
      </c>
      <c r="O146" s="89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R146" s="231" t="s">
        <v>223</v>
      </c>
      <c r="AT146" s="231" t="s">
        <v>219</v>
      </c>
      <c r="AU146" s="231" t="s">
        <v>21</v>
      </c>
      <c r="AY146" s="21" t="s">
        <v>217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1" t="s">
        <v>85</v>
      </c>
      <c r="BK146" s="232">
        <f>ROUND(I146*H146,2)</f>
        <v>0</v>
      </c>
      <c r="BL146" s="21" t="s">
        <v>223</v>
      </c>
      <c r="BM146" s="231" t="s">
        <v>419</v>
      </c>
    </row>
    <row r="147" s="2" customFormat="1">
      <c r="A147" s="43"/>
      <c r="B147" s="44"/>
      <c r="C147" s="45"/>
      <c r="D147" s="233" t="s">
        <v>225</v>
      </c>
      <c r="E147" s="45"/>
      <c r="F147" s="234" t="s">
        <v>420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225</v>
      </c>
      <c r="AU147" s="21" t="s">
        <v>21</v>
      </c>
    </row>
    <row r="148" s="2" customFormat="1">
      <c r="A148" s="43"/>
      <c r="B148" s="44"/>
      <c r="C148" s="45"/>
      <c r="D148" s="238" t="s">
        <v>227</v>
      </c>
      <c r="E148" s="45"/>
      <c r="F148" s="239" t="s">
        <v>421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227</v>
      </c>
      <c r="AU148" s="21" t="s">
        <v>21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3942</v>
      </c>
      <c r="G149" s="241"/>
      <c r="H149" s="244">
        <v>958.67100000000005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13" customFormat="1">
      <c r="A150" s="13"/>
      <c r="B150" s="240"/>
      <c r="C150" s="241"/>
      <c r="D150" s="233" t="s">
        <v>229</v>
      </c>
      <c r="E150" s="241"/>
      <c r="F150" s="243" t="s">
        <v>3943</v>
      </c>
      <c r="G150" s="241"/>
      <c r="H150" s="244">
        <v>4793.3549999999996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4</v>
      </c>
      <c r="AX150" s="13" t="s">
        <v>85</v>
      </c>
      <c r="AY150" s="250" t="s">
        <v>217</v>
      </c>
    </row>
    <row r="151" s="2" customFormat="1" ht="21.75" customHeight="1">
      <c r="A151" s="43"/>
      <c r="B151" s="44"/>
      <c r="C151" s="219" t="s">
        <v>250</v>
      </c>
      <c r="D151" s="219" t="s">
        <v>219</v>
      </c>
      <c r="E151" s="220" t="s">
        <v>424</v>
      </c>
      <c r="F151" s="221" t="s">
        <v>425</v>
      </c>
      <c r="G151" s="222" t="s">
        <v>260</v>
      </c>
      <c r="H151" s="223">
        <v>479.33499999999998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223</v>
      </c>
      <c r="AT151" s="231" t="s">
        <v>219</v>
      </c>
      <c r="AU151" s="231" t="s">
        <v>21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426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427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21</v>
      </c>
    </row>
    <row r="153" s="2" customFormat="1">
      <c r="A153" s="43"/>
      <c r="B153" s="44"/>
      <c r="C153" s="45"/>
      <c r="D153" s="238" t="s">
        <v>227</v>
      </c>
      <c r="E153" s="45"/>
      <c r="F153" s="239" t="s">
        <v>428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227</v>
      </c>
      <c r="AU153" s="21" t="s">
        <v>21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3944</v>
      </c>
      <c r="G154" s="241"/>
      <c r="H154" s="244">
        <v>479.33499999999998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85</v>
      </c>
      <c r="AY154" s="250" t="s">
        <v>217</v>
      </c>
    </row>
    <row r="155" s="2" customFormat="1" ht="24.15" customHeight="1">
      <c r="A155" s="43"/>
      <c r="B155" s="44"/>
      <c r="C155" s="219" t="s">
        <v>257</v>
      </c>
      <c r="D155" s="219" t="s">
        <v>219</v>
      </c>
      <c r="E155" s="220" t="s">
        <v>430</v>
      </c>
      <c r="F155" s="221" t="s">
        <v>431</v>
      </c>
      <c r="G155" s="222" t="s">
        <v>260</v>
      </c>
      <c r="H155" s="223">
        <v>2396.6750000000002</v>
      </c>
      <c r="I155" s="224"/>
      <c r="J155" s="225">
        <f>ROUND(I155*H155,2)</f>
        <v>0</v>
      </c>
      <c r="K155" s="226"/>
      <c r="L155" s="49"/>
      <c r="M155" s="227" t="s">
        <v>32</v>
      </c>
      <c r="N155" s="228" t="s">
        <v>49</v>
      </c>
      <c r="O155" s="89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223</v>
      </c>
      <c r="AT155" s="231" t="s">
        <v>219</v>
      </c>
      <c r="AU155" s="231" t="s">
        <v>21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223</v>
      </c>
      <c r="BM155" s="231" t="s">
        <v>432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433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21</v>
      </c>
    </row>
    <row r="157" s="2" customFormat="1">
      <c r="A157" s="43"/>
      <c r="B157" s="44"/>
      <c r="C157" s="45"/>
      <c r="D157" s="238" t="s">
        <v>227</v>
      </c>
      <c r="E157" s="45"/>
      <c r="F157" s="239" t="s">
        <v>434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227</v>
      </c>
      <c r="AU157" s="21" t="s">
        <v>21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3944</v>
      </c>
      <c r="G158" s="241"/>
      <c r="H158" s="244">
        <v>479.33499999999998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85</v>
      </c>
      <c r="AY158" s="250" t="s">
        <v>217</v>
      </c>
    </row>
    <row r="159" s="13" customFormat="1">
      <c r="A159" s="13"/>
      <c r="B159" s="240"/>
      <c r="C159" s="241"/>
      <c r="D159" s="233" t="s">
        <v>229</v>
      </c>
      <c r="E159" s="241"/>
      <c r="F159" s="243" t="s">
        <v>3945</v>
      </c>
      <c r="G159" s="241"/>
      <c r="H159" s="244">
        <v>2396.6750000000002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0" t="s">
        <v>229</v>
      </c>
      <c r="AU159" s="250" t="s">
        <v>21</v>
      </c>
      <c r="AV159" s="13" t="s">
        <v>21</v>
      </c>
      <c r="AW159" s="13" t="s">
        <v>4</v>
      </c>
      <c r="AX159" s="13" t="s">
        <v>85</v>
      </c>
      <c r="AY159" s="250" t="s">
        <v>217</v>
      </c>
    </row>
    <row r="160" s="2" customFormat="1" ht="16.5" customHeight="1">
      <c r="A160" s="43"/>
      <c r="B160" s="44"/>
      <c r="C160" s="219" t="s">
        <v>263</v>
      </c>
      <c r="D160" s="219" t="s">
        <v>219</v>
      </c>
      <c r="E160" s="220" t="s">
        <v>437</v>
      </c>
      <c r="F160" s="221" t="s">
        <v>340</v>
      </c>
      <c r="G160" s="222" t="s">
        <v>293</v>
      </c>
      <c r="H160" s="223">
        <v>733.38300000000004</v>
      </c>
      <c r="I160" s="224"/>
      <c r="J160" s="225">
        <f>ROUND(I160*H160,2)</f>
        <v>0</v>
      </c>
      <c r="K160" s="226"/>
      <c r="L160" s="49"/>
      <c r="M160" s="227" t="s">
        <v>32</v>
      </c>
      <c r="N160" s="228" t="s">
        <v>49</v>
      </c>
      <c r="O160" s="89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R160" s="231" t="s">
        <v>223</v>
      </c>
      <c r="AT160" s="231" t="s">
        <v>219</v>
      </c>
      <c r="AU160" s="231" t="s">
        <v>21</v>
      </c>
      <c r="AY160" s="21" t="s">
        <v>217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1" t="s">
        <v>85</v>
      </c>
      <c r="BK160" s="232">
        <f>ROUND(I160*H160,2)</f>
        <v>0</v>
      </c>
      <c r="BL160" s="21" t="s">
        <v>223</v>
      </c>
      <c r="BM160" s="231" t="s">
        <v>438</v>
      </c>
    </row>
    <row r="161" s="2" customFormat="1">
      <c r="A161" s="43"/>
      <c r="B161" s="44"/>
      <c r="C161" s="45"/>
      <c r="D161" s="233" t="s">
        <v>225</v>
      </c>
      <c r="E161" s="45"/>
      <c r="F161" s="234" t="s">
        <v>342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225</v>
      </c>
      <c r="AU161" s="21" t="s">
        <v>21</v>
      </c>
    </row>
    <row r="162" s="2" customFormat="1">
      <c r="A162" s="43"/>
      <c r="B162" s="44"/>
      <c r="C162" s="45"/>
      <c r="D162" s="238" t="s">
        <v>227</v>
      </c>
      <c r="E162" s="45"/>
      <c r="F162" s="239" t="s">
        <v>439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227</v>
      </c>
      <c r="AU162" s="21" t="s">
        <v>21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3946</v>
      </c>
      <c r="G163" s="241"/>
      <c r="H163" s="244">
        <v>2444.6100000000001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3947</v>
      </c>
      <c r="G164" s="241"/>
      <c r="H164" s="244">
        <v>733.38300000000004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269</v>
      </c>
      <c r="D165" s="219" t="s">
        <v>219</v>
      </c>
      <c r="E165" s="220" t="s">
        <v>442</v>
      </c>
      <c r="F165" s="221" t="s">
        <v>443</v>
      </c>
      <c r="G165" s="222" t="s">
        <v>293</v>
      </c>
      <c r="H165" s="223">
        <v>1711.2270000000001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444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349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445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3946</v>
      </c>
      <c r="G168" s="241"/>
      <c r="H168" s="244">
        <v>2444.6100000000001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78</v>
      </c>
      <c r="AY168" s="250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3948</v>
      </c>
      <c r="G169" s="241"/>
      <c r="H169" s="244">
        <v>1711.2270000000001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85</v>
      </c>
      <c r="AY169" s="250" t="s">
        <v>217</v>
      </c>
    </row>
    <row r="170" s="2" customFormat="1" ht="16.5" customHeight="1">
      <c r="A170" s="43"/>
      <c r="B170" s="44"/>
      <c r="C170" s="219" t="s">
        <v>275</v>
      </c>
      <c r="D170" s="219" t="s">
        <v>219</v>
      </c>
      <c r="E170" s="220" t="s">
        <v>447</v>
      </c>
      <c r="F170" s="221" t="s">
        <v>448</v>
      </c>
      <c r="G170" s="222" t="s">
        <v>222</v>
      </c>
      <c r="H170" s="223">
        <v>1315.9269999999999</v>
      </c>
      <c r="I170" s="224"/>
      <c r="J170" s="225">
        <f>ROUND(I170*H170,2)</f>
        <v>0</v>
      </c>
      <c r="K170" s="226"/>
      <c r="L170" s="49"/>
      <c r="M170" s="227" t="s">
        <v>32</v>
      </c>
      <c r="N170" s="228" t="s">
        <v>49</v>
      </c>
      <c r="O170" s="89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R170" s="231" t="s">
        <v>223</v>
      </c>
      <c r="AT170" s="231" t="s">
        <v>219</v>
      </c>
      <c r="AU170" s="231" t="s">
        <v>21</v>
      </c>
      <c r="AY170" s="21" t="s">
        <v>217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1" t="s">
        <v>85</v>
      </c>
      <c r="BK170" s="232">
        <f>ROUND(I170*H170,2)</f>
        <v>0</v>
      </c>
      <c r="BL170" s="21" t="s">
        <v>223</v>
      </c>
      <c r="BM170" s="231" t="s">
        <v>449</v>
      </c>
    </row>
    <row r="171" s="2" customFormat="1">
      <c r="A171" s="43"/>
      <c r="B171" s="44"/>
      <c r="C171" s="45"/>
      <c r="D171" s="233" t="s">
        <v>225</v>
      </c>
      <c r="E171" s="45"/>
      <c r="F171" s="234" t="s">
        <v>450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225</v>
      </c>
      <c r="AU171" s="21" t="s">
        <v>21</v>
      </c>
    </row>
    <row r="172" s="2" customFormat="1">
      <c r="A172" s="43"/>
      <c r="B172" s="44"/>
      <c r="C172" s="45"/>
      <c r="D172" s="238" t="s">
        <v>227</v>
      </c>
      <c r="E172" s="45"/>
      <c r="F172" s="239" t="s">
        <v>451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227</v>
      </c>
      <c r="AU172" s="21" t="s">
        <v>21</v>
      </c>
    </row>
    <row r="173" s="15" customFormat="1">
      <c r="A173" s="15"/>
      <c r="B173" s="267"/>
      <c r="C173" s="268"/>
      <c r="D173" s="233" t="s">
        <v>229</v>
      </c>
      <c r="E173" s="269" t="s">
        <v>32</v>
      </c>
      <c r="F173" s="270" t="s">
        <v>3937</v>
      </c>
      <c r="G173" s="268"/>
      <c r="H173" s="269" t="s">
        <v>32</v>
      </c>
      <c r="I173" s="271"/>
      <c r="J173" s="268"/>
      <c r="K173" s="268"/>
      <c r="L173" s="272"/>
      <c r="M173" s="273"/>
      <c r="N173" s="274"/>
      <c r="O173" s="274"/>
      <c r="P173" s="274"/>
      <c r="Q173" s="274"/>
      <c r="R173" s="274"/>
      <c r="S173" s="274"/>
      <c r="T173" s="27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6" t="s">
        <v>229</v>
      </c>
      <c r="AU173" s="276" t="s">
        <v>21</v>
      </c>
      <c r="AV173" s="15" t="s">
        <v>85</v>
      </c>
      <c r="AW173" s="15" t="s">
        <v>39</v>
      </c>
      <c r="AX173" s="15" t="s">
        <v>78</v>
      </c>
      <c r="AY173" s="276" t="s">
        <v>217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3949</v>
      </c>
      <c r="G174" s="241"/>
      <c r="H174" s="244">
        <v>976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78</v>
      </c>
      <c r="AY174" s="250" t="s">
        <v>217</v>
      </c>
    </row>
    <row r="175" s="15" customFormat="1">
      <c r="A175" s="15"/>
      <c r="B175" s="267"/>
      <c r="C175" s="268"/>
      <c r="D175" s="233" t="s">
        <v>229</v>
      </c>
      <c r="E175" s="269" t="s">
        <v>32</v>
      </c>
      <c r="F175" s="270" t="s">
        <v>3929</v>
      </c>
      <c r="G175" s="268"/>
      <c r="H175" s="269" t="s">
        <v>32</v>
      </c>
      <c r="I175" s="271"/>
      <c r="J175" s="268"/>
      <c r="K175" s="268"/>
      <c r="L175" s="272"/>
      <c r="M175" s="273"/>
      <c r="N175" s="274"/>
      <c r="O175" s="274"/>
      <c r="P175" s="274"/>
      <c r="Q175" s="274"/>
      <c r="R175" s="274"/>
      <c r="S175" s="274"/>
      <c r="T175" s="27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T175" s="276" t="s">
        <v>229</v>
      </c>
      <c r="AU175" s="276" t="s">
        <v>21</v>
      </c>
      <c r="AV175" s="15" t="s">
        <v>85</v>
      </c>
      <c r="AW175" s="15" t="s">
        <v>39</v>
      </c>
      <c r="AX175" s="15" t="s">
        <v>78</v>
      </c>
      <c r="AY175" s="276" t="s">
        <v>217</v>
      </c>
    </row>
    <row r="176" s="13" customFormat="1">
      <c r="A176" s="13"/>
      <c r="B176" s="240"/>
      <c r="C176" s="241"/>
      <c r="D176" s="233" t="s">
        <v>229</v>
      </c>
      <c r="E176" s="242" t="s">
        <v>32</v>
      </c>
      <c r="F176" s="243" t="s">
        <v>3950</v>
      </c>
      <c r="G176" s="241"/>
      <c r="H176" s="244">
        <v>302.584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21</v>
      </c>
      <c r="AV176" s="13" t="s">
        <v>21</v>
      </c>
      <c r="AW176" s="13" t="s">
        <v>39</v>
      </c>
      <c r="AX176" s="13" t="s">
        <v>78</v>
      </c>
      <c r="AY176" s="250" t="s">
        <v>217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3951</v>
      </c>
      <c r="G177" s="241"/>
      <c r="H177" s="244">
        <v>4.5839999999999996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78</v>
      </c>
      <c r="AY177" s="250" t="s">
        <v>217</v>
      </c>
    </row>
    <row r="178" s="15" customFormat="1">
      <c r="A178" s="15"/>
      <c r="B178" s="267"/>
      <c r="C178" s="268"/>
      <c r="D178" s="233" t="s">
        <v>229</v>
      </c>
      <c r="E178" s="269" t="s">
        <v>32</v>
      </c>
      <c r="F178" s="270" t="s">
        <v>3931</v>
      </c>
      <c r="G178" s="268"/>
      <c r="H178" s="269" t="s">
        <v>32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6" t="s">
        <v>229</v>
      </c>
      <c r="AU178" s="276" t="s">
        <v>21</v>
      </c>
      <c r="AV178" s="15" t="s">
        <v>85</v>
      </c>
      <c r="AW178" s="15" t="s">
        <v>39</v>
      </c>
      <c r="AX178" s="15" t="s">
        <v>78</v>
      </c>
      <c r="AY178" s="276" t="s">
        <v>217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3952</v>
      </c>
      <c r="G179" s="241"/>
      <c r="H179" s="244">
        <v>660.62199999999996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78</v>
      </c>
      <c r="AY179" s="250" t="s">
        <v>217</v>
      </c>
    </row>
    <row r="180" s="16" customFormat="1">
      <c r="A180" s="16"/>
      <c r="B180" s="277"/>
      <c r="C180" s="278"/>
      <c r="D180" s="233" t="s">
        <v>229</v>
      </c>
      <c r="E180" s="279" t="s">
        <v>32</v>
      </c>
      <c r="F180" s="280" t="s">
        <v>395</v>
      </c>
      <c r="G180" s="278"/>
      <c r="H180" s="281">
        <v>1943.79</v>
      </c>
      <c r="I180" s="282"/>
      <c r="J180" s="278"/>
      <c r="K180" s="278"/>
      <c r="L180" s="283"/>
      <c r="M180" s="284"/>
      <c r="N180" s="285"/>
      <c r="O180" s="285"/>
      <c r="P180" s="285"/>
      <c r="Q180" s="285"/>
      <c r="R180" s="285"/>
      <c r="S180" s="285"/>
      <c r="T180" s="286"/>
      <c r="U180" s="16"/>
      <c r="V180" s="16"/>
      <c r="W180" s="16"/>
      <c r="X180" s="16"/>
      <c r="Y180" s="16"/>
      <c r="Z180" s="16"/>
      <c r="AA180" s="16"/>
      <c r="AB180" s="16"/>
      <c r="AC180" s="16"/>
      <c r="AD180" s="16"/>
      <c r="AE180" s="16"/>
      <c r="AT180" s="287" t="s">
        <v>229</v>
      </c>
      <c r="AU180" s="287" t="s">
        <v>21</v>
      </c>
      <c r="AV180" s="16" t="s">
        <v>129</v>
      </c>
      <c r="AW180" s="16" t="s">
        <v>39</v>
      </c>
      <c r="AX180" s="16" t="s">
        <v>78</v>
      </c>
      <c r="AY180" s="287" t="s">
        <v>217</v>
      </c>
    </row>
    <row r="181" s="13" customFormat="1">
      <c r="A181" s="13"/>
      <c r="B181" s="240"/>
      <c r="C181" s="241"/>
      <c r="D181" s="233" t="s">
        <v>229</v>
      </c>
      <c r="E181" s="242" t="s">
        <v>32</v>
      </c>
      <c r="F181" s="243" t="s">
        <v>3953</v>
      </c>
      <c r="G181" s="241"/>
      <c r="H181" s="244">
        <v>1315.9269999999999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0" t="s">
        <v>229</v>
      </c>
      <c r="AU181" s="250" t="s">
        <v>21</v>
      </c>
      <c r="AV181" s="13" t="s">
        <v>21</v>
      </c>
      <c r="AW181" s="13" t="s">
        <v>39</v>
      </c>
      <c r="AX181" s="13" t="s">
        <v>85</v>
      </c>
      <c r="AY181" s="250" t="s">
        <v>217</v>
      </c>
    </row>
    <row r="182" s="2" customFormat="1" ht="16.5" customHeight="1">
      <c r="A182" s="43"/>
      <c r="B182" s="44"/>
      <c r="C182" s="219" t="s">
        <v>282</v>
      </c>
      <c r="D182" s="219" t="s">
        <v>219</v>
      </c>
      <c r="E182" s="220" t="s">
        <v>453</v>
      </c>
      <c r="F182" s="221" t="s">
        <v>454</v>
      </c>
      <c r="G182" s="222" t="s">
        <v>222</v>
      </c>
      <c r="H182" s="223">
        <v>657.96299999999997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455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456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457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21</v>
      </c>
    </row>
    <row r="185" s="15" customFormat="1">
      <c r="A185" s="15"/>
      <c r="B185" s="267"/>
      <c r="C185" s="268"/>
      <c r="D185" s="233" t="s">
        <v>229</v>
      </c>
      <c r="E185" s="269" t="s">
        <v>32</v>
      </c>
      <c r="F185" s="270" t="s">
        <v>3937</v>
      </c>
      <c r="G185" s="268"/>
      <c r="H185" s="269" t="s">
        <v>32</v>
      </c>
      <c r="I185" s="271"/>
      <c r="J185" s="268"/>
      <c r="K185" s="268"/>
      <c r="L185" s="272"/>
      <c r="M185" s="273"/>
      <c r="N185" s="274"/>
      <c r="O185" s="274"/>
      <c r="P185" s="274"/>
      <c r="Q185" s="274"/>
      <c r="R185" s="274"/>
      <c r="S185" s="274"/>
      <c r="T185" s="27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6" t="s">
        <v>229</v>
      </c>
      <c r="AU185" s="276" t="s">
        <v>21</v>
      </c>
      <c r="AV185" s="15" t="s">
        <v>85</v>
      </c>
      <c r="AW185" s="15" t="s">
        <v>39</v>
      </c>
      <c r="AX185" s="15" t="s">
        <v>78</v>
      </c>
      <c r="AY185" s="276" t="s">
        <v>217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3949</v>
      </c>
      <c r="G186" s="241"/>
      <c r="H186" s="244">
        <v>976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39</v>
      </c>
      <c r="AX186" s="13" t="s">
        <v>78</v>
      </c>
      <c r="AY186" s="250" t="s">
        <v>217</v>
      </c>
    </row>
    <row r="187" s="15" customFormat="1">
      <c r="A187" s="15"/>
      <c r="B187" s="267"/>
      <c r="C187" s="268"/>
      <c r="D187" s="233" t="s">
        <v>229</v>
      </c>
      <c r="E187" s="269" t="s">
        <v>32</v>
      </c>
      <c r="F187" s="270" t="s">
        <v>3929</v>
      </c>
      <c r="G187" s="268"/>
      <c r="H187" s="269" t="s">
        <v>32</v>
      </c>
      <c r="I187" s="271"/>
      <c r="J187" s="268"/>
      <c r="K187" s="268"/>
      <c r="L187" s="272"/>
      <c r="M187" s="273"/>
      <c r="N187" s="274"/>
      <c r="O187" s="274"/>
      <c r="P187" s="274"/>
      <c r="Q187" s="274"/>
      <c r="R187" s="274"/>
      <c r="S187" s="274"/>
      <c r="T187" s="27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6" t="s">
        <v>229</v>
      </c>
      <c r="AU187" s="276" t="s">
        <v>21</v>
      </c>
      <c r="AV187" s="15" t="s">
        <v>85</v>
      </c>
      <c r="AW187" s="15" t="s">
        <v>39</v>
      </c>
      <c r="AX187" s="15" t="s">
        <v>78</v>
      </c>
      <c r="AY187" s="276" t="s">
        <v>217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3950</v>
      </c>
      <c r="G188" s="241"/>
      <c r="H188" s="244">
        <v>302.584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21</v>
      </c>
      <c r="AV188" s="13" t="s">
        <v>21</v>
      </c>
      <c r="AW188" s="13" t="s">
        <v>39</v>
      </c>
      <c r="AX188" s="13" t="s">
        <v>78</v>
      </c>
      <c r="AY188" s="250" t="s">
        <v>217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3951</v>
      </c>
      <c r="G189" s="241"/>
      <c r="H189" s="244">
        <v>4.5839999999999996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78</v>
      </c>
      <c r="AY189" s="250" t="s">
        <v>217</v>
      </c>
    </row>
    <row r="190" s="15" customFormat="1">
      <c r="A190" s="15"/>
      <c r="B190" s="267"/>
      <c r="C190" s="268"/>
      <c r="D190" s="233" t="s">
        <v>229</v>
      </c>
      <c r="E190" s="269" t="s">
        <v>32</v>
      </c>
      <c r="F190" s="270" t="s">
        <v>3931</v>
      </c>
      <c r="G190" s="268"/>
      <c r="H190" s="269" t="s">
        <v>32</v>
      </c>
      <c r="I190" s="271"/>
      <c r="J190" s="268"/>
      <c r="K190" s="268"/>
      <c r="L190" s="272"/>
      <c r="M190" s="273"/>
      <c r="N190" s="274"/>
      <c r="O190" s="274"/>
      <c r="P190" s="274"/>
      <c r="Q190" s="274"/>
      <c r="R190" s="274"/>
      <c r="S190" s="274"/>
      <c r="T190" s="27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6" t="s">
        <v>229</v>
      </c>
      <c r="AU190" s="276" t="s">
        <v>21</v>
      </c>
      <c r="AV190" s="15" t="s">
        <v>85</v>
      </c>
      <c r="AW190" s="15" t="s">
        <v>39</v>
      </c>
      <c r="AX190" s="15" t="s">
        <v>78</v>
      </c>
      <c r="AY190" s="276" t="s">
        <v>217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3952</v>
      </c>
      <c r="G191" s="241"/>
      <c r="H191" s="244">
        <v>660.62199999999996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78</v>
      </c>
      <c r="AY191" s="250" t="s">
        <v>217</v>
      </c>
    </row>
    <row r="192" s="16" customFormat="1">
      <c r="A192" s="16"/>
      <c r="B192" s="277"/>
      <c r="C192" s="278"/>
      <c r="D192" s="233" t="s">
        <v>229</v>
      </c>
      <c r="E192" s="279" t="s">
        <v>32</v>
      </c>
      <c r="F192" s="280" t="s">
        <v>395</v>
      </c>
      <c r="G192" s="278"/>
      <c r="H192" s="281">
        <v>1943.79</v>
      </c>
      <c r="I192" s="282"/>
      <c r="J192" s="278"/>
      <c r="K192" s="278"/>
      <c r="L192" s="283"/>
      <c r="M192" s="284"/>
      <c r="N192" s="285"/>
      <c r="O192" s="285"/>
      <c r="P192" s="285"/>
      <c r="Q192" s="285"/>
      <c r="R192" s="285"/>
      <c r="S192" s="285"/>
      <c r="T192" s="286"/>
      <c r="U192" s="16"/>
      <c r="V192" s="16"/>
      <c r="W192" s="16"/>
      <c r="X192" s="16"/>
      <c r="Y192" s="16"/>
      <c r="Z192" s="16"/>
      <c r="AA192" s="16"/>
      <c r="AB192" s="16"/>
      <c r="AC192" s="16"/>
      <c r="AD192" s="16"/>
      <c r="AE192" s="16"/>
      <c r="AT192" s="287" t="s">
        <v>229</v>
      </c>
      <c r="AU192" s="287" t="s">
        <v>21</v>
      </c>
      <c r="AV192" s="16" t="s">
        <v>129</v>
      </c>
      <c r="AW192" s="16" t="s">
        <v>39</v>
      </c>
      <c r="AX192" s="16" t="s">
        <v>78</v>
      </c>
      <c r="AY192" s="287" t="s">
        <v>217</v>
      </c>
    </row>
    <row r="193" s="13" customFormat="1">
      <c r="A193" s="13"/>
      <c r="B193" s="240"/>
      <c r="C193" s="241"/>
      <c r="D193" s="233" t="s">
        <v>229</v>
      </c>
      <c r="E193" s="242" t="s">
        <v>32</v>
      </c>
      <c r="F193" s="243" t="s">
        <v>3954</v>
      </c>
      <c r="G193" s="241"/>
      <c r="H193" s="244">
        <v>657.96299999999997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21</v>
      </c>
      <c r="AV193" s="13" t="s">
        <v>21</v>
      </c>
      <c r="AW193" s="13" t="s">
        <v>39</v>
      </c>
      <c r="AX193" s="13" t="s">
        <v>85</v>
      </c>
      <c r="AY193" s="250" t="s">
        <v>217</v>
      </c>
    </row>
    <row r="194" s="12" customFormat="1" ht="22.8" customHeight="1">
      <c r="A194" s="12"/>
      <c r="B194" s="203"/>
      <c r="C194" s="204"/>
      <c r="D194" s="205" t="s">
        <v>77</v>
      </c>
      <c r="E194" s="217" t="s">
        <v>250</v>
      </c>
      <c r="F194" s="217" t="s">
        <v>494</v>
      </c>
      <c r="G194" s="204"/>
      <c r="H194" s="204"/>
      <c r="I194" s="207"/>
      <c r="J194" s="218">
        <f>BK194</f>
        <v>0</v>
      </c>
      <c r="K194" s="204"/>
      <c r="L194" s="209"/>
      <c r="M194" s="210"/>
      <c r="N194" s="211"/>
      <c r="O194" s="211"/>
      <c r="P194" s="212">
        <f>SUM(P195:P321)</f>
        <v>0</v>
      </c>
      <c r="Q194" s="211"/>
      <c r="R194" s="212">
        <f>SUM(R195:R321)</f>
        <v>3112.5817582099994</v>
      </c>
      <c r="S194" s="211"/>
      <c r="T194" s="213">
        <f>SUM(T195:T321)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4" t="s">
        <v>85</v>
      </c>
      <c r="AT194" s="215" t="s">
        <v>77</v>
      </c>
      <c r="AU194" s="215" t="s">
        <v>85</v>
      </c>
      <c r="AY194" s="214" t="s">
        <v>217</v>
      </c>
      <c r="BK194" s="216">
        <f>SUM(BK195:BK321)</f>
        <v>0</v>
      </c>
    </row>
    <row r="195" s="2" customFormat="1" ht="24.15" customHeight="1">
      <c r="A195" s="43"/>
      <c r="B195" s="44"/>
      <c r="C195" s="219" t="s">
        <v>290</v>
      </c>
      <c r="D195" s="219" t="s">
        <v>219</v>
      </c>
      <c r="E195" s="220" t="s">
        <v>3955</v>
      </c>
      <c r="F195" s="221" t="s">
        <v>3956</v>
      </c>
      <c r="G195" s="222" t="s">
        <v>222</v>
      </c>
      <c r="H195" s="223">
        <v>1940.9939999999999</v>
      </c>
      <c r="I195" s="224"/>
      <c r="J195" s="225">
        <f>ROUND(I195*H195,2)</f>
        <v>0</v>
      </c>
      <c r="K195" s="226"/>
      <c r="L195" s="49"/>
      <c r="M195" s="227" t="s">
        <v>32</v>
      </c>
      <c r="N195" s="228" t="s">
        <v>49</v>
      </c>
      <c r="O195" s="89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223</v>
      </c>
      <c r="AT195" s="231" t="s">
        <v>219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223</v>
      </c>
      <c r="BM195" s="231" t="s">
        <v>3957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3958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2" customFormat="1">
      <c r="A197" s="43"/>
      <c r="B197" s="44"/>
      <c r="C197" s="45"/>
      <c r="D197" s="238" t="s">
        <v>227</v>
      </c>
      <c r="E197" s="45"/>
      <c r="F197" s="239" t="s">
        <v>3959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227</v>
      </c>
      <c r="AU197" s="21" t="s">
        <v>21</v>
      </c>
    </row>
    <row r="198" s="15" customFormat="1">
      <c r="A198" s="15"/>
      <c r="B198" s="267"/>
      <c r="C198" s="268"/>
      <c r="D198" s="233" t="s">
        <v>229</v>
      </c>
      <c r="E198" s="269" t="s">
        <v>32</v>
      </c>
      <c r="F198" s="270" t="s">
        <v>3960</v>
      </c>
      <c r="G198" s="268"/>
      <c r="H198" s="269" t="s">
        <v>32</v>
      </c>
      <c r="I198" s="271"/>
      <c r="J198" s="268"/>
      <c r="K198" s="268"/>
      <c r="L198" s="272"/>
      <c r="M198" s="273"/>
      <c r="N198" s="274"/>
      <c r="O198" s="274"/>
      <c r="P198" s="274"/>
      <c r="Q198" s="274"/>
      <c r="R198" s="274"/>
      <c r="S198" s="274"/>
      <c r="T198" s="27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T198" s="276" t="s">
        <v>229</v>
      </c>
      <c r="AU198" s="276" t="s">
        <v>21</v>
      </c>
      <c r="AV198" s="15" t="s">
        <v>85</v>
      </c>
      <c r="AW198" s="15" t="s">
        <v>39</v>
      </c>
      <c r="AX198" s="15" t="s">
        <v>78</v>
      </c>
      <c r="AY198" s="276" t="s">
        <v>217</v>
      </c>
    </row>
    <row r="199" s="13" customFormat="1">
      <c r="A199" s="13"/>
      <c r="B199" s="240"/>
      <c r="C199" s="241"/>
      <c r="D199" s="233" t="s">
        <v>229</v>
      </c>
      <c r="E199" s="242" t="s">
        <v>32</v>
      </c>
      <c r="F199" s="243" t="s">
        <v>3961</v>
      </c>
      <c r="G199" s="241"/>
      <c r="H199" s="244">
        <v>976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229</v>
      </c>
      <c r="AU199" s="250" t="s">
        <v>21</v>
      </c>
      <c r="AV199" s="13" t="s">
        <v>21</v>
      </c>
      <c r="AW199" s="13" t="s">
        <v>39</v>
      </c>
      <c r="AX199" s="13" t="s">
        <v>78</v>
      </c>
      <c r="AY199" s="250" t="s">
        <v>217</v>
      </c>
    </row>
    <row r="200" s="15" customFormat="1">
      <c r="A200" s="15"/>
      <c r="B200" s="267"/>
      <c r="C200" s="268"/>
      <c r="D200" s="233" t="s">
        <v>229</v>
      </c>
      <c r="E200" s="269" t="s">
        <v>32</v>
      </c>
      <c r="F200" s="270" t="s">
        <v>3782</v>
      </c>
      <c r="G200" s="268"/>
      <c r="H200" s="269" t="s">
        <v>32</v>
      </c>
      <c r="I200" s="271"/>
      <c r="J200" s="268"/>
      <c r="K200" s="268"/>
      <c r="L200" s="272"/>
      <c r="M200" s="273"/>
      <c r="N200" s="274"/>
      <c r="O200" s="274"/>
      <c r="P200" s="274"/>
      <c r="Q200" s="274"/>
      <c r="R200" s="274"/>
      <c r="S200" s="274"/>
      <c r="T200" s="27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6" t="s">
        <v>229</v>
      </c>
      <c r="AU200" s="276" t="s">
        <v>21</v>
      </c>
      <c r="AV200" s="15" t="s">
        <v>85</v>
      </c>
      <c r="AW200" s="15" t="s">
        <v>39</v>
      </c>
      <c r="AX200" s="15" t="s">
        <v>78</v>
      </c>
      <c r="AY200" s="276" t="s">
        <v>217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3950</v>
      </c>
      <c r="G201" s="241"/>
      <c r="H201" s="244">
        <v>302.584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21</v>
      </c>
      <c r="AV201" s="13" t="s">
        <v>21</v>
      </c>
      <c r="AW201" s="13" t="s">
        <v>39</v>
      </c>
      <c r="AX201" s="13" t="s">
        <v>78</v>
      </c>
      <c r="AY201" s="250" t="s">
        <v>217</v>
      </c>
    </row>
    <row r="202" s="13" customFormat="1">
      <c r="A202" s="13"/>
      <c r="B202" s="240"/>
      <c r="C202" s="241"/>
      <c r="D202" s="233" t="s">
        <v>229</v>
      </c>
      <c r="E202" s="242" t="s">
        <v>32</v>
      </c>
      <c r="F202" s="243" t="s">
        <v>3962</v>
      </c>
      <c r="G202" s="241"/>
      <c r="H202" s="244">
        <v>1.788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39</v>
      </c>
      <c r="AX202" s="13" t="s">
        <v>78</v>
      </c>
      <c r="AY202" s="250" t="s">
        <v>217</v>
      </c>
    </row>
    <row r="203" s="15" customFormat="1">
      <c r="A203" s="15"/>
      <c r="B203" s="267"/>
      <c r="C203" s="268"/>
      <c r="D203" s="233" t="s">
        <v>229</v>
      </c>
      <c r="E203" s="269" t="s">
        <v>32</v>
      </c>
      <c r="F203" s="270" t="s">
        <v>3963</v>
      </c>
      <c r="G203" s="268"/>
      <c r="H203" s="269" t="s">
        <v>32</v>
      </c>
      <c r="I203" s="271"/>
      <c r="J203" s="268"/>
      <c r="K203" s="268"/>
      <c r="L203" s="272"/>
      <c r="M203" s="273"/>
      <c r="N203" s="274"/>
      <c r="O203" s="274"/>
      <c r="P203" s="274"/>
      <c r="Q203" s="274"/>
      <c r="R203" s="274"/>
      <c r="S203" s="274"/>
      <c r="T203" s="27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T203" s="276" t="s">
        <v>229</v>
      </c>
      <c r="AU203" s="276" t="s">
        <v>21</v>
      </c>
      <c r="AV203" s="15" t="s">
        <v>85</v>
      </c>
      <c r="AW203" s="15" t="s">
        <v>39</v>
      </c>
      <c r="AX203" s="15" t="s">
        <v>78</v>
      </c>
      <c r="AY203" s="276" t="s">
        <v>217</v>
      </c>
    </row>
    <row r="204" s="13" customFormat="1">
      <c r="A204" s="13"/>
      <c r="B204" s="240"/>
      <c r="C204" s="241"/>
      <c r="D204" s="233" t="s">
        <v>229</v>
      </c>
      <c r="E204" s="242" t="s">
        <v>32</v>
      </c>
      <c r="F204" s="243" t="s">
        <v>3952</v>
      </c>
      <c r="G204" s="241"/>
      <c r="H204" s="244">
        <v>660.62199999999996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229</v>
      </c>
      <c r="AU204" s="250" t="s">
        <v>21</v>
      </c>
      <c r="AV204" s="13" t="s">
        <v>21</v>
      </c>
      <c r="AW204" s="13" t="s">
        <v>39</v>
      </c>
      <c r="AX204" s="13" t="s">
        <v>78</v>
      </c>
      <c r="AY204" s="250" t="s">
        <v>217</v>
      </c>
    </row>
    <row r="205" s="14" customFormat="1">
      <c r="A205" s="14"/>
      <c r="B205" s="251"/>
      <c r="C205" s="252"/>
      <c r="D205" s="233" t="s">
        <v>229</v>
      </c>
      <c r="E205" s="253" t="s">
        <v>32</v>
      </c>
      <c r="F205" s="254" t="s">
        <v>249</v>
      </c>
      <c r="G205" s="252"/>
      <c r="H205" s="255">
        <v>1940.9939999999999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229</v>
      </c>
      <c r="AU205" s="261" t="s">
        <v>21</v>
      </c>
      <c r="AV205" s="14" t="s">
        <v>223</v>
      </c>
      <c r="AW205" s="14" t="s">
        <v>39</v>
      </c>
      <c r="AX205" s="14" t="s">
        <v>85</v>
      </c>
      <c r="AY205" s="261" t="s">
        <v>217</v>
      </c>
    </row>
    <row r="206" s="2" customFormat="1" ht="16.5" customHeight="1">
      <c r="A206" s="43"/>
      <c r="B206" s="44"/>
      <c r="C206" s="288" t="s">
        <v>297</v>
      </c>
      <c r="D206" s="288" t="s">
        <v>473</v>
      </c>
      <c r="E206" s="289" t="s">
        <v>501</v>
      </c>
      <c r="F206" s="290" t="s">
        <v>502</v>
      </c>
      <c r="G206" s="291" t="s">
        <v>293</v>
      </c>
      <c r="H206" s="292">
        <v>50.951000000000001</v>
      </c>
      <c r="I206" s="293"/>
      <c r="J206" s="294">
        <f>ROUND(I206*H206,2)</f>
        <v>0</v>
      </c>
      <c r="K206" s="295"/>
      <c r="L206" s="296"/>
      <c r="M206" s="297" t="s">
        <v>32</v>
      </c>
      <c r="N206" s="298" t="s">
        <v>49</v>
      </c>
      <c r="O206" s="89"/>
      <c r="P206" s="229">
        <f>O206*H206</f>
        <v>0</v>
      </c>
      <c r="Q206" s="229">
        <v>1</v>
      </c>
      <c r="R206" s="229">
        <f>Q206*H206</f>
        <v>50.951000000000001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269</v>
      </c>
      <c r="AT206" s="231" t="s">
        <v>473</v>
      </c>
      <c r="AU206" s="231" t="s">
        <v>21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3964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502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21</v>
      </c>
    </row>
    <row r="208" s="13" customFormat="1">
      <c r="A208" s="13"/>
      <c r="B208" s="240"/>
      <c r="C208" s="241"/>
      <c r="D208" s="233" t="s">
        <v>229</v>
      </c>
      <c r="E208" s="242" t="s">
        <v>32</v>
      </c>
      <c r="F208" s="243" t="s">
        <v>3965</v>
      </c>
      <c r="G208" s="241"/>
      <c r="H208" s="244">
        <v>48.524999999999999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229</v>
      </c>
      <c r="AU208" s="250" t="s">
        <v>21</v>
      </c>
      <c r="AV208" s="13" t="s">
        <v>21</v>
      </c>
      <c r="AW208" s="13" t="s">
        <v>39</v>
      </c>
      <c r="AX208" s="13" t="s">
        <v>85</v>
      </c>
      <c r="AY208" s="250" t="s">
        <v>217</v>
      </c>
    </row>
    <row r="209" s="13" customFormat="1">
      <c r="A209" s="13"/>
      <c r="B209" s="240"/>
      <c r="C209" s="241"/>
      <c r="D209" s="233" t="s">
        <v>229</v>
      </c>
      <c r="E209" s="241"/>
      <c r="F209" s="243" t="s">
        <v>3966</v>
      </c>
      <c r="G209" s="241"/>
      <c r="H209" s="244">
        <v>50.951000000000001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229</v>
      </c>
      <c r="AU209" s="250" t="s">
        <v>21</v>
      </c>
      <c r="AV209" s="13" t="s">
        <v>21</v>
      </c>
      <c r="AW209" s="13" t="s">
        <v>4</v>
      </c>
      <c r="AX209" s="13" t="s">
        <v>85</v>
      </c>
      <c r="AY209" s="250" t="s">
        <v>217</v>
      </c>
    </row>
    <row r="210" s="2" customFormat="1" ht="16.5" customHeight="1">
      <c r="A210" s="43"/>
      <c r="B210" s="44"/>
      <c r="C210" s="219" t="s">
        <v>304</v>
      </c>
      <c r="D210" s="219" t="s">
        <v>219</v>
      </c>
      <c r="E210" s="220" t="s">
        <v>3857</v>
      </c>
      <c r="F210" s="221" t="s">
        <v>3858</v>
      </c>
      <c r="G210" s="222" t="s">
        <v>222</v>
      </c>
      <c r="H210" s="223">
        <v>304.37200000000001</v>
      </c>
      <c r="I210" s="224"/>
      <c r="J210" s="225">
        <f>ROUND(I210*H210,2)</f>
        <v>0</v>
      </c>
      <c r="K210" s="226"/>
      <c r="L210" s="49"/>
      <c r="M210" s="227" t="s">
        <v>32</v>
      </c>
      <c r="N210" s="228" t="s">
        <v>49</v>
      </c>
      <c r="O210" s="89"/>
      <c r="P210" s="229">
        <f>O210*H210</f>
        <v>0</v>
      </c>
      <c r="Q210" s="229">
        <v>0.091999999999999998</v>
      </c>
      <c r="R210" s="229">
        <f>Q210*H210</f>
        <v>28.002224000000002</v>
      </c>
      <c r="S210" s="229">
        <v>0</v>
      </c>
      <c r="T210" s="230">
        <f>S210*H210</f>
        <v>0</v>
      </c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R210" s="231" t="s">
        <v>223</v>
      </c>
      <c r="AT210" s="231" t="s">
        <v>219</v>
      </c>
      <c r="AU210" s="231" t="s">
        <v>21</v>
      </c>
      <c r="AY210" s="21" t="s">
        <v>217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1" t="s">
        <v>85</v>
      </c>
      <c r="BK210" s="232">
        <f>ROUND(I210*H210,2)</f>
        <v>0</v>
      </c>
      <c r="BL210" s="21" t="s">
        <v>223</v>
      </c>
      <c r="BM210" s="231" t="s">
        <v>3967</v>
      </c>
    </row>
    <row r="211" s="2" customFormat="1">
      <c r="A211" s="43"/>
      <c r="B211" s="44"/>
      <c r="C211" s="45"/>
      <c r="D211" s="233" t="s">
        <v>225</v>
      </c>
      <c r="E211" s="45"/>
      <c r="F211" s="234" t="s">
        <v>3860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225</v>
      </c>
      <c r="AU211" s="21" t="s">
        <v>21</v>
      </c>
    </row>
    <row r="212" s="2" customFormat="1">
      <c r="A212" s="43"/>
      <c r="B212" s="44"/>
      <c r="C212" s="45"/>
      <c r="D212" s="238" t="s">
        <v>227</v>
      </c>
      <c r="E212" s="45"/>
      <c r="F212" s="239" t="s">
        <v>3861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227</v>
      </c>
      <c r="AU212" s="21" t="s">
        <v>21</v>
      </c>
    </row>
    <row r="213" s="15" customFormat="1">
      <c r="A213" s="15"/>
      <c r="B213" s="267"/>
      <c r="C213" s="268"/>
      <c r="D213" s="233" t="s">
        <v>229</v>
      </c>
      <c r="E213" s="269" t="s">
        <v>32</v>
      </c>
      <c r="F213" s="270" t="s">
        <v>3862</v>
      </c>
      <c r="G213" s="268"/>
      <c r="H213" s="269" t="s">
        <v>32</v>
      </c>
      <c r="I213" s="271"/>
      <c r="J213" s="268"/>
      <c r="K213" s="268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229</v>
      </c>
      <c r="AU213" s="276" t="s">
        <v>21</v>
      </c>
      <c r="AV213" s="15" t="s">
        <v>85</v>
      </c>
      <c r="AW213" s="15" t="s">
        <v>39</v>
      </c>
      <c r="AX213" s="15" t="s">
        <v>78</v>
      </c>
      <c r="AY213" s="276" t="s">
        <v>217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3950</v>
      </c>
      <c r="G214" s="241"/>
      <c r="H214" s="244">
        <v>302.584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78</v>
      </c>
      <c r="AY214" s="250" t="s">
        <v>217</v>
      </c>
    </row>
    <row r="215" s="13" customFormat="1">
      <c r="A215" s="13"/>
      <c r="B215" s="240"/>
      <c r="C215" s="241"/>
      <c r="D215" s="233" t="s">
        <v>229</v>
      </c>
      <c r="E215" s="242" t="s">
        <v>32</v>
      </c>
      <c r="F215" s="243" t="s">
        <v>3962</v>
      </c>
      <c r="G215" s="241"/>
      <c r="H215" s="244">
        <v>1.788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21</v>
      </c>
      <c r="AV215" s="13" t="s">
        <v>21</v>
      </c>
      <c r="AW215" s="13" t="s">
        <v>39</v>
      </c>
      <c r="AX215" s="13" t="s">
        <v>78</v>
      </c>
      <c r="AY215" s="250" t="s">
        <v>217</v>
      </c>
    </row>
    <row r="216" s="14" customFormat="1">
      <c r="A216" s="14"/>
      <c r="B216" s="251"/>
      <c r="C216" s="252"/>
      <c r="D216" s="233" t="s">
        <v>229</v>
      </c>
      <c r="E216" s="253" t="s">
        <v>32</v>
      </c>
      <c r="F216" s="254" t="s">
        <v>249</v>
      </c>
      <c r="G216" s="252"/>
      <c r="H216" s="255">
        <v>304.37200000000001</v>
      </c>
      <c r="I216" s="256"/>
      <c r="J216" s="252"/>
      <c r="K216" s="252"/>
      <c r="L216" s="257"/>
      <c r="M216" s="258"/>
      <c r="N216" s="259"/>
      <c r="O216" s="259"/>
      <c r="P216" s="259"/>
      <c r="Q216" s="259"/>
      <c r="R216" s="259"/>
      <c r="S216" s="259"/>
      <c r="T216" s="26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261" t="s">
        <v>229</v>
      </c>
      <c r="AU216" s="261" t="s">
        <v>21</v>
      </c>
      <c r="AV216" s="14" t="s">
        <v>223</v>
      </c>
      <c r="AW216" s="14" t="s">
        <v>39</v>
      </c>
      <c r="AX216" s="14" t="s">
        <v>85</v>
      </c>
      <c r="AY216" s="261" t="s">
        <v>217</v>
      </c>
    </row>
    <row r="217" s="2" customFormat="1" ht="16.5" customHeight="1">
      <c r="A217" s="43"/>
      <c r="B217" s="44"/>
      <c r="C217" s="219" t="s">
        <v>311</v>
      </c>
      <c r="D217" s="219" t="s">
        <v>219</v>
      </c>
      <c r="E217" s="220" t="s">
        <v>3968</v>
      </c>
      <c r="F217" s="221" t="s">
        <v>3969</v>
      </c>
      <c r="G217" s="222" t="s">
        <v>222</v>
      </c>
      <c r="H217" s="223">
        <v>660.62199999999996</v>
      </c>
      <c r="I217" s="224"/>
      <c r="J217" s="225">
        <f>ROUND(I217*H217,2)</f>
        <v>0</v>
      </c>
      <c r="K217" s="226"/>
      <c r="L217" s="49"/>
      <c r="M217" s="227" t="s">
        <v>32</v>
      </c>
      <c r="N217" s="228" t="s">
        <v>49</v>
      </c>
      <c r="O217" s="89"/>
      <c r="P217" s="229">
        <f>O217*H217</f>
        <v>0</v>
      </c>
      <c r="Q217" s="229">
        <v>0.34499999999999997</v>
      </c>
      <c r="R217" s="229">
        <f>Q217*H217</f>
        <v>227.91458999999998</v>
      </c>
      <c r="S217" s="229">
        <v>0</v>
      </c>
      <c r="T217" s="230">
        <f>S217*H217</f>
        <v>0</v>
      </c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R217" s="231" t="s">
        <v>223</v>
      </c>
      <c r="AT217" s="231" t="s">
        <v>219</v>
      </c>
      <c r="AU217" s="231" t="s">
        <v>21</v>
      </c>
      <c r="AY217" s="21" t="s">
        <v>217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1" t="s">
        <v>85</v>
      </c>
      <c r="BK217" s="232">
        <f>ROUND(I217*H217,2)</f>
        <v>0</v>
      </c>
      <c r="BL217" s="21" t="s">
        <v>223</v>
      </c>
      <c r="BM217" s="231" t="s">
        <v>3970</v>
      </c>
    </row>
    <row r="218" s="2" customFormat="1">
      <c r="A218" s="43"/>
      <c r="B218" s="44"/>
      <c r="C218" s="45"/>
      <c r="D218" s="233" t="s">
        <v>225</v>
      </c>
      <c r="E218" s="45"/>
      <c r="F218" s="234" t="s">
        <v>3971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225</v>
      </c>
      <c r="AU218" s="21" t="s">
        <v>21</v>
      </c>
    </row>
    <row r="219" s="2" customFormat="1">
      <c r="A219" s="43"/>
      <c r="B219" s="44"/>
      <c r="C219" s="45"/>
      <c r="D219" s="238" t="s">
        <v>227</v>
      </c>
      <c r="E219" s="45"/>
      <c r="F219" s="239" t="s">
        <v>3972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227</v>
      </c>
      <c r="AU219" s="21" t="s">
        <v>21</v>
      </c>
    </row>
    <row r="220" s="15" customFormat="1">
      <c r="A220" s="15"/>
      <c r="B220" s="267"/>
      <c r="C220" s="268"/>
      <c r="D220" s="233" t="s">
        <v>229</v>
      </c>
      <c r="E220" s="269" t="s">
        <v>32</v>
      </c>
      <c r="F220" s="270" t="s">
        <v>3963</v>
      </c>
      <c r="G220" s="268"/>
      <c r="H220" s="269" t="s">
        <v>32</v>
      </c>
      <c r="I220" s="271"/>
      <c r="J220" s="268"/>
      <c r="K220" s="268"/>
      <c r="L220" s="272"/>
      <c r="M220" s="273"/>
      <c r="N220" s="274"/>
      <c r="O220" s="274"/>
      <c r="P220" s="274"/>
      <c r="Q220" s="274"/>
      <c r="R220" s="274"/>
      <c r="S220" s="274"/>
      <c r="T220" s="27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T220" s="276" t="s">
        <v>229</v>
      </c>
      <c r="AU220" s="276" t="s">
        <v>21</v>
      </c>
      <c r="AV220" s="15" t="s">
        <v>85</v>
      </c>
      <c r="AW220" s="15" t="s">
        <v>39</v>
      </c>
      <c r="AX220" s="15" t="s">
        <v>78</v>
      </c>
      <c r="AY220" s="276" t="s">
        <v>217</v>
      </c>
    </row>
    <row r="221" s="13" customFormat="1">
      <c r="A221" s="13"/>
      <c r="B221" s="240"/>
      <c r="C221" s="241"/>
      <c r="D221" s="233" t="s">
        <v>229</v>
      </c>
      <c r="E221" s="242" t="s">
        <v>32</v>
      </c>
      <c r="F221" s="243" t="s">
        <v>3952</v>
      </c>
      <c r="G221" s="241"/>
      <c r="H221" s="244">
        <v>660.62199999999996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229</v>
      </c>
      <c r="AU221" s="250" t="s">
        <v>21</v>
      </c>
      <c r="AV221" s="13" t="s">
        <v>21</v>
      </c>
      <c r="AW221" s="13" t="s">
        <v>39</v>
      </c>
      <c r="AX221" s="13" t="s">
        <v>78</v>
      </c>
      <c r="AY221" s="250" t="s">
        <v>217</v>
      </c>
    </row>
    <row r="222" s="14" customFormat="1">
      <c r="A222" s="14"/>
      <c r="B222" s="251"/>
      <c r="C222" s="252"/>
      <c r="D222" s="233" t="s">
        <v>229</v>
      </c>
      <c r="E222" s="253" t="s">
        <v>32</v>
      </c>
      <c r="F222" s="254" t="s">
        <v>249</v>
      </c>
      <c r="G222" s="252"/>
      <c r="H222" s="255">
        <v>660.62199999999996</v>
      </c>
      <c r="I222" s="256"/>
      <c r="J222" s="252"/>
      <c r="K222" s="252"/>
      <c r="L222" s="257"/>
      <c r="M222" s="258"/>
      <c r="N222" s="259"/>
      <c r="O222" s="259"/>
      <c r="P222" s="259"/>
      <c r="Q222" s="259"/>
      <c r="R222" s="259"/>
      <c r="S222" s="259"/>
      <c r="T222" s="26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261" t="s">
        <v>229</v>
      </c>
      <c r="AU222" s="261" t="s">
        <v>21</v>
      </c>
      <c r="AV222" s="14" t="s">
        <v>223</v>
      </c>
      <c r="AW222" s="14" t="s">
        <v>39</v>
      </c>
      <c r="AX222" s="14" t="s">
        <v>85</v>
      </c>
      <c r="AY222" s="261" t="s">
        <v>217</v>
      </c>
    </row>
    <row r="223" s="2" customFormat="1" ht="16.5" customHeight="1">
      <c r="A223" s="43"/>
      <c r="B223" s="44"/>
      <c r="C223" s="219" t="s">
        <v>8</v>
      </c>
      <c r="D223" s="219" t="s">
        <v>219</v>
      </c>
      <c r="E223" s="220" t="s">
        <v>3973</v>
      </c>
      <c r="F223" s="221" t="s">
        <v>3974</v>
      </c>
      <c r="G223" s="222" t="s">
        <v>222</v>
      </c>
      <c r="H223" s="223">
        <v>660.62199999999996</v>
      </c>
      <c r="I223" s="224"/>
      <c r="J223" s="225">
        <f>ROUND(I223*H223,2)</f>
        <v>0</v>
      </c>
      <c r="K223" s="226"/>
      <c r="L223" s="49"/>
      <c r="M223" s="227" t="s">
        <v>32</v>
      </c>
      <c r="N223" s="228" t="s">
        <v>49</v>
      </c>
      <c r="O223" s="89"/>
      <c r="P223" s="229">
        <f>O223*H223</f>
        <v>0</v>
      </c>
      <c r="Q223" s="229">
        <v>0.46000000000000002</v>
      </c>
      <c r="R223" s="229">
        <f>Q223*H223</f>
        <v>303.88612000000001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223</v>
      </c>
      <c r="AT223" s="231" t="s">
        <v>219</v>
      </c>
      <c r="AU223" s="231" t="s">
        <v>21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3975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3976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21</v>
      </c>
    </row>
    <row r="225" s="2" customFormat="1">
      <c r="A225" s="43"/>
      <c r="B225" s="44"/>
      <c r="C225" s="45"/>
      <c r="D225" s="238" t="s">
        <v>227</v>
      </c>
      <c r="E225" s="45"/>
      <c r="F225" s="239" t="s">
        <v>3977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227</v>
      </c>
      <c r="AU225" s="21" t="s">
        <v>21</v>
      </c>
    </row>
    <row r="226" s="15" customFormat="1">
      <c r="A226" s="15"/>
      <c r="B226" s="267"/>
      <c r="C226" s="268"/>
      <c r="D226" s="233" t="s">
        <v>229</v>
      </c>
      <c r="E226" s="269" t="s">
        <v>32</v>
      </c>
      <c r="F226" s="270" t="s">
        <v>3963</v>
      </c>
      <c r="G226" s="268"/>
      <c r="H226" s="269" t="s">
        <v>32</v>
      </c>
      <c r="I226" s="271"/>
      <c r="J226" s="268"/>
      <c r="K226" s="268"/>
      <c r="L226" s="272"/>
      <c r="M226" s="273"/>
      <c r="N226" s="274"/>
      <c r="O226" s="274"/>
      <c r="P226" s="274"/>
      <c r="Q226" s="274"/>
      <c r="R226" s="274"/>
      <c r="S226" s="274"/>
      <c r="T226" s="27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T226" s="276" t="s">
        <v>229</v>
      </c>
      <c r="AU226" s="276" t="s">
        <v>21</v>
      </c>
      <c r="AV226" s="15" t="s">
        <v>85</v>
      </c>
      <c r="AW226" s="15" t="s">
        <v>39</v>
      </c>
      <c r="AX226" s="15" t="s">
        <v>78</v>
      </c>
      <c r="AY226" s="276" t="s">
        <v>217</v>
      </c>
    </row>
    <row r="227" s="13" customFormat="1">
      <c r="A227" s="13"/>
      <c r="B227" s="240"/>
      <c r="C227" s="241"/>
      <c r="D227" s="233" t="s">
        <v>229</v>
      </c>
      <c r="E227" s="242" t="s">
        <v>32</v>
      </c>
      <c r="F227" s="243" t="s">
        <v>3952</v>
      </c>
      <c r="G227" s="241"/>
      <c r="H227" s="244">
        <v>660.62199999999996</v>
      </c>
      <c r="I227" s="245"/>
      <c r="J227" s="241"/>
      <c r="K227" s="241"/>
      <c r="L227" s="246"/>
      <c r="M227" s="247"/>
      <c r="N227" s="248"/>
      <c r="O227" s="248"/>
      <c r="P227" s="248"/>
      <c r="Q227" s="248"/>
      <c r="R227" s="248"/>
      <c r="S227" s="248"/>
      <c r="T227" s="249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T227" s="250" t="s">
        <v>229</v>
      </c>
      <c r="AU227" s="250" t="s">
        <v>21</v>
      </c>
      <c r="AV227" s="13" t="s">
        <v>21</v>
      </c>
      <c r="AW227" s="13" t="s">
        <v>39</v>
      </c>
      <c r="AX227" s="13" t="s">
        <v>78</v>
      </c>
      <c r="AY227" s="250" t="s">
        <v>217</v>
      </c>
    </row>
    <row r="228" s="14" customFormat="1">
      <c r="A228" s="14"/>
      <c r="B228" s="251"/>
      <c r="C228" s="252"/>
      <c r="D228" s="233" t="s">
        <v>229</v>
      </c>
      <c r="E228" s="253" t="s">
        <v>32</v>
      </c>
      <c r="F228" s="254" t="s">
        <v>249</v>
      </c>
      <c r="G228" s="252"/>
      <c r="H228" s="255">
        <v>660.62199999999996</v>
      </c>
      <c r="I228" s="256"/>
      <c r="J228" s="252"/>
      <c r="K228" s="252"/>
      <c r="L228" s="257"/>
      <c r="M228" s="258"/>
      <c r="N228" s="259"/>
      <c r="O228" s="259"/>
      <c r="P228" s="259"/>
      <c r="Q228" s="259"/>
      <c r="R228" s="259"/>
      <c r="S228" s="259"/>
      <c r="T228" s="260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T228" s="261" t="s">
        <v>229</v>
      </c>
      <c r="AU228" s="261" t="s">
        <v>21</v>
      </c>
      <c r="AV228" s="14" t="s">
        <v>223</v>
      </c>
      <c r="AW228" s="14" t="s">
        <v>39</v>
      </c>
      <c r="AX228" s="14" t="s">
        <v>85</v>
      </c>
      <c r="AY228" s="261" t="s">
        <v>217</v>
      </c>
    </row>
    <row r="229" s="2" customFormat="1" ht="16.5" customHeight="1">
      <c r="A229" s="43"/>
      <c r="B229" s="44"/>
      <c r="C229" s="219" t="s">
        <v>324</v>
      </c>
      <c r="D229" s="219" t="s">
        <v>219</v>
      </c>
      <c r="E229" s="220" t="s">
        <v>3865</v>
      </c>
      <c r="F229" s="221" t="s">
        <v>3866</v>
      </c>
      <c r="G229" s="222" t="s">
        <v>222</v>
      </c>
      <c r="H229" s="223">
        <v>2007.77</v>
      </c>
      <c r="I229" s="224"/>
      <c r="J229" s="225">
        <f>ROUND(I229*H229,2)</f>
        <v>0</v>
      </c>
      <c r="K229" s="226"/>
      <c r="L229" s="49"/>
      <c r="M229" s="227" t="s">
        <v>32</v>
      </c>
      <c r="N229" s="228" t="s">
        <v>49</v>
      </c>
      <c r="O229" s="89"/>
      <c r="P229" s="229">
        <f>O229*H229</f>
        <v>0</v>
      </c>
      <c r="Q229" s="229">
        <v>0.57499999999999996</v>
      </c>
      <c r="R229" s="229">
        <f>Q229*H229</f>
        <v>1154.4677499999998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223</v>
      </c>
      <c r="AT229" s="231" t="s">
        <v>219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3978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3868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2" customFormat="1">
      <c r="A231" s="43"/>
      <c r="B231" s="44"/>
      <c r="C231" s="45"/>
      <c r="D231" s="238" t="s">
        <v>227</v>
      </c>
      <c r="E231" s="45"/>
      <c r="F231" s="239" t="s">
        <v>3869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227</v>
      </c>
      <c r="AU231" s="21" t="s">
        <v>21</v>
      </c>
    </row>
    <row r="232" s="15" customFormat="1">
      <c r="A232" s="15"/>
      <c r="B232" s="267"/>
      <c r="C232" s="268"/>
      <c r="D232" s="233" t="s">
        <v>229</v>
      </c>
      <c r="E232" s="269" t="s">
        <v>32</v>
      </c>
      <c r="F232" s="270" t="s">
        <v>3960</v>
      </c>
      <c r="G232" s="268"/>
      <c r="H232" s="269" t="s">
        <v>32</v>
      </c>
      <c r="I232" s="271"/>
      <c r="J232" s="268"/>
      <c r="K232" s="268"/>
      <c r="L232" s="272"/>
      <c r="M232" s="273"/>
      <c r="N232" s="274"/>
      <c r="O232" s="274"/>
      <c r="P232" s="274"/>
      <c r="Q232" s="274"/>
      <c r="R232" s="274"/>
      <c r="S232" s="274"/>
      <c r="T232" s="27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T232" s="276" t="s">
        <v>229</v>
      </c>
      <c r="AU232" s="276" t="s">
        <v>21</v>
      </c>
      <c r="AV232" s="15" t="s">
        <v>85</v>
      </c>
      <c r="AW232" s="15" t="s">
        <v>39</v>
      </c>
      <c r="AX232" s="15" t="s">
        <v>78</v>
      </c>
      <c r="AY232" s="276" t="s">
        <v>217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3949</v>
      </c>
      <c r="G233" s="241"/>
      <c r="H233" s="244">
        <v>976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21</v>
      </c>
      <c r="AV233" s="13" t="s">
        <v>21</v>
      </c>
      <c r="AW233" s="13" t="s">
        <v>39</v>
      </c>
      <c r="AX233" s="13" t="s">
        <v>78</v>
      </c>
      <c r="AY233" s="250" t="s">
        <v>217</v>
      </c>
    </row>
    <row r="234" s="15" customFormat="1">
      <c r="A234" s="15"/>
      <c r="B234" s="267"/>
      <c r="C234" s="268"/>
      <c r="D234" s="233" t="s">
        <v>229</v>
      </c>
      <c r="E234" s="269" t="s">
        <v>32</v>
      </c>
      <c r="F234" s="270" t="s">
        <v>3782</v>
      </c>
      <c r="G234" s="268"/>
      <c r="H234" s="269" t="s">
        <v>32</v>
      </c>
      <c r="I234" s="271"/>
      <c r="J234" s="268"/>
      <c r="K234" s="268"/>
      <c r="L234" s="272"/>
      <c r="M234" s="273"/>
      <c r="N234" s="274"/>
      <c r="O234" s="274"/>
      <c r="P234" s="274"/>
      <c r="Q234" s="274"/>
      <c r="R234" s="274"/>
      <c r="S234" s="274"/>
      <c r="T234" s="27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T234" s="276" t="s">
        <v>229</v>
      </c>
      <c r="AU234" s="276" t="s">
        <v>21</v>
      </c>
      <c r="AV234" s="15" t="s">
        <v>85</v>
      </c>
      <c r="AW234" s="15" t="s">
        <v>39</v>
      </c>
      <c r="AX234" s="15" t="s">
        <v>78</v>
      </c>
      <c r="AY234" s="276" t="s">
        <v>217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3807</v>
      </c>
      <c r="G235" s="241"/>
      <c r="H235" s="244">
        <v>1025.71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3863</v>
      </c>
      <c r="G236" s="241"/>
      <c r="H236" s="244">
        <v>6.0599999999999996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39</v>
      </c>
      <c r="AX236" s="13" t="s">
        <v>78</v>
      </c>
      <c r="AY236" s="250" t="s">
        <v>217</v>
      </c>
    </row>
    <row r="237" s="14" customFormat="1">
      <c r="A237" s="14"/>
      <c r="B237" s="251"/>
      <c r="C237" s="252"/>
      <c r="D237" s="233" t="s">
        <v>229</v>
      </c>
      <c r="E237" s="253" t="s">
        <v>32</v>
      </c>
      <c r="F237" s="254" t="s">
        <v>249</v>
      </c>
      <c r="G237" s="252"/>
      <c r="H237" s="255">
        <v>2007.77</v>
      </c>
      <c r="I237" s="256"/>
      <c r="J237" s="252"/>
      <c r="K237" s="252"/>
      <c r="L237" s="257"/>
      <c r="M237" s="258"/>
      <c r="N237" s="259"/>
      <c r="O237" s="259"/>
      <c r="P237" s="259"/>
      <c r="Q237" s="259"/>
      <c r="R237" s="259"/>
      <c r="S237" s="259"/>
      <c r="T237" s="26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1" t="s">
        <v>229</v>
      </c>
      <c r="AU237" s="261" t="s">
        <v>21</v>
      </c>
      <c r="AV237" s="14" t="s">
        <v>223</v>
      </c>
      <c r="AW237" s="14" t="s">
        <v>39</v>
      </c>
      <c r="AX237" s="14" t="s">
        <v>85</v>
      </c>
      <c r="AY237" s="261" t="s">
        <v>217</v>
      </c>
    </row>
    <row r="238" s="2" customFormat="1" ht="16.5" customHeight="1">
      <c r="A238" s="43"/>
      <c r="B238" s="44"/>
      <c r="C238" s="219" t="s">
        <v>331</v>
      </c>
      <c r="D238" s="219" t="s">
        <v>219</v>
      </c>
      <c r="E238" s="220" t="s">
        <v>752</v>
      </c>
      <c r="F238" s="221" t="s">
        <v>753</v>
      </c>
      <c r="G238" s="222" t="s">
        <v>222</v>
      </c>
      <c r="H238" s="223">
        <v>976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0.68999999999999995</v>
      </c>
      <c r="R238" s="229">
        <f>Q238*H238</f>
        <v>673.43999999999994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223</v>
      </c>
      <c r="AT238" s="231" t="s">
        <v>219</v>
      </c>
      <c r="AU238" s="231" t="s">
        <v>21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3979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755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21</v>
      </c>
    </row>
    <row r="240" s="2" customFormat="1">
      <c r="A240" s="43"/>
      <c r="B240" s="44"/>
      <c r="C240" s="45"/>
      <c r="D240" s="238" t="s">
        <v>227</v>
      </c>
      <c r="E240" s="45"/>
      <c r="F240" s="239" t="s">
        <v>756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227</v>
      </c>
      <c r="AU240" s="21" t="s">
        <v>21</v>
      </c>
    </row>
    <row r="241" s="15" customFormat="1">
      <c r="A241" s="15"/>
      <c r="B241" s="267"/>
      <c r="C241" s="268"/>
      <c r="D241" s="233" t="s">
        <v>229</v>
      </c>
      <c r="E241" s="269" t="s">
        <v>32</v>
      </c>
      <c r="F241" s="270" t="s">
        <v>3980</v>
      </c>
      <c r="G241" s="268"/>
      <c r="H241" s="269" t="s">
        <v>32</v>
      </c>
      <c r="I241" s="271"/>
      <c r="J241" s="268"/>
      <c r="K241" s="268"/>
      <c r="L241" s="272"/>
      <c r="M241" s="273"/>
      <c r="N241" s="274"/>
      <c r="O241" s="274"/>
      <c r="P241" s="274"/>
      <c r="Q241" s="274"/>
      <c r="R241" s="274"/>
      <c r="S241" s="274"/>
      <c r="T241" s="27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T241" s="276" t="s">
        <v>229</v>
      </c>
      <c r="AU241" s="276" t="s">
        <v>21</v>
      </c>
      <c r="AV241" s="15" t="s">
        <v>85</v>
      </c>
      <c r="AW241" s="15" t="s">
        <v>39</v>
      </c>
      <c r="AX241" s="15" t="s">
        <v>78</v>
      </c>
      <c r="AY241" s="276" t="s">
        <v>217</v>
      </c>
    </row>
    <row r="242" s="13" customFormat="1">
      <c r="A242" s="13"/>
      <c r="B242" s="240"/>
      <c r="C242" s="241"/>
      <c r="D242" s="233" t="s">
        <v>229</v>
      </c>
      <c r="E242" s="242" t="s">
        <v>32</v>
      </c>
      <c r="F242" s="243" t="s">
        <v>3949</v>
      </c>
      <c r="G242" s="241"/>
      <c r="H242" s="244">
        <v>976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229</v>
      </c>
      <c r="AU242" s="250" t="s">
        <v>21</v>
      </c>
      <c r="AV242" s="13" t="s">
        <v>21</v>
      </c>
      <c r="AW242" s="13" t="s">
        <v>39</v>
      </c>
      <c r="AX242" s="13" t="s">
        <v>78</v>
      </c>
      <c r="AY242" s="250" t="s">
        <v>217</v>
      </c>
    </row>
    <row r="243" s="14" customFormat="1">
      <c r="A243" s="14"/>
      <c r="B243" s="251"/>
      <c r="C243" s="252"/>
      <c r="D243" s="233" t="s">
        <v>229</v>
      </c>
      <c r="E243" s="253" t="s">
        <v>32</v>
      </c>
      <c r="F243" s="254" t="s">
        <v>249</v>
      </c>
      <c r="G243" s="252"/>
      <c r="H243" s="255">
        <v>976</v>
      </c>
      <c r="I243" s="256"/>
      <c r="J243" s="252"/>
      <c r="K243" s="252"/>
      <c r="L243" s="257"/>
      <c r="M243" s="258"/>
      <c r="N243" s="259"/>
      <c r="O243" s="259"/>
      <c r="P243" s="259"/>
      <c r="Q243" s="259"/>
      <c r="R243" s="259"/>
      <c r="S243" s="259"/>
      <c r="T243" s="26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261" t="s">
        <v>229</v>
      </c>
      <c r="AU243" s="261" t="s">
        <v>21</v>
      </c>
      <c r="AV243" s="14" t="s">
        <v>223</v>
      </c>
      <c r="AW243" s="14" t="s">
        <v>39</v>
      </c>
      <c r="AX243" s="14" t="s">
        <v>85</v>
      </c>
      <c r="AY243" s="261" t="s">
        <v>217</v>
      </c>
    </row>
    <row r="244" s="2" customFormat="1" ht="16.5" customHeight="1">
      <c r="A244" s="43"/>
      <c r="B244" s="44"/>
      <c r="C244" s="219" t="s">
        <v>338</v>
      </c>
      <c r="D244" s="219" t="s">
        <v>219</v>
      </c>
      <c r="E244" s="220" t="s">
        <v>3511</v>
      </c>
      <c r="F244" s="221" t="s">
        <v>3512</v>
      </c>
      <c r="G244" s="222" t="s">
        <v>222</v>
      </c>
      <c r="H244" s="223">
        <v>915.04700000000003</v>
      </c>
      <c r="I244" s="224"/>
      <c r="J244" s="225">
        <f>ROUND(I244*H244,2)</f>
        <v>0</v>
      </c>
      <c r="K244" s="226"/>
      <c r="L244" s="49"/>
      <c r="M244" s="227" t="s">
        <v>32</v>
      </c>
      <c r="N244" s="228" t="s">
        <v>49</v>
      </c>
      <c r="O244" s="89"/>
      <c r="P244" s="229">
        <f>O244*H244</f>
        <v>0</v>
      </c>
      <c r="Q244" s="229">
        <v>0.1837</v>
      </c>
      <c r="R244" s="229">
        <f>Q244*H244</f>
        <v>168.0941339</v>
      </c>
      <c r="S244" s="229">
        <v>0</v>
      </c>
      <c r="T244" s="230">
        <f>S244*H244</f>
        <v>0</v>
      </c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R244" s="231" t="s">
        <v>223</v>
      </c>
      <c r="AT244" s="231" t="s">
        <v>219</v>
      </c>
      <c r="AU244" s="231" t="s">
        <v>21</v>
      </c>
      <c r="AY244" s="21" t="s">
        <v>217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21" t="s">
        <v>85</v>
      </c>
      <c r="BK244" s="232">
        <f>ROUND(I244*H244,2)</f>
        <v>0</v>
      </c>
      <c r="BL244" s="21" t="s">
        <v>223</v>
      </c>
      <c r="BM244" s="231" t="s">
        <v>3981</v>
      </c>
    </row>
    <row r="245" s="2" customFormat="1">
      <c r="A245" s="43"/>
      <c r="B245" s="44"/>
      <c r="C245" s="45"/>
      <c r="D245" s="233" t="s">
        <v>225</v>
      </c>
      <c r="E245" s="45"/>
      <c r="F245" s="234" t="s">
        <v>3514</v>
      </c>
      <c r="G245" s="45"/>
      <c r="H245" s="45"/>
      <c r="I245" s="235"/>
      <c r="J245" s="45"/>
      <c r="K245" s="45"/>
      <c r="L245" s="49"/>
      <c r="M245" s="236"/>
      <c r="N245" s="237"/>
      <c r="O245" s="89"/>
      <c r="P245" s="89"/>
      <c r="Q245" s="89"/>
      <c r="R245" s="89"/>
      <c r="S245" s="89"/>
      <c r="T245" s="90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T245" s="21" t="s">
        <v>225</v>
      </c>
      <c r="AU245" s="21" t="s">
        <v>21</v>
      </c>
    </row>
    <row r="246" s="2" customFormat="1">
      <c r="A246" s="43"/>
      <c r="B246" s="44"/>
      <c r="C246" s="45"/>
      <c r="D246" s="238" t="s">
        <v>227</v>
      </c>
      <c r="E246" s="45"/>
      <c r="F246" s="239" t="s">
        <v>3515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227</v>
      </c>
      <c r="AU246" s="21" t="s">
        <v>21</v>
      </c>
    </row>
    <row r="247" s="15" customFormat="1">
      <c r="A247" s="15"/>
      <c r="B247" s="267"/>
      <c r="C247" s="268"/>
      <c r="D247" s="233" t="s">
        <v>229</v>
      </c>
      <c r="E247" s="269" t="s">
        <v>32</v>
      </c>
      <c r="F247" s="270" t="s">
        <v>3960</v>
      </c>
      <c r="G247" s="268"/>
      <c r="H247" s="269" t="s">
        <v>32</v>
      </c>
      <c r="I247" s="271"/>
      <c r="J247" s="268"/>
      <c r="K247" s="268"/>
      <c r="L247" s="272"/>
      <c r="M247" s="273"/>
      <c r="N247" s="274"/>
      <c r="O247" s="274"/>
      <c r="P247" s="274"/>
      <c r="Q247" s="274"/>
      <c r="R247" s="274"/>
      <c r="S247" s="274"/>
      <c r="T247" s="27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T247" s="276" t="s">
        <v>229</v>
      </c>
      <c r="AU247" s="276" t="s">
        <v>21</v>
      </c>
      <c r="AV247" s="15" t="s">
        <v>85</v>
      </c>
      <c r="AW247" s="15" t="s">
        <v>39</v>
      </c>
      <c r="AX247" s="15" t="s">
        <v>78</v>
      </c>
      <c r="AY247" s="276" t="s">
        <v>217</v>
      </c>
    </row>
    <row r="248" s="13" customFormat="1">
      <c r="A248" s="13"/>
      <c r="B248" s="240"/>
      <c r="C248" s="241"/>
      <c r="D248" s="233" t="s">
        <v>229</v>
      </c>
      <c r="E248" s="242" t="s">
        <v>32</v>
      </c>
      <c r="F248" s="243" t="s">
        <v>3949</v>
      </c>
      <c r="G248" s="241"/>
      <c r="H248" s="244">
        <v>976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229</v>
      </c>
      <c r="AU248" s="250" t="s">
        <v>21</v>
      </c>
      <c r="AV248" s="13" t="s">
        <v>21</v>
      </c>
      <c r="AW248" s="13" t="s">
        <v>39</v>
      </c>
      <c r="AX248" s="13" t="s">
        <v>78</v>
      </c>
      <c r="AY248" s="250" t="s">
        <v>217</v>
      </c>
    </row>
    <row r="249" s="15" customFormat="1">
      <c r="A249" s="15"/>
      <c r="B249" s="267"/>
      <c r="C249" s="268"/>
      <c r="D249" s="233" t="s">
        <v>229</v>
      </c>
      <c r="E249" s="269" t="s">
        <v>32</v>
      </c>
      <c r="F249" s="270" t="s">
        <v>3874</v>
      </c>
      <c r="G249" s="268"/>
      <c r="H249" s="269" t="s">
        <v>32</v>
      </c>
      <c r="I249" s="271"/>
      <c r="J249" s="268"/>
      <c r="K249" s="268"/>
      <c r="L249" s="272"/>
      <c r="M249" s="273"/>
      <c r="N249" s="274"/>
      <c r="O249" s="274"/>
      <c r="P249" s="274"/>
      <c r="Q249" s="274"/>
      <c r="R249" s="274"/>
      <c r="S249" s="274"/>
      <c r="T249" s="27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6" t="s">
        <v>229</v>
      </c>
      <c r="AU249" s="276" t="s">
        <v>21</v>
      </c>
      <c r="AV249" s="15" t="s">
        <v>85</v>
      </c>
      <c r="AW249" s="15" t="s">
        <v>39</v>
      </c>
      <c r="AX249" s="15" t="s">
        <v>78</v>
      </c>
      <c r="AY249" s="276" t="s">
        <v>217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3982</v>
      </c>
      <c r="G250" s="241"/>
      <c r="H250" s="244">
        <v>-45.816000000000002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21</v>
      </c>
      <c r="AV250" s="13" t="s">
        <v>21</v>
      </c>
      <c r="AW250" s="13" t="s">
        <v>39</v>
      </c>
      <c r="AX250" s="13" t="s">
        <v>78</v>
      </c>
      <c r="AY250" s="250" t="s">
        <v>217</v>
      </c>
    </row>
    <row r="251" s="15" customFormat="1">
      <c r="A251" s="15"/>
      <c r="B251" s="267"/>
      <c r="C251" s="268"/>
      <c r="D251" s="233" t="s">
        <v>229</v>
      </c>
      <c r="E251" s="269" t="s">
        <v>32</v>
      </c>
      <c r="F251" s="270" t="s">
        <v>3872</v>
      </c>
      <c r="G251" s="268"/>
      <c r="H251" s="269" t="s">
        <v>32</v>
      </c>
      <c r="I251" s="271"/>
      <c r="J251" s="268"/>
      <c r="K251" s="268"/>
      <c r="L251" s="272"/>
      <c r="M251" s="273"/>
      <c r="N251" s="274"/>
      <c r="O251" s="274"/>
      <c r="P251" s="274"/>
      <c r="Q251" s="274"/>
      <c r="R251" s="274"/>
      <c r="S251" s="274"/>
      <c r="T251" s="27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T251" s="276" t="s">
        <v>229</v>
      </c>
      <c r="AU251" s="276" t="s">
        <v>21</v>
      </c>
      <c r="AV251" s="15" t="s">
        <v>85</v>
      </c>
      <c r="AW251" s="15" t="s">
        <v>39</v>
      </c>
      <c r="AX251" s="15" t="s">
        <v>78</v>
      </c>
      <c r="AY251" s="276" t="s">
        <v>217</v>
      </c>
    </row>
    <row r="252" s="13" customFormat="1">
      <c r="A252" s="13"/>
      <c r="B252" s="240"/>
      <c r="C252" s="241"/>
      <c r="D252" s="233" t="s">
        <v>229</v>
      </c>
      <c r="E252" s="242" t="s">
        <v>32</v>
      </c>
      <c r="F252" s="243" t="s">
        <v>3983</v>
      </c>
      <c r="G252" s="241"/>
      <c r="H252" s="244">
        <v>-15.137000000000001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39</v>
      </c>
      <c r="AX252" s="13" t="s">
        <v>78</v>
      </c>
      <c r="AY252" s="250" t="s">
        <v>217</v>
      </c>
    </row>
    <row r="253" s="14" customFormat="1">
      <c r="A253" s="14"/>
      <c r="B253" s="251"/>
      <c r="C253" s="252"/>
      <c r="D253" s="233" t="s">
        <v>229</v>
      </c>
      <c r="E253" s="253" t="s">
        <v>32</v>
      </c>
      <c r="F253" s="254" t="s">
        <v>249</v>
      </c>
      <c r="G253" s="252"/>
      <c r="H253" s="255">
        <v>915.04700000000003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229</v>
      </c>
      <c r="AU253" s="261" t="s">
        <v>21</v>
      </c>
      <c r="AV253" s="14" t="s">
        <v>223</v>
      </c>
      <c r="AW253" s="14" t="s">
        <v>39</v>
      </c>
      <c r="AX253" s="14" t="s">
        <v>85</v>
      </c>
      <c r="AY253" s="261" t="s">
        <v>217</v>
      </c>
    </row>
    <row r="254" s="2" customFormat="1" ht="16.5" customHeight="1">
      <c r="A254" s="43"/>
      <c r="B254" s="44"/>
      <c r="C254" s="288" t="s">
        <v>345</v>
      </c>
      <c r="D254" s="288" t="s">
        <v>473</v>
      </c>
      <c r="E254" s="289" t="s">
        <v>3984</v>
      </c>
      <c r="F254" s="290" t="s">
        <v>3985</v>
      </c>
      <c r="G254" s="291" t="s">
        <v>222</v>
      </c>
      <c r="H254" s="292">
        <v>933.34799999999996</v>
      </c>
      <c r="I254" s="293"/>
      <c r="J254" s="294">
        <f>ROUND(I254*H254,2)</f>
        <v>0</v>
      </c>
      <c r="K254" s="295"/>
      <c r="L254" s="296"/>
      <c r="M254" s="297" t="s">
        <v>32</v>
      </c>
      <c r="N254" s="298" t="s">
        <v>49</v>
      </c>
      <c r="O254" s="89"/>
      <c r="P254" s="229">
        <f>O254*H254</f>
        <v>0</v>
      </c>
      <c r="Q254" s="229">
        <v>0.11799999999999999</v>
      </c>
      <c r="R254" s="229">
        <f>Q254*H254</f>
        <v>110.13506399999999</v>
      </c>
      <c r="S254" s="229">
        <v>0</v>
      </c>
      <c r="T254" s="230">
        <f>S254*H254</f>
        <v>0</v>
      </c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R254" s="231" t="s">
        <v>269</v>
      </c>
      <c r="AT254" s="231" t="s">
        <v>473</v>
      </c>
      <c r="AU254" s="231" t="s">
        <v>21</v>
      </c>
      <c r="AY254" s="21" t="s">
        <v>217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21" t="s">
        <v>85</v>
      </c>
      <c r="BK254" s="232">
        <f>ROUND(I254*H254,2)</f>
        <v>0</v>
      </c>
      <c r="BL254" s="21" t="s">
        <v>223</v>
      </c>
      <c r="BM254" s="231" t="s">
        <v>3986</v>
      </c>
    </row>
    <row r="255" s="2" customFormat="1">
      <c r="A255" s="43"/>
      <c r="B255" s="44"/>
      <c r="C255" s="45"/>
      <c r="D255" s="233" t="s">
        <v>225</v>
      </c>
      <c r="E255" s="45"/>
      <c r="F255" s="234" t="s">
        <v>3985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225</v>
      </c>
      <c r="AU255" s="21" t="s">
        <v>21</v>
      </c>
    </row>
    <row r="256" s="13" customFormat="1">
      <c r="A256" s="13"/>
      <c r="B256" s="240"/>
      <c r="C256" s="241"/>
      <c r="D256" s="233" t="s">
        <v>229</v>
      </c>
      <c r="E256" s="241"/>
      <c r="F256" s="243" t="s">
        <v>3987</v>
      </c>
      <c r="G256" s="241"/>
      <c r="H256" s="244">
        <v>933.34799999999996</v>
      </c>
      <c r="I256" s="245"/>
      <c r="J256" s="241"/>
      <c r="K256" s="241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229</v>
      </c>
      <c r="AU256" s="250" t="s">
        <v>21</v>
      </c>
      <c r="AV256" s="13" t="s">
        <v>21</v>
      </c>
      <c r="AW256" s="13" t="s">
        <v>4</v>
      </c>
      <c r="AX256" s="13" t="s">
        <v>85</v>
      </c>
      <c r="AY256" s="250" t="s">
        <v>217</v>
      </c>
    </row>
    <row r="257" s="2" customFormat="1" ht="16.5" customHeight="1">
      <c r="A257" s="43"/>
      <c r="B257" s="44"/>
      <c r="C257" s="219" t="s">
        <v>352</v>
      </c>
      <c r="D257" s="219" t="s">
        <v>219</v>
      </c>
      <c r="E257" s="220" t="s">
        <v>3511</v>
      </c>
      <c r="F257" s="221" t="s">
        <v>3512</v>
      </c>
      <c r="G257" s="222" t="s">
        <v>222</v>
      </c>
      <c r="H257" s="223">
        <v>298.85700000000003</v>
      </c>
      <c r="I257" s="224"/>
      <c r="J257" s="225">
        <f>ROUND(I257*H257,2)</f>
        <v>0</v>
      </c>
      <c r="K257" s="226"/>
      <c r="L257" s="49"/>
      <c r="M257" s="227" t="s">
        <v>32</v>
      </c>
      <c r="N257" s="228" t="s">
        <v>49</v>
      </c>
      <c r="O257" s="89"/>
      <c r="P257" s="229">
        <f>O257*H257</f>
        <v>0</v>
      </c>
      <c r="Q257" s="229">
        <v>0.1837</v>
      </c>
      <c r="R257" s="229">
        <f>Q257*H257</f>
        <v>54.900030900000004</v>
      </c>
      <c r="S257" s="229">
        <v>0</v>
      </c>
      <c r="T257" s="230">
        <f>S257*H257</f>
        <v>0</v>
      </c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R257" s="231" t="s">
        <v>223</v>
      </c>
      <c r="AT257" s="231" t="s">
        <v>219</v>
      </c>
      <c r="AU257" s="231" t="s">
        <v>21</v>
      </c>
      <c r="AY257" s="21" t="s">
        <v>217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1" t="s">
        <v>85</v>
      </c>
      <c r="BK257" s="232">
        <f>ROUND(I257*H257,2)</f>
        <v>0</v>
      </c>
      <c r="BL257" s="21" t="s">
        <v>223</v>
      </c>
      <c r="BM257" s="231" t="s">
        <v>3988</v>
      </c>
    </row>
    <row r="258" s="2" customFormat="1">
      <c r="A258" s="43"/>
      <c r="B258" s="44"/>
      <c r="C258" s="45"/>
      <c r="D258" s="233" t="s">
        <v>225</v>
      </c>
      <c r="E258" s="45"/>
      <c r="F258" s="234" t="s">
        <v>3514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225</v>
      </c>
      <c r="AU258" s="21" t="s">
        <v>21</v>
      </c>
    </row>
    <row r="259" s="2" customFormat="1">
      <c r="A259" s="43"/>
      <c r="B259" s="44"/>
      <c r="C259" s="45"/>
      <c r="D259" s="238" t="s">
        <v>227</v>
      </c>
      <c r="E259" s="45"/>
      <c r="F259" s="239" t="s">
        <v>3515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227</v>
      </c>
      <c r="AU259" s="21" t="s">
        <v>21</v>
      </c>
    </row>
    <row r="260" s="15" customFormat="1">
      <c r="A260" s="15"/>
      <c r="B260" s="267"/>
      <c r="C260" s="268"/>
      <c r="D260" s="233" t="s">
        <v>229</v>
      </c>
      <c r="E260" s="269" t="s">
        <v>32</v>
      </c>
      <c r="F260" s="270" t="s">
        <v>3782</v>
      </c>
      <c r="G260" s="268"/>
      <c r="H260" s="269" t="s">
        <v>32</v>
      </c>
      <c r="I260" s="271"/>
      <c r="J260" s="268"/>
      <c r="K260" s="268"/>
      <c r="L260" s="272"/>
      <c r="M260" s="273"/>
      <c r="N260" s="274"/>
      <c r="O260" s="274"/>
      <c r="P260" s="274"/>
      <c r="Q260" s="274"/>
      <c r="R260" s="274"/>
      <c r="S260" s="274"/>
      <c r="T260" s="27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76" t="s">
        <v>229</v>
      </c>
      <c r="AU260" s="276" t="s">
        <v>21</v>
      </c>
      <c r="AV260" s="15" t="s">
        <v>85</v>
      </c>
      <c r="AW260" s="15" t="s">
        <v>39</v>
      </c>
      <c r="AX260" s="15" t="s">
        <v>78</v>
      </c>
      <c r="AY260" s="276" t="s">
        <v>217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3807</v>
      </c>
      <c r="G261" s="241"/>
      <c r="H261" s="244">
        <v>1025.71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21</v>
      </c>
      <c r="AV261" s="13" t="s">
        <v>21</v>
      </c>
      <c r="AW261" s="13" t="s">
        <v>39</v>
      </c>
      <c r="AX261" s="13" t="s">
        <v>78</v>
      </c>
      <c r="AY261" s="250" t="s">
        <v>217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3863</v>
      </c>
      <c r="G262" s="241"/>
      <c r="H262" s="244">
        <v>6.0599999999999996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21</v>
      </c>
      <c r="AV262" s="13" t="s">
        <v>21</v>
      </c>
      <c r="AW262" s="13" t="s">
        <v>39</v>
      </c>
      <c r="AX262" s="13" t="s">
        <v>78</v>
      </c>
      <c r="AY262" s="250" t="s">
        <v>217</v>
      </c>
    </row>
    <row r="263" s="15" customFormat="1">
      <c r="A263" s="15"/>
      <c r="B263" s="267"/>
      <c r="C263" s="268"/>
      <c r="D263" s="233" t="s">
        <v>229</v>
      </c>
      <c r="E263" s="269" t="s">
        <v>32</v>
      </c>
      <c r="F263" s="270" t="s">
        <v>3872</v>
      </c>
      <c r="G263" s="268"/>
      <c r="H263" s="269" t="s">
        <v>32</v>
      </c>
      <c r="I263" s="271"/>
      <c r="J263" s="268"/>
      <c r="K263" s="268"/>
      <c r="L263" s="272"/>
      <c r="M263" s="273"/>
      <c r="N263" s="274"/>
      <c r="O263" s="274"/>
      <c r="P263" s="274"/>
      <c r="Q263" s="274"/>
      <c r="R263" s="274"/>
      <c r="S263" s="274"/>
      <c r="T263" s="27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T263" s="276" t="s">
        <v>229</v>
      </c>
      <c r="AU263" s="276" t="s">
        <v>21</v>
      </c>
      <c r="AV263" s="15" t="s">
        <v>85</v>
      </c>
      <c r="AW263" s="15" t="s">
        <v>39</v>
      </c>
      <c r="AX263" s="15" t="s">
        <v>78</v>
      </c>
      <c r="AY263" s="276" t="s">
        <v>217</v>
      </c>
    </row>
    <row r="264" s="13" customFormat="1">
      <c r="A264" s="13"/>
      <c r="B264" s="240"/>
      <c r="C264" s="241"/>
      <c r="D264" s="233" t="s">
        <v>229</v>
      </c>
      <c r="E264" s="242" t="s">
        <v>32</v>
      </c>
      <c r="F264" s="243" t="s">
        <v>3873</v>
      </c>
      <c r="G264" s="241"/>
      <c r="H264" s="244">
        <v>-10.093999999999999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21</v>
      </c>
      <c r="AV264" s="13" t="s">
        <v>21</v>
      </c>
      <c r="AW264" s="13" t="s">
        <v>39</v>
      </c>
      <c r="AX264" s="13" t="s">
        <v>78</v>
      </c>
      <c r="AY264" s="250" t="s">
        <v>217</v>
      </c>
    </row>
    <row r="265" s="15" customFormat="1">
      <c r="A265" s="15"/>
      <c r="B265" s="267"/>
      <c r="C265" s="268"/>
      <c r="D265" s="233" t="s">
        <v>229</v>
      </c>
      <c r="E265" s="269" t="s">
        <v>32</v>
      </c>
      <c r="F265" s="270" t="s">
        <v>3874</v>
      </c>
      <c r="G265" s="268"/>
      <c r="H265" s="269" t="s">
        <v>32</v>
      </c>
      <c r="I265" s="271"/>
      <c r="J265" s="268"/>
      <c r="K265" s="268"/>
      <c r="L265" s="272"/>
      <c r="M265" s="273"/>
      <c r="N265" s="274"/>
      <c r="O265" s="274"/>
      <c r="P265" s="274"/>
      <c r="Q265" s="274"/>
      <c r="R265" s="274"/>
      <c r="S265" s="274"/>
      <c r="T265" s="27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T265" s="276" t="s">
        <v>229</v>
      </c>
      <c r="AU265" s="276" t="s">
        <v>21</v>
      </c>
      <c r="AV265" s="15" t="s">
        <v>85</v>
      </c>
      <c r="AW265" s="15" t="s">
        <v>39</v>
      </c>
      <c r="AX265" s="15" t="s">
        <v>78</v>
      </c>
      <c r="AY265" s="276" t="s">
        <v>217</v>
      </c>
    </row>
    <row r="266" s="13" customFormat="1">
      <c r="A266" s="13"/>
      <c r="B266" s="240"/>
      <c r="C266" s="241"/>
      <c r="D266" s="233" t="s">
        <v>229</v>
      </c>
      <c r="E266" s="242" t="s">
        <v>32</v>
      </c>
      <c r="F266" s="243" t="s">
        <v>3875</v>
      </c>
      <c r="G266" s="241"/>
      <c r="H266" s="244">
        <v>-8.5999999999999996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229</v>
      </c>
      <c r="AU266" s="250" t="s">
        <v>21</v>
      </c>
      <c r="AV266" s="13" t="s">
        <v>21</v>
      </c>
      <c r="AW266" s="13" t="s">
        <v>39</v>
      </c>
      <c r="AX266" s="13" t="s">
        <v>78</v>
      </c>
      <c r="AY266" s="250" t="s">
        <v>217</v>
      </c>
    </row>
    <row r="267" s="16" customFormat="1">
      <c r="A267" s="16"/>
      <c r="B267" s="277"/>
      <c r="C267" s="278"/>
      <c r="D267" s="233" t="s">
        <v>229</v>
      </c>
      <c r="E267" s="279" t="s">
        <v>32</v>
      </c>
      <c r="F267" s="280" t="s">
        <v>395</v>
      </c>
      <c r="G267" s="278"/>
      <c r="H267" s="281">
        <v>1013.076</v>
      </c>
      <c r="I267" s="282"/>
      <c r="J267" s="278"/>
      <c r="K267" s="278"/>
      <c r="L267" s="283"/>
      <c r="M267" s="284"/>
      <c r="N267" s="285"/>
      <c r="O267" s="285"/>
      <c r="P267" s="285"/>
      <c r="Q267" s="285"/>
      <c r="R267" s="285"/>
      <c r="S267" s="285"/>
      <c r="T267" s="28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87" t="s">
        <v>229</v>
      </c>
      <c r="AU267" s="287" t="s">
        <v>21</v>
      </c>
      <c r="AV267" s="16" t="s">
        <v>129</v>
      </c>
      <c r="AW267" s="16" t="s">
        <v>39</v>
      </c>
      <c r="AX267" s="16" t="s">
        <v>78</v>
      </c>
      <c r="AY267" s="287" t="s">
        <v>217</v>
      </c>
    </row>
    <row r="268" s="13" customFormat="1">
      <c r="A268" s="13"/>
      <c r="B268" s="240"/>
      <c r="C268" s="241"/>
      <c r="D268" s="233" t="s">
        <v>229</v>
      </c>
      <c r="E268" s="242" t="s">
        <v>32</v>
      </c>
      <c r="F268" s="243" t="s">
        <v>3989</v>
      </c>
      <c r="G268" s="241"/>
      <c r="H268" s="244">
        <v>298.85700000000003</v>
      </c>
      <c r="I268" s="245"/>
      <c r="J268" s="241"/>
      <c r="K268" s="241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229</v>
      </c>
      <c r="AU268" s="250" t="s">
        <v>21</v>
      </c>
      <c r="AV268" s="13" t="s">
        <v>21</v>
      </c>
      <c r="AW268" s="13" t="s">
        <v>39</v>
      </c>
      <c r="AX268" s="13" t="s">
        <v>85</v>
      </c>
      <c r="AY268" s="250" t="s">
        <v>217</v>
      </c>
    </row>
    <row r="269" s="2" customFormat="1" ht="16.5" customHeight="1">
      <c r="A269" s="43"/>
      <c r="B269" s="44"/>
      <c r="C269" s="288" t="s">
        <v>7</v>
      </c>
      <c r="D269" s="288" t="s">
        <v>473</v>
      </c>
      <c r="E269" s="289" t="s">
        <v>3516</v>
      </c>
      <c r="F269" s="290" t="s">
        <v>3517</v>
      </c>
      <c r="G269" s="291" t="s">
        <v>222</v>
      </c>
      <c r="H269" s="292">
        <v>304.834</v>
      </c>
      <c r="I269" s="293"/>
      <c r="J269" s="294">
        <f>ROUND(I269*H269,2)</f>
        <v>0</v>
      </c>
      <c r="K269" s="295"/>
      <c r="L269" s="296"/>
      <c r="M269" s="297" t="s">
        <v>32</v>
      </c>
      <c r="N269" s="298" t="s">
        <v>49</v>
      </c>
      <c r="O269" s="89"/>
      <c r="P269" s="229">
        <f>O269*H269</f>
        <v>0</v>
      </c>
      <c r="Q269" s="229">
        <v>0.14199999999999999</v>
      </c>
      <c r="R269" s="229">
        <f>Q269*H269</f>
        <v>43.286427999999994</v>
      </c>
      <c r="S269" s="229">
        <v>0</v>
      </c>
      <c r="T269" s="230">
        <f>S269*H269</f>
        <v>0</v>
      </c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R269" s="231" t="s">
        <v>269</v>
      </c>
      <c r="AT269" s="231" t="s">
        <v>473</v>
      </c>
      <c r="AU269" s="231" t="s">
        <v>21</v>
      </c>
      <c r="AY269" s="21" t="s">
        <v>217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21" t="s">
        <v>85</v>
      </c>
      <c r="BK269" s="232">
        <f>ROUND(I269*H269,2)</f>
        <v>0</v>
      </c>
      <c r="BL269" s="21" t="s">
        <v>223</v>
      </c>
      <c r="BM269" s="231" t="s">
        <v>3990</v>
      </c>
    </row>
    <row r="270" s="2" customFormat="1">
      <c r="A270" s="43"/>
      <c r="B270" s="44"/>
      <c r="C270" s="45"/>
      <c r="D270" s="233" t="s">
        <v>225</v>
      </c>
      <c r="E270" s="45"/>
      <c r="F270" s="234" t="s">
        <v>3517</v>
      </c>
      <c r="G270" s="45"/>
      <c r="H270" s="45"/>
      <c r="I270" s="235"/>
      <c r="J270" s="45"/>
      <c r="K270" s="45"/>
      <c r="L270" s="49"/>
      <c r="M270" s="236"/>
      <c r="N270" s="237"/>
      <c r="O270" s="89"/>
      <c r="P270" s="89"/>
      <c r="Q270" s="89"/>
      <c r="R270" s="89"/>
      <c r="S270" s="89"/>
      <c r="T270" s="90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T270" s="21" t="s">
        <v>225</v>
      </c>
      <c r="AU270" s="21" t="s">
        <v>21</v>
      </c>
    </row>
    <row r="271" s="13" customFormat="1">
      <c r="A271" s="13"/>
      <c r="B271" s="240"/>
      <c r="C271" s="241"/>
      <c r="D271" s="233" t="s">
        <v>229</v>
      </c>
      <c r="E271" s="241"/>
      <c r="F271" s="243" t="s">
        <v>3991</v>
      </c>
      <c r="G271" s="241"/>
      <c r="H271" s="244">
        <v>304.834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21</v>
      </c>
      <c r="AV271" s="13" t="s">
        <v>21</v>
      </c>
      <c r="AW271" s="13" t="s">
        <v>4</v>
      </c>
      <c r="AX271" s="13" t="s">
        <v>85</v>
      </c>
      <c r="AY271" s="250" t="s">
        <v>217</v>
      </c>
    </row>
    <row r="272" s="2" customFormat="1" ht="16.5" customHeight="1">
      <c r="A272" s="43"/>
      <c r="B272" s="44"/>
      <c r="C272" s="219" t="s">
        <v>367</v>
      </c>
      <c r="D272" s="219" t="s">
        <v>219</v>
      </c>
      <c r="E272" s="220" t="s">
        <v>3992</v>
      </c>
      <c r="F272" s="221" t="s">
        <v>3993</v>
      </c>
      <c r="G272" s="222" t="s">
        <v>222</v>
      </c>
      <c r="H272" s="223">
        <v>600.44399999999996</v>
      </c>
      <c r="I272" s="224"/>
      <c r="J272" s="225">
        <f>ROUND(I272*H272,2)</f>
        <v>0</v>
      </c>
      <c r="K272" s="226"/>
      <c r="L272" s="49"/>
      <c r="M272" s="227" t="s">
        <v>32</v>
      </c>
      <c r="N272" s="228" t="s">
        <v>49</v>
      </c>
      <c r="O272" s="89"/>
      <c r="P272" s="229">
        <f>O272*H272</f>
        <v>0</v>
      </c>
      <c r="Q272" s="229">
        <v>0.16700000000000001</v>
      </c>
      <c r="R272" s="229">
        <f>Q272*H272</f>
        <v>100.274148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223</v>
      </c>
      <c r="AT272" s="231" t="s">
        <v>219</v>
      </c>
      <c r="AU272" s="231" t="s">
        <v>21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223</v>
      </c>
      <c r="BM272" s="231" t="s">
        <v>3994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3995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21</v>
      </c>
    </row>
    <row r="274" s="2" customFormat="1">
      <c r="A274" s="43"/>
      <c r="B274" s="44"/>
      <c r="C274" s="45"/>
      <c r="D274" s="238" t="s">
        <v>227</v>
      </c>
      <c r="E274" s="45"/>
      <c r="F274" s="239" t="s">
        <v>3996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227</v>
      </c>
      <c r="AU274" s="21" t="s">
        <v>21</v>
      </c>
    </row>
    <row r="275" s="15" customFormat="1">
      <c r="A275" s="15"/>
      <c r="B275" s="267"/>
      <c r="C275" s="268"/>
      <c r="D275" s="233" t="s">
        <v>229</v>
      </c>
      <c r="E275" s="269" t="s">
        <v>32</v>
      </c>
      <c r="F275" s="270" t="s">
        <v>3963</v>
      </c>
      <c r="G275" s="268"/>
      <c r="H275" s="269" t="s">
        <v>32</v>
      </c>
      <c r="I275" s="271"/>
      <c r="J275" s="268"/>
      <c r="K275" s="268"/>
      <c r="L275" s="272"/>
      <c r="M275" s="273"/>
      <c r="N275" s="274"/>
      <c r="O275" s="274"/>
      <c r="P275" s="274"/>
      <c r="Q275" s="274"/>
      <c r="R275" s="274"/>
      <c r="S275" s="274"/>
      <c r="T275" s="27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T275" s="276" t="s">
        <v>229</v>
      </c>
      <c r="AU275" s="276" t="s">
        <v>21</v>
      </c>
      <c r="AV275" s="15" t="s">
        <v>85</v>
      </c>
      <c r="AW275" s="15" t="s">
        <v>39</v>
      </c>
      <c r="AX275" s="15" t="s">
        <v>78</v>
      </c>
      <c r="AY275" s="276" t="s">
        <v>217</v>
      </c>
    </row>
    <row r="276" s="13" customFormat="1">
      <c r="A276" s="13"/>
      <c r="B276" s="240"/>
      <c r="C276" s="241"/>
      <c r="D276" s="233" t="s">
        <v>229</v>
      </c>
      <c r="E276" s="242" t="s">
        <v>32</v>
      </c>
      <c r="F276" s="243" t="s">
        <v>3952</v>
      </c>
      <c r="G276" s="241"/>
      <c r="H276" s="244">
        <v>660.62199999999996</v>
      </c>
      <c r="I276" s="245"/>
      <c r="J276" s="241"/>
      <c r="K276" s="241"/>
      <c r="L276" s="246"/>
      <c r="M276" s="247"/>
      <c r="N276" s="248"/>
      <c r="O276" s="248"/>
      <c r="P276" s="248"/>
      <c r="Q276" s="248"/>
      <c r="R276" s="248"/>
      <c r="S276" s="248"/>
      <c r="T276" s="24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0" t="s">
        <v>229</v>
      </c>
      <c r="AU276" s="250" t="s">
        <v>21</v>
      </c>
      <c r="AV276" s="13" t="s">
        <v>21</v>
      </c>
      <c r="AW276" s="13" t="s">
        <v>39</v>
      </c>
      <c r="AX276" s="13" t="s">
        <v>78</v>
      </c>
      <c r="AY276" s="250" t="s">
        <v>217</v>
      </c>
    </row>
    <row r="277" s="15" customFormat="1">
      <c r="A277" s="15"/>
      <c r="B277" s="267"/>
      <c r="C277" s="268"/>
      <c r="D277" s="233" t="s">
        <v>229</v>
      </c>
      <c r="E277" s="269" t="s">
        <v>32</v>
      </c>
      <c r="F277" s="270" t="s">
        <v>3874</v>
      </c>
      <c r="G277" s="268"/>
      <c r="H277" s="269" t="s">
        <v>32</v>
      </c>
      <c r="I277" s="271"/>
      <c r="J277" s="268"/>
      <c r="K277" s="268"/>
      <c r="L277" s="272"/>
      <c r="M277" s="273"/>
      <c r="N277" s="274"/>
      <c r="O277" s="274"/>
      <c r="P277" s="274"/>
      <c r="Q277" s="274"/>
      <c r="R277" s="274"/>
      <c r="S277" s="274"/>
      <c r="T277" s="27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T277" s="276" t="s">
        <v>229</v>
      </c>
      <c r="AU277" s="276" t="s">
        <v>21</v>
      </c>
      <c r="AV277" s="15" t="s">
        <v>85</v>
      </c>
      <c r="AW277" s="15" t="s">
        <v>39</v>
      </c>
      <c r="AX277" s="15" t="s">
        <v>78</v>
      </c>
      <c r="AY277" s="276" t="s">
        <v>217</v>
      </c>
    </row>
    <row r="278" s="13" customFormat="1">
      <c r="A278" s="13"/>
      <c r="B278" s="240"/>
      <c r="C278" s="241"/>
      <c r="D278" s="233" t="s">
        <v>229</v>
      </c>
      <c r="E278" s="242" t="s">
        <v>32</v>
      </c>
      <c r="F278" s="243" t="s">
        <v>3997</v>
      </c>
      <c r="G278" s="241"/>
      <c r="H278" s="244">
        <v>-60.177999999999997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229</v>
      </c>
      <c r="AU278" s="250" t="s">
        <v>21</v>
      </c>
      <c r="AV278" s="13" t="s">
        <v>21</v>
      </c>
      <c r="AW278" s="13" t="s">
        <v>39</v>
      </c>
      <c r="AX278" s="13" t="s">
        <v>78</v>
      </c>
      <c r="AY278" s="250" t="s">
        <v>217</v>
      </c>
    </row>
    <row r="279" s="14" customFormat="1">
      <c r="A279" s="14"/>
      <c r="B279" s="251"/>
      <c r="C279" s="252"/>
      <c r="D279" s="233" t="s">
        <v>229</v>
      </c>
      <c r="E279" s="253" t="s">
        <v>32</v>
      </c>
      <c r="F279" s="254" t="s">
        <v>249</v>
      </c>
      <c r="G279" s="252"/>
      <c r="H279" s="255">
        <v>600.44399999999996</v>
      </c>
      <c r="I279" s="256"/>
      <c r="J279" s="252"/>
      <c r="K279" s="252"/>
      <c r="L279" s="257"/>
      <c r="M279" s="258"/>
      <c r="N279" s="259"/>
      <c r="O279" s="259"/>
      <c r="P279" s="259"/>
      <c r="Q279" s="259"/>
      <c r="R279" s="259"/>
      <c r="S279" s="259"/>
      <c r="T279" s="260"/>
      <c r="U279" s="14"/>
      <c r="V279" s="14"/>
      <c r="W279" s="14"/>
      <c r="X279" s="14"/>
      <c r="Y279" s="14"/>
      <c r="Z279" s="14"/>
      <c r="AA279" s="14"/>
      <c r="AB279" s="14"/>
      <c r="AC279" s="14"/>
      <c r="AD279" s="14"/>
      <c r="AE279" s="14"/>
      <c r="AT279" s="261" t="s">
        <v>229</v>
      </c>
      <c r="AU279" s="261" t="s">
        <v>21</v>
      </c>
      <c r="AV279" s="14" t="s">
        <v>223</v>
      </c>
      <c r="AW279" s="14" t="s">
        <v>39</v>
      </c>
      <c r="AX279" s="14" t="s">
        <v>85</v>
      </c>
      <c r="AY279" s="261" t="s">
        <v>217</v>
      </c>
    </row>
    <row r="280" s="2" customFormat="1" ht="16.5" customHeight="1">
      <c r="A280" s="43"/>
      <c r="B280" s="44"/>
      <c r="C280" s="219" t="s">
        <v>374</v>
      </c>
      <c r="D280" s="219" t="s">
        <v>219</v>
      </c>
      <c r="E280" s="220" t="s">
        <v>3998</v>
      </c>
      <c r="F280" s="221" t="s">
        <v>3999</v>
      </c>
      <c r="G280" s="222" t="s">
        <v>222</v>
      </c>
      <c r="H280" s="223">
        <v>30.402000000000001</v>
      </c>
      <c r="I280" s="224"/>
      <c r="J280" s="225">
        <f>ROUND(I280*H280,2)</f>
        <v>0</v>
      </c>
      <c r="K280" s="226"/>
      <c r="L280" s="49"/>
      <c r="M280" s="227" t="s">
        <v>32</v>
      </c>
      <c r="N280" s="228" t="s">
        <v>49</v>
      </c>
      <c r="O280" s="89"/>
      <c r="P280" s="229">
        <f>O280*H280</f>
        <v>0</v>
      </c>
      <c r="Q280" s="229">
        <v>0.25080999999999998</v>
      </c>
      <c r="R280" s="229">
        <f>Q280*H280</f>
        <v>7.6251256199999995</v>
      </c>
      <c r="S280" s="229">
        <v>0</v>
      </c>
      <c r="T280" s="230">
        <f>S280*H280</f>
        <v>0</v>
      </c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R280" s="231" t="s">
        <v>223</v>
      </c>
      <c r="AT280" s="231" t="s">
        <v>219</v>
      </c>
      <c r="AU280" s="231" t="s">
        <v>21</v>
      </c>
      <c r="AY280" s="21" t="s">
        <v>217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1" t="s">
        <v>85</v>
      </c>
      <c r="BK280" s="232">
        <f>ROUND(I280*H280,2)</f>
        <v>0</v>
      </c>
      <c r="BL280" s="21" t="s">
        <v>223</v>
      </c>
      <c r="BM280" s="231" t="s">
        <v>4000</v>
      </c>
    </row>
    <row r="281" s="2" customFormat="1">
      <c r="A281" s="43"/>
      <c r="B281" s="44"/>
      <c r="C281" s="45"/>
      <c r="D281" s="233" t="s">
        <v>225</v>
      </c>
      <c r="E281" s="45"/>
      <c r="F281" s="234" t="s">
        <v>4001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225</v>
      </c>
      <c r="AU281" s="21" t="s">
        <v>21</v>
      </c>
    </row>
    <row r="282" s="2" customFormat="1">
      <c r="A282" s="43"/>
      <c r="B282" s="44"/>
      <c r="C282" s="45"/>
      <c r="D282" s="238" t="s">
        <v>227</v>
      </c>
      <c r="E282" s="45"/>
      <c r="F282" s="239" t="s">
        <v>4002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227</v>
      </c>
      <c r="AU282" s="21" t="s">
        <v>21</v>
      </c>
    </row>
    <row r="283" s="15" customFormat="1">
      <c r="A283" s="15"/>
      <c r="B283" s="267"/>
      <c r="C283" s="268"/>
      <c r="D283" s="233" t="s">
        <v>229</v>
      </c>
      <c r="E283" s="269" t="s">
        <v>32</v>
      </c>
      <c r="F283" s="270" t="s">
        <v>4003</v>
      </c>
      <c r="G283" s="268"/>
      <c r="H283" s="269" t="s">
        <v>32</v>
      </c>
      <c r="I283" s="271"/>
      <c r="J283" s="268"/>
      <c r="K283" s="268"/>
      <c r="L283" s="272"/>
      <c r="M283" s="273"/>
      <c r="N283" s="274"/>
      <c r="O283" s="274"/>
      <c r="P283" s="274"/>
      <c r="Q283" s="274"/>
      <c r="R283" s="274"/>
      <c r="S283" s="274"/>
      <c r="T283" s="27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T283" s="276" t="s">
        <v>229</v>
      </c>
      <c r="AU283" s="276" t="s">
        <v>21</v>
      </c>
      <c r="AV283" s="15" t="s">
        <v>85</v>
      </c>
      <c r="AW283" s="15" t="s">
        <v>39</v>
      </c>
      <c r="AX283" s="15" t="s">
        <v>78</v>
      </c>
      <c r="AY283" s="276" t="s">
        <v>217</v>
      </c>
    </row>
    <row r="284" s="13" customFormat="1">
      <c r="A284" s="13"/>
      <c r="B284" s="240"/>
      <c r="C284" s="241"/>
      <c r="D284" s="233" t="s">
        <v>229</v>
      </c>
      <c r="E284" s="242" t="s">
        <v>32</v>
      </c>
      <c r="F284" s="243" t="s">
        <v>4004</v>
      </c>
      <c r="G284" s="241"/>
      <c r="H284" s="244">
        <v>23.684000000000001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229</v>
      </c>
      <c r="AU284" s="250" t="s">
        <v>21</v>
      </c>
      <c r="AV284" s="13" t="s">
        <v>21</v>
      </c>
      <c r="AW284" s="13" t="s">
        <v>39</v>
      </c>
      <c r="AX284" s="13" t="s">
        <v>78</v>
      </c>
      <c r="AY284" s="250" t="s">
        <v>217</v>
      </c>
    </row>
    <row r="285" s="13" customFormat="1">
      <c r="A285" s="13"/>
      <c r="B285" s="240"/>
      <c r="C285" s="241"/>
      <c r="D285" s="233" t="s">
        <v>229</v>
      </c>
      <c r="E285" s="242" t="s">
        <v>32</v>
      </c>
      <c r="F285" s="243" t="s">
        <v>4005</v>
      </c>
      <c r="G285" s="241"/>
      <c r="H285" s="244">
        <v>6.718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229</v>
      </c>
      <c r="AU285" s="250" t="s">
        <v>21</v>
      </c>
      <c r="AV285" s="13" t="s">
        <v>21</v>
      </c>
      <c r="AW285" s="13" t="s">
        <v>39</v>
      </c>
      <c r="AX285" s="13" t="s">
        <v>78</v>
      </c>
      <c r="AY285" s="250" t="s">
        <v>217</v>
      </c>
    </row>
    <row r="286" s="14" customFormat="1">
      <c r="A286" s="14"/>
      <c r="B286" s="251"/>
      <c r="C286" s="252"/>
      <c r="D286" s="233" t="s">
        <v>229</v>
      </c>
      <c r="E286" s="253" t="s">
        <v>32</v>
      </c>
      <c r="F286" s="254" t="s">
        <v>249</v>
      </c>
      <c r="G286" s="252"/>
      <c r="H286" s="255">
        <v>30.402000000000001</v>
      </c>
      <c r="I286" s="256"/>
      <c r="J286" s="252"/>
      <c r="K286" s="252"/>
      <c r="L286" s="257"/>
      <c r="M286" s="258"/>
      <c r="N286" s="259"/>
      <c r="O286" s="259"/>
      <c r="P286" s="259"/>
      <c r="Q286" s="259"/>
      <c r="R286" s="259"/>
      <c r="S286" s="259"/>
      <c r="T286" s="26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1" t="s">
        <v>229</v>
      </c>
      <c r="AU286" s="261" t="s">
        <v>21</v>
      </c>
      <c r="AV286" s="14" t="s">
        <v>223</v>
      </c>
      <c r="AW286" s="14" t="s">
        <v>39</v>
      </c>
      <c r="AX286" s="14" t="s">
        <v>85</v>
      </c>
      <c r="AY286" s="261" t="s">
        <v>217</v>
      </c>
    </row>
    <row r="287" s="2" customFormat="1" ht="16.5" customHeight="1">
      <c r="A287" s="43"/>
      <c r="B287" s="44"/>
      <c r="C287" s="288" t="s">
        <v>526</v>
      </c>
      <c r="D287" s="288" t="s">
        <v>473</v>
      </c>
      <c r="E287" s="289" t="s">
        <v>3881</v>
      </c>
      <c r="F287" s="290" t="s">
        <v>3882</v>
      </c>
      <c r="G287" s="291" t="s">
        <v>222</v>
      </c>
      <c r="H287" s="292">
        <v>643.46299999999997</v>
      </c>
      <c r="I287" s="293"/>
      <c r="J287" s="294">
        <f>ROUND(I287*H287,2)</f>
        <v>0</v>
      </c>
      <c r="K287" s="295"/>
      <c r="L287" s="296"/>
      <c r="M287" s="297" t="s">
        <v>32</v>
      </c>
      <c r="N287" s="298" t="s">
        <v>49</v>
      </c>
      <c r="O287" s="89"/>
      <c r="P287" s="229">
        <f>O287*H287</f>
        <v>0</v>
      </c>
      <c r="Q287" s="229">
        <v>0.222</v>
      </c>
      <c r="R287" s="229">
        <f>Q287*H287</f>
        <v>142.84878599999999</v>
      </c>
      <c r="S287" s="229">
        <v>0</v>
      </c>
      <c r="T287" s="230">
        <f>S287*H287</f>
        <v>0</v>
      </c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R287" s="231" t="s">
        <v>269</v>
      </c>
      <c r="AT287" s="231" t="s">
        <v>473</v>
      </c>
      <c r="AU287" s="231" t="s">
        <v>21</v>
      </c>
      <c r="AY287" s="21" t="s">
        <v>217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1" t="s">
        <v>85</v>
      </c>
      <c r="BK287" s="232">
        <f>ROUND(I287*H287,2)</f>
        <v>0</v>
      </c>
      <c r="BL287" s="21" t="s">
        <v>223</v>
      </c>
      <c r="BM287" s="231" t="s">
        <v>4006</v>
      </c>
    </row>
    <row r="288" s="2" customFormat="1">
      <c r="A288" s="43"/>
      <c r="B288" s="44"/>
      <c r="C288" s="45"/>
      <c r="D288" s="233" t="s">
        <v>225</v>
      </c>
      <c r="E288" s="45"/>
      <c r="F288" s="234" t="s">
        <v>3882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225</v>
      </c>
      <c r="AU288" s="21" t="s">
        <v>21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4007</v>
      </c>
      <c r="G289" s="241"/>
      <c r="H289" s="244">
        <v>600.44399999999996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21</v>
      </c>
      <c r="AV289" s="13" t="s">
        <v>21</v>
      </c>
      <c r="AW289" s="13" t="s">
        <v>39</v>
      </c>
      <c r="AX289" s="13" t="s">
        <v>78</v>
      </c>
      <c r="AY289" s="250" t="s">
        <v>217</v>
      </c>
    </row>
    <row r="290" s="13" customFormat="1">
      <c r="A290" s="13"/>
      <c r="B290" s="240"/>
      <c r="C290" s="241"/>
      <c r="D290" s="233" t="s">
        <v>229</v>
      </c>
      <c r="E290" s="242" t="s">
        <v>32</v>
      </c>
      <c r="F290" s="243" t="s">
        <v>4008</v>
      </c>
      <c r="G290" s="241"/>
      <c r="H290" s="244">
        <v>30.402000000000001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229</v>
      </c>
      <c r="AU290" s="250" t="s">
        <v>21</v>
      </c>
      <c r="AV290" s="13" t="s">
        <v>21</v>
      </c>
      <c r="AW290" s="13" t="s">
        <v>39</v>
      </c>
      <c r="AX290" s="13" t="s">
        <v>78</v>
      </c>
      <c r="AY290" s="250" t="s">
        <v>217</v>
      </c>
    </row>
    <row r="291" s="14" customFormat="1">
      <c r="A291" s="14"/>
      <c r="B291" s="251"/>
      <c r="C291" s="252"/>
      <c r="D291" s="233" t="s">
        <v>229</v>
      </c>
      <c r="E291" s="253" t="s">
        <v>32</v>
      </c>
      <c r="F291" s="254" t="s">
        <v>249</v>
      </c>
      <c r="G291" s="252"/>
      <c r="H291" s="255">
        <v>630.846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229</v>
      </c>
      <c r="AU291" s="261" t="s">
        <v>21</v>
      </c>
      <c r="AV291" s="14" t="s">
        <v>223</v>
      </c>
      <c r="AW291" s="14" t="s">
        <v>39</v>
      </c>
      <c r="AX291" s="14" t="s">
        <v>85</v>
      </c>
      <c r="AY291" s="261" t="s">
        <v>217</v>
      </c>
    </row>
    <row r="292" s="13" customFormat="1">
      <c r="A292" s="13"/>
      <c r="B292" s="240"/>
      <c r="C292" s="241"/>
      <c r="D292" s="233" t="s">
        <v>229</v>
      </c>
      <c r="E292" s="241"/>
      <c r="F292" s="243" t="s">
        <v>4009</v>
      </c>
      <c r="G292" s="241"/>
      <c r="H292" s="244">
        <v>643.46299999999997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21</v>
      </c>
      <c r="AV292" s="13" t="s">
        <v>21</v>
      </c>
      <c r="AW292" s="13" t="s">
        <v>4</v>
      </c>
      <c r="AX292" s="13" t="s">
        <v>85</v>
      </c>
      <c r="AY292" s="250" t="s">
        <v>217</v>
      </c>
    </row>
    <row r="293" s="2" customFormat="1" ht="24.15" customHeight="1">
      <c r="A293" s="43"/>
      <c r="B293" s="44"/>
      <c r="C293" s="219" t="s">
        <v>534</v>
      </c>
      <c r="D293" s="219" t="s">
        <v>219</v>
      </c>
      <c r="E293" s="220" t="s">
        <v>3885</v>
      </c>
      <c r="F293" s="221" t="s">
        <v>3886</v>
      </c>
      <c r="G293" s="222" t="s">
        <v>222</v>
      </c>
      <c r="H293" s="223">
        <v>162.69300000000001</v>
      </c>
      <c r="I293" s="224"/>
      <c r="J293" s="225">
        <f>ROUND(I293*H293,2)</f>
        <v>0</v>
      </c>
      <c r="K293" s="226"/>
      <c r="L293" s="49"/>
      <c r="M293" s="227" t="s">
        <v>32</v>
      </c>
      <c r="N293" s="228" t="s">
        <v>49</v>
      </c>
      <c r="O293" s="89"/>
      <c r="P293" s="229">
        <f>O293*H293</f>
        <v>0</v>
      </c>
      <c r="Q293" s="229">
        <v>0.16703000000000001</v>
      </c>
      <c r="R293" s="229">
        <f>Q293*H293</f>
        <v>27.174611790000004</v>
      </c>
      <c r="S293" s="229">
        <v>0</v>
      </c>
      <c r="T293" s="230">
        <f>S293*H293</f>
        <v>0</v>
      </c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R293" s="231" t="s">
        <v>223</v>
      </c>
      <c r="AT293" s="231" t="s">
        <v>219</v>
      </c>
      <c r="AU293" s="231" t="s">
        <v>21</v>
      </c>
      <c r="AY293" s="21" t="s">
        <v>217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1" t="s">
        <v>85</v>
      </c>
      <c r="BK293" s="232">
        <f>ROUND(I293*H293,2)</f>
        <v>0</v>
      </c>
      <c r="BL293" s="21" t="s">
        <v>223</v>
      </c>
      <c r="BM293" s="231" t="s">
        <v>4010</v>
      </c>
    </row>
    <row r="294" s="2" customFormat="1">
      <c r="A294" s="43"/>
      <c r="B294" s="44"/>
      <c r="C294" s="45"/>
      <c r="D294" s="233" t="s">
        <v>225</v>
      </c>
      <c r="E294" s="45"/>
      <c r="F294" s="234" t="s">
        <v>3886</v>
      </c>
      <c r="G294" s="45"/>
      <c r="H294" s="45"/>
      <c r="I294" s="235"/>
      <c r="J294" s="45"/>
      <c r="K294" s="45"/>
      <c r="L294" s="49"/>
      <c r="M294" s="236"/>
      <c r="N294" s="237"/>
      <c r="O294" s="89"/>
      <c r="P294" s="89"/>
      <c r="Q294" s="89"/>
      <c r="R294" s="89"/>
      <c r="S294" s="89"/>
      <c r="T294" s="90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T294" s="21" t="s">
        <v>225</v>
      </c>
      <c r="AU294" s="21" t="s">
        <v>21</v>
      </c>
    </row>
    <row r="295" s="15" customFormat="1">
      <c r="A295" s="15"/>
      <c r="B295" s="267"/>
      <c r="C295" s="268"/>
      <c r="D295" s="233" t="s">
        <v>229</v>
      </c>
      <c r="E295" s="269" t="s">
        <v>32</v>
      </c>
      <c r="F295" s="270" t="s">
        <v>3908</v>
      </c>
      <c r="G295" s="268"/>
      <c r="H295" s="269" t="s">
        <v>32</v>
      </c>
      <c r="I295" s="271"/>
      <c r="J295" s="268"/>
      <c r="K295" s="268"/>
      <c r="L295" s="272"/>
      <c r="M295" s="273"/>
      <c r="N295" s="274"/>
      <c r="O295" s="274"/>
      <c r="P295" s="274"/>
      <c r="Q295" s="274"/>
      <c r="R295" s="274"/>
      <c r="S295" s="274"/>
      <c r="T295" s="27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6" t="s">
        <v>229</v>
      </c>
      <c r="AU295" s="276" t="s">
        <v>21</v>
      </c>
      <c r="AV295" s="15" t="s">
        <v>85</v>
      </c>
      <c r="AW295" s="15" t="s">
        <v>39</v>
      </c>
      <c r="AX295" s="15" t="s">
        <v>78</v>
      </c>
      <c r="AY295" s="276" t="s">
        <v>217</v>
      </c>
    </row>
    <row r="296" s="15" customFormat="1">
      <c r="A296" s="15"/>
      <c r="B296" s="267"/>
      <c r="C296" s="268"/>
      <c r="D296" s="233" t="s">
        <v>229</v>
      </c>
      <c r="E296" s="269" t="s">
        <v>32</v>
      </c>
      <c r="F296" s="270" t="s">
        <v>4011</v>
      </c>
      <c r="G296" s="268"/>
      <c r="H296" s="269" t="s">
        <v>32</v>
      </c>
      <c r="I296" s="271"/>
      <c r="J296" s="268"/>
      <c r="K296" s="268"/>
      <c r="L296" s="272"/>
      <c r="M296" s="273"/>
      <c r="N296" s="274"/>
      <c r="O296" s="274"/>
      <c r="P296" s="274"/>
      <c r="Q296" s="274"/>
      <c r="R296" s="274"/>
      <c r="S296" s="274"/>
      <c r="T296" s="27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T296" s="276" t="s">
        <v>229</v>
      </c>
      <c r="AU296" s="276" t="s">
        <v>21</v>
      </c>
      <c r="AV296" s="15" t="s">
        <v>85</v>
      </c>
      <c r="AW296" s="15" t="s">
        <v>39</v>
      </c>
      <c r="AX296" s="15" t="s">
        <v>78</v>
      </c>
      <c r="AY296" s="276" t="s">
        <v>217</v>
      </c>
    </row>
    <row r="297" s="13" customFormat="1">
      <c r="A297" s="13"/>
      <c r="B297" s="240"/>
      <c r="C297" s="241"/>
      <c r="D297" s="233" t="s">
        <v>229</v>
      </c>
      <c r="E297" s="242" t="s">
        <v>32</v>
      </c>
      <c r="F297" s="243" t="s">
        <v>4012</v>
      </c>
      <c r="G297" s="241"/>
      <c r="H297" s="244">
        <v>32.649999999999999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229</v>
      </c>
      <c r="AU297" s="250" t="s">
        <v>21</v>
      </c>
      <c r="AV297" s="13" t="s">
        <v>21</v>
      </c>
      <c r="AW297" s="13" t="s">
        <v>39</v>
      </c>
      <c r="AX297" s="13" t="s">
        <v>78</v>
      </c>
      <c r="AY297" s="250" t="s">
        <v>217</v>
      </c>
    </row>
    <row r="298" s="13" customFormat="1">
      <c r="A298" s="13"/>
      <c r="B298" s="240"/>
      <c r="C298" s="241"/>
      <c r="D298" s="233" t="s">
        <v>229</v>
      </c>
      <c r="E298" s="242" t="s">
        <v>32</v>
      </c>
      <c r="F298" s="243" t="s">
        <v>4013</v>
      </c>
      <c r="G298" s="241"/>
      <c r="H298" s="244">
        <v>25.370000000000001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0" t="s">
        <v>229</v>
      </c>
      <c r="AU298" s="250" t="s">
        <v>21</v>
      </c>
      <c r="AV298" s="13" t="s">
        <v>21</v>
      </c>
      <c r="AW298" s="13" t="s">
        <v>39</v>
      </c>
      <c r="AX298" s="13" t="s">
        <v>78</v>
      </c>
      <c r="AY298" s="250" t="s">
        <v>217</v>
      </c>
    </row>
    <row r="299" s="13" customFormat="1">
      <c r="A299" s="13"/>
      <c r="B299" s="240"/>
      <c r="C299" s="241"/>
      <c r="D299" s="233" t="s">
        <v>229</v>
      </c>
      <c r="E299" s="242" t="s">
        <v>32</v>
      </c>
      <c r="F299" s="243" t="s">
        <v>4014</v>
      </c>
      <c r="G299" s="241"/>
      <c r="H299" s="244">
        <v>51.015999999999998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229</v>
      </c>
      <c r="AU299" s="250" t="s">
        <v>21</v>
      </c>
      <c r="AV299" s="13" t="s">
        <v>21</v>
      </c>
      <c r="AW299" s="13" t="s">
        <v>39</v>
      </c>
      <c r="AX299" s="13" t="s">
        <v>78</v>
      </c>
      <c r="AY299" s="250" t="s">
        <v>217</v>
      </c>
    </row>
    <row r="300" s="13" customFormat="1">
      <c r="A300" s="13"/>
      <c r="B300" s="240"/>
      <c r="C300" s="241"/>
      <c r="D300" s="233" t="s">
        <v>229</v>
      </c>
      <c r="E300" s="242" t="s">
        <v>32</v>
      </c>
      <c r="F300" s="243" t="s">
        <v>4015</v>
      </c>
      <c r="G300" s="241"/>
      <c r="H300" s="244">
        <v>29.439</v>
      </c>
      <c r="I300" s="245"/>
      <c r="J300" s="241"/>
      <c r="K300" s="241"/>
      <c r="L300" s="246"/>
      <c r="M300" s="247"/>
      <c r="N300" s="248"/>
      <c r="O300" s="248"/>
      <c r="P300" s="248"/>
      <c r="Q300" s="248"/>
      <c r="R300" s="248"/>
      <c r="S300" s="248"/>
      <c r="T300" s="249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T300" s="250" t="s">
        <v>229</v>
      </c>
      <c r="AU300" s="250" t="s">
        <v>21</v>
      </c>
      <c r="AV300" s="13" t="s">
        <v>21</v>
      </c>
      <c r="AW300" s="13" t="s">
        <v>39</v>
      </c>
      <c r="AX300" s="13" t="s">
        <v>78</v>
      </c>
      <c r="AY300" s="250" t="s">
        <v>217</v>
      </c>
    </row>
    <row r="301" s="15" customFormat="1">
      <c r="A301" s="15"/>
      <c r="B301" s="267"/>
      <c r="C301" s="268"/>
      <c r="D301" s="233" t="s">
        <v>229</v>
      </c>
      <c r="E301" s="269" t="s">
        <v>32</v>
      </c>
      <c r="F301" s="270" t="s">
        <v>3908</v>
      </c>
      <c r="G301" s="268"/>
      <c r="H301" s="269" t="s">
        <v>32</v>
      </c>
      <c r="I301" s="271"/>
      <c r="J301" s="268"/>
      <c r="K301" s="268"/>
      <c r="L301" s="272"/>
      <c r="M301" s="273"/>
      <c r="N301" s="274"/>
      <c r="O301" s="274"/>
      <c r="P301" s="274"/>
      <c r="Q301" s="274"/>
      <c r="R301" s="274"/>
      <c r="S301" s="274"/>
      <c r="T301" s="27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T301" s="276" t="s">
        <v>229</v>
      </c>
      <c r="AU301" s="276" t="s">
        <v>21</v>
      </c>
      <c r="AV301" s="15" t="s">
        <v>85</v>
      </c>
      <c r="AW301" s="15" t="s">
        <v>39</v>
      </c>
      <c r="AX301" s="15" t="s">
        <v>78</v>
      </c>
      <c r="AY301" s="276" t="s">
        <v>217</v>
      </c>
    </row>
    <row r="302" s="15" customFormat="1">
      <c r="A302" s="15"/>
      <c r="B302" s="267"/>
      <c r="C302" s="268"/>
      <c r="D302" s="233" t="s">
        <v>229</v>
      </c>
      <c r="E302" s="269" t="s">
        <v>32</v>
      </c>
      <c r="F302" s="270" t="s">
        <v>4016</v>
      </c>
      <c r="G302" s="268"/>
      <c r="H302" s="269" t="s">
        <v>32</v>
      </c>
      <c r="I302" s="271"/>
      <c r="J302" s="268"/>
      <c r="K302" s="268"/>
      <c r="L302" s="272"/>
      <c r="M302" s="273"/>
      <c r="N302" s="274"/>
      <c r="O302" s="274"/>
      <c r="P302" s="274"/>
      <c r="Q302" s="274"/>
      <c r="R302" s="274"/>
      <c r="S302" s="274"/>
      <c r="T302" s="27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6" t="s">
        <v>229</v>
      </c>
      <c r="AU302" s="276" t="s">
        <v>21</v>
      </c>
      <c r="AV302" s="15" t="s">
        <v>85</v>
      </c>
      <c r="AW302" s="15" t="s">
        <v>39</v>
      </c>
      <c r="AX302" s="15" t="s">
        <v>78</v>
      </c>
      <c r="AY302" s="276" t="s">
        <v>217</v>
      </c>
    </row>
    <row r="303" s="13" customFormat="1">
      <c r="A303" s="13"/>
      <c r="B303" s="240"/>
      <c r="C303" s="241"/>
      <c r="D303" s="233" t="s">
        <v>229</v>
      </c>
      <c r="E303" s="242" t="s">
        <v>32</v>
      </c>
      <c r="F303" s="243" t="s">
        <v>4017</v>
      </c>
      <c r="G303" s="241"/>
      <c r="H303" s="244">
        <v>24.218</v>
      </c>
      <c r="I303" s="245"/>
      <c r="J303" s="241"/>
      <c r="K303" s="241"/>
      <c r="L303" s="246"/>
      <c r="M303" s="247"/>
      <c r="N303" s="248"/>
      <c r="O303" s="248"/>
      <c r="P303" s="248"/>
      <c r="Q303" s="248"/>
      <c r="R303" s="248"/>
      <c r="S303" s="248"/>
      <c r="T303" s="24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0" t="s">
        <v>229</v>
      </c>
      <c r="AU303" s="250" t="s">
        <v>21</v>
      </c>
      <c r="AV303" s="13" t="s">
        <v>21</v>
      </c>
      <c r="AW303" s="13" t="s">
        <v>39</v>
      </c>
      <c r="AX303" s="13" t="s">
        <v>78</v>
      </c>
      <c r="AY303" s="250" t="s">
        <v>217</v>
      </c>
    </row>
    <row r="304" s="14" customFormat="1">
      <c r="A304" s="14"/>
      <c r="B304" s="251"/>
      <c r="C304" s="252"/>
      <c r="D304" s="233" t="s">
        <v>229</v>
      </c>
      <c r="E304" s="253" t="s">
        <v>32</v>
      </c>
      <c r="F304" s="254" t="s">
        <v>249</v>
      </c>
      <c r="G304" s="252"/>
      <c r="H304" s="255">
        <v>162.69300000000001</v>
      </c>
      <c r="I304" s="256"/>
      <c r="J304" s="252"/>
      <c r="K304" s="252"/>
      <c r="L304" s="257"/>
      <c r="M304" s="258"/>
      <c r="N304" s="259"/>
      <c r="O304" s="259"/>
      <c r="P304" s="259"/>
      <c r="Q304" s="259"/>
      <c r="R304" s="259"/>
      <c r="S304" s="259"/>
      <c r="T304" s="26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1" t="s">
        <v>229</v>
      </c>
      <c r="AU304" s="261" t="s">
        <v>21</v>
      </c>
      <c r="AV304" s="14" t="s">
        <v>223</v>
      </c>
      <c r="AW304" s="14" t="s">
        <v>39</v>
      </c>
      <c r="AX304" s="14" t="s">
        <v>85</v>
      </c>
      <c r="AY304" s="261" t="s">
        <v>217</v>
      </c>
    </row>
    <row r="305" s="2" customFormat="1" ht="16.5" customHeight="1">
      <c r="A305" s="43"/>
      <c r="B305" s="44"/>
      <c r="C305" s="288" t="s">
        <v>542</v>
      </c>
      <c r="D305" s="288" t="s">
        <v>473</v>
      </c>
      <c r="E305" s="289" t="s">
        <v>3892</v>
      </c>
      <c r="F305" s="290" t="s">
        <v>3893</v>
      </c>
      <c r="G305" s="291" t="s">
        <v>222</v>
      </c>
      <c r="H305" s="292">
        <v>141.24500000000001</v>
      </c>
      <c r="I305" s="293"/>
      <c r="J305" s="294">
        <f>ROUND(I305*H305,2)</f>
        <v>0</v>
      </c>
      <c r="K305" s="295"/>
      <c r="L305" s="296"/>
      <c r="M305" s="297" t="s">
        <v>32</v>
      </c>
      <c r="N305" s="298" t="s">
        <v>49</v>
      </c>
      <c r="O305" s="89"/>
      <c r="P305" s="229">
        <f>O305*H305</f>
        <v>0</v>
      </c>
      <c r="Q305" s="229">
        <v>0.11799999999999999</v>
      </c>
      <c r="R305" s="229">
        <f>Q305*H305</f>
        <v>16.666909999999998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269</v>
      </c>
      <c r="AT305" s="231" t="s">
        <v>473</v>
      </c>
      <c r="AU305" s="231" t="s">
        <v>21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223</v>
      </c>
      <c r="BM305" s="231" t="s">
        <v>4018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3893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21</v>
      </c>
    </row>
    <row r="307" s="15" customFormat="1">
      <c r="A307" s="15"/>
      <c r="B307" s="267"/>
      <c r="C307" s="268"/>
      <c r="D307" s="233" t="s">
        <v>229</v>
      </c>
      <c r="E307" s="269" t="s">
        <v>32</v>
      </c>
      <c r="F307" s="270" t="s">
        <v>3908</v>
      </c>
      <c r="G307" s="268"/>
      <c r="H307" s="269" t="s">
        <v>32</v>
      </c>
      <c r="I307" s="271"/>
      <c r="J307" s="268"/>
      <c r="K307" s="268"/>
      <c r="L307" s="272"/>
      <c r="M307" s="273"/>
      <c r="N307" s="274"/>
      <c r="O307" s="274"/>
      <c r="P307" s="274"/>
      <c r="Q307" s="274"/>
      <c r="R307" s="274"/>
      <c r="S307" s="274"/>
      <c r="T307" s="27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6" t="s">
        <v>229</v>
      </c>
      <c r="AU307" s="276" t="s">
        <v>21</v>
      </c>
      <c r="AV307" s="15" t="s">
        <v>85</v>
      </c>
      <c r="AW307" s="15" t="s">
        <v>39</v>
      </c>
      <c r="AX307" s="15" t="s">
        <v>78</v>
      </c>
      <c r="AY307" s="276" t="s">
        <v>217</v>
      </c>
    </row>
    <row r="308" s="15" customFormat="1">
      <c r="A308" s="15"/>
      <c r="B308" s="267"/>
      <c r="C308" s="268"/>
      <c r="D308" s="233" t="s">
        <v>229</v>
      </c>
      <c r="E308" s="269" t="s">
        <v>32</v>
      </c>
      <c r="F308" s="270" t="s">
        <v>4011</v>
      </c>
      <c r="G308" s="268"/>
      <c r="H308" s="269" t="s">
        <v>32</v>
      </c>
      <c r="I308" s="271"/>
      <c r="J308" s="268"/>
      <c r="K308" s="268"/>
      <c r="L308" s="272"/>
      <c r="M308" s="273"/>
      <c r="N308" s="274"/>
      <c r="O308" s="274"/>
      <c r="P308" s="274"/>
      <c r="Q308" s="274"/>
      <c r="R308" s="274"/>
      <c r="S308" s="274"/>
      <c r="T308" s="27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6" t="s">
        <v>229</v>
      </c>
      <c r="AU308" s="276" t="s">
        <v>21</v>
      </c>
      <c r="AV308" s="15" t="s">
        <v>85</v>
      </c>
      <c r="AW308" s="15" t="s">
        <v>39</v>
      </c>
      <c r="AX308" s="15" t="s">
        <v>78</v>
      </c>
      <c r="AY308" s="276" t="s">
        <v>217</v>
      </c>
    </row>
    <row r="309" s="13" customFormat="1">
      <c r="A309" s="13"/>
      <c r="B309" s="240"/>
      <c r="C309" s="241"/>
      <c r="D309" s="233" t="s">
        <v>229</v>
      </c>
      <c r="E309" s="242" t="s">
        <v>32</v>
      </c>
      <c r="F309" s="243" t="s">
        <v>4012</v>
      </c>
      <c r="G309" s="241"/>
      <c r="H309" s="244">
        <v>32.649999999999999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229</v>
      </c>
      <c r="AU309" s="250" t="s">
        <v>21</v>
      </c>
      <c r="AV309" s="13" t="s">
        <v>21</v>
      </c>
      <c r="AW309" s="13" t="s">
        <v>39</v>
      </c>
      <c r="AX309" s="13" t="s">
        <v>78</v>
      </c>
      <c r="AY309" s="250" t="s">
        <v>217</v>
      </c>
    </row>
    <row r="310" s="13" customFormat="1">
      <c r="A310" s="13"/>
      <c r="B310" s="240"/>
      <c r="C310" s="241"/>
      <c r="D310" s="233" t="s">
        <v>229</v>
      </c>
      <c r="E310" s="242" t="s">
        <v>32</v>
      </c>
      <c r="F310" s="243" t="s">
        <v>4013</v>
      </c>
      <c r="G310" s="241"/>
      <c r="H310" s="244">
        <v>25.370000000000001</v>
      </c>
      <c r="I310" s="245"/>
      <c r="J310" s="241"/>
      <c r="K310" s="241"/>
      <c r="L310" s="246"/>
      <c r="M310" s="247"/>
      <c r="N310" s="248"/>
      <c r="O310" s="248"/>
      <c r="P310" s="248"/>
      <c r="Q310" s="248"/>
      <c r="R310" s="248"/>
      <c r="S310" s="248"/>
      <c r="T310" s="249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T310" s="250" t="s">
        <v>229</v>
      </c>
      <c r="AU310" s="250" t="s">
        <v>21</v>
      </c>
      <c r="AV310" s="13" t="s">
        <v>21</v>
      </c>
      <c r="AW310" s="13" t="s">
        <v>39</v>
      </c>
      <c r="AX310" s="13" t="s">
        <v>78</v>
      </c>
      <c r="AY310" s="250" t="s">
        <v>217</v>
      </c>
    </row>
    <row r="311" s="13" customFormat="1">
      <c r="A311" s="13"/>
      <c r="B311" s="240"/>
      <c r="C311" s="241"/>
      <c r="D311" s="233" t="s">
        <v>229</v>
      </c>
      <c r="E311" s="242" t="s">
        <v>32</v>
      </c>
      <c r="F311" s="243" t="s">
        <v>4014</v>
      </c>
      <c r="G311" s="241"/>
      <c r="H311" s="244">
        <v>51.015999999999998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0" t="s">
        <v>229</v>
      </c>
      <c r="AU311" s="250" t="s">
        <v>21</v>
      </c>
      <c r="AV311" s="13" t="s">
        <v>21</v>
      </c>
      <c r="AW311" s="13" t="s">
        <v>39</v>
      </c>
      <c r="AX311" s="13" t="s">
        <v>78</v>
      </c>
      <c r="AY311" s="250" t="s">
        <v>217</v>
      </c>
    </row>
    <row r="312" s="13" customFormat="1">
      <c r="A312" s="13"/>
      <c r="B312" s="240"/>
      <c r="C312" s="241"/>
      <c r="D312" s="233" t="s">
        <v>229</v>
      </c>
      <c r="E312" s="242" t="s">
        <v>32</v>
      </c>
      <c r="F312" s="243" t="s">
        <v>4015</v>
      </c>
      <c r="G312" s="241"/>
      <c r="H312" s="244">
        <v>29.439</v>
      </c>
      <c r="I312" s="245"/>
      <c r="J312" s="241"/>
      <c r="K312" s="241"/>
      <c r="L312" s="246"/>
      <c r="M312" s="247"/>
      <c r="N312" s="248"/>
      <c r="O312" s="248"/>
      <c r="P312" s="248"/>
      <c r="Q312" s="248"/>
      <c r="R312" s="248"/>
      <c r="S312" s="248"/>
      <c r="T312" s="24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0" t="s">
        <v>229</v>
      </c>
      <c r="AU312" s="250" t="s">
        <v>21</v>
      </c>
      <c r="AV312" s="13" t="s">
        <v>21</v>
      </c>
      <c r="AW312" s="13" t="s">
        <v>39</v>
      </c>
      <c r="AX312" s="13" t="s">
        <v>78</v>
      </c>
      <c r="AY312" s="250" t="s">
        <v>217</v>
      </c>
    </row>
    <row r="313" s="14" customFormat="1">
      <c r="A313" s="14"/>
      <c r="B313" s="251"/>
      <c r="C313" s="252"/>
      <c r="D313" s="233" t="s">
        <v>229</v>
      </c>
      <c r="E313" s="253" t="s">
        <v>32</v>
      </c>
      <c r="F313" s="254" t="s">
        <v>249</v>
      </c>
      <c r="G313" s="252"/>
      <c r="H313" s="255">
        <v>138.47499999999999</v>
      </c>
      <c r="I313" s="256"/>
      <c r="J313" s="252"/>
      <c r="K313" s="252"/>
      <c r="L313" s="257"/>
      <c r="M313" s="258"/>
      <c r="N313" s="259"/>
      <c r="O313" s="259"/>
      <c r="P313" s="259"/>
      <c r="Q313" s="259"/>
      <c r="R313" s="259"/>
      <c r="S313" s="259"/>
      <c r="T313" s="26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261" t="s">
        <v>229</v>
      </c>
      <c r="AU313" s="261" t="s">
        <v>21</v>
      </c>
      <c r="AV313" s="14" t="s">
        <v>223</v>
      </c>
      <c r="AW313" s="14" t="s">
        <v>39</v>
      </c>
      <c r="AX313" s="14" t="s">
        <v>85</v>
      </c>
      <c r="AY313" s="261" t="s">
        <v>217</v>
      </c>
    </row>
    <row r="314" s="13" customFormat="1">
      <c r="A314" s="13"/>
      <c r="B314" s="240"/>
      <c r="C314" s="241"/>
      <c r="D314" s="233" t="s">
        <v>229</v>
      </c>
      <c r="E314" s="241"/>
      <c r="F314" s="243" t="s">
        <v>4019</v>
      </c>
      <c r="G314" s="241"/>
      <c r="H314" s="244">
        <v>141.24500000000001</v>
      </c>
      <c r="I314" s="245"/>
      <c r="J314" s="241"/>
      <c r="K314" s="241"/>
      <c r="L314" s="246"/>
      <c r="M314" s="247"/>
      <c r="N314" s="248"/>
      <c r="O314" s="248"/>
      <c r="P314" s="248"/>
      <c r="Q314" s="248"/>
      <c r="R314" s="248"/>
      <c r="S314" s="248"/>
      <c r="T314" s="24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0" t="s">
        <v>229</v>
      </c>
      <c r="AU314" s="250" t="s">
        <v>21</v>
      </c>
      <c r="AV314" s="13" t="s">
        <v>21</v>
      </c>
      <c r="AW314" s="13" t="s">
        <v>4</v>
      </c>
      <c r="AX314" s="13" t="s">
        <v>85</v>
      </c>
      <c r="AY314" s="250" t="s">
        <v>217</v>
      </c>
    </row>
    <row r="315" s="2" customFormat="1" ht="16.5" customHeight="1">
      <c r="A315" s="43"/>
      <c r="B315" s="44"/>
      <c r="C315" s="288" t="s">
        <v>548</v>
      </c>
      <c r="D315" s="288" t="s">
        <v>473</v>
      </c>
      <c r="E315" s="289" t="s">
        <v>3896</v>
      </c>
      <c r="F315" s="290" t="s">
        <v>3897</v>
      </c>
      <c r="G315" s="291" t="s">
        <v>222</v>
      </c>
      <c r="H315" s="292">
        <v>24.702000000000002</v>
      </c>
      <c r="I315" s="293"/>
      <c r="J315" s="294">
        <f>ROUND(I315*H315,2)</f>
        <v>0</v>
      </c>
      <c r="K315" s="295"/>
      <c r="L315" s="296"/>
      <c r="M315" s="297" t="s">
        <v>32</v>
      </c>
      <c r="N315" s="298" t="s">
        <v>49</v>
      </c>
      <c r="O315" s="89"/>
      <c r="P315" s="229">
        <f>O315*H315</f>
        <v>0</v>
      </c>
      <c r="Q315" s="229">
        <v>0.11799999999999999</v>
      </c>
      <c r="R315" s="229">
        <f>Q315*H315</f>
        <v>2.9148360000000002</v>
      </c>
      <c r="S315" s="229">
        <v>0</v>
      </c>
      <c r="T315" s="230">
        <f>S315*H315</f>
        <v>0</v>
      </c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R315" s="231" t="s">
        <v>269</v>
      </c>
      <c r="AT315" s="231" t="s">
        <v>473</v>
      </c>
      <c r="AU315" s="231" t="s">
        <v>21</v>
      </c>
      <c r="AY315" s="21" t="s">
        <v>217</v>
      </c>
      <c r="BE315" s="232">
        <f>IF(N315="základní",J315,0)</f>
        <v>0</v>
      </c>
      <c r="BF315" s="232">
        <f>IF(N315="snížená",J315,0)</f>
        <v>0</v>
      </c>
      <c r="BG315" s="232">
        <f>IF(N315="zákl. přenesená",J315,0)</f>
        <v>0</v>
      </c>
      <c r="BH315" s="232">
        <f>IF(N315="sníž. přenesená",J315,0)</f>
        <v>0</v>
      </c>
      <c r="BI315" s="232">
        <f>IF(N315="nulová",J315,0)</f>
        <v>0</v>
      </c>
      <c r="BJ315" s="21" t="s">
        <v>85</v>
      </c>
      <c r="BK315" s="232">
        <f>ROUND(I315*H315,2)</f>
        <v>0</v>
      </c>
      <c r="BL315" s="21" t="s">
        <v>223</v>
      </c>
      <c r="BM315" s="231" t="s">
        <v>4020</v>
      </c>
    </row>
    <row r="316" s="2" customFormat="1">
      <c r="A316" s="43"/>
      <c r="B316" s="44"/>
      <c r="C316" s="45"/>
      <c r="D316" s="233" t="s">
        <v>225</v>
      </c>
      <c r="E316" s="45"/>
      <c r="F316" s="234" t="s">
        <v>3897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225</v>
      </c>
      <c r="AU316" s="21" t="s">
        <v>21</v>
      </c>
    </row>
    <row r="317" s="15" customFormat="1">
      <c r="A317" s="15"/>
      <c r="B317" s="267"/>
      <c r="C317" s="268"/>
      <c r="D317" s="233" t="s">
        <v>229</v>
      </c>
      <c r="E317" s="269" t="s">
        <v>32</v>
      </c>
      <c r="F317" s="270" t="s">
        <v>3908</v>
      </c>
      <c r="G317" s="268"/>
      <c r="H317" s="269" t="s">
        <v>32</v>
      </c>
      <c r="I317" s="271"/>
      <c r="J317" s="268"/>
      <c r="K317" s="268"/>
      <c r="L317" s="272"/>
      <c r="M317" s="273"/>
      <c r="N317" s="274"/>
      <c r="O317" s="274"/>
      <c r="P317" s="274"/>
      <c r="Q317" s="274"/>
      <c r="R317" s="274"/>
      <c r="S317" s="274"/>
      <c r="T317" s="27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T317" s="276" t="s">
        <v>229</v>
      </c>
      <c r="AU317" s="276" t="s">
        <v>21</v>
      </c>
      <c r="AV317" s="15" t="s">
        <v>85</v>
      </c>
      <c r="AW317" s="15" t="s">
        <v>39</v>
      </c>
      <c r="AX317" s="15" t="s">
        <v>78</v>
      </c>
      <c r="AY317" s="276" t="s">
        <v>217</v>
      </c>
    </row>
    <row r="318" s="15" customFormat="1">
      <c r="A318" s="15"/>
      <c r="B318" s="267"/>
      <c r="C318" s="268"/>
      <c r="D318" s="233" t="s">
        <v>229</v>
      </c>
      <c r="E318" s="269" t="s">
        <v>32</v>
      </c>
      <c r="F318" s="270" t="s">
        <v>4016</v>
      </c>
      <c r="G318" s="268"/>
      <c r="H318" s="269" t="s">
        <v>32</v>
      </c>
      <c r="I318" s="271"/>
      <c r="J318" s="268"/>
      <c r="K318" s="268"/>
      <c r="L318" s="272"/>
      <c r="M318" s="273"/>
      <c r="N318" s="274"/>
      <c r="O318" s="274"/>
      <c r="P318" s="274"/>
      <c r="Q318" s="274"/>
      <c r="R318" s="274"/>
      <c r="S318" s="274"/>
      <c r="T318" s="27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T318" s="276" t="s">
        <v>229</v>
      </c>
      <c r="AU318" s="276" t="s">
        <v>21</v>
      </c>
      <c r="AV318" s="15" t="s">
        <v>85</v>
      </c>
      <c r="AW318" s="15" t="s">
        <v>39</v>
      </c>
      <c r="AX318" s="15" t="s">
        <v>78</v>
      </c>
      <c r="AY318" s="276" t="s">
        <v>217</v>
      </c>
    </row>
    <row r="319" s="13" customFormat="1">
      <c r="A319" s="13"/>
      <c r="B319" s="240"/>
      <c r="C319" s="241"/>
      <c r="D319" s="233" t="s">
        <v>229</v>
      </c>
      <c r="E319" s="242" t="s">
        <v>32</v>
      </c>
      <c r="F319" s="243" t="s">
        <v>4017</v>
      </c>
      <c r="G319" s="241"/>
      <c r="H319" s="244">
        <v>24.218</v>
      </c>
      <c r="I319" s="245"/>
      <c r="J319" s="241"/>
      <c r="K319" s="241"/>
      <c r="L319" s="246"/>
      <c r="M319" s="247"/>
      <c r="N319" s="248"/>
      <c r="O319" s="248"/>
      <c r="P319" s="248"/>
      <c r="Q319" s="248"/>
      <c r="R319" s="248"/>
      <c r="S319" s="248"/>
      <c r="T319" s="249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T319" s="250" t="s">
        <v>229</v>
      </c>
      <c r="AU319" s="250" t="s">
        <v>21</v>
      </c>
      <c r="AV319" s="13" t="s">
        <v>21</v>
      </c>
      <c r="AW319" s="13" t="s">
        <v>39</v>
      </c>
      <c r="AX319" s="13" t="s">
        <v>78</v>
      </c>
      <c r="AY319" s="250" t="s">
        <v>217</v>
      </c>
    </row>
    <row r="320" s="14" customFormat="1">
      <c r="A320" s="14"/>
      <c r="B320" s="251"/>
      <c r="C320" s="252"/>
      <c r="D320" s="233" t="s">
        <v>229</v>
      </c>
      <c r="E320" s="253" t="s">
        <v>32</v>
      </c>
      <c r="F320" s="254" t="s">
        <v>249</v>
      </c>
      <c r="G320" s="252"/>
      <c r="H320" s="255">
        <v>24.218</v>
      </c>
      <c r="I320" s="256"/>
      <c r="J320" s="252"/>
      <c r="K320" s="252"/>
      <c r="L320" s="257"/>
      <c r="M320" s="258"/>
      <c r="N320" s="259"/>
      <c r="O320" s="259"/>
      <c r="P320" s="259"/>
      <c r="Q320" s="259"/>
      <c r="R320" s="259"/>
      <c r="S320" s="259"/>
      <c r="T320" s="26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261" t="s">
        <v>229</v>
      </c>
      <c r="AU320" s="261" t="s">
        <v>21</v>
      </c>
      <c r="AV320" s="14" t="s">
        <v>223</v>
      </c>
      <c r="AW320" s="14" t="s">
        <v>39</v>
      </c>
      <c r="AX320" s="14" t="s">
        <v>85</v>
      </c>
      <c r="AY320" s="261" t="s">
        <v>217</v>
      </c>
    </row>
    <row r="321" s="13" customFormat="1">
      <c r="A321" s="13"/>
      <c r="B321" s="240"/>
      <c r="C321" s="241"/>
      <c r="D321" s="233" t="s">
        <v>229</v>
      </c>
      <c r="E321" s="241"/>
      <c r="F321" s="243" t="s">
        <v>4021</v>
      </c>
      <c r="G321" s="241"/>
      <c r="H321" s="244">
        <v>24.702000000000002</v>
      </c>
      <c r="I321" s="245"/>
      <c r="J321" s="241"/>
      <c r="K321" s="241"/>
      <c r="L321" s="246"/>
      <c r="M321" s="247"/>
      <c r="N321" s="248"/>
      <c r="O321" s="248"/>
      <c r="P321" s="248"/>
      <c r="Q321" s="248"/>
      <c r="R321" s="248"/>
      <c r="S321" s="248"/>
      <c r="T321" s="249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T321" s="250" t="s">
        <v>229</v>
      </c>
      <c r="AU321" s="250" t="s">
        <v>21</v>
      </c>
      <c r="AV321" s="13" t="s">
        <v>21</v>
      </c>
      <c r="AW321" s="13" t="s">
        <v>4</v>
      </c>
      <c r="AX321" s="13" t="s">
        <v>85</v>
      </c>
      <c r="AY321" s="250" t="s">
        <v>217</v>
      </c>
    </row>
    <row r="322" s="12" customFormat="1" ht="22.8" customHeight="1">
      <c r="A322" s="12"/>
      <c r="B322" s="203"/>
      <c r="C322" s="204"/>
      <c r="D322" s="205" t="s">
        <v>77</v>
      </c>
      <c r="E322" s="217" t="s">
        <v>269</v>
      </c>
      <c r="F322" s="217" t="s">
        <v>1115</v>
      </c>
      <c r="G322" s="204"/>
      <c r="H322" s="204"/>
      <c r="I322" s="207"/>
      <c r="J322" s="218">
        <f>BK322</f>
        <v>0</v>
      </c>
      <c r="K322" s="204"/>
      <c r="L322" s="209"/>
      <c r="M322" s="210"/>
      <c r="N322" s="211"/>
      <c r="O322" s="211"/>
      <c r="P322" s="212">
        <f>SUM(P323:P328)</f>
        <v>0</v>
      </c>
      <c r="Q322" s="211"/>
      <c r="R322" s="212">
        <f>SUM(R323:R328)</f>
        <v>0.082343529999999998</v>
      </c>
      <c r="S322" s="211"/>
      <c r="T322" s="213">
        <f>SUM(T323:T328)</f>
        <v>0</v>
      </c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R322" s="214" t="s">
        <v>85</v>
      </c>
      <c r="AT322" s="215" t="s">
        <v>77</v>
      </c>
      <c r="AU322" s="215" t="s">
        <v>85</v>
      </c>
      <c r="AY322" s="214" t="s">
        <v>217</v>
      </c>
      <c r="BK322" s="216">
        <f>SUM(BK323:BK328)</f>
        <v>0</v>
      </c>
    </row>
    <row r="323" s="2" customFormat="1" ht="16.5" customHeight="1">
      <c r="A323" s="43"/>
      <c r="B323" s="44"/>
      <c r="C323" s="219" t="s">
        <v>651</v>
      </c>
      <c r="D323" s="219" t="s">
        <v>219</v>
      </c>
      <c r="E323" s="220" t="s">
        <v>4022</v>
      </c>
      <c r="F323" s="221" t="s">
        <v>4023</v>
      </c>
      <c r="G323" s="222" t="s">
        <v>272</v>
      </c>
      <c r="H323" s="223">
        <v>175.19900000000001</v>
      </c>
      <c r="I323" s="224"/>
      <c r="J323" s="225">
        <f>ROUND(I323*H323,2)</f>
        <v>0</v>
      </c>
      <c r="K323" s="226"/>
      <c r="L323" s="49"/>
      <c r="M323" s="227" t="s">
        <v>32</v>
      </c>
      <c r="N323" s="228" t="s">
        <v>49</v>
      </c>
      <c r="O323" s="89"/>
      <c r="P323" s="229">
        <f>O323*H323</f>
        <v>0</v>
      </c>
      <c r="Q323" s="229">
        <v>0.00046999999999999999</v>
      </c>
      <c r="R323" s="229">
        <f>Q323*H323</f>
        <v>0.082343529999999998</v>
      </c>
      <c r="S323" s="229">
        <v>0</v>
      </c>
      <c r="T323" s="230">
        <f>S323*H323</f>
        <v>0</v>
      </c>
      <c r="U323" s="43"/>
      <c r="V323" s="43"/>
      <c r="W323" s="43"/>
      <c r="X323" s="43"/>
      <c r="Y323" s="43"/>
      <c r="Z323" s="43"/>
      <c r="AA323" s="43"/>
      <c r="AB323" s="43"/>
      <c r="AC323" s="43"/>
      <c r="AD323" s="43"/>
      <c r="AE323" s="43"/>
      <c r="AR323" s="231" t="s">
        <v>223</v>
      </c>
      <c r="AT323" s="231" t="s">
        <v>219</v>
      </c>
      <c r="AU323" s="231" t="s">
        <v>21</v>
      </c>
      <c r="AY323" s="21" t="s">
        <v>217</v>
      </c>
      <c r="BE323" s="232">
        <f>IF(N323="základní",J323,0)</f>
        <v>0</v>
      </c>
      <c r="BF323" s="232">
        <f>IF(N323="snížená",J323,0)</f>
        <v>0</v>
      </c>
      <c r="BG323" s="232">
        <f>IF(N323="zákl. přenesená",J323,0)</f>
        <v>0</v>
      </c>
      <c r="BH323" s="232">
        <f>IF(N323="sníž. přenesená",J323,0)</f>
        <v>0</v>
      </c>
      <c r="BI323" s="232">
        <f>IF(N323="nulová",J323,0)</f>
        <v>0</v>
      </c>
      <c r="BJ323" s="21" t="s">
        <v>85</v>
      </c>
      <c r="BK323" s="232">
        <f>ROUND(I323*H323,2)</f>
        <v>0</v>
      </c>
      <c r="BL323" s="21" t="s">
        <v>223</v>
      </c>
      <c r="BM323" s="231" t="s">
        <v>4024</v>
      </c>
    </row>
    <row r="324" s="2" customFormat="1">
      <c r="A324" s="43"/>
      <c r="B324" s="44"/>
      <c r="C324" s="45"/>
      <c r="D324" s="233" t="s">
        <v>225</v>
      </c>
      <c r="E324" s="45"/>
      <c r="F324" s="234" t="s">
        <v>4023</v>
      </c>
      <c r="G324" s="45"/>
      <c r="H324" s="45"/>
      <c r="I324" s="235"/>
      <c r="J324" s="45"/>
      <c r="K324" s="45"/>
      <c r="L324" s="49"/>
      <c r="M324" s="236"/>
      <c r="N324" s="237"/>
      <c r="O324" s="89"/>
      <c r="P324" s="89"/>
      <c r="Q324" s="89"/>
      <c r="R324" s="89"/>
      <c r="S324" s="89"/>
      <c r="T324" s="90"/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T324" s="21" t="s">
        <v>225</v>
      </c>
      <c r="AU324" s="21" t="s">
        <v>21</v>
      </c>
    </row>
    <row r="325" s="13" customFormat="1">
      <c r="A325" s="13"/>
      <c r="B325" s="240"/>
      <c r="C325" s="241"/>
      <c r="D325" s="233" t="s">
        <v>229</v>
      </c>
      <c r="E325" s="242" t="s">
        <v>32</v>
      </c>
      <c r="F325" s="243" t="s">
        <v>4025</v>
      </c>
      <c r="G325" s="241"/>
      <c r="H325" s="244">
        <v>11.301</v>
      </c>
      <c r="I325" s="245"/>
      <c r="J325" s="241"/>
      <c r="K325" s="241"/>
      <c r="L325" s="246"/>
      <c r="M325" s="247"/>
      <c r="N325" s="248"/>
      <c r="O325" s="248"/>
      <c r="P325" s="248"/>
      <c r="Q325" s="248"/>
      <c r="R325" s="248"/>
      <c r="S325" s="248"/>
      <c r="T325" s="249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T325" s="250" t="s">
        <v>229</v>
      </c>
      <c r="AU325" s="250" t="s">
        <v>21</v>
      </c>
      <c r="AV325" s="13" t="s">
        <v>21</v>
      </c>
      <c r="AW325" s="13" t="s">
        <v>39</v>
      </c>
      <c r="AX325" s="13" t="s">
        <v>78</v>
      </c>
      <c r="AY325" s="250" t="s">
        <v>217</v>
      </c>
    </row>
    <row r="326" s="13" customFormat="1">
      <c r="A326" s="13"/>
      <c r="B326" s="240"/>
      <c r="C326" s="241"/>
      <c r="D326" s="233" t="s">
        <v>229</v>
      </c>
      <c r="E326" s="242" t="s">
        <v>32</v>
      </c>
      <c r="F326" s="243" t="s">
        <v>4026</v>
      </c>
      <c r="G326" s="241"/>
      <c r="H326" s="244">
        <v>46.988</v>
      </c>
      <c r="I326" s="245"/>
      <c r="J326" s="241"/>
      <c r="K326" s="241"/>
      <c r="L326" s="246"/>
      <c r="M326" s="247"/>
      <c r="N326" s="248"/>
      <c r="O326" s="248"/>
      <c r="P326" s="248"/>
      <c r="Q326" s="248"/>
      <c r="R326" s="248"/>
      <c r="S326" s="248"/>
      <c r="T326" s="24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0" t="s">
        <v>229</v>
      </c>
      <c r="AU326" s="250" t="s">
        <v>21</v>
      </c>
      <c r="AV326" s="13" t="s">
        <v>21</v>
      </c>
      <c r="AW326" s="13" t="s">
        <v>39</v>
      </c>
      <c r="AX326" s="13" t="s">
        <v>78</v>
      </c>
      <c r="AY326" s="250" t="s">
        <v>217</v>
      </c>
    </row>
    <row r="327" s="13" customFormat="1">
      <c r="A327" s="13"/>
      <c r="B327" s="240"/>
      <c r="C327" s="241"/>
      <c r="D327" s="233" t="s">
        <v>229</v>
      </c>
      <c r="E327" s="242" t="s">
        <v>32</v>
      </c>
      <c r="F327" s="243" t="s">
        <v>4027</v>
      </c>
      <c r="G327" s="241"/>
      <c r="H327" s="244">
        <v>116.91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0" t="s">
        <v>229</v>
      </c>
      <c r="AU327" s="250" t="s">
        <v>21</v>
      </c>
      <c r="AV327" s="13" t="s">
        <v>21</v>
      </c>
      <c r="AW327" s="13" t="s">
        <v>39</v>
      </c>
      <c r="AX327" s="13" t="s">
        <v>78</v>
      </c>
      <c r="AY327" s="250" t="s">
        <v>217</v>
      </c>
    </row>
    <row r="328" s="14" customFormat="1">
      <c r="A328" s="14"/>
      <c r="B328" s="251"/>
      <c r="C328" s="252"/>
      <c r="D328" s="233" t="s">
        <v>229</v>
      </c>
      <c r="E328" s="253" t="s">
        <v>32</v>
      </c>
      <c r="F328" s="254" t="s">
        <v>249</v>
      </c>
      <c r="G328" s="252"/>
      <c r="H328" s="255">
        <v>175.19900000000001</v>
      </c>
      <c r="I328" s="256"/>
      <c r="J328" s="252"/>
      <c r="K328" s="252"/>
      <c r="L328" s="257"/>
      <c r="M328" s="258"/>
      <c r="N328" s="259"/>
      <c r="O328" s="259"/>
      <c r="P328" s="259"/>
      <c r="Q328" s="259"/>
      <c r="R328" s="259"/>
      <c r="S328" s="259"/>
      <c r="T328" s="260"/>
      <c r="U328" s="14"/>
      <c r="V328" s="14"/>
      <c r="W328" s="14"/>
      <c r="X328" s="14"/>
      <c r="Y328" s="14"/>
      <c r="Z328" s="14"/>
      <c r="AA328" s="14"/>
      <c r="AB328" s="14"/>
      <c r="AC328" s="14"/>
      <c r="AD328" s="14"/>
      <c r="AE328" s="14"/>
      <c r="AT328" s="261" t="s">
        <v>229</v>
      </c>
      <c r="AU328" s="261" t="s">
        <v>21</v>
      </c>
      <c r="AV328" s="14" t="s">
        <v>223</v>
      </c>
      <c r="AW328" s="14" t="s">
        <v>39</v>
      </c>
      <c r="AX328" s="14" t="s">
        <v>85</v>
      </c>
      <c r="AY328" s="261" t="s">
        <v>217</v>
      </c>
    </row>
    <row r="329" s="12" customFormat="1" ht="22.8" customHeight="1">
      <c r="A329" s="12"/>
      <c r="B329" s="203"/>
      <c r="C329" s="204"/>
      <c r="D329" s="205" t="s">
        <v>77</v>
      </c>
      <c r="E329" s="217" t="s">
        <v>275</v>
      </c>
      <c r="F329" s="217" t="s">
        <v>276</v>
      </c>
      <c r="G329" s="204"/>
      <c r="H329" s="204"/>
      <c r="I329" s="207"/>
      <c r="J329" s="218">
        <f>BK329</f>
        <v>0</v>
      </c>
      <c r="K329" s="204"/>
      <c r="L329" s="209"/>
      <c r="M329" s="210"/>
      <c r="N329" s="211"/>
      <c r="O329" s="211"/>
      <c r="P329" s="212">
        <f>SUM(P330:P453)</f>
        <v>0</v>
      </c>
      <c r="Q329" s="211"/>
      <c r="R329" s="212">
        <f>SUM(R330:R453)</f>
        <v>138.73547531839998</v>
      </c>
      <c r="S329" s="211"/>
      <c r="T329" s="213">
        <f>SUM(T330:T453)</f>
        <v>0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214" t="s">
        <v>85</v>
      </c>
      <c r="AT329" s="215" t="s">
        <v>77</v>
      </c>
      <c r="AU329" s="215" t="s">
        <v>85</v>
      </c>
      <c r="AY329" s="214" t="s">
        <v>217</v>
      </c>
      <c r="BK329" s="216">
        <f>SUM(BK330:BK453)</f>
        <v>0</v>
      </c>
    </row>
    <row r="330" s="2" customFormat="1" ht="16.5" customHeight="1">
      <c r="A330" s="43"/>
      <c r="B330" s="44"/>
      <c r="C330" s="219" t="s">
        <v>657</v>
      </c>
      <c r="D330" s="219" t="s">
        <v>219</v>
      </c>
      <c r="E330" s="220" t="s">
        <v>4028</v>
      </c>
      <c r="F330" s="221" t="s">
        <v>4029</v>
      </c>
      <c r="G330" s="222" t="s">
        <v>266</v>
      </c>
      <c r="H330" s="223">
        <v>16</v>
      </c>
      <c r="I330" s="224"/>
      <c r="J330" s="225">
        <f>ROUND(I330*H330,2)</f>
        <v>0</v>
      </c>
      <c r="K330" s="226"/>
      <c r="L330" s="49"/>
      <c r="M330" s="227" t="s">
        <v>32</v>
      </c>
      <c r="N330" s="228" t="s">
        <v>49</v>
      </c>
      <c r="O330" s="89"/>
      <c r="P330" s="229">
        <f>O330*H330</f>
        <v>0</v>
      </c>
      <c r="Q330" s="229">
        <v>0.00069999999999999999</v>
      </c>
      <c r="R330" s="229">
        <f>Q330*H330</f>
        <v>0.0112</v>
      </c>
      <c r="S330" s="229">
        <v>0</v>
      </c>
      <c r="T330" s="230">
        <f>S330*H330</f>
        <v>0</v>
      </c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R330" s="231" t="s">
        <v>223</v>
      </c>
      <c r="AT330" s="231" t="s">
        <v>219</v>
      </c>
      <c r="AU330" s="231" t="s">
        <v>21</v>
      </c>
      <c r="AY330" s="21" t="s">
        <v>217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21" t="s">
        <v>85</v>
      </c>
      <c r="BK330" s="232">
        <f>ROUND(I330*H330,2)</f>
        <v>0</v>
      </c>
      <c r="BL330" s="21" t="s">
        <v>223</v>
      </c>
      <c r="BM330" s="231" t="s">
        <v>4030</v>
      </c>
    </row>
    <row r="331" s="2" customFormat="1">
      <c r="A331" s="43"/>
      <c r="B331" s="44"/>
      <c r="C331" s="45"/>
      <c r="D331" s="233" t="s">
        <v>225</v>
      </c>
      <c r="E331" s="45"/>
      <c r="F331" s="234" t="s">
        <v>4031</v>
      </c>
      <c r="G331" s="45"/>
      <c r="H331" s="45"/>
      <c r="I331" s="235"/>
      <c r="J331" s="45"/>
      <c r="K331" s="45"/>
      <c r="L331" s="49"/>
      <c r="M331" s="236"/>
      <c r="N331" s="237"/>
      <c r="O331" s="89"/>
      <c r="P331" s="89"/>
      <c r="Q331" s="89"/>
      <c r="R331" s="89"/>
      <c r="S331" s="89"/>
      <c r="T331" s="90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T331" s="21" t="s">
        <v>225</v>
      </c>
      <c r="AU331" s="21" t="s">
        <v>21</v>
      </c>
    </row>
    <row r="332" s="2" customFormat="1">
      <c r="A332" s="43"/>
      <c r="B332" s="44"/>
      <c r="C332" s="45"/>
      <c r="D332" s="238" t="s">
        <v>227</v>
      </c>
      <c r="E332" s="45"/>
      <c r="F332" s="239" t="s">
        <v>4032</v>
      </c>
      <c r="G332" s="45"/>
      <c r="H332" s="45"/>
      <c r="I332" s="235"/>
      <c r="J332" s="45"/>
      <c r="K332" s="45"/>
      <c r="L332" s="49"/>
      <c r="M332" s="236"/>
      <c r="N332" s="237"/>
      <c r="O332" s="89"/>
      <c r="P332" s="89"/>
      <c r="Q332" s="89"/>
      <c r="R332" s="89"/>
      <c r="S332" s="89"/>
      <c r="T332" s="90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T332" s="21" t="s">
        <v>227</v>
      </c>
      <c r="AU332" s="21" t="s">
        <v>21</v>
      </c>
    </row>
    <row r="333" s="15" customFormat="1">
      <c r="A333" s="15"/>
      <c r="B333" s="267"/>
      <c r="C333" s="268"/>
      <c r="D333" s="233" t="s">
        <v>229</v>
      </c>
      <c r="E333" s="269" t="s">
        <v>32</v>
      </c>
      <c r="F333" s="270" t="s">
        <v>4033</v>
      </c>
      <c r="G333" s="268"/>
      <c r="H333" s="269" t="s">
        <v>32</v>
      </c>
      <c r="I333" s="271"/>
      <c r="J333" s="268"/>
      <c r="K333" s="268"/>
      <c r="L333" s="272"/>
      <c r="M333" s="273"/>
      <c r="N333" s="274"/>
      <c r="O333" s="274"/>
      <c r="P333" s="274"/>
      <c r="Q333" s="274"/>
      <c r="R333" s="274"/>
      <c r="S333" s="274"/>
      <c r="T333" s="27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T333" s="276" t="s">
        <v>229</v>
      </c>
      <c r="AU333" s="276" t="s">
        <v>21</v>
      </c>
      <c r="AV333" s="15" t="s">
        <v>85</v>
      </c>
      <c r="AW333" s="15" t="s">
        <v>39</v>
      </c>
      <c r="AX333" s="15" t="s">
        <v>78</v>
      </c>
      <c r="AY333" s="276" t="s">
        <v>217</v>
      </c>
    </row>
    <row r="334" s="13" customFormat="1">
      <c r="A334" s="13"/>
      <c r="B334" s="240"/>
      <c r="C334" s="241"/>
      <c r="D334" s="233" t="s">
        <v>229</v>
      </c>
      <c r="E334" s="242" t="s">
        <v>32</v>
      </c>
      <c r="F334" s="243" t="s">
        <v>4034</v>
      </c>
      <c r="G334" s="241"/>
      <c r="H334" s="244">
        <v>2</v>
      </c>
      <c r="I334" s="245"/>
      <c r="J334" s="241"/>
      <c r="K334" s="241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229</v>
      </c>
      <c r="AU334" s="250" t="s">
        <v>21</v>
      </c>
      <c r="AV334" s="13" t="s">
        <v>21</v>
      </c>
      <c r="AW334" s="13" t="s">
        <v>39</v>
      </c>
      <c r="AX334" s="13" t="s">
        <v>78</v>
      </c>
      <c r="AY334" s="250" t="s">
        <v>217</v>
      </c>
    </row>
    <row r="335" s="13" customFormat="1">
      <c r="A335" s="13"/>
      <c r="B335" s="240"/>
      <c r="C335" s="241"/>
      <c r="D335" s="233" t="s">
        <v>229</v>
      </c>
      <c r="E335" s="242" t="s">
        <v>32</v>
      </c>
      <c r="F335" s="243" t="s">
        <v>4035</v>
      </c>
      <c r="G335" s="241"/>
      <c r="H335" s="244">
        <v>4</v>
      </c>
      <c r="I335" s="245"/>
      <c r="J335" s="241"/>
      <c r="K335" s="241"/>
      <c r="L335" s="246"/>
      <c r="M335" s="247"/>
      <c r="N335" s="248"/>
      <c r="O335" s="248"/>
      <c r="P335" s="248"/>
      <c r="Q335" s="248"/>
      <c r="R335" s="248"/>
      <c r="S335" s="248"/>
      <c r="T335" s="249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250" t="s">
        <v>229</v>
      </c>
      <c r="AU335" s="250" t="s">
        <v>21</v>
      </c>
      <c r="AV335" s="13" t="s">
        <v>21</v>
      </c>
      <c r="AW335" s="13" t="s">
        <v>39</v>
      </c>
      <c r="AX335" s="13" t="s">
        <v>78</v>
      </c>
      <c r="AY335" s="250" t="s">
        <v>217</v>
      </c>
    </row>
    <row r="336" s="13" customFormat="1">
      <c r="A336" s="13"/>
      <c r="B336" s="240"/>
      <c r="C336" s="241"/>
      <c r="D336" s="233" t="s">
        <v>229</v>
      </c>
      <c r="E336" s="242" t="s">
        <v>32</v>
      </c>
      <c r="F336" s="243" t="s">
        <v>4036</v>
      </c>
      <c r="G336" s="241"/>
      <c r="H336" s="244">
        <v>1</v>
      </c>
      <c r="I336" s="245"/>
      <c r="J336" s="241"/>
      <c r="K336" s="241"/>
      <c r="L336" s="246"/>
      <c r="M336" s="247"/>
      <c r="N336" s="248"/>
      <c r="O336" s="248"/>
      <c r="P336" s="248"/>
      <c r="Q336" s="248"/>
      <c r="R336" s="248"/>
      <c r="S336" s="248"/>
      <c r="T336" s="24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0" t="s">
        <v>229</v>
      </c>
      <c r="AU336" s="250" t="s">
        <v>21</v>
      </c>
      <c r="AV336" s="13" t="s">
        <v>21</v>
      </c>
      <c r="AW336" s="13" t="s">
        <v>39</v>
      </c>
      <c r="AX336" s="13" t="s">
        <v>78</v>
      </c>
      <c r="AY336" s="250" t="s">
        <v>217</v>
      </c>
    </row>
    <row r="337" s="13" customFormat="1">
      <c r="A337" s="13"/>
      <c r="B337" s="240"/>
      <c r="C337" s="241"/>
      <c r="D337" s="233" t="s">
        <v>229</v>
      </c>
      <c r="E337" s="242" t="s">
        <v>32</v>
      </c>
      <c r="F337" s="243" t="s">
        <v>4037</v>
      </c>
      <c r="G337" s="241"/>
      <c r="H337" s="244">
        <v>4</v>
      </c>
      <c r="I337" s="245"/>
      <c r="J337" s="241"/>
      <c r="K337" s="241"/>
      <c r="L337" s="246"/>
      <c r="M337" s="247"/>
      <c r="N337" s="248"/>
      <c r="O337" s="248"/>
      <c r="P337" s="248"/>
      <c r="Q337" s="248"/>
      <c r="R337" s="248"/>
      <c r="S337" s="248"/>
      <c r="T337" s="24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0" t="s">
        <v>229</v>
      </c>
      <c r="AU337" s="250" t="s">
        <v>21</v>
      </c>
      <c r="AV337" s="13" t="s">
        <v>21</v>
      </c>
      <c r="AW337" s="13" t="s">
        <v>39</v>
      </c>
      <c r="AX337" s="13" t="s">
        <v>78</v>
      </c>
      <c r="AY337" s="250" t="s">
        <v>217</v>
      </c>
    </row>
    <row r="338" s="13" customFormat="1">
      <c r="A338" s="13"/>
      <c r="B338" s="240"/>
      <c r="C338" s="241"/>
      <c r="D338" s="233" t="s">
        <v>229</v>
      </c>
      <c r="E338" s="242" t="s">
        <v>32</v>
      </c>
      <c r="F338" s="243" t="s">
        <v>4038</v>
      </c>
      <c r="G338" s="241"/>
      <c r="H338" s="244">
        <v>3</v>
      </c>
      <c r="I338" s="245"/>
      <c r="J338" s="241"/>
      <c r="K338" s="241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229</v>
      </c>
      <c r="AU338" s="250" t="s">
        <v>21</v>
      </c>
      <c r="AV338" s="13" t="s">
        <v>21</v>
      </c>
      <c r="AW338" s="13" t="s">
        <v>39</v>
      </c>
      <c r="AX338" s="13" t="s">
        <v>78</v>
      </c>
      <c r="AY338" s="250" t="s">
        <v>217</v>
      </c>
    </row>
    <row r="339" s="13" customFormat="1">
      <c r="A339" s="13"/>
      <c r="B339" s="240"/>
      <c r="C339" s="241"/>
      <c r="D339" s="233" t="s">
        <v>229</v>
      </c>
      <c r="E339" s="242" t="s">
        <v>32</v>
      </c>
      <c r="F339" s="243" t="s">
        <v>4039</v>
      </c>
      <c r="G339" s="241"/>
      <c r="H339" s="244">
        <v>1</v>
      </c>
      <c r="I339" s="245"/>
      <c r="J339" s="241"/>
      <c r="K339" s="241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229</v>
      </c>
      <c r="AU339" s="250" t="s">
        <v>21</v>
      </c>
      <c r="AV339" s="13" t="s">
        <v>21</v>
      </c>
      <c r="AW339" s="13" t="s">
        <v>39</v>
      </c>
      <c r="AX339" s="13" t="s">
        <v>78</v>
      </c>
      <c r="AY339" s="250" t="s">
        <v>217</v>
      </c>
    </row>
    <row r="340" s="13" customFormat="1">
      <c r="A340" s="13"/>
      <c r="B340" s="240"/>
      <c r="C340" s="241"/>
      <c r="D340" s="233" t="s">
        <v>229</v>
      </c>
      <c r="E340" s="242" t="s">
        <v>32</v>
      </c>
      <c r="F340" s="243" t="s">
        <v>4040</v>
      </c>
      <c r="G340" s="241"/>
      <c r="H340" s="244">
        <v>1</v>
      </c>
      <c r="I340" s="245"/>
      <c r="J340" s="241"/>
      <c r="K340" s="241"/>
      <c r="L340" s="246"/>
      <c r="M340" s="247"/>
      <c r="N340" s="248"/>
      <c r="O340" s="248"/>
      <c r="P340" s="248"/>
      <c r="Q340" s="248"/>
      <c r="R340" s="248"/>
      <c r="S340" s="248"/>
      <c r="T340" s="24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0" t="s">
        <v>229</v>
      </c>
      <c r="AU340" s="250" t="s">
        <v>21</v>
      </c>
      <c r="AV340" s="13" t="s">
        <v>21</v>
      </c>
      <c r="AW340" s="13" t="s">
        <v>39</v>
      </c>
      <c r="AX340" s="13" t="s">
        <v>78</v>
      </c>
      <c r="AY340" s="250" t="s">
        <v>217</v>
      </c>
    </row>
    <row r="341" s="14" customFormat="1">
      <c r="A341" s="14"/>
      <c r="B341" s="251"/>
      <c r="C341" s="252"/>
      <c r="D341" s="233" t="s">
        <v>229</v>
      </c>
      <c r="E341" s="253" t="s">
        <v>32</v>
      </c>
      <c r="F341" s="254" t="s">
        <v>249</v>
      </c>
      <c r="G341" s="252"/>
      <c r="H341" s="255">
        <v>16</v>
      </c>
      <c r="I341" s="256"/>
      <c r="J341" s="252"/>
      <c r="K341" s="252"/>
      <c r="L341" s="257"/>
      <c r="M341" s="258"/>
      <c r="N341" s="259"/>
      <c r="O341" s="259"/>
      <c r="P341" s="259"/>
      <c r="Q341" s="259"/>
      <c r="R341" s="259"/>
      <c r="S341" s="259"/>
      <c r="T341" s="260"/>
      <c r="U341" s="14"/>
      <c r="V341" s="14"/>
      <c r="W341" s="14"/>
      <c r="X341" s="14"/>
      <c r="Y341" s="14"/>
      <c r="Z341" s="14"/>
      <c r="AA341" s="14"/>
      <c r="AB341" s="14"/>
      <c r="AC341" s="14"/>
      <c r="AD341" s="14"/>
      <c r="AE341" s="14"/>
      <c r="AT341" s="261" t="s">
        <v>229</v>
      </c>
      <c r="AU341" s="261" t="s">
        <v>21</v>
      </c>
      <c r="AV341" s="14" t="s">
        <v>223</v>
      </c>
      <c r="AW341" s="14" t="s">
        <v>39</v>
      </c>
      <c r="AX341" s="14" t="s">
        <v>85</v>
      </c>
      <c r="AY341" s="261" t="s">
        <v>217</v>
      </c>
    </row>
    <row r="342" s="2" customFormat="1" ht="16.5" customHeight="1">
      <c r="A342" s="43"/>
      <c r="B342" s="44"/>
      <c r="C342" s="288" t="s">
        <v>663</v>
      </c>
      <c r="D342" s="288" t="s">
        <v>473</v>
      </c>
      <c r="E342" s="289" t="s">
        <v>4041</v>
      </c>
      <c r="F342" s="290" t="s">
        <v>4042</v>
      </c>
      <c r="G342" s="291" t="s">
        <v>266</v>
      </c>
      <c r="H342" s="292">
        <v>1</v>
      </c>
      <c r="I342" s="293"/>
      <c r="J342" s="294">
        <f>ROUND(I342*H342,2)</f>
        <v>0</v>
      </c>
      <c r="K342" s="295"/>
      <c r="L342" s="296"/>
      <c r="M342" s="297" t="s">
        <v>32</v>
      </c>
      <c r="N342" s="298" t="s">
        <v>49</v>
      </c>
      <c r="O342" s="89"/>
      <c r="P342" s="229">
        <f>O342*H342</f>
        <v>0</v>
      </c>
      <c r="Q342" s="229">
        <v>0.00089999999999999998</v>
      </c>
      <c r="R342" s="229">
        <f>Q342*H342</f>
        <v>0.00089999999999999998</v>
      </c>
      <c r="S342" s="229">
        <v>0</v>
      </c>
      <c r="T342" s="230">
        <f>S342*H342</f>
        <v>0</v>
      </c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R342" s="231" t="s">
        <v>269</v>
      </c>
      <c r="AT342" s="231" t="s">
        <v>473</v>
      </c>
      <c r="AU342" s="231" t="s">
        <v>21</v>
      </c>
      <c r="AY342" s="21" t="s">
        <v>217</v>
      </c>
      <c r="BE342" s="232">
        <f>IF(N342="základní",J342,0)</f>
        <v>0</v>
      </c>
      <c r="BF342" s="232">
        <f>IF(N342="snížená",J342,0)</f>
        <v>0</v>
      </c>
      <c r="BG342" s="232">
        <f>IF(N342="zákl. přenesená",J342,0)</f>
        <v>0</v>
      </c>
      <c r="BH342" s="232">
        <f>IF(N342="sníž. přenesená",J342,0)</f>
        <v>0</v>
      </c>
      <c r="BI342" s="232">
        <f>IF(N342="nulová",J342,0)</f>
        <v>0</v>
      </c>
      <c r="BJ342" s="21" t="s">
        <v>85</v>
      </c>
      <c r="BK342" s="232">
        <f>ROUND(I342*H342,2)</f>
        <v>0</v>
      </c>
      <c r="BL342" s="21" t="s">
        <v>223</v>
      </c>
      <c r="BM342" s="231" t="s">
        <v>4043</v>
      </c>
    </row>
    <row r="343" s="2" customFormat="1">
      <c r="A343" s="43"/>
      <c r="B343" s="44"/>
      <c r="C343" s="45"/>
      <c r="D343" s="233" t="s">
        <v>225</v>
      </c>
      <c r="E343" s="45"/>
      <c r="F343" s="234" t="s">
        <v>4042</v>
      </c>
      <c r="G343" s="45"/>
      <c r="H343" s="45"/>
      <c r="I343" s="235"/>
      <c r="J343" s="45"/>
      <c r="K343" s="45"/>
      <c r="L343" s="49"/>
      <c r="M343" s="236"/>
      <c r="N343" s="237"/>
      <c r="O343" s="89"/>
      <c r="P343" s="89"/>
      <c r="Q343" s="89"/>
      <c r="R343" s="89"/>
      <c r="S343" s="89"/>
      <c r="T343" s="90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T343" s="21" t="s">
        <v>225</v>
      </c>
      <c r="AU343" s="21" t="s">
        <v>21</v>
      </c>
    </row>
    <row r="344" s="13" customFormat="1">
      <c r="A344" s="13"/>
      <c r="B344" s="240"/>
      <c r="C344" s="241"/>
      <c r="D344" s="233" t="s">
        <v>229</v>
      </c>
      <c r="E344" s="242" t="s">
        <v>32</v>
      </c>
      <c r="F344" s="243" t="s">
        <v>85</v>
      </c>
      <c r="G344" s="241"/>
      <c r="H344" s="244">
        <v>1</v>
      </c>
      <c r="I344" s="245"/>
      <c r="J344" s="241"/>
      <c r="K344" s="241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229</v>
      </c>
      <c r="AU344" s="250" t="s">
        <v>21</v>
      </c>
      <c r="AV344" s="13" t="s">
        <v>21</v>
      </c>
      <c r="AW344" s="13" t="s">
        <v>39</v>
      </c>
      <c r="AX344" s="13" t="s">
        <v>85</v>
      </c>
      <c r="AY344" s="250" t="s">
        <v>217</v>
      </c>
    </row>
    <row r="345" s="2" customFormat="1" ht="16.5" customHeight="1">
      <c r="A345" s="43"/>
      <c r="B345" s="44"/>
      <c r="C345" s="288" t="s">
        <v>668</v>
      </c>
      <c r="D345" s="288" t="s">
        <v>473</v>
      </c>
      <c r="E345" s="289" t="s">
        <v>4044</v>
      </c>
      <c r="F345" s="290" t="s">
        <v>4045</v>
      </c>
      <c r="G345" s="291" t="s">
        <v>266</v>
      </c>
      <c r="H345" s="292">
        <v>3</v>
      </c>
      <c r="I345" s="293"/>
      <c r="J345" s="294">
        <f>ROUND(I345*H345,2)</f>
        <v>0</v>
      </c>
      <c r="K345" s="295"/>
      <c r="L345" s="296"/>
      <c r="M345" s="297" t="s">
        <v>32</v>
      </c>
      <c r="N345" s="298" t="s">
        <v>49</v>
      </c>
      <c r="O345" s="89"/>
      <c r="P345" s="229">
        <f>O345*H345</f>
        <v>0</v>
      </c>
      <c r="Q345" s="229">
        <v>0.0016999999999999999</v>
      </c>
      <c r="R345" s="229">
        <f>Q345*H345</f>
        <v>0.0050999999999999995</v>
      </c>
      <c r="S345" s="229">
        <v>0</v>
      </c>
      <c r="T345" s="230">
        <f>S345*H345</f>
        <v>0</v>
      </c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R345" s="231" t="s">
        <v>269</v>
      </c>
      <c r="AT345" s="231" t="s">
        <v>473</v>
      </c>
      <c r="AU345" s="231" t="s">
        <v>21</v>
      </c>
      <c r="AY345" s="21" t="s">
        <v>217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21" t="s">
        <v>85</v>
      </c>
      <c r="BK345" s="232">
        <f>ROUND(I345*H345,2)</f>
        <v>0</v>
      </c>
      <c r="BL345" s="21" t="s">
        <v>223</v>
      </c>
      <c r="BM345" s="231" t="s">
        <v>4046</v>
      </c>
    </row>
    <row r="346" s="2" customFormat="1">
      <c r="A346" s="43"/>
      <c r="B346" s="44"/>
      <c r="C346" s="45"/>
      <c r="D346" s="233" t="s">
        <v>225</v>
      </c>
      <c r="E346" s="45"/>
      <c r="F346" s="234" t="s">
        <v>4045</v>
      </c>
      <c r="G346" s="45"/>
      <c r="H346" s="45"/>
      <c r="I346" s="235"/>
      <c r="J346" s="45"/>
      <c r="K346" s="45"/>
      <c r="L346" s="49"/>
      <c r="M346" s="236"/>
      <c r="N346" s="237"/>
      <c r="O346" s="89"/>
      <c r="P346" s="89"/>
      <c r="Q346" s="89"/>
      <c r="R346" s="89"/>
      <c r="S346" s="89"/>
      <c r="T346" s="90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T346" s="21" t="s">
        <v>225</v>
      </c>
      <c r="AU346" s="21" t="s">
        <v>21</v>
      </c>
    </row>
    <row r="347" s="13" customFormat="1">
      <c r="A347" s="13"/>
      <c r="B347" s="240"/>
      <c r="C347" s="241"/>
      <c r="D347" s="233" t="s">
        <v>229</v>
      </c>
      <c r="E347" s="242" t="s">
        <v>32</v>
      </c>
      <c r="F347" s="243" t="s">
        <v>4047</v>
      </c>
      <c r="G347" s="241"/>
      <c r="H347" s="244">
        <v>3</v>
      </c>
      <c r="I347" s="245"/>
      <c r="J347" s="241"/>
      <c r="K347" s="241"/>
      <c r="L347" s="246"/>
      <c r="M347" s="247"/>
      <c r="N347" s="248"/>
      <c r="O347" s="248"/>
      <c r="P347" s="248"/>
      <c r="Q347" s="248"/>
      <c r="R347" s="248"/>
      <c r="S347" s="248"/>
      <c r="T347" s="24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0" t="s">
        <v>229</v>
      </c>
      <c r="AU347" s="250" t="s">
        <v>21</v>
      </c>
      <c r="AV347" s="13" t="s">
        <v>21</v>
      </c>
      <c r="AW347" s="13" t="s">
        <v>39</v>
      </c>
      <c r="AX347" s="13" t="s">
        <v>85</v>
      </c>
      <c r="AY347" s="250" t="s">
        <v>217</v>
      </c>
    </row>
    <row r="348" s="2" customFormat="1" ht="16.5" customHeight="1">
      <c r="A348" s="43"/>
      <c r="B348" s="44"/>
      <c r="C348" s="288" t="s">
        <v>671</v>
      </c>
      <c r="D348" s="288" t="s">
        <v>473</v>
      </c>
      <c r="E348" s="289" t="s">
        <v>4048</v>
      </c>
      <c r="F348" s="290" t="s">
        <v>4049</v>
      </c>
      <c r="G348" s="291" t="s">
        <v>266</v>
      </c>
      <c r="H348" s="292">
        <v>1</v>
      </c>
      <c r="I348" s="293"/>
      <c r="J348" s="294">
        <f>ROUND(I348*H348,2)</f>
        <v>0</v>
      </c>
      <c r="K348" s="295"/>
      <c r="L348" s="296"/>
      <c r="M348" s="297" t="s">
        <v>32</v>
      </c>
      <c r="N348" s="298" t="s">
        <v>49</v>
      </c>
      <c r="O348" s="89"/>
      <c r="P348" s="229">
        <f>O348*H348</f>
        <v>0</v>
      </c>
      <c r="Q348" s="229">
        <v>0.0025000000000000001</v>
      </c>
      <c r="R348" s="229">
        <f>Q348*H348</f>
        <v>0.0025000000000000001</v>
      </c>
      <c r="S348" s="229">
        <v>0</v>
      </c>
      <c r="T348" s="230">
        <f>S348*H348</f>
        <v>0</v>
      </c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R348" s="231" t="s">
        <v>269</v>
      </c>
      <c r="AT348" s="231" t="s">
        <v>473</v>
      </c>
      <c r="AU348" s="231" t="s">
        <v>21</v>
      </c>
      <c r="AY348" s="21" t="s">
        <v>217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21" t="s">
        <v>85</v>
      </c>
      <c r="BK348" s="232">
        <f>ROUND(I348*H348,2)</f>
        <v>0</v>
      </c>
      <c r="BL348" s="21" t="s">
        <v>223</v>
      </c>
      <c r="BM348" s="231" t="s">
        <v>4050</v>
      </c>
    </row>
    <row r="349" s="2" customFormat="1">
      <c r="A349" s="43"/>
      <c r="B349" s="44"/>
      <c r="C349" s="45"/>
      <c r="D349" s="233" t="s">
        <v>225</v>
      </c>
      <c r="E349" s="45"/>
      <c r="F349" s="234" t="s">
        <v>4049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225</v>
      </c>
      <c r="AU349" s="21" t="s">
        <v>21</v>
      </c>
    </row>
    <row r="350" s="2" customFormat="1" ht="16.5" customHeight="1">
      <c r="A350" s="43"/>
      <c r="B350" s="44"/>
      <c r="C350" s="288" t="s">
        <v>676</v>
      </c>
      <c r="D350" s="288" t="s">
        <v>473</v>
      </c>
      <c r="E350" s="289" t="s">
        <v>4051</v>
      </c>
      <c r="F350" s="290" t="s">
        <v>4052</v>
      </c>
      <c r="G350" s="291" t="s">
        <v>266</v>
      </c>
      <c r="H350" s="292">
        <v>2</v>
      </c>
      <c r="I350" s="293"/>
      <c r="J350" s="294">
        <f>ROUND(I350*H350,2)</f>
        <v>0</v>
      </c>
      <c r="K350" s="295"/>
      <c r="L350" s="296"/>
      <c r="M350" s="297" t="s">
        <v>32</v>
      </c>
      <c r="N350" s="298" t="s">
        <v>49</v>
      </c>
      <c r="O350" s="89"/>
      <c r="P350" s="229">
        <f>O350*H350</f>
        <v>0</v>
      </c>
      <c r="Q350" s="229">
        <v>0.0077000000000000002</v>
      </c>
      <c r="R350" s="229">
        <f>Q350*H350</f>
        <v>0.015400000000000001</v>
      </c>
      <c r="S350" s="229">
        <v>0</v>
      </c>
      <c r="T350" s="230">
        <f>S350*H350</f>
        <v>0</v>
      </c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R350" s="231" t="s">
        <v>269</v>
      </c>
      <c r="AT350" s="231" t="s">
        <v>473</v>
      </c>
      <c r="AU350" s="231" t="s">
        <v>21</v>
      </c>
      <c r="AY350" s="21" t="s">
        <v>217</v>
      </c>
      <c r="BE350" s="232">
        <f>IF(N350="základní",J350,0)</f>
        <v>0</v>
      </c>
      <c r="BF350" s="232">
        <f>IF(N350="snížená",J350,0)</f>
        <v>0</v>
      </c>
      <c r="BG350" s="232">
        <f>IF(N350="zákl. přenesená",J350,0)</f>
        <v>0</v>
      </c>
      <c r="BH350" s="232">
        <f>IF(N350="sníž. přenesená",J350,0)</f>
        <v>0</v>
      </c>
      <c r="BI350" s="232">
        <f>IF(N350="nulová",J350,0)</f>
        <v>0</v>
      </c>
      <c r="BJ350" s="21" t="s">
        <v>85</v>
      </c>
      <c r="BK350" s="232">
        <f>ROUND(I350*H350,2)</f>
        <v>0</v>
      </c>
      <c r="BL350" s="21" t="s">
        <v>223</v>
      </c>
      <c r="BM350" s="231" t="s">
        <v>4053</v>
      </c>
    </row>
    <row r="351" s="2" customFormat="1">
      <c r="A351" s="43"/>
      <c r="B351" s="44"/>
      <c r="C351" s="45"/>
      <c r="D351" s="233" t="s">
        <v>225</v>
      </c>
      <c r="E351" s="45"/>
      <c r="F351" s="234" t="s">
        <v>4052</v>
      </c>
      <c r="G351" s="45"/>
      <c r="H351" s="45"/>
      <c r="I351" s="235"/>
      <c r="J351" s="45"/>
      <c r="K351" s="45"/>
      <c r="L351" s="49"/>
      <c r="M351" s="236"/>
      <c r="N351" s="237"/>
      <c r="O351" s="89"/>
      <c r="P351" s="89"/>
      <c r="Q351" s="89"/>
      <c r="R351" s="89"/>
      <c r="S351" s="89"/>
      <c r="T351" s="90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T351" s="21" t="s">
        <v>225</v>
      </c>
      <c r="AU351" s="21" t="s">
        <v>21</v>
      </c>
    </row>
    <row r="352" s="13" customFormat="1">
      <c r="A352" s="13"/>
      <c r="B352" s="240"/>
      <c r="C352" s="241"/>
      <c r="D352" s="233" t="s">
        <v>229</v>
      </c>
      <c r="E352" s="242" t="s">
        <v>32</v>
      </c>
      <c r="F352" s="243" t="s">
        <v>4034</v>
      </c>
      <c r="G352" s="241"/>
      <c r="H352" s="244">
        <v>2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229</v>
      </c>
      <c r="AU352" s="250" t="s">
        <v>21</v>
      </c>
      <c r="AV352" s="13" t="s">
        <v>21</v>
      </c>
      <c r="AW352" s="13" t="s">
        <v>39</v>
      </c>
      <c r="AX352" s="13" t="s">
        <v>85</v>
      </c>
      <c r="AY352" s="250" t="s">
        <v>217</v>
      </c>
    </row>
    <row r="353" s="2" customFormat="1" ht="16.5" customHeight="1">
      <c r="A353" s="43"/>
      <c r="B353" s="44"/>
      <c r="C353" s="288" t="s">
        <v>678</v>
      </c>
      <c r="D353" s="288" t="s">
        <v>473</v>
      </c>
      <c r="E353" s="289" t="s">
        <v>4054</v>
      </c>
      <c r="F353" s="290" t="s">
        <v>4055</v>
      </c>
      <c r="G353" s="291" t="s">
        <v>266</v>
      </c>
      <c r="H353" s="292">
        <v>4</v>
      </c>
      <c r="I353" s="293"/>
      <c r="J353" s="294">
        <f>ROUND(I353*H353,2)</f>
        <v>0</v>
      </c>
      <c r="K353" s="295"/>
      <c r="L353" s="296"/>
      <c r="M353" s="297" t="s">
        <v>32</v>
      </c>
      <c r="N353" s="298" t="s">
        <v>49</v>
      </c>
      <c r="O353" s="89"/>
      <c r="P353" s="229">
        <f>O353*H353</f>
        <v>0</v>
      </c>
      <c r="Q353" s="229">
        <v>0.010999999999999999</v>
      </c>
      <c r="R353" s="229">
        <f>Q353*H353</f>
        <v>0.043999999999999997</v>
      </c>
      <c r="S353" s="229">
        <v>0</v>
      </c>
      <c r="T353" s="230">
        <f>S353*H353</f>
        <v>0</v>
      </c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R353" s="231" t="s">
        <v>269</v>
      </c>
      <c r="AT353" s="231" t="s">
        <v>473</v>
      </c>
      <c r="AU353" s="231" t="s">
        <v>21</v>
      </c>
      <c r="AY353" s="21" t="s">
        <v>217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21" t="s">
        <v>85</v>
      </c>
      <c r="BK353" s="232">
        <f>ROUND(I353*H353,2)</f>
        <v>0</v>
      </c>
      <c r="BL353" s="21" t="s">
        <v>223</v>
      </c>
      <c r="BM353" s="231" t="s">
        <v>4056</v>
      </c>
    </row>
    <row r="354" s="2" customFormat="1">
      <c r="A354" s="43"/>
      <c r="B354" s="44"/>
      <c r="C354" s="45"/>
      <c r="D354" s="233" t="s">
        <v>225</v>
      </c>
      <c r="E354" s="45"/>
      <c r="F354" s="234" t="s">
        <v>4055</v>
      </c>
      <c r="G354" s="45"/>
      <c r="H354" s="45"/>
      <c r="I354" s="235"/>
      <c r="J354" s="45"/>
      <c r="K354" s="45"/>
      <c r="L354" s="49"/>
      <c r="M354" s="236"/>
      <c r="N354" s="237"/>
      <c r="O354" s="89"/>
      <c r="P354" s="89"/>
      <c r="Q354" s="89"/>
      <c r="R354" s="89"/>
      <c r="S354" s="89"/>
      <c r="T354" s="90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T354" s="21" t="s">
        <v>225</v>
      </c>
      <c r="AU354" s="21" t="s">
        <v>21</v>
      </c>
    </row>
    <row r="355" s="13" customFormat="1">
      <c r="A355" s="13"/>
      <c r="B355" s="240"/>
      <c r="C355" s="241"/>
      <c r="D355" s="233" t="s">
        <v>229</v>
      </c>
      <c r="E355" s="242" t="s">
        <v>32</v>
      </c>
      <c r="F355" s="243" t="s">
        <v>4057</v>
      </c>
      <c r="G355" s="241"/>
      <c r="H355" s="244">
        <v>4</v>
      </c>
      <c r="I355" s="245"/>
      <c r="J355" s="241"/>
      <c r="K355" s="241"/>
      <c r="L355" s="246"/>
      <c r="M355" s="247"/>
      <c r="N355" s="248"/>
      <c r="O355" s="248"/>
      <c r="P355" s="248"/>
      <c r="Q355" s="248"/>
      <c r="R355" s="248"/>
      <c r="S355" s="248"/>
      <c r="T355" s="249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T355" s="250" t="s">
        <v>229</v>
      </c>
      <c r="AU355" s="250" t="s">
        <v>21</v>
      </c>
      <c r="AV355" s="13" t="s">
        <v>21</v>
      </c>
      <c r="AW355" s="13" t="s">
        <v>39</v>
      </c>
      <c r="AX355" s="13" t="s">
        <v>85</v>
      </c>
      <c r="AY355" s="250" t="s">
        <v>217</v>
      </c>
    </row>
    <row r="356" s="2" customFormat="1" ht="16.5" customHeight="1">
      <c r="A356" s="43"/>
      <c r="B356" s="44"/>
      <c r="C356" s="288" t="s">
        <v>684</v>
      </c>
      <c r="D356" s="288" t="s">
        <v>473</v>
      </c>
      <c r="E356" s="289" t="s">
        <v>4058</v>
      </c>
      <c r="F356" s="290" t="s">
        <v>4059</v>
      </c>
      <c r="G356" s="291" t="s">
        <v>266</v>
      </c>
      <c r="H356" s="292">
        <v>1</v>
      </c>
      <c r="I356" s="293"/>
      <c r="J356" s="294">
        <f>ROUND(I356*H356,2)</f>
        <v>0</v>
      </c>
      <c r="K356" s="295"/>
      <c r="L356" s="296"/>
      <c r="M356" s="297" t="s">
        <v>32</v>
      </c>
      <c r="N356" s="298" t="s">
        <v>49</v>
      </c>
      <c r="O356" s="89"/>
      <c r="P356" s="229">
        <f>O356*H356</f>
        <v>0</v>
      </c>
      <c r="Q356" s="229">
        <v>0.0012999999999999999</v>
      </c>
      <c r="R356" s="229">
        <f>Q356*H356</f>
        <v>0.0012999999999999999</v>
      </c>
      <c r="S356" s="229">
        <v>0</v>
      </c>
      <c r="T356" s="230">
        <f>S356*H356</f>
        <v>0</v>
      </c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R356" s="231" t="s">
        <v>269</v>
      </c>
      <c r="AT356" s="231" t="s">
        <v>473</v>
      </c>
      <c r="AU356" s="231" t="s">
        <v>21</v>
      </c>
      <c r="AY356" s="21" t="s">
        <v>217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1" t="s">
        <v>85</v>
      </c>
      <c r="BK356" s="232">
        <f>ROUND(I356*H356,2)</f>
        <v>0</v>
      </c>
      <c r="BL356" s="21" t="s">
        <v>223</v>
      </c>
      <c r="BM356" s="231" t="s">
        <v>4060</v>
      </c>
    </row>
    <row r="357" s="2" customFormat="1">
      <c r="A357" s="43"/>
      <c r="B357" s="44"/>
      <c r="C357" s="45"/>
      <c r="D357" s="233" t="s">
        <v>225</v>
      </c>
      <c r="E357" s="45"/>
      <c r="F357" s="234" t="s">
        <v>4059</v>
      </c>
      <c r="G357" s="45"/>
      <c r="H357" s="45"/>
      <c r="I357" s="235"/>
      <c r="J357" s="45"/>
      <c r="K357" s="45"/>
      <c r="L357" s="49"/>
      <c r="M357" s="236"/>
      <c r="N357" s="237"/>
      <c r="O357" s="89"/>
      <c r="P357" s="89"/>
      <c r="Q357" s="89"/>
      <c r="R357" s="89"/>
      <c r="S357" s="89"/>
      <c r="T357" s="90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T357" s="21" t="s">
        <v>225</v>
      </c>
      <c r="AU357" s="21" t="s">
        <v>21</v>
      </c>
    </row>
    <row r="358" s="13" customFormat="1">
      <c r="A358" s="13"/>
      <c r="B358" s="240"/>
      <c r="C358" s="241"/>
      <c r="D358" s="233" t="s">
        <v>229</v>
      </c>
      <c r="E358" s="242" t="s">
        <v>32</v>
      </c>
      <c r="F358" s="243" t="s">
        <v>4036</v>
      </c>
      <c r="G358" s="241"/>
      <c r="H358" s="244">
        <v>1</v>
      </c>
      <c r="I358" s="245"/>
      <c r="J358" s="241"/>
      <c r="K358" s="241"/>
      <c r="L358" s="246"/>
      <c r="M358" s="247"/>
      <c r="N358" s="248"/>
      <c r="O358" s="248"/>
      <c r="P358" s="248"/>
      <c r="Q358" s="248"/>
      <c r="R358" s="248"/>
      <c r="S358" s="248"/>
      <c r="T358" s="24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0" t="s">
        <v>229</v>
      </c>
      <c r="AU358" s="250" t="s">
        <v>21</v>
      </c>
      <c r="AV358" s="13" t="s">
        <v>21</v>
      </c>
      <c r="AW358" s="13" t="s">
        <v>39</v>
      </c>
      <c r="AX358" s="13" t="s">
        <v>78</v>
      </c>
      <c r="AY358" s="250" t="s">
        <v>217</v>
      </c>
    </row>
    <row r="359" s="14" customFormat="1">
      <c r="A359" s="14"/>
      <c r="B359" s="251"/>
      <c r="C359" s="252"/>
      <c r="D359" s="233" t="s">
        <v>229</v>
      </c>
      <c r="E359" s="253" t="s">
        <v>32</v>
      </c>
      <c r="F359" s="254" t="s">
        <v>249</v>
      </c>
      <c r="G359" s="252"/>
      <c r="H359" s="255">
        <v>1</v>
      </c>
      <c r="I359" s="256"/>
      <c r="J359" s="252"/>
      <c r="K359" s="252"/>
      <c r="L359" s="257"/>
      <c r="M359" s="258"/>
      <c r="N359" s="259"/>
      <c r="O359" s="259"/>
      <c r="P359" s="259"/>
      <c r="Q359" s="259"/>
      <c r="R359" s="259"/>
      <c r="S359" s="259"/>
      <c r="T359" s="260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1" t="s">
        <v>229</v>
      </c>
      <c r="AU359" s="261" t="s">
        <v>21</v>
      </c>
      <c r="AV359" s="14" t="s">
        <v>223</v>
      </c>
      <c r="AW359" s="14" t="s">
        <v>39</v>
      </c>
      <c r="AX359" s="14" t="s">
        <v>85</v>
      </c>
      <c r="AY359" s="261" t="s">
        <v>217</v>
      </c>
    </row>
    <row r="360" s="2" customFormat="1" ht="16.5" customHeight="1">
      <c r="A360" s="43"/>
      <c r="B360" s="44"/>
      <c r="C360" s="288" t="s">
        <v>1085</v>
      </c>
      <c r="D360" s="288" t="s">
        <v>473</v>
      </c>
      <c r="E360" s="289" t="s">
        <v>4061</v>
      </c>
      <c r="F360" s="290" t="s">
        <v>4062</v>
      </c>
      <c r="G360" s="291" t="s">
        <v>266</v>
      </c>
      <c r="H360" s="292">
        <v>4</v>
      </c>
      <c r="I360" s="293"/>
      <c r="J360" s="294">
        <f>ROUND(I360*H360,2)</f>
        <v>0</v>
      </c>
      <c r="K360" s="295"/>
      <c r="L360" s="296"/>
      <c r="M360" s="297" t="s">
        <v>32</v>
      </c>
      <c r="N360" s="298" t="s">
        <v>49</v>
      </c>
      <c r="O360" s="89"/>
      <c r="P360" s="229">
        <f>O360*H360</f>
        <v>0</v>
      </c>
      <c r="Q360" s="229">
        <v>0.0035000000000000001</v>
      </c>
      <c r="R360" s="229">
        <f>Q360*H360</f>
        <v>0.014</v>
      </c>
      <c r="S360" s="229">
        <v>0</v>
      </c>
      <c r="T360" s="230">
        <f>S360*H360</f>
        <v>0</v>
      </c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R360" s="231" t="s">
        <v>269</v>
      </c>
      <c r="AT360" s="231" t="s">
        <v>473</v>
      </c>
      <c r="AU360" s="231" t="s">
        <v>21</v>
      </c>
      <c r="AY360" s="21" t="s">
        <v>217</v>
      </c>
      <c r="BE360" s="232">
        <f>IF(N360="základní",J360,0)</f>
        <v>0</v>
      </c>
      <c r="BF360" s="232">
        <f>IF(N360="snížená",J360,0)</f>
        <v>0</v>
      </c>
      <c r="BG360" s="232">
        <f>IF(N360="zákl. přenesená",J360,0)</f>
        <v>0</v>
      </c>
      <c r="BH360" s="232">
        <f>IF(N360="sníž. přenesená",J360,0)</f>
        <v>0</v>
      </c>
      <c r="BI360" s="232">
        <f>IF(N360="nulová",J360,0)</f>
        <v>0</v>
      </c>
      <c r="BJ360" s="21" t="s">
        <v>85</v>
      </c>
      <c r="BK360" s="232">
        <f>ROUND(I360*H360,2)</f>
        <v>0</v>
      </c>
      <c r="BL360" s="21" t="s">
        <v>223</v>
      </c>
      <c r="BM360" s="231" t="s">
        <v>4063</v>
      </c>
    </row>
    <row r="361" s="2" customFormat="1">
      <c r="A361" s="43"/>
      <c r="B361" s="44"/>
      <c r="C361" s="45"/>
      <c r="D361" s="233" t="s">
        <v>225</v>
      </c>
      <c r="E361" s="45"/>
      <c r="F361" s="234" t="s">
        <v>4062</v>
      </c>
      <c r="G361" s="45"/>
      <c r="H361" s="45"/>
      <c r="I361" s="235"/>
      <c r="J361" s="45"/>
      <c r="K361" s="45"/>
      <c r="L361" s="49"/>
      <c r="M361" s="236"/>
      <c r="N361" s="237"/>
      <c r="O361" s="89"/>
      <c r="P361" s="89"/>
      <c r="Q361" s="89"/>
      <c r="R361" s="89"/>
      <c r="S361" s="89"/>
      <c r="T361" s="90"/>
      <c r="U361" s="43"/>
      <c r="V361" s="43"/>
      <c r="W361" s="43"/>
      <c r="X361" s="43"/>
      <c r="Y361" s="43"/>
      <c r="Z361" s="43"/>
      <c r="AA361" s="43"/>
      <c r="AB361" s="43"/>
      <c r="AC361" s="43"/>
      <c r="AD361" s="43"/>
      <c r="AE361" s="43"/>
      <c r="AT361" s="21" t="s">
        <v>225</v>
      </c>
      <c r="AU361" s="21" t="s">
        <v>21</v>
      </c>
    </row>
    <row r="362" s="13" customFormat="1">
      <c r="A362" s="13"/>
      <c r="B362" s="240"/>
      <c r="C362" s="241"/>
      <c r="D362" s="233" t="s">
        <v>229</v>
      </c>
      <c r="E362" s="242" t="s">
        <v>32</v>
      </c>
      <c r="F362" s="243" t="s">
        <v>4037</v>
      </c>
      <c r="G362" s="241"/>
      <c r="H362" s="244">
        <v>4</v>
      </c>
      <c r="I362" s="245"/>
      <c r="J362" s="241"/>
      <c r="K362" s="241"/>
      <c r="L362" s="246"/>
      <c r="M362" s="247"/>
      <c r="N362" s="248"/>
      <c r="O362" s="248"/>
      <c r="P362" s="248"/>
      <c r="Q362" s="248"/>
      <c r="R362" s="248"/>
      <c r="S362" s="248"/>
      <c r="T362" s="249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T362" s="250" t="s">
        <v>229</v>
      </c>
      <c r="AU362" s="250" t="s">
        <v>21</v>
      </c>
      <c r="AV362" s="13" t="s">
        <v>21</v>
      </c>
      <c r="AW362" s="13" t="s">
        <v>39</v>
      </c>
      <c r="AX362" s="13" t="s">
        <v>85</v>
      </c>
      <c r="AY362" s="250" t="s">
        <v>217</v>
      </c>
    </row>
    <row r="363" s="2" customFormat="1" ht="16.5" customHeight="1">
      <c r="A363" s="43"/>
      <c r="B363" s="44"/>
      <c r="C363" s="219" t="s">
        <v>1092</v>
      </c>
      <c r="D363" s="219" t="s">
        <v>219</v>
      </c>
      <c r="E363" s="220" t="s">
        <v>4064</v>
      </c>
      <c r="F363" s="221" t="s">
        <v>4065</v>
      </c>
      <c r="G363" s="222" t="s">
        <v>266</v>
      </c>
      <c r="H363" s="223">
        <v>11</v>
      </c>
      <c r="I363" s="224"/>
      <c r="J363" s="225">
        <f>ROUND(I363*H363,2)</f>
        <v>0</v>
      </c>
      <c r="K363" s="226"/>
      <c r="L363" s="49"/>
      <c r="M363" s="227" t="s">
        <v>32</v>
      </c>
      <c r="N363" s="228" t="s">
        <v>49</v>
      </c>
      <c r="O363" s="89"/>
      <c r="P363" s="229">
        <f>O363*H363</f>
        <v>0</v>
      </c>
      <c r="Q363" s="229">
        <v>0.109405</v>
      </c>
      <c r="R363" s="229">
        <f>Q363*H363</f>
        <v>1.2034549999999999</v>
      </c>
      <c r="S363" s="229">
        <v>0</v>
      </c>
      <c r="T363" s="230">
        <f>S363*H363</f>
        <v>0</v>
      </c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R363" s="231" t="s">
        <v>223</v>
      </c>
      <c r="AT363" s="231" t="s">
        <v>219</v>
      </c>
      <c r="AU363" s="231" t="s">
        <v>21</v>
      </c>
      <c r="AY363" s="21" t="s">
        <v>217</v>
      </c>
      <c r="BE363" s="232">
        <f>IF(N363="základní",J363,0)</f>
        <v>0</v>
      </c>
      <c r="BF363" s="232">
        <f>IF(N363="snížená",J363,0)</f>
        <v>0</v>
      </c>
      <c r="BG363" s="232">
        <f>IF(N363="zákl. přenesená",J363,0)</f>
        <v>0</v>
      </c>
      <c r="BH363" s="232">
        <f>IF(N363="sníž. přenesená",J363,0)</f>
        <v>0</v>
      </c>
      <c r="BI363" s="232">
        <f>IF(N363="nulová",J363,0)</f>
        <v>0</v>
      </c>
      <c r="BJ363" s="21" t="s">
        <v>85</v>
      </c>
      <c r="BK363" s="232">
        <f>ROUND(I363*H363,2)</f>
        <v>0</v>
      </c>
      <c r="BL363" s="21" t="s">
        <v>223</v>
      </c>
      <c r="BM363" s="231" t="s">
        <v>4066</v>
      </c>
    </row>
    <row r="364" s="2" customFormat="1">
      <c r="A364" s="43"/>
      <c r="B364" s="44"/>
      <c r="C364" s="45"/>
      <c r="D364" s="233" t="s">
        <v>225</v>
      </c>
      <c r="E364" s="45"/>
      <c r="F364" s="234" t="s">
        <v>4067</v>
      </c>
      <c r="G364" s="45"/>
      <c r="H364" s="45"/>
      <c r="I364" s="235"/>
      <c r="J364" s="45"/>
      <c r="K364" s="45"/>
      <c r="L364" s="49"/>
      <c r="M364" s="236"/>
      <c r="N364" s="237"/>
      <c r="O364" s="89"/>
      <c r="P364" s="89"/>
      <c r="Q364" s="89"/>
      <c r="R364" s="89"/>
      <c r="S364" s="89"/>
      <c r="T364" s="90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T364" s="21" t="s">
        <v>225</v>
      </c>
      <c r="AU364" s="21" t="s">
        <v>21</v>
      </c>
    </row>
    <row r="365" s="2" customFormat="1">
      <c r="A365" s="43"/>
      <c r="B365" s="44"/>
      <c r="C365" s="45"/>
      <c r="D365" s="238" t="s">
        <v>227</v>
      </c>
      <c r="E365" s="45"/>
      <c r="F365" s="239" t="s">
        <v>4068</v>
      </c>
      <c r="G365" s="45"/>
      <c r="H365" s="45"/>
      <c r="I365" s="235"/>
      <c r="J365" s="45"/>
      <c r="K365" s="45"/>
      <c r="L365" s="49"/>
      <c r="M365" s="236"/>
      <c r="N365" s="237"/>
      <c r="O365" s="89"/>
      <c r="P365" s="89"/>
      <c r="Q365" s="89"/>
      <c r="R365" s="89"/>
      <c r="S365" s="89"/>
      <c r="T365" s="90"/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T365" s="21" t="s">
        <v>227</v>
      </c>
      <c r="AU365" s="21" t="s">
        <v>21</v>
      </c>
    </row>
    <row r="366" s="13" customFormat="1">
      <c r="A366" s="13"/>
      <c r="B366" s="240"/>
      <c r="C366" s="241"/>
      <c r="D366" s="233" t="s">
        <v>229</v>
      </c>
      <c r="E366" s="242" t="s">
        <v>32</v>
      </c>
      <c r="F366" s="243" t="s">
        <v>4069</v>
      </c>
      <c r="G366" s="241"/>
      <c r="H366" s="244">
        <v>4</v>
      </c>
      <c r="I366" s="245"/>
      <c r="J366" s="241"/>
      <c r="K366" s="241"/>
      <c r="L366" s="246"/>
      <c r="M366" s="247"/>
      <c r="N366" s="248"/>
      <c r="O366" s="248"/>
      <c r="P366" s="248"/>
      <c r="Q366" s="248"/>
      <c r="R366" s="248"/>
      <c r="S366" s="248"/>
      <c r="T366" s="24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0" t="s">
        <v>229</v>
      </c>
      <c r="AU366" s="250" t="s">
        <v>21</v>
      </c>
      <c r="AV366" s="13" t="s">
        <v>21</v>
      </c>
      <c r="AW366" s="13" t="s">
        <v>39</v>
      </c>
      <c r="AX366" s="13" t="s">
        <v>78</v>
      </c>
      <c r="AY366" s="250" t="s">
        <v>217</v>
      </c>
    </row>
    <row r="367" s="13" customFormat="1">
      <c r="A367" s="13"/>
      <c r="B367" s="240"/>
      <c r="C367" s="241"/>
      <c r="D367" s="233" t="s">
        <v>229</v>
      </c>
      <c r="E367" s="242" t="s">
        <v>32</v>
      </c>
      <c r="F367" s="243" t="s">
        <v>4036</v>
      </c>
      <c r="G367" s="241"/>
      <c r="H367" s="244">
        <v>1</v>
      </c>
      <c r="I367" s="245"/>
      <c r="J367" s="241"/>
      <c r="K367" s="241"/>
      <c r="L367" s="246"/>
      <c r="M367" s="247"/>
      <c r="N367" s="248"/>
      <c r="O367" s="248"/>
      <c r="P367" s="248"/>
      <c r="Q367" s="248"/>
      <c r="R367" s="248"/>
      <c r="S367" s="248"/>
      <c r="T367" s="249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T367" s="250" t="s">
        <v>229</v>
      </c>
      <c r="AU367" s="250" t="s">
        <v>21</v>
      </c>
      <c r="AV367" s="13" t="s">
        <v>21</v>
      </c>
      <c r="AW367" s="13" t="s">
        <v>39</v>
      </c>
      <c r="AX367" s="13" t="s">
        <v>78</v>
      </c>
      <c r="AY367" s="250" t="s">
        <v>217</v>
      </c>
    </row>
    <row r="368" s="13" customFormat="1">
      <c r="A368" s="13"/>
      <c r="B368" s="240"/>
      <c r="C368" s="241"/>
      <c r="D368" s="233" t="s">
        <v>229</v>
      </c>
      <c r="E368" s="242" t="s">
        <v>32</v>
      </c>
      <c r="F368" s="243" t="s">
        <v>4037</v>
      </c>
      <c r="G368" s="241"/>
      <c r="H368" s="244">
        <v>4</v>
      </c>
      <c r="I368" s="245"/>
      <c r="J368" s="241"/>
      <c r="K368" s="241"/>
      <c r="L368" s="246"/>
      <c r="M368" s="247"/>
      <c r="N368" s="248"/>
      <c r="O368" s="248"/>
      <c r="P368" s="248"/>
      <c r="Q368" s="248"/>
      <c r="R368" s="248"/>
      <c r="S368" s="248"/>
      <c r="T368" s="249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T368" s="250" t="s">
        <v>229</v>
      </c>
      <c r="AU368" s="250" t="s">
        <v>21</v>
      </c>
      <c r="AV368" s="13" t="s">
        <v>21</v>
      </c>
      <c r="AW368" s="13" t="s">
        <v>39</v>
      </c>
      <c r="AX368" s="13" t="s">
        <v>78</v>
      </c>
      <c r="AY368" s="250" t="s">
        <v>217</v>
      </c>
    </row>
    <row r="369" s="13" customFormat="1">
      <c r="A369" s="13"/>
      <c r="B369" s="240"/>
      <c r="C369" s="241"/>
      <c r="D369" s="233" t="s">
        <v>229</v>
      </c>
      <c r="E369" s="242" t="s">
        <v>32</v>
      </c>
      <c r="F369" s="243" t="s">
        <v>4034</v>
      </c>
      <c r="G369" s="241"/>
      <c r="H369" s="244">
        <v>2</v>
      </c>
      <c r="I369" s="245"/>
      <c r="J369" s="241"/>
      <c r="K369" s="241"/>
      <c r="L369" s="246"/>
      <c r="M369" s="247"/>
      <c r="N369" s="248"/>
      <c r="O369" s="248"/>
      <c r="P369" s="248"/>
      <c r="Q369" s="248"/>
      <c r="R369" s="248"/>
      <c r="S369" s="248"/>
      <c r="T369" s="249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T369" s="250" t="s">
        <v>229</v>
      </c>
      <c r="AU369" s="250" t="s">
        <v>21</v>
      </c>
      <c r="AV369" s="13" t="s">
        <v>21</v>
      </c>
      <c r="AW369" s="13" t="s">
        <v>39</v>
      </c>
      <c r="AX369" s="13" t="s">
        <v>78</v>
      </c>
      <c r="AY369" s="250" t="s">
        <v>217</v>
      </c>
    </row>
    <row r="370" s="14" customFormat="1">
      <c r="A370" s="14"/>
      <c r="B370" s="251"/>
      <c r="C370" s="252"/>
      <c r="D370" s="233" t="s">
        <v>229</v>
      </c>
      <c r="E370" s="253" t="s">
        <v>32</v>
      </c>
      <c r="F370" s="254" t="s">
        <v>249</v>
      </c>
      <c r="G370" s="252"/>
      <c r="H370" s="255">
        <v>11</v>
      </c>
      <c r="I370" s="256"/>
      <c r="J370" s="252"/>
      <c r="K370" s="252"/>
      <c r="L370" s="257"/>
      <c r="M370" s="258"/>
      <c r="N370" s="259"/>
      <c r="O370" s="259"/>
      <c r="P370" s="259"/>
      <c r="Q370" s="259"/>
      <c r="R370" s="259"/>
      <c r="S370" s="259"/>
      <c r="T370" s="260"/>
      <c r="U370" s="14"/>
      <c r="V370" s="14"/>
      <c r="W370" s="14"/>
      <c r="X370" s="14"/>
      <c r="Y370" s="14"/>
      <c r="Z370" s="14"/>
      <c r="AA370" s="14"/>
      <c r="AB370" s="14"/>
      <c r="AC370" s="14"/>
      <c r="AD370" s="14"/>
      <c r="AE370" s="14"/>
      <c r="AT370" s="261" t="s">
        <v>229</v>
      </c>
      <c r="AU370" s="261" t="s">
        <v>21</v>
      </c>
      <c r="AV370" s="14" t="s">
        <v>223</v>
      </c>
      <c r="AW370" s="14" t="s">
        <v>39</v>
      </c>
      <c r="AX370" s="14" t="s">
        <v>85</v>
      </c>
      <c r="AY370" s="261" t="s">
        <v>217</v>
      </c>
    </row>
    <row r="371" s="2" customFormat="1" ht="16.5" customHeight="1">
      <c r="A371" s="43"/>
      <c r="B371" s="44"/>
      <c r="C371" s="288" t="s">
        <v>1103</v>
      </c>
      <c r="D371" s="288" t="s">
        <v>473</v>
      </c>
      <c r="E371" s="289" t="s">
        <v>4070</v>
      </c>
      <c r="F371" s="290" t="s">
        <v>4071</v>
      </c>
      <c r="G371" s="291" t="s">
        <v>266</v>
      </c>
      <c r="H371" s="292">
        <v>11</v>
      </c>
      <c r="I371" s="293"/>
      <c r="J371" s="294">
        <f>ROUND(I371*H371,2)</f>
        <v>0</v>
      </c>
      <c r="K371" s="295"/>
      <c r="L371" s="296"/>
      <c r="M371" s="297" t="s">
        <v>32</v>
      </c>
      <c r="N371" s="298" t="s">
        <v>49</v>
      </c>
      <c r="O371" s="89"/>
      <c r="P371" s="229">
        <f>O371*H371</f>
        <v>0</v>
      </c>
      <c r="Q371" s="229">
        <v>0.0061000000000000004</v>
      </c>
      <c r="R371" s="229">
        <f>Q371*H371</f>
        <v>0.067100000000000007</v>
      </c>
      <c r="S371" s="229">
        <v>0</v>
      </c>
      <c r="T371" s="230">
        <f>S371*H371</f>
        <v>0</v>
      </c>
      <c r="U371" s="43"/>
      <c r="V371" s="43"/>
      <c r="W371" s="43"/>
      <c r="X371" s="43"/>
      <c r="Y371" s="43"/>
      <c r="Z371" s="43"/>
      <c r="AA371" s="43"/>
      <c r="AB371" s="43"/>
      <c r="AC371" s="43"/>
      <c r="AD371" s="43"/>
      <c r="AE371" s="43"/>
      <c r="AR371" s="231" t="s">
        <v>269</v>
      </c>
      <c r="AT371" s="231" t="s">
        <v>473</v>
      </c>
      <c r="AU371" s="231" t="s">
        <v>21</v>
      </c>
      <c r="AY371" s="21" t="s">
        <v>217</v>
      </c>
      <c r="BE371" s="232">
        <f>IF(N371="základní",J371,0)</f>
        <v>0</v>
      </c>
      <c r="BF371" s="232">
        <f>IF(N371="snížená",J371,0)</f>
        <v>0</v>
      </c>
      <c r="BG371" s="232">
        <f>IF(N371="zákl. přenesená",J371,0)</f>
        <v>0</v>
      </c>
      <c r="BH371" s="232">
        <f>IF(N371="sníž. přenesená",J371,0)</f>
        <v>0</v>
      </c>
      <c r="BI371" s="232">
        <f>IF(N371="nulová",J371,0)</f>
        <v>0</v>
      </c>
      <c r="BJ371" s="21" t="s">
        <v>85</v>
      </c>
      <c r="BK371" s="232">
        <f>ROUND(I371*H371,2)</f>
        <v>0</v>
      </c>
      <c r="BL371" s="21" t="s">
        <v>223</v>
      </c>
      <c r="BM371" s="231" t="s">
        <v>4072</v>
      </c>
    </row>
    <row r="372" s="2" customFormat="1">
      <c r="A372" s="43"/>
      <c r="B372" s="44"/>
      <c r="C372" s="45"/>
      <c r="D372" s="233" t="s">
        <v>225</v>
      </c>
      <c r="E372" s="45"/>
      <c r="F372" s="234" t="s">
        <v>4071</v>
      </c>
      <c r="G372" s="45"/>
      <c r="H372" s="45"/>
      <c r="I372" s="235"/>
      <c r="J372" s="45"/>
      <c r="K372" s="45"/>
      <c r="L372" s="49"/>
      <c r="M372" s="236"/>
      <c r="N372" s="237"/>
      <c r="O372" s="89"/>
      <c r="P372" s="89"/>
      <c r="Q372" s="89"/>
      <c r="R372" s="89"/>
      <c r="S372" s="89"/>
      <c r="T372" s="90"/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T372" s="21" t="s">
        <v>225</v>
      </c>
      <c r="AU372" s="21" t="s">
        <v>21</v>
      </c>
    </row>
    <row r="373" s="2" customFormat="1" ht="16.5" customHeight="1">
      <c r="A373" s="43"/>
      <c r="B373" s="44"/>
      <c r="C373" s="219" t="s">
        <v>1110</v>
      </c>
      <c r="D373" s="219" t="s">
        <v>219</v>
      </c>
      <c r="E373" s="220" t="s">
        <v>4073</v>
      </c>
      <c r="F373" s="221" t="s">
        <v>4074</v>
      </c>
      <c r="G373" s="222" t="s">
        <v>272</v>
      </c>
      <c r="H373" s="223">
        <v>42.625999999999998</v>
      </c>
      <c r="I373" s="224"/>
      <c r="J373" s="225">
        <f>ROUND(I373*H373,2)</f>
        <v>0</v>
      </c>
      <c r="K373" s="226"/>
      <c r="L373" s="49"/>
      <c r="M373" s="227" t="s">
        <v>32</v>
      </c>
      <c r="N373" s="228" t="s">
        <v>49</v>
      </c>
      <c r="O373" s="89"/>
      <c r="P373" s="229">
        <f>O373*H373</f>
        <v>0</v>
      </c>
      <c r="Q373" s="229">
        <v>0.00010000000000000001</v>
      </c>
      <c r="R373" s="229">
        <f>Q373*H373</f>
        <v>0.0042626000000000001</v>
      </c>
      <c r="S373" s="229">
        <v>0</v>
      </c>
      <c r="T373" s="230">
        <f>S373*H373</f>
        <v>0</v>
      </c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R373" s="231" t="s">
        <v>223</v>
      </c>
      <c r="AT373" s="231" t="s">
        <v>219</v>
      </c>
      <c r="AU373" s="231" t="s">
        <v>21</v>
      </c>
      <c r="AY373" s="21" t="s">
        <v>217</v>
      </c>
      <c r="BE373" s="232">
        <f>IF(N373="základní",J373,0)</f>
        <v>0</v>
      </c>
      <c r="BF373" s="232">
        <f>IF(N373="snížená",J373,0)</f>
        <v>0</v>
      </c>
      <c r="BG373" s="232">
        <f>IF(N373="zákl. přenesená",J373,0)</f>
        <v>0</v>
      </c>
      <c r="BH373" s="232">
        <f>IF(N373="sníž. přenesená",J373,0)</f>
        <v>0</v>
      </c>
      <c r="BI373" s="232">
        <f>IF(N373="nulová",J373,0)</f>
        <v>0</v>
      </c>
      <c r="BJ373" s="21" t="s">
        <v>85</v>
      </c>
      <c r="BK373" s="232">
        <f>ROUND(I373*H373,2)</f>
        <v>0</v>
      </c>
      <c r="BL373" s="21" t="s">
        <v>223</v>
      </c>
      <c r="BM373" s="231" t="s">
        <v>4075</v>
      </c>
    </row>
    <row r="374" s="2" customFormat="1">
      <c r="A374" s="43"/>
      <c r="B374" s="44"/>
      <c r="C374" s="45"/>
      <c r="D374" s="233" t="s">
        <v>225</v>
      </c>
      <c r="E374" s="45"/>
      <c r="F374" s="234" t="s">
        <v>4076</v>
      </c>
      <c r="G374" s="45"/>
      <c r="H374" s="45"/>
      <c r="I374" s="235"/>
      <c r="J374" s="45"/>
      <c r="K374" s="45"/>
      <c r="L374" s="49"/>
      <c r="M374" s="236"/>
      <c r="N374" s="237"/>
      <c r="O374" s="89"/>
      <c r="P374" s="89"/>
      <c r="Q374" s="89"/>
      <c r="R374" s="89"/>
      <c r="S374" s="89"/>
      <c r="T374" s="90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T374" s="21" t="s">
        <v>225</v>
      </c>
      <c r="AU374" s="21" t="s">
        <v>21</v>
      </c>
    </row>
    <row r="375" s="2" customFormat="1">
      <c r="A375" s="43"/>
      <c r="B375" s="44"/>
      <c r="C375" s="45"/>
      <c r="D375" s="238" t="s">
        <v>227</v>
      </c>
      <c r="E375" s="45"/>
      <c r="F375" s="239" t="s">
        <v>4077</v>
      </c>
      <c r="G375" s="45"/>
      <c r="H375" s="45"/>
      <c r="I375" s="235"/>
      <c r="J375" s="45"/>
      <c r="K375" s="45"/>
      <c r="L375" s="49"/>
      <c r="M375" s="236"/>
      <c r="N375" s="237"/>
      <c r="O375" s="89"/>
      <c r="P375" s="89"/>
      <c r="Q375" s="89"/>
      <c r="R375" s="89"/>
      <c r="S375" s="89"/>
      <c r="T375" s="90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T375" s="21" t="s">
        <v>227</v>
      </c>
      <c r="AU375" s="21" t="s">
        <v>21</v>
      </c>
    </row>
    <row r="376" s="13" customFormat="1">
      <c r="A376" s="13"/>
      <c r="B376" s="240"/>
      <c r="C376" s="241"/>
      <c r="D376" s="233" t="s">
        <v>229</v>
      </c>
      <c r="E376" s="242" t="s">
        <v>32</v>
      </c>
      <c r="F376" s="243" t="s">
        <v>4078</v>
      </c>
      <c r="G376" s="241"/>
      <c r="H376" s="244">
        <v>42.625999999999998</v>
      </c>
      <c r="I376" s="245"/>
      <c r="J376" s="241"/>
      <c r="K376" s="241"/>
      <c r="L376" s="246"/>
      <c r="M376" s="247"/>
      <c r="N376" s="248"/>
      <c r="O376" s="248"/>
      <c r="P376" s="248"/>
      <c r="Q376" s="248"/>
      <c r="R376" s="248"/>
      <c r="S376" s="248"/>
      <c r="T376" s="249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T376" s="250" t="s">
        <v>229</v>
      </c>
      <c r="AU376" s="250" t="s">
        <v>21</v>
      </c>
      <c r="AV376" s="13" t="s">
        <v>21</v>
      </c>
      <c r="AW376" s="13" t="s">
        <v>39</v>
      </c>
      <c r="AX376" s="13" t="s">
        <v>85</v>
      </c>
      <c r="AY376" s="250" t="s">
        <v>217</v>
      </c>
    </row>
    <row r="377" s="2" customFormat="1" ht="16.5" customHeight="1">
      <c r="A377" s="43"/>
      <c r="B377" s="44"/>
      <c r="C377" s="219" t="s">
        <v>1116</v>
      </c>
      <c r="D377" s="219" t="s">
        <v>219</v>
      </c>
      <c r="E377" s="220" t="s">
        <v>4079</v>
      </c>
      <c r="F377" s="221" t="s">
        <v>4080</v>
      </c>
      <c r="G377" s="222" t="s">
        <v>272</v>
      </c>
      <c r="H377" s="223">
        <v>42.625999999999998</v>
      </c>
      <c r="I377" s="224"/>
      <c r="J377" s="225">
        <f>ROUND(I377*H377,2)</f>
        <v>0</v>
      </c>
      <c r="K377" s="226"/>
      <c r="L377" s="49"/>
      <c r="M377" s="227" t="s">
        <v>32</v>
      </c>
      <c r="N377" s="228" t="s">
        <v>49</v>
      </c>
      <c r="O377" s="89"/>
      <c r="P377" s="229">
        <f>O377*H377</f>
        <v>0</v>
      </c>
      <c r="Q377" s="229">
        <v>0.00020000000000000001</v>
      </c>
      <c r="R377" s="229">
        <f>Q377*H377</f>
        <v>0.0085252000000000001</v>
      </c>
      <c r="S377" s="229">
        <v>0</v>
      </c>
      <c r="T377" s="230">
        <f>S377*H377</f>
        <v>0</v>
      </c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R377" s="231" t="s">
        <v>223</v>
      </c>
      <c r="AT377" s="231" t="s">
        <v>219</v>
      </c>
      <c r="AU377" s="231" t="s">
        <v>21</v>
      </c>
      <c r="AY377" s="21" t="s">
        <v>217</v>
      </c>
      <c r="BE377" s="232">
        <f>IF(N377="základní",J377,0)</f>
        <v>0</v>
      </c>
      <c r="BF377" s="232">
        <f>IF(N377="snížená",J377,0)</f>
        <v>0</v>
      </c>
      <c r="BG377" s="232">
        <f>IF(N377="zákl. přenesená",J377,0)</f>
        <v>0</v>
      </c>
      <c r="BH377" s="232">
        <f>IF(N377="sníž. přenesená",J377,0)</f>
        <v>0</v>
      </c>
      <c r="BI377" s="232">
        <f>IF(N377="nulová",J377,0)</f>
        <v>0</v>
      </c>
      <c r="BJ377" s="21" t="s">
        <v>85</v>
      </c>
      <c r="BK377" s="232">
        <f>ROUND(I377*H377,2)</f>
        <v>0</v>
      </c>
      <c r="BL377" s="21" t="s">
        <v>223</v>
      </c>
      <c r="BM377" s="231" t="s">
        <v>4081</v>
      </c>
    </row>
    <row r="378" s="2" customFormat="1">
      <c r="A378" s="43"/>
      <c r="B378" s="44"/>
      <c r="C378" s="45"/>
      <c r="D378" s="233" t="s">
        <v>225</v>
      </c>
      <c r="E378" s="45"/>
      <c r="F378" s="234" t="s">
        <v>4082</v>
      </c>
      <c r="G378" s="45"/>
      <c r="H378" s="45"/>
      <c r="I378" s="235"/>
      <c r="J378" s="45"/>
      <c r="K378" s="45"/>
      <c r="L378" s="49"/>
      <c r="M378" s="236"/>
      <c r="N378" s="237"/>
      <c r="O378" s="89"/>
      <c r="P378" s="89"/>
      <c r="Q378" s="89"/>
      <c r="R378" s="89"/>
      <c r="S378" s="89"/>
      <c r="T378" s="90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T378" s="21" t="s">
        <v>225</v>
      </c>
      <c r="AU378" s="21" t="s">
        <v>21</v>
      </c>
    </row>
    <row r="379" s="2" customFormat="1">
      <c r="A379" s="43"/>
      <c r="B379" s="44"/>
      <c r="C379" s="45"/>
      <c r="D379" s="238" t="s">
        <v>227</v>
      </c>
      <c r="E379" s="45"/>
      <c r="F379" s="239" t="s">
        <v>4083</v>
      </c>
      <c r="G379" s="45"/>
      <c r="H379" s="45"/>
      <c r="I379" s="235"/>
      <c r="J379" s="45"/>
      <c r="K379" s="45"/>
      <c r="L379" s="49"/>
      <c r="M379" s="236"/>
      <c r="N379" s="237"/>
      <c r="O379" s="89"/>
      <c r="P379" s="89"/>
      <c r="Q379" s="89"/>
      <c r="R379" s="89"/>
      <c r="S379" s="89"/>
      <c r="T379" s="90"/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T379" s="21" t="s">
        <v>227</v>
      </c>
      <c r="AU379" s="21" t="s">
        <v>21</v>
      </c>
    </row>
    <row r="380" s="13" customFormat="1">
      <c r="A380" s="13"/>
      <c r="B380" s="240"/>
      <c r="C380" s="241"/>
      <c r="D380" s="233" t="s">
        <v>229</v>
      </c>
      <c r="E380" s="242" t="s">
        <v>32</v>
      </c>
      <c r="F380" s="243" t="s">
        <v>4078</v>
      </c>
      <c r="G380" s="241"/>
      <c r="H380" s="244">
        <v>42.625999999999998</v>
      </c>
      <c r="I380" s="245"/>
      <c r="J380" s="241"/>
      <c r="K380" s="241"/>
      <c r="L380" s="246"/>
      <c r="M380" s="247"/>
      <c r="N380" s="248"/>
      <c r="O380" s="248"/>
      <c r="P380" s="248"/>
      <c r="Q380" s="248"/>
      <c r="R380" s="248"/>
      <c r="S380" s="248"/>
      <c r="T380" s="249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T380" s="250" t="s">
        <v>229</v>
      </c>
      <c r="AU380" s="250" t="s">
        <v>21</v>
      </c>
      <c r="AV380" s="13" t="s">
        <v>21</v>
      </c>
      <c r="AW380" s="13" t="s">
        <v>39</v>
      </c>
      <c r="AX380" s="13" t="s">
        <v>85</v>
      </c>
      <c r="AY380" s="250" t="s">
        <v>217</v>
      </c>
    </row>
    <row r="381" s="2" customFormat="1" ht="16.5" customHeight="1">
      <c r="A381" s="43"/>
      <c r="B381" s="44"/>
      <c r="C381" s="219" t="s">
        <v>1123</v>
      </c>
      <c r="D381" s="219" t="s">
        <v>219</v>
      </c>
      <c r="E381" s="220" t="s">
        <v>4084</v>
      </c>
      <c r="F381" s="221" t="s">
        <v>4085</v>
      </c>
      <c r="G381" s="222" t="s">
        <v>272</v>
      </c>
      <c r="H381" s="223">
        <v>36.628</v>
      </c>
      <c r="I381" s="224"/>
      <c r="J381" s="225">
        <f>ROUND(I381*H381,2)</f>
        <v>0</v>
      </c>
      <c r="K381" s="226"/>
      <c r="L381" s="49"/>
      <c r="M381" s="227" t="s">
        <v>32</v>
      </c>
      <c r="N381" s="228" t="s">
        <v>49</v>
      </c>
      <c r="O381" s="89"/>
      <c r="P381" s="229">
        <f>O381*H381</f>
        <v>0</v>
      </c>
      <c r="Q381" s="229">
        <v>0.00010000000000000001</v>
      </c>
      <c r="R381" s="229">
        <f>Q381*H381</f>
        <v>0.0036628000000000003</v>
      </c>
      <c r="S381" s="229">
        <v>0</v>
      </c>
      <c r="T381" s="230">
        <f>S381*H381</f>
        <v>0</v>
      </c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R381" s="231" t="s">
        <v>223</v>
      </c>
      <c r="AT381" s="231" t="s">
        <v>219</v>
      </c>
      <c r="AU381" s="231" t="s">
        <v>21</v>
      </c>
      <c r="AY381" s="21" t="s">
        <v>217</v>
      </c>
      <c r="BE381" s="232">
        <f>IF(N381="základní",J381,0)</f>
        <v>0</v>
      </c>
      <c r="BF381" s="232">
        <f>IF(N381="snížená",J381,0)</f>
        <v>0</v>
      </c>
      <c r="BG381" s="232">
        <f>IF(N381="zákl. přenesená",J381,0)</f>
        <v>0</v>
      </c>
      <c r="BH381" s="232">
        <f>IF(N381="sníž. přenesená",J381,0)</f>
        <v>0</v>
      </c>
      <c r="BI381" s="232">
        <f>IF(N381="nulová",J381,0)</f>
        <v>0</v>
      </c>
      <c r="BJ381" s="21" t="s">
        <v>85</v>
      </c>
      <c r="BK381" s="232">
        <f>ROUND(I381*H381,2)</f>
        <v>0</v>
      </c>
      <c r="BL381" s="21" t="s">
        <v>223</v>
      </c>
      <c r="BM381" s="231" t="s">
        <v>4086</v>
      </c>
    </row>
    <row r="382" s="2" customFormat="1">
      <c r="A382" s="43"/>
      <c r="B382" s="44"/>
      <c r="C382" s="45"/>
      <c r="D382" s="233" t="s">
        <v>225</v>
      </c>
      <c r="E382" s="45"/>
      <c r="F382" s="234" t="s">
        <v>4087</v>
      </c>
      <c r="G382" s="45"/>
      <c r="H382" s="45"/>
      <c r="I382" s="235"/>
      <c r="J382" s="45"/>
      <c r="K382" s="45"/>
      <c r="L382" s="49"/>
      <c r="M382" s="236"/>
      <c r="N382" s="237"/>
      <c r="O382" s="89"/>
      <c r="P382" s="89"/>
      <c r="Q382" s="89"/>
      <c r="R382" s="89"/>
      <c r="S382" s="89"/>
      <c r="T382" s="90"/>
      <c r="U382" s="43"/>
      <c r="V382" s="43"/>
      <c r="W382" s="43"/>
      <c r="X382" s="43"/>
      <c r="Y382" s="43"/>
      <c r="Z382" s="43"/>
      <c r="AA382" s="43"/>
      <c r="AB382" s="43"/>
      <c r="AC382" s="43"/>
      <c r="AD382" s="43"/>
      <c r="AE382" s="43"/>
      <c r="AT382" s="21" t="s">
        <v>225</v>
      </c>
      <c r="AU382" s="21" t="s">
        <v>21</v>
      </c>
    </row>
    <row r="383" s="2" customFormat="1">
      <c r="A383" s="43"/>
      <c r="B383" s="44"/>
      <c r="C383" s="45"/>
      <c r="D383" s="238" t="s">
        <v>227</v>
      </c>
      <c r="E383" s="45"/>
      <c r="F383" s="239" t="s">
        <v>4088</v>
      </c>
      <c r="G383" s="45"/>
      <c r="H383" s="45"/>
      <c r="I383" s="235"/>
      <c r="J383" s="45"/>
      <c r="K383" s="45"/>
      <c r="L383" s="49"/>
      <c r="M383" s="236"/>
      <c r="N383" s="237"/>
      <c r="O383" s="89"/>
      <c r="P383" s="89"/>
      <c r="Q383" s="89"/>
      <c r="R383" s="89"/>
      <c r="S383" s="89"/>
      <c r="T383" s="90"/>
      <c r="U383" s="43"/>
      <c r="V383" s="43"/>
      <c r="W383" s="43"/>
      <c r="X383" s="43"/>
      <c r="Y383" s="43"/>
      <c r="Z383" s="43"/>
      <c r="AA383" s="43"/>
      <c r="AB383" s="43"/>
      <c r="AC383" s="43"/>
      <c r="AD383" s="43"/>
      <c r="AE383" s="43"/>
      <c r="AT383" s="21" t="s">
        <v>227</v>
      </c>
      <c r="AU383" s="21" t="s">
        <v>21</v>
      </c>
    </row>
    <row r="384" s="15" customFormat="1">
      <c r="A384" s="15"/>
      <c r="B384" s="267"/>
      <c r="C384" s="268"/>
      <c r="D384" s="233" t="s">
        <v>229</v>
      </c>
      <c r="E384" s="269" t="s">
        <v>32</v>
      </c>
      <c r="F384" s="270" t="s">
        <v>4089</v>
      </c>
      <c r="G384" s="268"/>
      <c r="H384" s="269" t="s">
        <v>32</v>
      </c>
      <c r="I384" s="271"/>
      <c r="J384" s="268"/>
      <c r="K384" s="268"/>
      <c r="L384" s="272"/>
      <c r="M384" s="273"/>
      <c r="N384" s="274"/>
      <c r="O384" s="274"/>
      <c r="P384" s="274"/>
      <c r="Q384" s="274"/>
      <c r="R384" s="274"/>
      <c r="S384" s="274"/>
      <c r="T384" s="27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T384" s="276" t="s">
        <v>229</v>
      </c>
      <c r="AU384" s="276" t="s">
        <v>21</v>
      </c>
      <c r="AV384" s="15" t="s">
        <v>85</v>
      </c>
      <c r="AW384" s="15" t="s">
        <v>39</v>
      </c>
      <c r="AX384" s="15" t="s">
        <v>78</v>
      </c>
      <c r="AY384" s="276" t="s">
        <v>217</v>
      </c>
    </row>
    <row r="385" s="13" customFormat="1">
      <c r="A385" s="13"/>
      <c r="B385" s="240"/>
      <c r="C385" s="241"/>
      <c r="D385" s="233" t="s">
        <v>229</v>
      </c>
      <c r="E385" s="242" t="s">
        <v>32</v>
      </c>
      <c r="F385" s="243" t="s">
        <v>4090</v>
      </c>
      <c r="G385" s="241"/>
      <c r="H385" s="244">
        <v>36.628</v>
      </c>
      <c r="I385" s="245"/>
      <c r="J385" s="241"/>
      <c r="K385" s="241"/>
      <c r="L385" s="246"/>
      <c r="M385" s="247"/>
      <c r="N385" s="248"/>
      <c r="O385" s="248"/>
      <c r="P385" s="248"/>
      <c r="Q385" s="248"/>
      <c r="R385" s="248"/>
      <c r="S385" s="248"/>
      <c r="T385" s="249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T385" s="250" t="s">
        <v>229</v>
      </c>
      <c r="AU385" s="250" t="s">
        <v>21</v>
      </c>
      <c r="AV385" s="13" t="s">
        <v>21</v>
      </c>
      <c r="AW385" s="13" t="s">
        <v>39</v>
      </c>
      <c r="AX385" s="13" t="s">
        <v>85</v>
      </c>
      <c r="AY385" s="250" t="s">
        <v>217</v>
      </c>
    </row>
    <row r="386" s="2" customFormat="1" ht="16.5" customHeight="1">
      <c r="A386" s="43"/>
      <c r="B386" s="44"/>
      <c r="C386" s="219" t="s">
        <v>29</v>
      </c>
      <c r="D386" s="219" t="s">
        <v>219</v>
      </c>
      <c r="E386" s="220" t="s">
        <v>4091</v>
      </c>
      <c r="F386" s="221" t="s">
        <v>4092</v>
      </c>
      <c r="G386" s="222" t="s">
        <v>272</v>
      </c>
      <c r="H386" s="223">
        <v>36.628</v>
      </c>
      <c r="I386" s="224"/>
      <c r="J386" s="225">
        <f>ROUND(I386*H386,2)</f>
        <v>0</v>
      </c>
      <c r="K386" s="226"/>
      <c r="L386" s="49"/>
      <c r="M386" s="227" t="s">
        <v>32</v>
      </c>
      <c r="N386" s="228" t="s">
        <v>49</v>
      </c>
      <c r="O386" s="89"/>
      <c r="P386" s="229">
        <f>O386*H386</f>
        <v>0</v>
      </c>
      <c r="Q386" s="229">
        <v>0.00013400000000000001</v>
      </c>
      <c r="R386" s="229">
        <f>Q386*H386</f>
        <v>0.0049081519999999998</v>
      </c>
      <c r="S386" s="229">
        <v>0</v>
      </c>
      <c r="T386" s="230">
        <f>S386*H386</f>
        <v>0</v>
      </c>
      <c r="U386" s="43"/>
      <c r="V386" s="43"/>
      <c r="W386" s="43"/>
      <c r="X386" s="43"/>
      <c r="Y386" s="43"/>
      <c r="Z386" s="43"/>
      <c r="AA386" s="43"/>
      <c r="AB386" s="43"/>
      <c r="AC386" s="43"/>
      <c r="AD386" s="43"/>
      <c r="AE386" s="43"/>
      <c r="AR386" s="231" t="s">
        <v>223</v>
      </c>
      <c r="AT386" s="231" t="s">
        <v>219</v>
      </c>
      <c r="AU386" s="231" t="s">
        <v>21</v>
      </c>
      <c r="AY386" s="21" t="s">
        <v>217</v>
      </c>
      <c r="BE386" s="232">
        <f>IF(N386="základní",J386,0)</f>
        <v>0</v>
      </c>
      <c r="BF386" s="232">
        <f>IF(N386="snížená",J386,0)</f>
        <v>0</v>
      </c>
      <c r="BG386" s="232">
        <f>IF(N386="zákl. přenesená",J386,0)</f>
        <v>0</v>
      </c>
      <c r="BH386" s="232">
        <f>IF(N386="sníž. přenesená",J386,0)</f>
        <v>0</v>
      </c>
      <c r="BI386" s="232">
        <f>IF(N386="nulová",J386,0)</f>
        <v>0</v>
      </c>
      <c r="BJ386" s="21" t="s">
        <v>85</v>
      </c>
      <c r="BK386" s="232">
        <f>ROUND(I386*H386,2)</f>
        <v>0</v>
      </c>
      <c r="BL386" s="21" t="s">
        <v>223</v>
      </c>
      <c r="BM386" s="231" t="s">
        <v>4093</v>
      </c>
    </row>
    <row r="387" s="2" customFormat="1">
      <c r="A387" s="43"/>
      <c r="B387" s="44"/>
      <c r="C387" s="45"/>
      <c r="D387" s="233" t="s">
        <v>225</v>
      </c>
      <c r="E387" s="45"/>
      <c r="F387" s="234" t="s">
        <v>4094</v>
      </c>
      <c r="G387" s="45"/>
      <c r="H387" s="45"/>
      <c r="I387" s="235"/>
      <c r="J387" s="45"/>
      <c r="K387" s="45"/>
      <c r="L387" s="49"/>
      <c r="M387" s="236"/>
      <c r="N387" s="237"/>
      <c r="O387" s="89"/>
      <c r="P387" s="89"/>
      <c r="Q387" s="89"/>
      <c r="R387" s="89"/>
      <c r="S387" s="89"/>
      <c r="T387" s="90"/>
      <c r="U387" s="43"/>
      <c r="V387" s="43"/>
      <c r="W387" s="43"/>
      <c r="X387" s="43"/>
      <c r="Y387" s="43"/>
      <c r="Z387" s="43"/>
      <c r="AA387" s="43"/>
      <c r="AB387" s="43"/>
      <c r="AC387" s="43"/>
      <c r="AD387" s="43"/>
      <c r="AE387" s="43"/>
      <c r="AT387" s="21" t="s">
        <v>225</v>
      </c>
      <c r="AU387" s="21" t="s">
        <v>21</v>
      </c>
    </row>
    <row r="388" s="2" customFormat="1">
      <c r="A388" s="43"/>
      <c r="B388" s="44"/>
      <c r="C388" s="45"/>
      <c r="D388" s="238" t="s">
        <v>227</v>
      </c>
      <c r="E388" s="45"/>
      <c r="F388" s="239" t="s">
        <v>4095</v>
      </c>
      <c r="G388" s="45"/>
      <c r="H388" s="45"/>
      <c r="I388" s="235"/>
      <c r="J388" s="45"/>
      <c r="K388" s="45"/>
      <c r="L388" s="49"/>
      <c r="M388" s="236"/>
      <c r="N388" s="237"/>
      <c r="O388" s="89"/>
      <c r="P388" s="89"/>
      <c r="Q388" s="89"/>
      <c r="R388" s="89"/>
      <c r="S388" s="89"/>
      <c r="T388" s="90"/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T388" s="21" t="s">
        <v>227</v>
      </c>
      <c r="AU388" s="21" t="s">
        <v>21</v>
      </c>
    </row>
    <row r="389" s="15" customFormat="1">
      <c r="A389" s="15"/>
      <c r="B389" s="267"/>
      <c r="C389" s="268"/>
      <c r="D389" s="233" t="s">
        <v>229</v>
      </c>
      <c r="E389" s="269" t="s">
        <v>32</v>
      </c>
      <c r="F389" s="270" t="s">
        <v>4089</v>
      </c>
      <c r="G389" s="268"/>
      <c r="H389" s="269" t="s">
        <v>32</v>
      </c>
      <c r="I389" s="271"/>
      <c r="J389" s="268"/>
      <c r="K389" s="268"/>
      <c r="L389" s="272"/>
      <c r="M389" s="273"/>
      <c r="N389" s="274"/>
      <c r="O389" s="274"/>
      <c r="P389" s="274"/>
      <c r="Q389" s="274"/>
      <c r="R389" s="274"/>
      <c r="S389" s="274"/>
      <c r="T389" s="27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T389" s="276" t="s">
        <v>229</v>
      </c>
      <c r="AU389" s="276" t="s">
        <v>21</v>
      </c>
      <c r="AV389" s="15" t="s">
        <v>85</v>
      </c>
      <c r="AW389" s="15" t="s">
        <v>39</v>
      </c>
      <c r="AX389" s="15" t="s">
        <v>78</v>
      </c>
      <c r="AY389" s="276" t="s">
        <v>217</v>
      </c>
    </row>
    <row r="390" s="13" customFormat="1">
      <c r="A390" s="13"/>
      <c r="B390" s="240"/>
      <c r="C390" s="241"/>
      <c r="D390" s="233" t="s">
        <v>229</v>
      </c>
      <c r="E390" s="242" t="s">
        <v>32</v>
      </c>
      <c r="F390" s="243" t="s">
        <v>4090</v>
      </c>
      <c r="G390" s="241"/>
      <c r="H390" s="244">
        <v>36.628</v>
      </c>
      <c r="I390" s="245"/>
      <c r="J390" s="241"/>
      <c r="K390" s="241"/>
      <c r="L390" s="246"/>
      <c r="M390" s="247"/>
      <c r="N390" s="248"/>
      <c r="O390" s="248"/>
      <c r="P390" s="248"/>
      <c r="Q390" s="248"/>
      <c r="R390" s="248"/>
      <c r="S390" s="248"/>
      <c r="T390" s="249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T390" s="250" t="s">
        <v>229</v>
      </c>
      <c r="AU390" s="250" t="s">
        <v>21</v>
      </c>
      <c r="AV390" s="13" t="s">
        <v>21</v>
      </c>
      <c r="AW390" s="13" t="s">
        <v>39</v>
      </c>
      <c r="AX390" s="13" t="s">
        <v>85</v>
      </c>
      <c r="AY390" s="250" t="s">
        <v>217</v>
      </c>
    </row>
    <row r="391" s="2" customFormat="1" ht="33" customHeight="1">
      <c r="A391" s="43"/>
      <c r="B391" s="44"/>
      <c r="C391" s="219" t="s">
        <v>1136</v>
      </c>
      <c r="D391" s="219" t="s">
        <v>219</v>
      </c>
      <c r="E391" s="220" t="s">
        <v>658</v>
      </c>
      <c r="F391" s="221" t="s">
        <v>659</v>
      </c>
      <c r="G391" s="222" t="s">
        <v>272</v>
      </c>
      <c r="H391" s="223">
        <v>410.89100000000002</v>
      </c>
      <c r="I391" s="224"/>
      <c r="J391" s="225">
        <f>ROUND(I391*H391,2)</f>
        <v>0</v>
      </c>
      <c r="K391" s="226"/>
      <c r="L391" s="49"/>
      <c r="M391" s="227" t="s">
        <v>32</v>
      </c>
      <c r="N391" s="228" t="s">
        <v>49</v>
      </c>
      <c r="O391" s="89"/>
      <c r="P391" s="229">
        <f>O391*H391</f>
        <v>0</v>
      </c>
      <c r="Q391" s="229">
        <v>0.12095</v>
      </c>
      <c r="R391" s="229">
        <f>Q391*H391</f>
        <v>49.697266450000001</v>
      </c>
      <c r="S391" s="229">
        <v>0</v>
      </c>
      <c r="T391" s="230">
        <f>S391*H391</f>
        <v>0</v>
      </c>
      <c r="U391" s="43"/>
      <c r="V391" s="43"/>
      <c r="W391" s="43"/>
      <c r="X391" s="43"/>
      <c r="Y391" s="43"/>
      <c r="Z391" s="43"/>
      <c r="AA391" s="43"/>
      <c r="AB391" s="43"/>
      <c r="AC391" s="43"/>
      <c r="AD391" s="43"/>
      <c r="AE391" s="43"/>
      <c r="AR391" s="231" t="s">
        <v>223</v>
      </c>
      <c r="AT391" s="231" t="s">
        <v>219</v>
      </c>
      <c r="AU391" s="231" t="s">
        <v>21</v>
      </c>
      <c r="AY391" s="21" t="s">
        <v>217</v>
      </c>
      <c r="BE391" s="232">
        <f>IF(N391="základní",J391,0)</f>
        <v>0</v>
      </c>
      <c r="BF391" s="232">
        <f>IF(N391="snížená",J391,0)</f>
        <v>0</v>
      </c>
      <c r="BG391" s="232">
        <f>IF(N391="zákl. přenesená",J391,0)</f>
        <v>0</v>
      </c>
      <c r="BH391" s="232">
        <f>IF(N391="sníž. přenesená",J391,0)</f>
        <v>0</v>
      </c>
      <c r="BI391" s="232">
        <f>IF(N391="nulová",J391,0)</f>
        <v>0</v>
      </c>
      <c r="BJ391" s="21" t="s">
        <v>85</v>
      </c>
      <c r="BK391" s="232">
        <f>ROUND(I391*H391,2)</f>
        <v>0</v>
      </c>
      <c r="BL391" s="21" t="s">
        <v>223</v>
      </c>
      <c r="BM391" s="231" t="s">
        <v>4096</v>
      </c>
    </row>
    <row r="392" s="2" customFormat="1">
      <c r="A392" s="43"/>
      <c r="B392" s="44"/>
      <c r="C392" s="45"/>
      <c r="D392" s="233" t="s">
        <v>225</v>
      </c>
      <c r="E392" s="45"/>
      <c r="F392" s="234" t="s">
        <v>659</v>
      </c>
      <c r="G392" s="45"/>
      <c r="H392" s="45"/>
      <c r="I392" s="235"/>
      <c r="J392" s="45"/>
      <c r="K392" s="45"/>
      <c r="L392" s="49"/>
      <c r="M392" s="236"/>
      <c r="N392" s="237"/>
      <c r="O392" s="89"/>
      <c r="P392" s="89"/>
      <c r="Q392" s="89"/>
      <c r="R392" s="89"/>
      <c r="S392" s="89"/>
      <c r="T392" s="90"/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T392" s="21" t="s">
        <v>225</v>
      </c>
      <c r="AU392" s="21" t="s">
        <v>21</v>
      </c>
    </row>
    <row r="393" s="15" customFormat="1">
      <c r="A393" s="15"/>
      <c r="B393" s="267"/>
      <c r="C393" s="268"/>
      <c r="D393" s="233" t="s">
        <v>229</v>
      </c>
      <c r="E393" s="269" t="s">
        <v>32</v>
      </c>
      <c r="F393" s="270" t="s">
        <v>530</v>
      </c>
      <c r="G393" s="268"/>
      <c r="H393" s="269" t="s">
        <v>32</v>
      </c>
      <c r="I393" s="271"/>
      <c r="J393" s="268"/>
      <c r="K393" s="268"/>
      <c r="L393" s="272"/>
      <c r="M393" s="273"/>
      <c r="N393" s="274"/>
      <c r="O393" s="274"/>
      <c r="P393" s="274"/>
      <c r="Q393" s="274"/>
      <c r="R393" s="274"/>
      <c r="S393" s="274"/>
      <c r="T393" s="27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T393" s="276" t="s">
        <v>229</v>
      </c>
      <c r="AU393" s="276" t="s">
        <v>21</v>
      </c>
      <c r="AV393" s="15" t="s">
        <v>85</v>
      </c>
      <c r="AW393" s="15" t="s">
        <v>39</v>
      </c>
      <c r="AX393" s="15" t="s">
        <v>78</v>
      </c>
      <c r="AY393" s="276" t="s">
        <v>217</v>
      </c>
    </row>
    <row r="394" s="15" customFormat="1">
      <c r="A394" s="15"/>
      <c r="B394" s="267"/>
      <c r="C394" s="268"/>
      <c r="D394" s="233" t="s">
        <v>229</v>
      </c>
      <c r="E394" s="269" t="s">
        <v>32</v>
      </c>
      <c r="F394" s="270" t="s">
        <v>661</v>
      </c>
      <c r="G394" s="268"/>
      <c r="H394" s="269" t="s">
        <v>32</v>
      </c>
      <c r="I394" s="271"/>
      <c r="J394" s="268"/>
      <c r="K394" s="268"/>
      <c r="L394" s="272"/>
      <c r="M394" s="273"/>
      <c r="N394" s="274"/>
      <c r="O394" s="274"/>
      <c r="P394" s="274"/>
      <c r="Q394" s="274"/>
      <c r="R394" s="274"/>
      <c r="S394" s="274"/>
      <c r="T394" s="27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T394" s="276" t="s">
        <v>229</v>
      </c>
      <c r="AU394" s="276" t="s">
        <v>21</v>
      </c>
      <c r="AV394" s="15" t="s">
        <v>85</v>
      </c>
      <c r="AW394" s="15" t="s">
        <v>39</v>
      </c>
      <c r="AX394" s="15" t="s">
        <v>78</v>
      </c>
      <c r="AY394" s="276" t="s">
        <v>217</v>
      </c>
    </row>
    <row r="395" s="13" customFormat="1">
      <c r="A395" s="13"/>
      <c r="B395" s="240"/>
      <c r="C395" s="241"/>
      <c r="D395" s="233" t="s">
        <v>229</v>
      </c>
      <c r="E395" s="242" t="s">
        <v>32</v>
      </c>
      <c r="F395" s="243" t="s">
        <v>4097</v>
      </c>
      <c r="G395" s="241"/>
      <c r="H395" s="244">
        <v>83.631</v>
      </c>
      <c r="I395" s="245"/>
      <c r="J395" s="241"/>
      <c r="K395" s="241"/>
      <c r="L395" s="246"/>
      <c r="M395" s="247"/>
      <c r="N395" s="248"/>
      <c r="O395" s="248"/>
      <c r="P395" s="248"/>
      <c r="Q395" s="248"/>
      <c r="R395" s="248"/>
      <c r="S395" s="248"/>
      <c r="T395" s="249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T395" s="250" t="s">
        <v>229</v>
      </c>
      <c r="AU395" s="250" t="s">
        <v>21</v>
      </c>
      <c r="AV395" s="13" t="s">
        <v>21</v>
      </c>
      <c r="AW395" s="13" t="s">
        <v>39</v>
      </c>
      <c r="AX395" s="13" t="s">
        <v>78</v>
      </c>
      <c r="AY395" s="250" t="s">
        <v>217</v>
      </c>
    </row>
    <row r="396" s="13" customFormat="1">
      <c r="A396" s="13"/>
      <c r="B396" s="240"/>
      <c r="C396" s="241"/>
      <c r="D396" s="233" t="s">
        <v>229</v>
      </c>
      <c r="E396" s="242" t="s">
        <v>32</v>
      </c>
      <c r="F396" s="243" t="s">
        <v>4098</v>
      </c>
      <c r="G396" s="241"/>
      <c r="H396" s="244">
        <v>41.634999999999998</v>
      </c>
      <c r="I396" s="245"/>
      <c r="J396" s="241"/>
      <c r="K396" s="241"/>
      <c r="L396" s="246"/>
      <c r="M396" s="247"/>
      <c r="N396" s="248"/>
      <c r="O396" s="248"/>
      <c r="P396" s="248"/>
      <c r="Q396" s="248"/>
      <c r="R396" s="248"/>
      <c r="S396" s="248"/>
      <c r="T396" s="249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T396" s="250" t="s">
        <v>229</v>
      </c>
      <c r="AU396" s="250" t="s">
        <v>21</v>
      </c>
      <c r="AV396" s="13" t="s">
        <v>21</v>
      </c>
      <c r="AW396" s="13" t="s">
        <v>39</v>
      </c>
      <c r="AX396" s="13" t="s">
        <v>78</v>
      </c>
      <c r="AY396" s="250" t="s">
        <v>217</v>
      </c>
    </row>
    <row r="397" s="13" customFormat="1">
      <c r="A397" s="13"/>
      <c r="B397" s="240"/>
      <c r="C397" s="241"/>
      <c r="D397" s="233" t="s">
        <v>229</v>
      </c>
      <c r="E397" s="242" t="s">
        <v>32</v>
      </c>
      <c r="F397" s="243" t="s">
        <v>4099</v>
      </c>
      <c r="G397" s="241"/>
      <c r="H397" s="244">
        <v>79.978999999999999</v>
      </c>
      <c r="I397" s="245"/>
      <c r="J397" s="241"/>
      <c r="K397" s="241"/>
      <c r="L397" s="246"/>
      <c r="M397" s="247"/>
      <c r="N397" s="248"/>
      <c r="O397" s="248"/>
      <c r="P397" s="248"/>
      <c r="Q397" s="248"/>
      <c r="R397" s="248"/>
      <c r="S397" s="248"/>
      <c r="T397" s="249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T397" s="250" t="s">
        <v>229</v>
      </c>
      <c r="AU397" s="250" t="s">
        <v>21</v>
      </c>
      <c r="AV397" s="13" t="s">
        <v>21</v>
      </c>
      <c r="AW397" s="13" t="s">
        <v>39</v>
      </c>
      <c r="AX397" s="13" t="s">
        <v>78</v>
      </c>
      <c r="AY397" s="250" t="s">
        <v>217</v>
      </c>
    </row>
    <row r="398" s="16" customFormat="1">
      <c r="A398" s="16"/>
      <c r="B398" s="277"/>
      <c r="C398" s="278"/>
      <c r="D398" s="233" t="s">
        <v>229</v>
      </c>
      <c r="E398" s="279" t="s">
        <v>32</v>
      </c>
      <c r="F398" s="280" t="s">
        <v>395</v>
      </c>
      <c r="G398" s="278"/>
      <c r="H398" s="281">
        <v>205.24500000000001</v>
      </c>
      <c r="I398" s="282"/>
      <c r="J398" s="278"/>
      <c r="K398" s="278"/>
      <c r="L398" s="283"/>
      <c r="M398" s="284"/>
      <c r="N398" s="285"/>
      <c r="O398" s="285"/>
      <c r="P398" s="285"/>
      <c r="Q398" s="285"/>
      <c r="R398" s="285"/>
      <c r="S398" s="285"/>
      <c r="T398" s="286"/>
      <c r="U398" s="16"/>
      <c r="V398" s="16"/>
      <c r="W398" s="16"/>
      <c r="X398" s="16"/>
      <c r="Y398" s="16"/>
      <c r="Z398" s="16"/>
      <c r="AA398" s="16"/>
      <c r="AB398" s="16"/>
      <c r="AC398" s="16"/>
      <c r="AD398" s="16"/>
      <c r="AE398" s="16"/>
      <c r="AT398" s="287" t="s">
        <v>229</v>
      </c>
      <c r="AU398" s="287" t="s">
        <v>21</v>
      </c>
      <c r="AV398" s="16" t="s">
        <v>129</v>
      </c>
      <c r="AW398" s="16" t="s">
        <v>39</v>
      </c>
      <c r="AX398" s="16" t="s">
        <v>78</v>
      </c>
      <c r="AY398" s="287" t="s">
        <v>217</v>
      </c>
    </row>
    <row r="399" s="15" customFormat="1">
      <c r="A399" s="15"/>
      <c r="B399" s="267"/>
      <c r="C399" s="268"/>
      <c r="D399" s="233" t="s">
        <v>229</v>
      </c>
      <c r="E399" s="269" t="s">
        <v>32</v>
      </c>
      <c r="F399" s="270" t="s">
        <v>4100</v>
      </c>
      <c r="G399" s="268"/>
      <c r="H399" s="269" t="s">
        <v>32</v>
      </c>
      <c r="I399" s="271"/>
      <c r="J399" s="268"/>
      <c r="K399" s="268"/>
      <c r="L399" s="272"/>
      <c r="M399" s="273"/>
      <c r="N399" s="274"/>
      <c r="O399" s="274"/>
      <c r="P399" s="274"/>
      <c r="Q399" s="274"/>
      <c r="R399" s="274"/>
      <c r="S399" s="274"/>
      <c r="T399" s="27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T399" s="276" t="s">
        <v>229</v>
      </c>
      <c r="AU399" s="276" t="s">
        <v>21</v>
      </c>
      <c r="AV399" s="15" t="s">
        <v>85</v>
      </c>
      <c r="AW399" s="15" t="s">
        <v>39</v>
      </c>
      <c r="AX399" s="15" t="s">
        <v>78</v>
      </c>
      <c r="AY399" s="276" t="s">
        <v>217</v>
      </c>
    </row>
    <row r="400" s="13" customFormat="1">
      <c r="A400" s="13"/>
      <c r="B400" s="240"/>
      <c r="C400" s="241"/>
      <c r="D400" s="233" t="s">
        <v>229</v>
      </c>
      <c r="E400" s="242" t="s">
        <v>32</v>
      </c>
      <c r="F400" s="243" t="s">
        <v>4101</v>
      </c>
      <c r="G400" s="241"/>
      <c r="H400" s="244">
        <v>81.034999999999997</v>
      </c>
      <c r="I400" s="245"/>
      <c r="J400" s="241"/>
      <c r="K400" s="241"/>
      <c r="L400" s="246"/>
      <c r="M400" s="247"/>
      <c r="N400" s="248"/>
      <c r="O400" s="248"/>
      <c r="P400" s="248"/>
      <c r="Q400" s="248"/>
      <c r="R400" s="248"/>
      <c r="S400" s="248"/>
      <c r="T400" s="249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T400" s="250" t="s">
        <v>229</v>
      </c>
      <c r="AU400" s="250" t="s">
        <v>21</v>
      </c>
      <c r="AV400" s="13" t="s">
        <v>21</v>
      </c>
      <c r="AW400" s="13" t="s">
        <v>39</v>
      </c>
      <c r="AX400" s="13" t="s">
        <v>78</v>
      </c>
      <c r="AY400" s="250" t="s">
        <v>217</v>
      </c>
    </row>
    <row r="401" s="13" customFormat="1">
      <c r="A401" s="13"/>
      <c r="B401" s="240"/>
      <c r="C401" s="241"/>
      <c r="D401" s="233" t="s">
        <v>229</v>
      </c>
      <c r="E401" s="242" t="s">
        <v>32</v>
      </c>
      <c r="F401" s="243" t="s">
        <v>4102</v>
      </c>
      <c r="G401" s="241"/>
      <c r="H401" s="244">
        <v>52.176000000000002</v>
      </c>
      <c r="I401" s="245"/>
      <c r="J401" s="241"/>
      <c r="K401" s="241"/>
      <c r="L401" s="246"/>
      <c r="M401" s="247"/>
      <c r="N401" s="248"/>
      <c r="O401" s="248"/>
      <c r="P401" s="248"/>
      <c r="Q401" s="248"/>
      <c r="R401" s="248"/>
      <c r="S401" s="248"/>
      <c r="T401" s="249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T401" s="250" t="s">
        <v>229</v>
      </c>
      <c r="AU401" s="250" t="s">
        <v>21</v>
      </c>
      <c r="AV401" s="13" t="s">
        <v>21</v>
      </c>
      <c r="AW401" s="13" t="s">
        <v>39</v>
      </c>
      <c r="AX401" s="13" t="s">
        <v>78</v>
      </c>
      <c r="AY401" s="250" t="s">
        <v>217</v>
      </c>
    </row>
    <row r="402" s="16" customFormat="1">
      <c r="A402" s="16"/>
      <c r="B402" s="277"/>
      <c r="C402" s="278"/>
      <c r="D402" s="233" t="s">
        <v>229</v>
      </c>
      <c r="E402" s="279" t="s">
        <v>32</v>
      </c>
      <c r="F402" s="280" t="s">
        <v>395</v>
      </c>
      <c r="G402" s="278"/>
      <c r="H402" s="281">
        <v>133.21100000000001</v>
      </c>
      <c r="I402" s="282"/>
      <c r="J402" s="278"/>
      <c r="K402" s="278"/>
      <c r="L402" s="283"/>
      <c r="M402" s="284"/>
      <c r="N402" s="285"/>
      <c r="O402" s="285"/>
      <c r="P402" s="285"/>
      <c r="Q402" s="285"/>
      <c r="R402" s="285"/>
      <c r="S402" s="285"/>
      <c r="T402" s="286"/>
      <c r="U402" s="16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T402" s="287" t="s">
        <v>229</v>
      </c>
      <c r="AU402" s="287" t="s">
        <v>21</v>
      </c>
      <c r="AV402" s="16" t="s">
        <v>129</v>
      </c>
      <c r="AW402" s="16" t="s">
        <v>39</v>
      </c>
      <c r="AX402" s="16" t="s">
        <v>78</v>
      </c>
      <c r="AY402" s="287" t="s">
        <v>217</v>
      </c>
    </row>
    <row r="403" s="13" customFormat="1">
      <c r="A403" s="13"/>
      <c r="B403" s="240"/>
      <c r="C403" s="241"/>
      <c r="D403" s="233" t="s">
        <v>229</v>
      </c>
      <c r="E403" s="242" t="s">
        <v>32</v>
      </c>
      <c r="F403" s="243" t="s">
        <v>4103</v>
      </c>
      <c r="G403" s="241"/>
      <c r="H403" s="244">
        <v>8.0609999999999999</v>
      </c>
      <c r="I403" s="245"/>
      <c r="J403" s="241"/>
      <c r="K403" s="241"/>
      <c r="L403" s="246"/>
      <c r="M403" s="247"/>
      <c r="N403" s="248"/>
      <c r="O403" s="248"/>
      <c r="P403" s="248"/>
      <c r="Q403" s="248"/>
      <c r="R403" s="248"/>
      <c r="S403" s="248"/>
      <c r="T403" s="249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T403" s="250" t="s">
        <v>229</v>
      </c>
      <c r="AU403" s="250" t="s">
        <v>21</v>
      </c>
      <c r="AV403" s="13" t="s">
        <v>21</v>
      </c>
      <c r="AW403" s="13" t="s">
        <v>39</v>
      </c>
      <c r="AX403" s="13" t="s">
        <v>78</v>
      </c>
      <c r="AY403" s="250" t="s">
        <v>217</v>
      </c>
    </row>
    <row r="404" s="15" customFormat="1">
      <c r="A404" s="15"/>
      <c r="B404" s="267"/>
      <c r="C404" s="268"/>
      <c r="D404" s="233" t="s">
        <v>229</v>
      </c>
      <c r="E404" s="269" t="s">
        <v>32</v>
      </c>
      <c r="F404" s="270" t="s">
        <v>4104</v>
      </c>
      <c r="G404" s="268"/>
      <c r="H404" s="269" t="s">
        <v>32</v>
      </c>
      <c r="I404" s="271"/>
      <c r="J404" s="268"/>
      <c r="K404" s="268"/>
      <c r="L404" s="272"/>
      <c r="M404" s="273"/>
      <c r="N404" s="274"/>
      <c r="O404" s="274"/>
      <c r="P404" s="274"/>
      <c r="Q404" s="274"/>
      <c r="R404" s="274"/>
      <c r="S404" s="274"/>
      <c r="T404" s="27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T404" s="276" t="s">
        <v>229</v>
      </c>
      <c r="AU404" s="276" t="s">
        <v>21</v>
      </c>
      <c r="AV404" s="15" t="s">
        <v>85</v>
      </c>
      <c r="AW404" s="15" t="s">
        <v>39</v>
      </c>
      <c r="AX404" s="15" t="s">
        <v>78</v>
      </c>
      <c r="AY404" s="276" t="s">
        <v>217</v>
      </c>
    </row>
    <row r="405" s="13" customFormat="1">
      <c r="A405" s="13"/>
      <c r="B405" s="240"/>
      <c r="C405" s="241"/>
      <c r="D405" s="233" t="s">
        <v>229</v>
      </c>
      <c r="E405" s="242" t="s">
        <v>32</v>
      </c>
      <c r="F405" s="243" t="s">
        <v>4105</v>
      </c>
      <c r="G405" s="241"/>
      <c r="H405" s="244">
        <v>15.252000000000001</v>
      </c>
      <c r="I405" s="245"/>
      <c r="J405" s="241"/>
      <c r="K405" s="241"/>
      <c r="L405" s="246"/>
      <c r="M405" s="247"/>
      <c r="N405" s="248"/>
      <c r="O405" s="248"/>
      <c r="P405" s="248"/>
      <c r="Q405" s="248"/>
      <c r="R405" s="248"/>
      <c r="S405" s="248"/>
      <c r="T405" s="249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T405" s="250" t="s">
        <v>229</v>
      </c>
      <c r="AU405" s="250" t="s">
        <v>21</v>
      </c>
      <c r="AV405" s="13" t="s">
        <v>21</v>
      </c>
      <c r="AW405" s="13" t="s">
        <v>39</v>
      </c>
      <c r="AX405" s="13" t="s">
        <v>78</v>
      </c>
      <c r="AY405" s="250" t="s">
        <v>217</v>
      </c>
    </row>
    <row r="406" s="15" customFormat="1">
      <c r="A406" s="15"/>
      <c r="B406" s="267"/>
      <c r="C406" s="268"/>
      <c r="D406" s="233" t="s">
        <v>229</v>
      </c>
      <c r="E406" s="269" t="s">
        <v>32</v>
      </c>
      <c r="F406" s="270" t="s">
        <v>4106</v>
      </c>
      <c r="G406" s="268"/>
      <c r="H406" s="269" t="s">
        <v>32</v>
      </c>
      <c r="I406" s="271"/>
      <c r="J406" s="268"/>
      <c r="K406" s="268"/>
      <c r="L406" s="272"/>
      <c r="M406" s="273"/>
      <c r="N406" s="274"/>
      <c r="O406" s="274"/>
      <c r="P406" s="274"/>
      <c r="Q406" s="274"/>
      <c r="R406" s="274"/>
      <c r="S406" s="274"/>
      <c r="T406" s="27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T406" s="276" t="s">
        <v>229</v>
      </c>
      <c r="AU406" s="276" t="s">
        <v>21</v>
      </c>
      <c r="AV406" s="15" t="s">
        <v>85</v>
      </c>
      <c r="AW406" s="15" t="s">
        <v>39</v>
      </c>
      <c r="AX406" s="15" t="s">
        <v>78</v>
      </c>
      <c r="AY406" s="276" t="s">
        <v>217</v>
      </c>
    </row>
    <row r="407" s="13" customFormat="1">
      <c r="A407" s="13"/>
      <c r="B407" s="240"/>
      <c r="C407" s="241"/>
      <c r="D407" s="233" t="s">
        <v>229</v>
      </c>
      <c r="E407" s="242" t="s">
        <v>32</v>
      </c>
      <c r="F407" s="243" t="s">
        <v>4107</v>
      </c>
      <c r="G407" s="241"/>
      <c r="H407" s="244">
        <v>49.122</v>
      </c>
      <c r="I407" s="245"/>
      <c r="J407" s="241"/>
      <c r="K407" s="241"/>
      <c r="L407" s="246"/>
      <c r="M407" s="247"/>
      <c r="N407" s="248"/>
      <c r="O407" s="248"/>
      <c r="P407" s="248"/>
      <c r="Q407" s="248"/>
      <c r="R407" s="248"/>
      <c r="S407" s="248"/>
      <c r="T407" s="249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T407" s="250" t="s">
        <v>229</v>
      </c>
      <c r="AU407" s="250" t="s">
        <v>21</v>
      </c>
      <c r="AV407" s="13" t="s">
        <v>21</v>
      </c>
      <c r="AW407" s="13" t="s">
        <v>39</v>
      </c>
      <c r="AX407" s="13" t="s">
        <v>78</v>
      </c>
      <c r="AY407" s="250" t="s">
        <v>217</v>
      </c>
    </row>
    <row r="408" s="16" customFormat="1">
      <c r="A408" s="16"/>
      <c r="B408" s="277"/>
      <c r="C408" s="278"/>
      <c r="D408" s="233" t="s">
        <v>229</v>
      </c>
      <c r="E408" s="279" t="s">
        <v>32</v>
      </c>
      <c r="F408" s="280" t="s">
        <v>395</v>
      </c>
      <c r="G408" s="278"/>
      <c r="H408" s="281">
        <v>72.435000000000002</v>
      </c>
      <c r="I408" s="282"/>
      <c r="J408" s="278"/>
      <c r="K408" s="278"/>
      <c r="L408" s="283"/>
      <c r="M408" s="284"/>
      <c r="N408" s="285"/>
      <c r="O408" s="285"/>
      <c r="P408" s="285"/>
      <c r="Q408" s="285"/>
      <c r="R408" s="285"/>
      <c r="S408" s="285"/>
      <c r="T408" s="286"/>
      <c r="U408" s="16"/>
      <c r="V408" s="16"/>
      <c r="W408" s="16"/>
      <c r="X408" s="16"/>
      <c r="Y408" s="16"/>
      <c r="Z408" s="16"/>
      <c r="AA408" s="16"/>
      <c r="AB408" s="16"/>
      <c r="AC408" s="16"/>
      <c r="AD408" s="16"/>
      <c r="AE408" s="16"/>
      <c r="AT408" s="287" t="s">
        <v>229</v>
      </c>
      <c r="AU408" s="287" t="s">
        <v>21</v>
      </c>
      <c r="AV408" s="16" t="s">
        <v>129</v>
      </c>
      <c r="AW408" s="16" t="s">
        <v>39</v>
      </c>
      <c r="AX408" s="16" t="s">
        <v>78</v>
      </c>
      <c r="AY408" s="287" t="s">
        <v>217</v>
      </c>
    </row>
    <row r="409" s="14" customFormat="1">
      <c r="A409" s="14"/>
      <c r="B409" s="251"/>
      <c r="C409" s="252"/>
      <c r="D409" s="233" t="s">
        <v>229</v>
      </c>
      <c r="E409" s="253" t="s">
        <v>32</v>
      </c>
      <c r="F409" s="254" t="s">
        <v>249</v>
      </c>
      <c r="G409" s="252"/>
      <c r="H409" s="255">
        <v>410.89100000000002</v>
      </c>
      <c r="I409" s="256"/>
      <c r="J409" s="252"/>
      <c r="K409" s="252"/>
      <c r="L409" s="257"/>
      <c r="M409" s="258"/>
      <c r="N409" s="259"/>
      <c r="O409" s="259"/>
      <c r="P409" s="259"/>
      <c r="Q409" s="259"/>
      <c r="R409" s="259"/>
      <c r="S409" s="259"/>
      <c r="T409" s="260"/>
      <c r="U409" s="14"/>
      <c r="V409" s="14"/>
      <c r="W409" s="14"/>
      <c r="X409" s="14"/>
      <c r="Y409" s="14"/>
      <c r="Z409" s="14"/>
      <c r="AA409" s="14"/>
      <c r="AB409" s="14"/>
      <c r="AC409" s="14"/>
      <c r="AD409" s="14"/>
      <c r="AE409" s="14"/>
      <c r="AT409" s="261" t="s">
        <v>229</v>
      </c>
      <c r="AU409" s="261" t="s">
        <v>21</v>
      </c>
      <c r="AV409" s="14" t="s">
        <v>223</v>
      </c>
      <c r="AW409" s="14" t="s">
        <v>39</v>
      </c>
      <c r="AX409" s="14" t="s">
        <v>85</v>
      </c>
      <c r="AY409" s="261" t="s">
        <v>217</v>
      </c>
    </row>
    <row r="410" s="2" customFormat="1" ht="16.5" customHeight="1">
      <c r="A410" s="43"/>
      <c r="B410" s="44"/>
      <c r="C410" s="288" t="s">
        <v>1141</v>
      </c>
      <c r="D410" s="288" t="s">
        <v>473</v>
      </c>
      <c r="E410" s="289" t="s">
        <v>664</v>
      </c>
      <c r="F410" s="290" t="s">
        <v>665</v>
      </c>
      <c r="G410" s="291" t="s">
        <v>272</v>
      </c>
      <c r="H410" s="292">
        <v>419.10899999999998</v>
      </c>
      <c r="I410" s="293"/>
      <c r="J410" s="294">
        <f>ROUND(I410*H410,2)</f>
        <v>0</v>
      </c>
      <c r="K410" s="295"/>
      <c r="L410" s="296"/>
      <c r="M410" s="297" t="s">
        <v>32</v>
      </c>
      <c r="N410" s="298" t="s">
        <v>49</v>
      </c>
      <c r="O410" s="89"/>
      <c r="P410" s="229">
        <f>O410*H410</f>
        <v>0</v>
      </c>
      <c r="Q410" s="229">
        <v>0.028129999999999999</v>
      </c>
      <c r="R410" s="229">
        <f>Q410*H410</f>
        <v>11.789536169999998</v>
      </c>
      <c r="S410" s="229">
        <v>0</v>
      </c>
      <c r="T410" s="230">
        <f>S410*H410</f>
        <v>0</v>
      </c>
      <c r="U410" s="43"/>
      <c r="V410" s="43"/>
      <c r="W410" s="43"/>
      <c r="X410" s="43"/>
      <c r="Y410" s="43"/>
      <c r="Z410" s="43"/>
      <c r="AA410" s="43"/>
      <c r="AB410" s="43"/>
      <c r="AC410" s="43"/>
      <c r="AD410" s="43"/>
      <c r="AE410" s="43"/>
      <c r="AR410" s="231" t="s">
        <v>269</v>
      </c>
      <c r="AT410" s="231" t="s">
        <v>473</v>
      </c>
      <c r="AU410" s="231" t="s">
        <v>21</v>
      </c>
      <c r="AY410" s="21" t="s">
        <v>217</v>
      </c>
      <c r="BE410" s="232">
        <f>IF(N410="základní",J410,0)</f>
        <v>0</v>
      </c>
      <c r="BF410" s="232">
        <f>IF(N410="snížená",J410,0)</f>
        <v>0</v>
      </c>
      <c r="BG410" s="232">
        <f>IF(N410="zákl. přenesená",J410,0)</f>
        <v>0</v>
      </c>
      <c r="BH410" s="232">
        <f>IF(N410="sníž. přenesená",J410,0)</f>
        <v>0</v>
      </c>
      <c r="BI410" s="232">
        <f>IF(N410="nulová",J410,0)</f>
        <v>0</v>
      </c>
      <c r="BJ410" s="21" t="s">
        <v>85</v>
      </c>
      <c r="BK410" s="232">
        <f>ROUND(I410*H410,2)</f>
        <v>0</v>
      </c>
      <c r="BL410" s="21" t="s">
        <v>223</v>
      </c>
      <c r="BM410" s="231" t="s">
        <v>4108</v>
      </c>
    </row>
    <row r="411" s="2" customFormat="1">
      <c r="A411" s="43"/>
      <c r="B411" s="44"/>
      <c r="C411" s="45"/>
      <c r="D411" s="233" t="s">
        <v>225</v>
      </c>
      <c r="E411" s="45"/>
      <c r="F411" s="234" t="s">
        <v>665</v>
      </c>
      <c r="G411" s="45"/>
      <c r="H411" s="45"/>
      <c r="I411" s="235"/>
      <c r="J411" s="45"/>
      <c r="K411" s="45"/>
      <c r="L411" s="49"/>
      <c r="M411" s="236"/>
      <c r="N411" s="237"/>
      <c r="O411" s="89"/>
      <c r="P411" s="89"/>
      <c r="Q411" s="89"/>
      <c r="R411" s="89"/>
      <c r="S411" s="89"/>
      <c r="T411" s="90"/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T411" s="21" t="s">
        <v>225</v>
      </c>
      <c r="AU411" s="21" t="s">
        <v>21</v>
      </c>
    </row>
    <row r="412" s="13" customFormat="1">
      <c r="A412" s="13"/>
      <c r="B412" s="240"/>
      <c r="C412" s="241"/>
      <c r="D412" s="233" t="s">
        <v>229</v>
      </c>
      <c r="E412" s="241"/>
      <c r="F412" s="243" t="s">
        <v>4109</v>
      </c>
      <c r="G412" s="241"/>
      <c r="H412" s="244">
        <v>419.10899999999998</v>
      </c>
      <c r="I412" s="245"/>
      <c r="J412" s="241"/>
      <c r="K412" s="241"/>
      <c r="L412" s="246"/>
      <c r="M412" s="247"/>
      <c r="N412" s="248"/>
      <c r="O412" s="248"/>
      <c r="P412" s="248"/>
      <c r="Q412" s="248"/>
      <c r="R412" s="248"/>
      <c r="S412" s="248"/>
      <c r="T412" s="249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T412" s="250" t="s">
        <v>229</v>
      </c>
      <c r="AU412" s="250" t="s">
        <v>21</v>
      </c>
      <c r="AV412" s="13" t="s">
        <v>21</v>
      </c>
      <c r="AW412" s="13" t="s">
        <v>4</v>
      </c>
      <c r="AX412" s="13" t="s">
        <v>85</v>
      </c>
      <c r="AY412" s="250" t="s">
        <v>217</v>
      </c>
    </row>
    <row r="413" s="2" customFormat="1" ht="16.5" customHeight="1">
      <c r="A413" s="43"/>
      <c r="B413" s="44"/>
      <c r="C413" s="219" t="s">
        <v>1148</v>
      </c>
      <c r="D413" s="219" t="s">
        <v>219</v>
      </c>
      <c r="E413" s="220" t="s">
        <v>3903</v>
      </c>
      <c r="F413" s="221" t="s">
        <v>3904</v>
      </c>
      <c r="G413" s="222" t="s">
        <v>272</v>
      </c>
      <c r="H413" s="223">
        <v>218.23400000000001</v>
      </c>
      <c r="I413" s="224"/>
      <c r="J413" s="225">
        <f>ROUND(I413*H413,2)</f>
        <v>0</v>
      </c>
      <c r="K413" s="226"/>
      <c r="L413" s="49"/>
      <c r="M413" s="227" t="s">
        <v>32</v>
      </c>
      <c r="N413" s="228" t="s">
        <v>49</v>
      </c>
      <c r="O413" s="89"/>
      <c r="P413" s="229">
        <f>O413*H413</f>
        <v>0</v>
      </c>
      <c r="Q413" s="229">
        <v>0.14066960000000001</v>
      </c>
      <c r="R413" s="229">
        <f>Q413*H413</f>
        <v>30.698889486400002</v>
      </c>
      <c r="S413" s="229">
        <v>0</v>
      </c>
      <c r="T413" s="230">
        <f>S413*H413</f>
        <v>0</v>
      </c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R413" s="231" t="s">
        <v>223</v>
      </c>
      <c r="AT413" s="231" t="s">
        <v>219</v>
      </c>
      <c r="AU413" s="231" t="s">
        <v>21</v>
      </c>
      <c r="AY413" s="21" t="s">
        <v>217</v>
      </c>
      <c r="BE413" s="232">
        <f>IF(N413="základní",J413,0)</f>
        <v>0</v>
      </c>
      <c r="BF413" s="232">
        <f>IF(N413="snížená",J413,0)</f>
        <v>0</v>
      </c>
      <c r="BG413" s="232">
        <f>IF(N413="zákl. přenesená",J413,0)</f>
        <v>0</v>
      </c>
      <c r="BH413" s="232">
        <f>IF(N413="sníž. přenesená",J413,0)</f>
        <v>0</v>
      </c>
      <c r="BI413" s="232">
        <f>IF(N413="nulová",J413,0)</f>
        <v>0</v>
      </c>
      <c r="BJ413" s="21" t="s">
        <v>85</v>
      </c>
      <c r="BK413" s="232">
        <f>ROUND(I413*H413,2)</f>
        <v>0</v>
      </c>
      <c r="BL413" s="21" t="s">
        <v>223</v>
      </c>
      <c r="BM413" s="231" t="s">
        <v>4110</v>
      </c>
    </row>
    <row r="414" s="2" customFormat="1">
      <c r="A414" s="43"/>
      <c r="B414" s="44"/>
      <c r="C414" s="45"/>
      <c r="D414" s="233" t="s">
        <v>225</v>
      </c>
      <c r="E414" s="45"/>
      <c r="F414" s="234" t="s">
        <v>3906</v>
      </c>
      <c r="G414" s="45"/>
      <c r="H414" s="45"/>
      <c r="I414" s="235"/>
      <c r="J414" s="45"/>
      <c r="K414" s="45"/>
      <c r="L414" s="49"/>
      <c r="M414" s="236"/>
      <c r="N414" s="237"/>
      <c r="O414" s="89"/>
      <c r="P414" s="89"/>
      <c r="Q414" s="89"/>
      <c r="R414" s="89"/>
      <c r="S414" s="89"/>
      <c r="T414" s="90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T414" s="21" t="s">
        <v>225</v>
      </c>
      <c r="AU414" s="21" t="s">
        <v>21</v>
      </c>
    </row>
    <row r="415" s="2" customFormat="1">
      <c r="A415" s="43"/>
      <c r="B415" s="44"/>
      <c r="C415" s="45"/>
      <c r="D415" s="238" t="s">
        <v>227</v>
      </c>
      <c r="E415" s="45"/>
      <c r="F415" s="239" t="s">
        <v>3907</v>
      </c>
      <c r="G415" s="45"/>
      <c r="H415" s="45"/>
      <c r="I415" s="235"/>
      <c r="J415" s="45"/>
      <c r="K415" s="45"/>
      <c r="L415" s="49"/>
      <c r="M415" s="236"/>
      <c r="N415" s="237"/>
      <c r="O415" s="89"/>
      <c r="P415" s="89"/>
      <c r="Q415" s="89"/>
      <c r="R415" s="89"/>
      <c r="S415" s="89"/>
      <c r="T415" s="90"/>
      <c r="U415" s="43"/>
      <c r="V415" s="43"/>
      <c r="W415" s="43"/>
      <c r="X415" s="43"/>
      <c r="Y415" s="43"/>
      <c r="Z415" s="43"/>
      <c r="AA415" s="43"/>
      <c r="AB415" s="43"/>
      <c r="AC415" s="43"/>
      <c r="AD415" s="43"/>
      <c r="AE415" s="43"/>
      <c r="AT415" s="21" t="s">
        <v>227</v>
      </c>
      <c r="AU415" s="21" t="s">
        <v>21</v>
      </c>
    </row>
    <row r="416" s="15" customFormat="1">
      <c r="A416" s="15"/>
      <c r="B416" s="267"/>
      <c r="C416" s="268"/>
      <c r="D416" s="233" t="s">
        <v>229</v>
      </c>
      <c r="E416" s="269" t="s">
        <v>32</v>
      </c>
      <c r="F416" s="270" t="s">
        <v>3908</v>
      </c>
      <c r="G416" s="268"/>
      <c r="H416" s="269" t="s">
        <v>32</v>
      </c>
      <c r="I416" s="271"/>
      <c r="J416" s="268"/>
      <c r="K416" s="268"/>
      <c r="L416" s="272"/>
      <c r="M416" s="273"/>
      <c r="N416" s="274"/>
      <c r="O416" s="274"/>
      <c r="P416" s="274"/>
      <c r="Q416" s="274"/>
      <c r="R416" s="274"/>
      <c r="S416" s="274"/>
      <c r="T416" s="27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T416" s="276" t="s">
        <v>229</v>
      </c>
      <c r="AU416" s="276" t="s">
        <v>21</v>
      </c>
      <c r="AV416" s="15" t="s">
        <v>85</v>
      </c>
      <c r="AW416" s="15" t="s">
        <v>39</v>
      </c>
      <c r="AX416" s="15" t="s">
        <v>78</v>
      </c>
      <c r="AY416" s="276" t="s">
        <v>217</v>
      </c>
    </row>
    <row r="417" s="15" customFormat="1">
      <c r="A417" s="15"/>
      <c r="B417" s="267"/>
      <c r="C417" s="268"/>
      <c r="D417" s="233" t="s">
        <v>229</v>
      </c>
      <c r="E417" s="269" t="s">
        <v>32</v>
      </c>
      <c r="F417" s="270" t="s">
        <v>4111</v>
      </c>
      <c r="G417" s="268"/>
      <c r="H417" s="269" t="s">
        <v>32</v>
      </c>
      <c r="I417" s="271"/>
      <c r="J417" s="268"/>
      <c r="K417" s="268"/>
      <c r="L417" s="272"/>
      <c r="M417" s="273"/>
      <c r="N417" s="274"/>
      <c r="O417" s="274"/>
      <c r="P417" s="274"/>
      <c r="Q417" s="274"/>
      <c r="R417" s="274"/>
      <c r="S417" s="274"/>
      <c r="T417" s="27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T417" s="276" t="s">
        <v>229</v>
      </c>
      <c r="AU417" s="276" t="s">
        <v>21</v>
      </c>
      <c r="AV417" s="15" t="s">
        <v>85</v>
      </c>
      <c r="AW417" s="15" t="s">
        <v>39</v>
      </c>
      <c r="AX417" s="15" t="s">
        <v>78</v>
      </c>
      <c r="AY417" s="276" t="s">
        <v>217</v>
      </c>
    </row>
    <row r="418" s="13" customFormat="1">
      <c r="A418" s="13"/>
      <c r="B418" s="240"/>
      <c r="C418" s="241"/>
      <c r="D418" s="233" t="s">
        <v>229</v>
      </c>
      <c r="E418" s="242" t="s">
        <v>32</v>
      </c>
      <c r="F418" s="243" t="s">
        <v>4112</v>
      </c>
      <c r="G418" s="241"/>
      <c r="H418" s="244">
        <v>155.35499999999999</v>
      </c>
      <c r="I418" s="245"/>
      <c r="J418" s="241"/>
      <c r="K418" s="241"/>
      <c r="L418" s="246"/>
      <c r="M418" s="247"/>
      <c r="N418" s="248"/>
      <c r="O418" s="248"/>
      <c r="P418" s="248"/>
      <c r="Q418" s="248"/>
      <c r="R418" s="248"/>
      <c r="S418" s="248"/>
      <c r="T418" s="249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T418" s="250" t="s">
        <v>229</v>
      </c>
      <c r="AU418" s="250" t="s">
        <v>21</v>
      </c>
      <c r="AV418" s="13" t="s">
        <v>21</v>
      </c>
      <c r="AW418" s="13" t="s">
        <v>39</v>
      </c>
      <c r="AX418" s="13" t="s">
        <v>78</v>
      </c>
      <c r="AY418" s="250" t="s">
        <v>217</v>
      </c>
    </row>
    <row r="419" s="13" customFormat="1">
      <c r="A419" s="13"/>
      <c r="B419" s="240"/>
      <c r="C419" s="241"/>
      <c r="D419" s="233" t="s">
        <v>229</v>
      </c>
      <c r="E419" s="242" t="s">
        <v>32</v>
      </c>
      <c r="F419" s="243" t="s">
        <v>4113</v>
      </c>
      <c r="G419" s="241"/>
      <c r="H419" s="244">
        <v>13.855</v>
      </c>
      <c r="I419" s="245"/>
      <c r="J419" s="241"/>
      <c r="K419" s="241"/>
      <c r="L419" s="246"/>
      <c r="M419" s="247"/>
      <c r="N419" s="248"/>
      <c r="O419" s="248"/>
      <c r="P419" s="248"/>
      <c r="Q419" s="248"/>
      <c r="R419" s="248"/>
      <c r="S419" s="248"/>
      <c r="T419" s="24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0" t="s">
        <v>229</v>
      </c>
      <c r="AU419" s="250" t="s">
        <v>21</v>
      </c>
      <c r="AV419" s="13" t="s">
        <v>21</v>
      </c>
      <c r="AW419" s="13" t="s">
        <v>39</v>
      </c>
      <c r="AX419" s="13" t="s">
        <v>78</v>
      </c>
      <c r="AY419" s="250" t="s">
        <v>217</v>
      </c>
    </row>
    <row r="420" s="15" customFormat="1">
      <c r="A420" s="15"/>
      <c r="B420" s="267"/>
      <c r="C420" s="268"/>
      <c r="D420" s="233" t="s">
        <v>229</v>
      </c>
      <c r="E420" s="269" t="s">
        <v>32</v>
      </c>
      <c r="F420" s="270" t="s">
        <v>4114</v>
      </c>
      <c r="G420" s="268"/>
      <c r="H420" s="269" t="s">
        <v>32</v>
      </c>
      <c r="I420" s="271"/>
      <c r="J420" s="268"/>
      <c r="K420" s="268"/>
      <c r="L420" s="272"/>
      <c r="M420" s="273"/>
      <c r="N420" s="274"/>
      <c r="O420" s="274"/>
      <c r="P420" s="274"/>
      <c r="Q420" s="274"/>
      <c r="R420" s="274"/>
      <c r="S420" s="274"/>
      <c r="T420" s="27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T420" s="276" t="s">
        <v>229</v>
      </c>
      <c r="AU420" s="276" t="s">
        <v>21</v>
      </c>
      <c r="AV420" s="15" t="s">
        <v>85</v>
      </c>
      <c r="AW420" s="15" t="s">
        <v>39</v>
      </c>
      <c r="AX420" s="15" t="s">
        <v>78</v>
      </c>
      <c r="AY420" s="276" t="s">
        <v>217</v>
      </c>
    </row>
    <row r="421" s="13" customFormat="1">
      <c r="A421" s="13"/>
      <c r="B421" s="240"/>
      <c r="C421" s="241"/>
      <c r="D421" s="233" t="s">
        <v>229</v>
      </c>
      <c r="E421" s="242" t="s">
        <v>32</v>
      </c>
      <c r="F421" s="243" t="s">
        <v>4115</v>
      </c>
      <c r="G421" s="241"/>
      <c r="H421" s="244">
        <v>49.024000000000001</v>
      </c>
      <c r="I421" s="245"/>
      <c r="J421" s="241"/>
      <c r="K421" s="241"/>
      <c r="L421" s="246"/>
      <c r="M421" s="247"/>
      <c r="N421" s="248"/>
      <c r="O421" s="248"/>
      <c r="P421" s="248"/>
      <c r="Q421" s="248"/>
      <c r="R421" s="248"/>
      <c r="S421" s="248"/>
      <c r="T421" s="249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T421" s="250" t="s">
        <v>229</v>
      </c>
      <c r="AU421" s="250" t="s">
        <v>21</v>
      </c>
      <c r="AV421" s="13" t="s">
        <v>21</v>
      </c>
      <c r="AW421" s="13" t="s">
        <v>39</v>
      </c>
      <c r="AX421" s="13" t="s">
        <v>78</v>
      </c>
      <c r="AY421" s="250" t="s">
        <v>217</v>
      </c>
    </row>
    <row r="422" s="14" customFormat="1">
      <c r="A422" s="14"/>
      <c r="B422" s="251"/>
      <c r="C422" s="252"/>
      <c r="D422" s="233" t="s">
        <v>229</v>
      </c>
      <c r="E422" s="253" t="s">
        <v>32</v>
      </c>
      <c r="F422" s="254" t="s">
        <v>249</v>
      </c>
      <c r="G422" s="252"/>
      <c r="H422" s="255">
        <v>218.23400000000001</v>
      </c>
      <c r="I422" s="256"/>
      <c r="J422" s="252"/>
      <c r="K422" s="252"/>
      <c r="L422" s="257"/>
      <c r="M422" s="258"/>
      <c r="N422" s="259"/>
      <c r="O422" s="259"/>
      <c r="P422" s="259"/>
      <c r="Q422" s="259"/>
      <c r="R422" s="259"/>
      <c r="S422" s="259"/>
      <c r="T422" s="260"/>
      <c r="U422" s="14"/>
      <c r="V422" s="14"/>
      <c r="W422" s="14"/>
      <c r="X422" s="14"/>
      <c r="Y422" s="14"/>
      <c r="Z422" s="14"/>
      <c r="AA422" s="14"/>
      <c r="AB422" s="14"/>
      <c r="AC422" s="14"/>
      <c r="AD422" s="14"/>
      <c r="AE422" s="14"/>
      <c r="AT422" s="261" t="s">
        <v>229</v>
      </c>
      <c r="AU422" s="261" t="s">
        <v>21</v>
      </c>
      <c r="AV422" s="14" t="s">
        <v>223</v>
      </c>
      <c r="AW422" s="14" t="s">
        <v>39</v>
      </c>
      <c r="AX422" s="14" t="s">
        <v>85</v>
      </c>
      <c r="AY422" s="261" t="s">
        <v>217</v>
      </c>
    </row>
    <row r="423" s="2" customFormat="1" ht="16.5" customHeight="1">
      <c r="A423" s="43"/>
      <c r="B423" s="44"/>
      <c r="C423" s="288" t="s">
        <v>1152</v>
      </c>
      <c r="D423" s="288" t="s">
        <v>473</v>
      </c>
      <c r="E423" s="289" t="s">
        <v>3911</v>
      </c>
      <c r="F423" s="290" t="s">
        <v>3912</v>
      </c>
      <c r="G423" s="291" t="s">
        <v>272</v>
      </c>
      <c r="H423" s="292">
        <v>222.59899999999999</v>
      </c>
      <c r="I423" s="293"/>
      <c r="J423" s="294">
        <f>ROUND(I423*H423,2)</f>
        <v>0</v>
      </c>
      <c r="K423" s="295"/>
      <c r="L423" s="296"/>
      <c r="M423" s="297" t="s">
        <v>32</v>
      </c>
      <c r="N423" s="298" t="s">
        <v>49</v>
      </c>
      <c r="O423" s="89"/>
      <c r="P423" s="229">
        <f>O423*H423</f>
        <v>0</v>
      </c>
      <c r="Q423" s="229">
        <v>0.125</v>
      </c>
      <c r="R423" s="229">
        <f>Q423*H423</f>
        <v>27.824874999999999</v>
      </c>
      <c r="S423" s="229">
        <v>0</v>
      </c>
      <c r="T423" s="230">
        <f>S423*H423</f>
        <v>0</v>
      </c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R423" s="231" t="s">
        <v>269</v>
      </c>
      <c r="AT423" s="231" t="s">
        <v>473</v>
      </c>
      <c r="AU423" s="231" t="s">
        <v>21</v>
      </c>
      <c r="AY423" s="21" t="s">
        <v>217</v>
      </c>
      <c r="BE423" s="232">
        <f>IF(N423="základní",J423,0)</f>
        <v>0</v>
      </c>
      <c r="BF423" s="232">
        <f>IF(N423="snížená",J423,0)</f>
        <v>0</v>
      </c>
      <c r="BG423" s="232">
        <f>IF(N423="zákl. přenesená",J423,0)</f>
        <v>0</v>
      </c>
      <c r="BH423" s="232">
        <f>IF(N423="sníž. přenesená",J423,0)</f>
        <v>0</v>
      </c>
      <c r="BI423" s="232">
        <f>IF(N423="nulová",J423,0)</f>
        <v>0</v>
      </c>
      <c r="BJ423" s="21" t="s">
        <v>85</v>
      </c>
      <c r="BK423" s="232">
        <f>ROUND(I423*H423,2)</f>
        <v>0</v>
      </c>
      <c r="BL423" s="21" t="s">
        <v>223</v>
      </c>
      <c r="BM423" s="231" t="s">
        <v>4116</v>
      </c>
    </row>
    <row r="424" s="2" customFormat="1">
      <c r="A424" s="43"/>
      <c r="B424" s="44"/>
      <c r="C424" s="45"/>
      <c r="D424" s="233" t="s">
        <v>225</v>
      </c>
      <c r="E424" s="45"/>
      <c r="F424" s="234" t="s">
        <v>3912</v>
      </c>
      <c r="G424" s="45"/>
      <c r="H424" s="45"/>
      <c r="I424" s="235"/>
      <c r="J424" s="45"/>
      <c r="K424" s="45"/>
      <c r="L424" s="49"/>
      <c r="M424" s="236"/>
      <c r="N424" s="237"/>
      <c r="O424" s="89"/>
      <c r="P424" s="89"/>
      <c r="Q424" s="89"/>
      <c r="R424" s="89"/>
      <c r="S424" s="89"/>
      <c r="T424" s="90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T424" s="21" t="s">
        <v>225</v>
      </c>
      <c r="AU424" s="21" t="s">
        <v>21</v>
      </c>
    </row>
    <row r="425" s="13" customFormat="1">
      <c r="A425" s="13"/>
      <c r="B425" s="240"/>
      <c r="C425" s="241"/>
      <c r="D425" s="233" t="s">
        <v>229</v>
      </c>
      <c r="E425" s="241"/>
      <c r="F425" s="243" t="s">
        <v>4117</v>
      </c>
      <c r="G425" s="241"/>
      <c r="H425" s="244">
        <v>222.59899999999999</v>
      </c>
      <c r="I425" s="245"/>
      <c r="J425" s="241"/>
      <c r="K425" s="241"/>
      <c r="L425" s="246"/>
      <c r="M425" s="247"/>
      <c r="N425" s="248"/>
      <c r="O425" s="248"/>
      <c r="P425" s="248"/>
      <c r="Q425" s="248"/>
      <c r="R425" s="248"/>
      <c r="S425" s="248"/>
      <c r="T425" s="249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T425" s="250" t="s">
        <v>229</v>
      </c>
      <c r="AU425" s="250" t="s">
        <v>21</v>
      </c>
      <c r="AV425" s="13" t="s">
        <v>21</v>
      </c>
      <c r="AW425" s="13" t="s">
        <v>4</v>
      </c>
      <c r="AX425" s="13" t="s">
        <v>85</v>
      </c>
      <c r="AY425" s="250" t="s">
        <v>217</v>
      </c>
    </row>
    <row r="426" s="2" customFormat="1" ht="16.5" customHeight="1">
      <c r="A426" s="43"/>
      <c r="B426" s="44"/>
      <c r="C426" s="219" t="s">
        <v>1158</v>
      </c>
      <c r="D426" s="219" t="s">
        <v>219</v>
      </c>
      <c r="E426" s="220" t="s">
        <v>527</v>
      </c>
      <c r="F426" s="221" t="s">
        <v>528</v>
      </c>
      <c r="G426" s="222" t="s">
        <v>272</v>
      </c>
      <c r="H426" s="223">
        <v>161.375</v>
      </c>
      <c r="I426" s="224"/>
      <c r="J426" s="225">
        <f>ROUND(I426*H426,2)</f>
        <v>0</v>
      </c>
      <c r="K426" s="226"/>
      <c r="L426" s="49"/>
      <c r="M426" s="227" t="s">
        <v>32</v>
      </c>
      <c r="N426" s="228" t="s">
        <v>49</v>
      </c>
      <c r="O426" s="89"/>
      <c r="P426" s="229">
        <f>O426*H426</f>
        <v>0</v>
      </c>
      <c r="Q426" s="229">
        <v>0.02</v>
      </c>
      <c r="R426" s="229">
        <f>Q426*H426</f>
        <v>3.2275</v>
      </c>
      <c r="S426" s="229">
        <v>0</v>
      </c>
      <c r="T426" s="230">
        <f>S426*H426</f>
        <v>0</v>
      </c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R426" s="231" t="s">
        <v>223</v>
      </c>
      <c r="AT426" s="231" t="s">
        <v>219</v>
      </c>
      <c r="AU426" s="231" t="s">
        <v>21</v>
      </c>
      <c r="AY426" s="21" t="s">
        <v>217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21" t="s">
        <v>85</v>
      </c>
      <c r="BK426" s="232">
        <f>ROUND(I426*H426,2)</f>
        <v>0</v>
      </c>
      <c r="BL426" s="21" t="s">
        <v>223</v>
      </c>
      <c r="BM426" s="231" t="s">
        <v>529</v>
      </c>
    </row>
    <row r="427" s="2" customFormat="1">
      <c r="A427" s="43"/>
      <c r="B427" s="44"/>
      <c r="C427" s="45"/>
      <c r="D427" s="233" t="s">
        <v>225</v>
      </c>
      <c r="E427" s="45"/>
      <c r="F427" s="234" t="s">
        <v>528</v>
      </c>
      <c r="G427" s="45"/>
      <c r="H427" s="45"/>
      <c r="I427" s="235"/>
      <c r="J427" s="45"/>
      <c r="K427" s="45"/>
      <c r="L427" s="49"/>
      <c r="M427" s="236"/>
      <c r="N427" s="237"/>
      <c r="O427" s="89"/>
      <c r="P427" s="89"/>
      <c r="Q427" s="89"/>
      <c r="R427" s="89"/>
      <c r="S427" s="89"/>
      <c r="T427" s="90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T427" s="21" t="s">
        <v>225</v>
      </c>
      <c r="AU427" s="21" t="s">
        <v>21</v>
      </c>
    </row>
    <row r="428" s="15" customFormat="1">
      <c r="A428" s="15"/>
      <c r="B428" s="267"/>
      <c r="C428" s="268"/>
      <c r="D428" s="233" t="s">
        <v>229</v>
      </c>
      <c r="E428" s="269" t="s">
        <v>32</v>
      </c>
      <c r="F428" s="270" t="s">
        <v>530</v>
      </c>
      <c r="G428" s="268"/>
      <c r="H428" s="269" t="s">
        <v>32</v>
      </c>
      <c r="I428" s="271"/>
      <c r="J428" s="268"/>
      <c r="K428" s="268"/>
      <c r="L428" s="272"/>
      <c r="M428" s="273"/>
      <c r="N428" s="274"/>
      <c r="O428" s="274"/>
      <c r="P428" s="274"/>
      <c r="Q428" s="274"/>
      <c r="R428" s="274"/>
      <c r="S428" s="274"/>
      <c r="T428" s="27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T428" s="276" t="s">
        <v>229</v>
      </c>
      <c r="AU428" s="276" t="s">
        <v>21</v>
      </c>
      <c r="AV428" s="15" t="s">
        <v>85</v>
      </c>
      <c r="AW428" s="15" t="s">
        <v>39</v>
      </c>
      <c r="AX428" s="15" t="s">
        <v>78</v>
      </c>
      <c r="AY428" s="276" t="s">
        <v>217</v>
      </c>
    </row>
    <row r="429" s="13" customFormat="1">
      <c r="A429" s="13"/>
      <c r="B429" s="240"/>
      <c r="C429" s="241"/>
      <c r="D429" s="233" t="s">
        <v>229</v>
      </c>
      <c r="E429" s="242" t="s">
        <v>32</v>
      </c>
      <c r="F429" s="243" t="s">
        <v>4118</v>
      </c>
      <c r="G429" s="241"/>
      <c r="H429" s="244">
        <v>142.59700000000001</v>
      </c>
      <c r="I429" s="245"/>
      <c r="J429" s="241"/>
      <c r="K429" s="241"/>
      <c r="L429" s="246"/>
      <c r="M429" s="247"/>
      <c r="N429" s="248"/>
      <c r="O429" s="248"/>
      <c r="P429" s="248"/>
      <c r="Q429" s="248"/>
      <c r="R429" s="248"/>
      <c r="S429" s="248"/>
      <c r="T429" s="249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T429" s="250" t="s">
        <v>229</v>
      </c>
      <c r="AU429" s="250" t="s">
        <v>21</v>
      </c>
      <c r="AV429" s="13" t="s">
        <v>21</v>
      </c>
      <c r="AW429" s="13" t="s">
        <v>39</v>
      </c>
      <c r="AX429" s="13" t="s">
        <v>78</v>
      </c>
      <c r="AY429" s="250" t="s">
        <v>217</v>
      </c>
    </row>
    <row r="430" s="13" customFormat="1">
      <c r="A430" s="13"/>
      <c r="B430" s="240"/>
      <c r="C430" s="241"/>
      <c r="D430" s="233" t="s">
        <v>229</v>
      </c>
      <c r="E430" s="242" t="s">
        <v>32</v>
      </c>
      <c r="F430" s="243" t="s">
        <v>4119</v>
      </c>
      <c r="G430" s="241"/>
      <c r="H430" s="244">
        <v>18.777999999999999</v>
      </c>
      <c r="I430" s="245"/>
      <c r="J430" s="241"/>
      <c r="K430" s="241"/>
      <c r="L430" s="246"/>
      <c r="M430" s="247"/>
      <c r="N430" s="248"/>
      <c r="O430" s="248"/>
      <c r="P430" s="248"/>
      <c r="Q430" s="248"/>
      <c r="R430" s="248"/>
      <c r="S430" s="248"/>
      <c r="T430" s="24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0" t="s">
        <v>229</v>
      </c>
      <c r="AU430" s="250" t="s">
        <v>21</v>
      </c>
      <c r="AV430" s="13" t="s">
        <v>21</v>
      </c>
      <c r="AW430" s="13" t="s">
        <v>39</v>
      </c>
      <c r="AX430" s="13" t="s">
        <v>78</v>
      </c>
      <c r="AY430" s="250" t="s">
        <v>217</v>
      </c>
    </row>
    <row r="431" s="14" customFormat="1">
      <c r="A431" s="14"/>
      <c r="B431" s="251"/>
      <c r="C431" s="252"/>
      <c r="D431" s="233" t="s">
        <v>229</v>
      </c>
      <c r="E431" s="253" t="s">
        <v>32</v>
      </c>
      <c r="F431" s="254" t="s">
        <v>249</v>
      </c>
      <c r="G431" s="252"/>
      <c r="H431" s="255">
        <v>161.375</v>
      </c>
      <c r="I431" s="256"/>
      <c r="J431" s="252"/>
      <c r="K431" s="252"/>
      <c r="L431" s="257"/>
      <c r="M431" s="258"/>
      <c r="N431" s="259"/>
      <c r="O431" s="259"/>
      <c r="P431" s="259"/>
      <c r="Q431" s="259"/>
      <c r="R431" s="259"/>
      <c r="S431" s="259"/>
      <c r="T431" s="260"/>
      <c r="U431" s="14"/>
      <c r="V431" s="14"/>
      <c r="W431" s="14"/>
      <c r="X431" s="14"/>
      <c r="Y431" s="14"/>
      <c r="Z431" s="14"/>
      <c r="AA431" s="14"/>
      <c r="AB431" s="14"/>
      <c r="AC431" s="14"/>
      <c r="AD431" s="14"/>
      <c r="AE431" s="14"/>
      <c r="AT431" s="261" t="s">
        <v>229</v>
      </c>
      <c r="AU431" s="261" t="s">
        <v>21</v>
      </c>
      <c r="AV431" s="14" t="s">
        <v>223</v>
      </c>
      <c r="AW431" s="14" t="s">
        <v>39</v>
      </c>
      <c r="AX431" s="14" t="s">
        <v>85</v>
      </c>
      <c r="AY431" s="261" t="s">
        <v>217</v>
      </c>
    </row>
    <row r="432" s="2" customFormat="1" ht="16.5" customHeight="1">
      <c r="A432" s="43"/>
      <c r="B432" s="44"/>
      <c r="C432" s="219" t="s">
        <v>1162</v>
      </c>
      <c r="D432" s="219" t="s">
        <v>219</v>
      </c>
      <c r="E432" s="220" t="s">
        <v>672</v>
      </c>
      <c r="F432" s="221" t="s">
        <v>4120</v>
      </c>
      <c r="G432" s="222" t="s">
        <v>272</v>
      </c>
      <c r="H432" s="223">
        <v>465.50400000000002</v>
      </c>
      <c r="I432" s="224"/>
      <c r="J432" s="225">
        <f>ROUND(I432*H432,2)</f>
        <v>0</v>
      </c>
      <c r="K432" s="226"/>
      <c r="L432" s="49"/>
      <c r="M432" s="227" t="s">
        <v>32</v>
      </c>
      <c r="N432" s="228" t="s">
        <v>49</v>
      </c>
      <c r="O432" s="89"/>
      <c r="P432" s="229">
        <f>O432*H432</f>
        <v>0</v>
      </c>
      <c r="Q432" s="229">
        <v>0.02</v>
      </c>
      <c r="R432" s="229">
        <f>Q432*H432</f>
        <v>9.310080000000001</v>
      </c>
      <c r="S432" s="229">
        <v>0</v>
      </c>
      <c r="T432" s="230">
        <f>S432*H432</f>
        <v>0</v>
      </c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R432" s="231" t="s">
        <v>223</v>
      </c>
      <c r="AT432" s="231" t="s">
        <v>219</v>
      </c>
      <c r="AU432" s="231" t="s">
        <v>21</v>
      </c>
      <c r="AY432" s="21" t="s">
        <v>217</v>
      </c>
      <c r="BE432" s="232">
        <f>IF(N432="základní",J432,0)</f>
        <v>0</v>
      </c>
      <c r="BF432" s="232">
        <f>IF(N432="snížená",J432,0)</f>
        <v>0</v>
      </c>
      <c r="BG432" s="232">
        <f>IF(N432="zákl. přenesená",J432,0)</f>
        <v>0</v>
      </c>
      <c r="BH432" s="232">
        <f>IF(N432="sníž. přenesená",J432,0)</f>
        <v>0</v>
      </c>
      <c r="BI432" s="232">
        <f>IF(N432="nulová",J432,0)</f>
        <v>0</v>
      </c>
      <c r="BJ432" s="21" t="s">
        <v>85</v>
      </c>
      <c r="BK432" s="232">
        <f>ROUND(I432*H432,2)</f>
        <v>0</v>
      </c>
      <c r="BL432" s="21" t="s">
        <v>223</v>
      </c>
      <c r="BM432" s="231" t="s">
        <v>4121</v>
      </c>
    </row>
    <row r="433" s="2" customFormat="1">
      <c r="A433" s="43"/>
      <c r="B433" s="44"/>
      <c r="C433" s="45"/>
      <c r="D433" s="233" t="s">
        <v>225</v>
      </c>
      <c r="E433" s="45"/>
      <c r="F433" s="234" t="s">
        <v>4120</v>
      </c>
      <c r="G433" s="45"/>
      <c r="H433" s="45"/>
      <c r="I433" s="235"/>
      <c r="J433" s="45"/>
      <c r="K433" s="45"/>
      <c r="L433" s="49"/>
      <c r="M433" s="236"/>
      <c r="N433" s="237"/>
      <c r="O433" s="89"/>
      <c r="P433" s="89"/>
      <c r="Q433" s="89"/>
      <c r="R433" s="89"/>
      <c r="S433" s="89"/>
      <c r="T433" s="90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T433" s="21" t="s">
        <v>225</v>
      </c>
      <c r="AU433" s="21" t="s">
        <v>21</v>
      </c>
    </row>
    <row r="434" s="15" customFormat="1">
      <c r="A434" s="15"/>
      <c r="B434" s="267"/>
      <c r="C434" s="268"/>
      <c r="D434" s="233" t="s">
        <v>229</v>
      </c>
      <c r="E434" s="269" t="s">
        <v>32</v>
      </c>
      <c r="F434" s="270" t="s">
        <v>530</v>
      </c>
      <c r="G434" s="268"/>
      <c r="H434" s="269" t="s">
        <v>32</v>
      </c>
      <c r="I434" s="271"/>
      <c r="J434" s="268"/>
      <c r="K434" s="268"/>
      <c r="L434" s="272"/>
      <c r="M434" s="273"/>
      <c r="N434" s="274"/>
      <c r="O434" s="274"/>
      <c r="P434" s="274"/>
      <c r="Q434" s="274"/>
      <c r="R434" s="274"/>
      <c r="S434" s="274"/>
      <c r="T434" s="27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T434" s="276" t="s">
        <v>229</v>
      </c>
      <c r="AU434" s="276" t="s">
        <v>21</v>
      </c>
      <c r="AV434" s="15" t="s">
        <v>85</v>
      </c>
      <c r="AW434" s="15" t="s">
        <v>39</v>
      </c>
      <c r="AX434" s="15" t="s">
        <v>78</v>
      </c>
      <c r="AY434" s="276" t="s">
        <v>217</v>
      </c>
    </row>
    <row r="435" s="13" customFormat="1">
      <c r="A435" s="13"/>
      <c r="B435" s="240"/>
      <c r="C435" s="241"/>
      <c r="D435" s="233" t="s">
        <v>229</v>
      </c>
      <c r="E435" s="242" t="s">
        <v>32</v>
      </c>
      <c r="F435" s="243" t="s">
        <v>4122</v>
      </c>
      <c r="G435" s="241"/>
      <c r="H435" s="244">
        <v>215.042</v>
      </c>
      <c r="I435" s="245"/>
      <c r="J435" s="241"/>
      <c r="K435" s="241"/>
      <c r="L435" s="246"/>
      <c r="M435" s="247"/>
      <c r="N435" s="248"/>
      <c r="O435" s="248"/>
      <c r="P435" s="248"/>
      <c r="Q435" s="248"/>
      <c r="R435" s="248"/>
      <c r="S435" s="248"/>
      <c r="T435" s="249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T435" s="250" t="s">
        <v>229</v>
      </c>
      <c r="AU435" s="250" t="s">
        <v>21</v>
      </c>
      <c r="AV435" s="13" t="s">
        <v>21</v>
      </c>
      <c r="AW435" s="13" t="s">
        <v>39</v>
      </c>
      <c r="AX435" s="13" t="s">
        <v>78</v>
      </c>
      <c r="AY435" s="250" t="s">
        <v>217</v>
      </c>
    </row>
    <row r="436" s="13" customFormat="1">
      <c r="A436" s="13"/>
      <c r="B436" s="240"/>
      <c r="C436" s="241"/>
      <c r="D436" s="233" t="s">
        <v>229</v>
      </c>
      <c r="E436" s="242" t="s">
        <v>32</v>
      </c>
      <c r="F436" s="243" t="s">
        <v>4123</v>
      </c>
      <c r="G436" s="241"/>
      <c r="H436" s="244">
        <v>142.112</v>
      </c>
      <c r="I436" s="245"/>
      <c r="J436" s="241"/>
      <c r="K436" s="241"/>
      <c r="L436" s="246"/>
      <c r="M436" s="247"/>
      <c r="N436" s="248"/>
      <c r="O436" s="248"/>
      <c r="P436" s="248"/>
      <c r="Q436" s="248"/>
      <c r="R436" s="248"/>
      <c r="S436" s="248"/>
      <c r="T436" s="249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T436" s="250" t="s">
        <v>229</v>
      </c>
      <c r="AU436" s="250" t="s">
        <v>21</v>
      </c>
      <c r="AV436" s="13" t="s">
        <v>21</v>
      </c>
      <c r="AW436" s="13" t="s">
        <v>39</v>
      </c>
      <c r="AX436" s="13" t="s">
        <v>78</v>
      </c>
      <c r="AY436" s="250" t="s">
        <v>217</v>
      </c>
    </row>
    <row r="437" s="13" customFormat="1">
      <c r="A437" s="13"/>
      <c r="B437" s="240"/>
      <c r="C437" s="241"/>
      <c r="D437" s="233" t="s">
        <v>229</v>
      </c>
      <c r="E437" s="242" t="s">
        <v>32</v>
      </c>
      <c r="F437" s="243" t="s">
        <v>4124</v>
      </c>
      <c r="G437" s="241"/>
      <c r="H437" s="244">
        <v>74.969999999999999</v>
      </c>
      <c r="I437" s="245"/>
      <c r="J437" s="241"/>
      <c r="K437" s="241"/>
      <c r="L437" s="246"/>
      <c r="M437" s="247"/>
      <c r="N437" s="248"/>
      <c r="O437" s="248"/>
      <c r="P437" s="248"/>
      <c r="Q437" s="248"/>
      <c r="R437" s="248"/>
      <c r="S437" s="248"/>
      <c r="T437" s="24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0" t="s">
        <v>229</v>
      </c>
      <c r="AU437" s="250" t="s">
        <v>21</v>
      </c>
      <c r="AV437" s="13" t="s">
        <v>21</v>
      </c>
      <c r="AW437" s="13" t="s">
        <v>39</v>
      </c>
      <c r="AX437" s="13" t="s">
        <v>78</v>
      </c>
      <c r="AY437" s="250" t="s">
        <v>217</v>
      </c>
    </row>
    <row r="438" s="13" customFormat="1">
      <c r="A438" s="13"/>
      <c r="B438" s="240"/>
      <c r="C438" s="241"/>
      <c r="D438" s="233" t="s">
        <v>229</v>
      </c>
      <c r="E438" s="242" t="s">
        <v>32</v>
      </c>
      <c r="F438" s="243" t="s">
        <v>4125</v>
      </c>
      <c r="G438" s="241"/>
      <c r="H438" s="244">
        <v>33.380000000000003</v>
      </c>
      <c r="I438" s="245"/>
      <c r="J438" s="241"/>
      <c r="K438" s="241"/>
      <c r="L438" s="246"/>
      <c r="M438" s="247"/>
      <c r="N438" s="248"/>
      <c r="O438" s="248"/>
      <c r="P438" s="248"/>
      <c r="Q438" s="248"/>
      <c r="R438" s="248"/>
      <c r="S438" s="248"/>
      <c r="T438" s="24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0" t="s">
        <v>229</v>
      </c>
      <c r="AU438" s="250" t="s">
        <v>21</v>
      </c>
      <c r="AV438" s="13" t="s">
        <v>21</v>
      </c>
      <c r="AW438" s="13" t="s">
        <v>39</v>
      </c>
      <c r="AX438" s="13" t="s">
        <v>78</v>
      </c>
      <c r="AY438" s="250" t="s">
        <v>217</v>
      </c>
    </row>
    <row r="439" s="14" customFormat="1">
      <c r="A439" s="14"/>
      <c r="B439" s="251"/>
      <c r="C439" s="252"/>
      <c r="D439" s="233" t="s">
        <v>229</v>
      </c>
      <c r="E439" s="253" t="s">
        <v>32</v>
      </c>
      <c r="F439" s="254" t="s">
        <v>249</v>
      </c>
      <c r="G439" s="252"/>
      <c r="H439" s="255">
        <v>465.50400000000002</v>
      </c>
      <c r="I439" s="256"/>
      <c r="J439" s="252"/>
      <c r="K439" s="252"/>
      <c r="L439" s="257"/>
      <c r="M439" s="258"/>
      <c r="N439" s="259"/>
      <c r="O439" s="259"/>
      <c r="P439" s="259"/>
      <c r="Q439" s="259"/>
      <c r="R439" s="259"/>
      <c r="S439" s="259"/>
      <c r="T439" s="26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1" t="s">
        <v>229</v>
      </c>
      <c r="AU439" s="261" t="s">
        <v>21</v>
      </c>
      <c r="AV439" s="14" t="s">
        <v>223</v>
      </c>
      <c r="AW439" s="14" t="s">
        <v>39</v>
      </c>
      <c r="AX439" s="14" t="s">
        <v>85</v>
      </c>
      <c r="AY439" s="261" t="s">
        <v>217</v>
      </c>
    </row>
    <row r="440" s="2" customFormat="1" ht="16.5" customHeight="1">
      <c r="A440" s="43"/>
      <c r="B440" s="44"/>
      <c r="C440" s="219" t="s">
        <v>1169</v>
      </c>
      <c r="D440" s="219" t="s">
        <v>219</v>
      </c>
      <c r="E440" s="220" t="s">
        <v>535</v>
      </c>
      <c r="F440" s="221" t="s">
        <v>536</v>
      </c>
      <c r="G440" s="222" t="s">
        <v>222</v>
      </c>
      <c r="H440" s="223">
        <v>976</v>
      </c>
      <c r="I440" s="224"/>
      <c r="J440" s="225">
        <f>ROUND(I440*H440,2)</f>
        <v>0</v>
      </c>
      <c r="K440" s="226"/>
      <c r="L440" s="49"/>
      <c r="M440" s="227" t="s">
        <v>32</v>
      </c>
      <c r="N440" s="228" t="s">
        <v>49</v>
      </c>
      <c r="O440" s="89"/>
      <c r="P440" s="229">
        <f>O440*H440</f>
        <v>0</v>
      </c>
      <c r="Q440" s="229">
        <v>0.00068749999999999996</v>
      </c>
      <c r="R440" s="229">
        <f>Q440*H440</f>
        <v>0.67099999999999993</v>
      </c>
      <c r="S440" s="229">
        <v>0</v>
      </c>
      <c r="T440" s="230">
        <f>S440*H440</f>
        <v>0</v>
      </c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R440" s="231" t="s">
        <v>223</v>
      </c>
      <c r="AT440" s="231" t="s">
        <v>219</v>
      </c>
      <c r="AU440" s="231" t="s">
        <v>21</v>
      </c>
      <c r="AY440" s="21" t="s">
        <v>217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21" t="s">
        <v>85</v>
      </c>
      <c r="BK440" s="232">
        <f>ROUND(I440*H440,2)</f>
        <v>0</v>
      </c>
      <c r="BL440" s="21" t="s">
        <v>223</v>
      </c>
      <c r="BM440" s="231" t="s">
        <v>537</v>
      </c>
    </row>
    <row r="441" s="2" customFormat="1">
      <c r="A441" s="43"/>
      <c r="B441" s="44"/>
      <c r="C441" s="45"/>
      <c r="D441" s="233" t="s">
        <v>225</v>
      </c>
      <c r="E441" s="45"/>
      <c r="F441" s="234" t="s">
        <v>538</v>
      </c>
      <c r="G441" s="45"/>
      <c r="H441" s="45"/>
      <c r="I441" s="235"/>
      <c r="J441" s="45"/>
      <c r="K441" s="45"/>
      <c r="L441" s="49"/>
      <c r="M441" s="236"/>
      <c r="N441" s="237"/>
      <c r="O441" s="89"/>
      <c r="P441" s="89"/>
      <c r="Q441" s="89"/>
      <c r="R441" s="89"/>
      <c r="S441" s="89"/>
      <c r="T441" s="90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T441" s="21" t="s">
        <v>225</v>
      </c>
      <c r="AU441" s="21" t="s">
        <v>21</v>
      </c>
    </row>
    <row r="442" s="2" customFormat="1">
      <c r="A442" s="43"/>
      <c r="B442" s="44"/>
      <c r="C442" s="45"/>
      <c r="D442" s="238" t="s">
        <v>227</v>
      </c>
      <c r="E442" s="45"/>
      <c r="F442" s="239" t="s">
        <v>539</v>
      </c>
      <c r="G442" s="45"/>
      <c r="H442" s="45"/>
      <c r="I442" s="235"/>
      <c r="J442" s="45"/>
      <c r="K442" s="45"/>
      <c r="L442" s="49"/>
      <c r="M442" s="236"/>
      <c r="N442" s="237"/>
      <c r="O442" s="89"/>
      <c r="P442" s="89"/>
      <c r="Q442" s="89"/>
      <c r="R442" s="89"/>
      <c r="S442" s="89"/>
      <c r="T442" s="90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T442" s="21" t="s">
        <v>227</v>
      </c>
      <c r="AU442" s="21" t="s">
        <v>21</v>
      </c>
    </row>
    <row r="443" s="15" customFormat="1">
      <c r="A443" s="15"/>
      <c r="B443" s="267"/>
      <c r="C443" s="268"/>
      <c r="D443" s="233" t="s">
        <v>229</v>
      </c>
      <c r="E443" s="269" t="s">
        <v>32</v>
      </c>
      <c r="F443" s="270" t="s">
        <v>3980</v>
      </c>
      <c r="G443" s="268"/>
      <c r="H443" s="269" t="s">
        <v>32</v>
      </c>
      <c r="I443" s="271"/>
      <c r="J443" s="268"/>
      <c r="K443" s="268"/>
      <c r="L443" s="272"/>
      <c r="M443" s="273"/>
      <c r="N443" s="274"/>
      <c r="O443" s="274"/>
      <c r="P443" s="274"/>
      <c r="Q443" s="274"/>
      <c r="R443" s="274"/>
      <c r="S443" s="274"/>
      <c r="T443" s="27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T443" s="276" t="s">
        <v>229</v>
      </c>
      <c r="AU443" s="276" t="s">
        <v>21</v>
      </c>
      <c r="AV443" s="15" t="s">
        <v>85</v>
      </c>
      <c r="AW443" s="15" t="s">
        <v>39</v>
      </c>
      <c r="AX443" s="15" t="s">
        <v>78</v>
      </c>
      <c r="AY443" s="276" t="s">
        <v>217</v>
      </c>
    </row>
    <row r="444" s="13" customFormat="1">
      <c r="A444" s="13"/>
      <c r="B444" s="240"/>
      <c r="C444" s="241"/>
      <c r="D444" s="233" t="s">
        <v>229</v>
      </c>
      <c r="E444" s="242" t="s">
        <v>32</v>
      </c>
      <c r="F444" s="243" t="s">
        <v>3961</v>
      </c>
      <c r="G444" s="241"/>
      <c r="H444" s="244">
        <v>976</v>
      </c>
      <c r="I444" s="245"/>
      <c r="J444" s="241"/>
      <c r="K444" s="241"/>
      <c r="L444" s="246"/>
      <c r="M444" s="247"/>
      <c r="N444" s="248"/>
      <c r="O444" s="248"/>
      <c r="P444" s="248"/>
      <c r="Q444" s="248"/>
      <c r="R444" s="248"/>
      <c r="S444" s="248"/>
      <c r="T444" s="24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0" t="s">
        <v>229</v>
      </c>
      <c r="AU444" s="250" t="s">
        <v>21</v>
      </c>
      <c r="AV444" s="13" t="s">
        <v>21</v>
      </c>
      <c r="AW444" s="13" t="s">
        <v>39</v>
      </c>
      <c r="AX444" s="13" t="s">
        <v>78</v>
      </c>
      <c r="AY444" s="250" t="s">
        <v>217</v>
      </c>
    </row>
    <row r="445" s="14" customFormat="1">
      <c r="A445" s="14"/>
      <c r="B445" s="251"/>
      <c r="C445" s="252"/>
      <c r="D445" s="233" t="s">
        <v>229</v>
      </c>
      <c r="E445" s="253" t="s">
        <v>32</v>
      </c>
      <c r="F445" s="254" t="s">
        <v>249</v>
      </c>
      <c r="G445" s="252"/>
      <c r="H445" s="255">
        <v>976</v>
      </c>
      <c r="I445" s="256"/>
      <c r="J445" s="252"/>
      <c r="K445" s="252"/>
      <c r="L445" s="257"/>
      <c r="M445" s="258"/>
      <c r="N445" s="259"/>
      <c r="O445" s="259"/>
      <c r="P445" s="259"/>
      <c r="Q445" s="259"/>
      <c r="R445" s="259"/>
      <c r="S445" s="259"/>
      <c r="T445" s="26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1" t="s">
        <v>229</v>
      </c>
      <c r="AU445" s="261" t="s">
        <v>21</v>
      </c>
      <c r="AV445" s="14" t="s">
        <v>223</v>
      </c>
      <c r="AW445" s="14" t="s">
        <v>39</v>
      </c>
      <c r="AX445" s="14" t="s">
        <v>85</v>
      </c>
      <c r="AY445" s="261" t="s">
        <v>217</v>
      </c>
    </row>
    <row r="446" s="2" customFormat="1" ht="16.5" customHeight="1">
      <c r="A446" s="43"/>
      <c r="B446" s="44"/>
      <c r="C446" s="219" t="s">
        <v>1173</v>
      </c>
      <c r="D446" s="219" t="s">
        <v>219</v>
      </c>
      <c r="E446" s="220" t="s">
        <v>4126</v>
      </c>
      <c r="F446" s="221" t="s">
        <v>4127</v>
      </c>
      <c r="G446" s="222" t="s">
        <v>272</v>
      </c>
      <c r="H446" s="223">
        <v>11.726000000000001</v>
      </c>
      <c r="I446" s="224"/>
      <c r="J446" s="225">
        <f>ROUND(I446*H446,2)</f>
        <v>0</v>
      </c>
      <c r="K446" s="226"/>
      <c r="L446" s="49"/>
      <c r="M446" s="227" t="s">
        <v>32</v>
      </c>
      <c r="N446" s="228" t="s">
        <v>49</v>
      </c>
      <c r="O446" s="89"/>
      <c r="P446" s="229">
        <f>O446*H446</f>
        <v>0</v>
      </c>
      <c r="Q446" s="229">
        <v>0.29221000000000003</v>
      </c>
      <c r="R446" s="229">
        <f>Q446*H446</f>
        <v>3.4264544600000004</v>
      </c>
      <c r="S446" s="229">
        <v>0</v>
      </c>
      <c r="T446" s="230">
        <f>S446*H446</f>
        <v>0</v>
      </c>
      <c r="U446" s="43"/>
      <c r="V446" s="43"/>
      <c r="W446" s="43"/>
      <c r="X446" s="43"/>
      <c r="Y446" s="43"/>
      <c r="Z446" s="43"/>
      <c r="AA446" s="43"/>
      <c r="AB446" s="43"/>
      <c r="AC446" s="43"/>
      <c r="AD446" s="43"/>
      <c r="AE446" s="43"/>
      <c r="AR446" s="231" t="s">
        <v>223</v>
      </c>
      <c r="AT446" s="231" t="s">
        <v>219</v>
      </c>
      <c r="AU446" s="231" t="s">
        <v>21</v>
      </c>
      <c r="AY446" s="21" t="s">
        <v>217</v>
      </c>
      <c r="BE446" s="232">
        <f>IF(N446="základní",J446,0)</f>
        <v>0</v>
      </c>
      <c r="BF446" s="232">
        <f>IF(N446="snížená",J446,0)</f>
        <v>0</v>
      </c>
      <c r="BG446" s="232">
        <f>IF(N446="zákl. přenesená",J446,0)</f>
        <v>0</v>
      </c>
      <c r="BH446" s="232">
        <f>IF(N446="sníž. přenesená",J446,0)</f>
        <v>0</v>
      </c>
      <c r="BI446" s="232">
        <f>IF(N446="nulová",J446,0)</f>
        <v>0</v>
      </c>
      <c r="BJ446" s="21" t="s">
        <v>85</v>
      </c>
      <c r="BK446" s="232">
        <f>ROUND(I446*H446,2)</f>
        <v>0</v>
      </c>
      <c r="BL446" s="21" t="s">
        <v>223</v>
      </c>
      <c r="BM446" s="231" t="s">
        <v>4128</v>
      </c>
    </row>
    <row r="447" s="2" customFormat="1">
      <c r="A447" s="43"/>
      <c r="B447" s="44"/>
      <c r="C447" s="45"/>
      <c r="D447" s="233" t="s">
        <v>225</v>
      </c>
      <c r="E447" s="45"/>
      <c r="F447" s="234" t="s">
        <v>4129</v>
      </c>
      <c r="G447" s="45"/>
      <c r="H447" s="45"/>
      <c r="I447" s="235"/>
      <c r="J447" s="45"/>
      <c r="K447" s="45"/>
      <c r="L447" s="49"/>
      <c r="M447" s="236"/>
      <c r="N447" s="237"/>
      <c r="O447" s="89"/>
      <c r="P447" s="89"/>
      <c r="Q447" s="89"/>
      <c r="R447" s="89"/>
      <c r="S447" s="89"/>
      <c r="T447" s="90"/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T447" s="21" t="s">
        <v>225</v>
      </c>
      <c r="AU447" s="21" t="s">
        <v>21</v>
      </c>
    </row>
    <row r="448" s="2" customFormat="1">
      <c r="A448" s="43"/>
      <c r="B448" s="44"/>
      <c r="C448" s="45"/>
      <c r="D448" s="238" t="s">
        <v>227</v>
      </c>
      <c r="E448" s="45"/>
      <c r="F448" s="239" t="s">
        <v>4130</v>
      </c>
      <c r="G448" s="45"/>
      <c r="H448" s="45"/>
      <c r="I448" s="235"/>
      <c r="J448" s="45"/>
      <c r="K448" s="45"/>
      <c r="L448" s="49"/>
      <c r="M448" s="236"/>
      <c r="N448" s="237"/>
      <c r="O448" s="89"/>
      <c r="P448" s="89"/>
      <c r="Q448" s="89"/>
      <c r="R448" s="89"/>
      <c r="S448" s="89"/>
      <c r="T448" s="90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T448" s="21" t="s">
        <v>227</v>
      </c>
      <c r="AU448" s="21" t="s">
        <v>21</v>
      </c>
    </row>
    <row r="449" s="15" customFormat="1">
      <c r="A449" s="15"/>
      <c r="B449" s="267"/>
      <c r="C449" s="268"/>
      <c r="D449" s="233" t="s">
        <v>229</v>
      </c>
      <c r="E449" s="269" t="s">
        <v>32</v>
      </c>
      <c r="F449" s="270" t="s">
        <v>4131</v>
      </c>
      <c r="G449" s="268"/>
      <c r="H449" s="269" t="s">
        <v>32</v>
      </c>
      <c r="I449" s="271"/>
      <c r="J449" s="268"/>
      <c r="K449" s="268"/>
      <c r="L449" s="272"/>
      <c r="M449" s="273"/>
      <c r="N449" s="274"/>
      <c r="O449" s="274"/>
      <c r="P449" s="274"/>
      <c r="Q449" s="274"/>
      <c r="R449" s="274"/>
      <c r="S449" s="274"/>
      <c r="T449" s="27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T449" s="276" t="s">
        <v>229</v>
      </c>
      <c r="AU449" s="276" t="s">
        <v>21</v>
      </c>
      <c r="AV449" s="15" t="s">
        <v>85</v>
      </c>
      <c r="AW449" s="15" t="s">
        <v>39</v>
      </c>
      <c r="AX449" s="15" t="s">
        <v>78</v>
      </c>
      <c r="AY449" s="276" t="s">
        <v>217</v>
      </c>
    </row>
    <row r="450" s="13" customFormat="1">
      <c r="A450" s="13"/>
      <c r="B450" s="240"/>
      <c r="C450" s="241"/>
      <c r="D450" s="233" t="s">
        <v>229</v>
      </c>
      <c r="E450" s="242" t="s">
        <v>32</v>
      </c>
      <c r="F450" s="243" t="s">
        <v>4132</v>
      </c>
      <c r="G450" s="241"/>
      <c r="H450" s="244">
        <v>11.726000000000001</v>
      </c>
      <c r="I450" s="245"/>
      <c r="J450" s="241"/>
      <c r="K450" s="241"/>
      <c r="L450" s="246"/>
      <c r="M450" s="247"/>
      <c r="N450" s="248"/>
      <c r="O450" s="248"/>
      <c r="P450" s="248"/>
      <c r="Q450" s="248"/>
      <c r="R450" s="248"/>
      <c r="S450" s="248"/>
      <c r="T450" s="24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0" t="s">
        <v>229</v>
      </c>
      <c r="AU450" s="250" t="s">
        <v>21</v>
      </c>
      <c r="AV450" s="13" t="s">
        <v>21</v>
      </c>
      <c r="AW450" s="13" t="s">
        <v>39</v>
      </c>
      <c r="AX450" s="13" t="s">
        <v>85</v>
      </c>
      <c r="AY450" s="250" t="s">
        <v>217</v>
      </c>
    </row>
    <row r="451" s="2" customFormat="1" ht="16.5" customHeight="1">
      <c r="A451" s="43"/>
      <c r="B451" s="44"/>
      <c r="C451" s="288" t="s">
        <v>1179</v>
      </c>
      <c r="D451" s="288" t="s">
        <v>473</v>
      </c>
      <c r="E451" s="289" t="s">
        <v>4133</v>
      </c>
      <c r="F451" s="290" t="s">
        <v>4134</v>
      </c>
      <c r="G451" s="291" t="s">
        <v>272</v>
      </c>
      <c r="H451" s="292">
        <v>11.726000000000001</v>
      </c>
      <c r="I451" s="293"/>
      <c r="J451" s="294">
        <f>ROUND(I451*H451,2)</f>
        <v>0</v>
      </c>
      <c r="K451" s="295"/>
      <c r="L451" s="296"/>
      <c r="M451" s="297" t="s">
        <v>32</v>
      </c>
      <c r="N451" s="298" t="s">
        <v>49</v>
      </c>
      <c r="O451" s="89"/>
      <c r="P451" s="229">
        <f>O451*H451</f>
        <v>0</v>
      </c>
      <c r="Q451" s="229">
        <v>0.059999999999999998</v>
      </c>
      <c r="R451" s="229">
        <f>Q451*H451</f>
        <v>0.70356000000000007</v>
      </c>
      <c r="S451" s="229">
        <v>0</v>
      </c>
      <c r="T451" s="230">
        <f>S451*H451</f>
        <v>0</v>
      </c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R451" s="231" t="s">
        <v>269</v>
      </c>
      <c r="AT451" s="231" t="s">
        <v>473</v>
      </c>
      <c r="AU451" s="231" t="s">
        <v>21</v>
      </c>
      <c r="AY451" s="21" t="s">
        <v>217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21" t="s">
        <v>85</v>
      </c>
      <c r="BK451" s="232">
        <f>ROUND(I451*H451,2)</f>
        <v>0</v>
      </c>
      <c r="BL451" s="21" t="s">
        <v>223</v>
      </c>
      <c r="BM451" s="231" t="s">
        <v>4135</v>
      </c>
    </row>
    <row r="452" s="2" customFormat="1">
      <c r="A452" s="43"/>
      <c r="B452" s="44"/>
      <c r="C452" s="45"/>
      <c r="D452" s="233" t="s">
        <v>225</v>
      </c>
      <c r="E452" s="45"/>
      <c r="F452" s="234" t="s">
        <v>4134</v>
      </c>
      <c r="G452" s="45"/>
      <c r="H452" s="45"/>
      <c r="I452" s="235"/>
      <c r="J452" s="45"/>
      <c r="K452" s="45"/>
      <c r="L452" s="49"/>
      <c r="M452" s="236"/>
      <c r="N452" s="237"/>
      <c r="O452" s="89"/>
      <c r="P452" s="89"/>
      <c r="Q452" s="89"/>
      <c r="R452" s="89"/>
      <c r="S452" s="89"/>
      <c r="T452" s="90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T452" s="21" t="s">
        <v>225</v>
      </c>
      <c r="AU452" s="21" t="s">
        <v>21</v>
      </c>
    </row>
    <row r="453" s="13" customFormat="1">
      <c r="A453" s="13"/>
      <c r="B453" s="240"/>
      <c r="C453" s="241"/>
      <c r="D453" s="233" t="s">
        <v>229</v>
      </c>
      <c r="E453" s="242" t="s">
        <v>32</v>
      </c>
      <c r="F453" s="243" t="s">
        <v>4136</v>
      </c>
      <c r="G453" s="241"/>
      <c r="H453" s="244">
        <v>11.726000000000001</v>
      </c>
      <c r="I453" s="245"/>
      <c r="J453" s="241"/>
      <c r="K453" s="241"/>
      <c r="L453" s="246"/>
      <c r="M453" s="247"/>
      <c r="N453" s="248"/>
      <c r="O453" s="248"/>
      <c r="P453" s="248"/>
      <c r="Q453" s="248"/>
      <c r="R453" s="248"/>
      <c r="S453" s="248"/>
      <c r="T453" s="249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T453" s="250" t="s">
        <v>229</v>
      </c>
      <c r="AU453" s="250" t="s">
        <v>21</v>
      </c>
      <c r="AV453" s="13" t="s">
        <v>21</v>
      </c>
      <c r="AW453" s="13" t="s">
        <v>39</v>
      </c>
      <c r="AX453" s="13" t="s">
        <v>85</v>
      </c>
      <c r="AY453" s="250" t="s">
        <v>217</v>
      </c>
    </row>
    <row r="454" s="12" customFormat="1" ht="22.8" customHeight="1">
      <c r="A454" s="12"/>
      <c r="B454" s="203"/>
      <c r="C454" s="204"/>
      <c r="D454" s="205" t="s">
        <v>77</v>
      </c>
      <c r="E454" s="217" t="s">
        <v>540</v>
      </c>
      <c r="F454" s="217" t="s">
        <v>541</v>
      </c>
      <c r="G454" s="204"/>
      <c r="H454" s="204"/>
      <c r="I454" s="207"/>
      <c r="J454" s="218">
        <f>BK454</f>
        <v>0</v>
      </c>
      <c r="K454" s="204"/>
      <c r="L454" s="209"/>
      <c r="M454" s="210"/>
      <c r="N454" s="211"/>
      <c r="O454" s="211"/>
      <c r="P454" s="212">
        <f>SUM(P455:P460)</f>
        <v>0</v>
      </c>
      <c r="Q454" s="211"/>
      <c r="R454" s="212">
        <f>SUM(R455:R460)</f>
        <v>0</v>
      </c>
      <c r="S454" s="211"/>
      <c r="T454" s="213">
        <f>SUM(T455:T460)</f>
        <v>0</v>
      </c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R454" s="214" t="s">
        <v>85</v>
      </c>
      <c r="AT454" s="215" t="s">
        <v>77</v>
      </c>
      <c r="AU454" s="215" t="s">
        <v>85</v>
      </c>
      <c r="AY454" s="214" t="s">
        <v>217</v>
      </c>
      <c r="BK454" s="216">
        <f>SUM(BK455:BK460)</f>
        <v>0</v>
      </c>
    </row>
    <row r="455" s="2" customFormat="1" ht="16.5" customHeight="1">
      <c r="A455" s="43"/>
      <c r="B455" s="44"/>
      <c r="C455" s="219" t="s">
        <v>1184</v>
      </c>
      <c r="D455" s="219" t="s">
        <v>219</v>
      </c>
      <c r="E455" s="220" t="s">
        <v>543</v>
      </c>
      <c r="F455" s="221" t="s">
        <v>544</v>
      </c>
      <c r="G455" s="222" t="s">
        <v>293</v>
      </c>
      <c r="H455" s="223">
        <v>3251.4000000000001</v>
      </c>
      <c r="I455" s="224"/>
      <c r="J455" s="225">
        <f>ROUND(I455*H455,2)</f>
        <v>0</v>
      </c>
      <c r="K455" s="226"/>
      <c r="L455" s="49"/>
      <c r="M455" s="227" t="s">
        <v>32</v>
      </c>
      <c r="N455" s="228" t="s">
        <v>49</v>
      </c>
      <c r="O455" s="89"/>
      <c r="P455" s="229">
        <f>O455*H455</f>
        <v>0</v>
      </c>
      <c r="Q455" s="229">
        <v>0</v>
      </c>
      <c r="R455" s="229">
        <f>Q455*H455</f>
        <v>0</v>
      </c>
      <c r="S455" s="229">
        <v>0</v>
      </c>
      <c r="T455" s="230">
        <f>S455*H455</f>
        <v>0</v>
      </c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R455" s="231" t="s">
        <v>223</v>
      </c>
      <c r="AT455" s="231" t="s">
        <v>219</v>
      </c>
      <c r="AU455" s="231" t="s">
        <v>21</v>
      </c>
      <c r="AY455" s="21" t="s">
        <v>217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21" t="s">
        <v>85</v>
      </c>
      <c r="BK455" s="232">
        <f>ROUND(I455*H455,2)</f>
        <v>0</v>
      </c>
      <c r="BL455" s="21" t="s">
        <v>223</v>
      </c>
      <c r="BM455" s="231" t="s">
        <v>545</v>
      </c>
    </row>
    <row r="456" s="2" customFormat="1">
      <c r="A456" s="43"/>
      <c r="B456" s="44"/>
      <c r="C456" s="45"/>
      <c r="D456" s="233" t="s">
        <v>225</v>
      </c>
      <c r="E456" s="45"/>
      <c r="F456" s="234" t="s">
        <v>546</v>
      </c>
      <c r="G456" s="45"/>
      <c r="H456" s="45"/>
      <c r="I456" s="235"/>
      <c r="J456" s="45"/>
      <c r="K456" s="45"/>
      <c r="L456" s="49"/>
      <c r="M456" s="236"/>
      <c r="N456" s="237"/>
      <c r="O456" s="89"/>
      <c r="P456" s="89"/>
      <c r="Q456" s="89"/>
      <c r="R456" s="89"/>
      <c r="S456" s="89"/>
      <c r="T456" s="90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T456" s="21" t="s">
        <v>225</v>
      </c>
      <c r="AU456" s="21" t="s">
        <v>21</v>
      </c>
    </row>
    <row r="457" s="2" customFormat="1">
      <c r="A457" s="43"/>
      <c r="B457" s="44"/>
      <c r="C457" s="45"/>
      <c r="D457" s="238" t="s">
        <v>227</v>
      </c>
      <c r="E457" s="45"/>
      <c r="F457" s="239" t="s">
        <v>547</v>
      </c>
      <c r="G457" s="45"/>
      <c r="H457" s="45"/>
      <c r="I457" s="235"/>
      <c r="J457" s="45"/>
      <c r="K457" s="45"/>
      <c r="L457" s="49"/>
      <c r="M457" s="236"/>
      <c r="N457" s="237"/>
      <c r="O457" s="89"/>
      <c r="P457" s="89"/>
      <c r="Q457" s="89"/>
      <c r="R457" s="89"/>
      <c r="S457" s="89"/>
      <c r="T457" s="90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T457" s="21" t="s">
        <v>227</v>
      </c>
      <c r="AU457" s="21" t="s">
        <v>21</v>
      </c>
    </row>
    <row r="458" s="2" customFormat="1" ht="21.75" customHeight="1">
      <c r="A458" s="43"/>
      <c r="B458" s="44"/>
      <c r="C458" s="219" t="s">
        <v>1190</v>
      </c>
      <c r="D458" s="219" t="s">
        <v>219</v>
      </c>
      <c r="E458" s="220" t="s">
        <v>549</v>
      </c>
      <c r="F458" s="221" t="s">
        <v>550</v>
      </c>
      <c r="G458" s="222" t="s">
        <v>293</v>
      </c>
      <c r="H458" s="223">
        <v>3251.4000000000001</v>
      </c>
      <c r="I458" s="224"/>
      <c r="J458" s="225">
        <f>ROUND(I458*H458,2)</f>
        <v>0</v>
      </c>
      <c r="K458" s="226"/>
      <c r="L458" s="49"/>
      <c r="M458" s="227" t="s">
        <v>32</v>
      </c>
      <c r="N458" s="228" t="s">
        <v>49</v>
      </c>
      <c r="O458" s="89"/>
      <c r="P458" s="229">
        <f>O458*H458</f>
        <v>0</v>
      </c>
      <c r="Q458" s="229">
        <v>0</v>
      </c>
      <c r="R458" s="229">
        <f>Q458*H458</f>
        <v>0</v>
      </c>
      <c r="S458" s="229">
        <v>0</v>
      </c>
      <c r="T458" s="230">
        <f>S458*H458</f>
        <v>0</v>
      </c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R458" s="231" t="s">
        <v>223</v>
      </c>
      <c r="AT458" s="231" t="s">
        <v>219</v>
      </c>
      <c r="AU458" s="231" t="s">
        <v>21</v>
      </c>
      <c r="AY458" s="21" t="s">
        <v>217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1" t="s">
        <v>85</v>
      </c>
      <c r="BK458" s="232">
        <f>ROUND(I458*H458,2)</f>
        <v>0</v>
      </c>
      <c r="BL458" s="21" t="s">
        <v>223</v>
      </c>
      <c r="BM458" s="231" t="s">
        <v>551</v>
      </c>
    </row>
    <row r="459" s="2" customFormat="1">
      <c r="A459" s="43"/>
      <c r="B459" s="44"/>
      <c r="C459" s="45"/>
      <c r="D459" s="233" t="s">
        <v>225</v>
      </c>
      <c r="E459" s="45"/>
      <c r="F459" s="234" t="s">
        <v>552</v>
      </c>
      <c r="G459" s="45"/>
      <c r="H459" s="45"/>
      <c r="I459" s="235"/>
      <c r="J459" s="45"/>
      <c r="K459" s="45"/>
      <c r="L459" s="49"/>
      <c r="M459" s="236"/>
      <c r="N459" s="237"/>
      <c r="O459" s="89"/>
      <c r="P459" s="89"/>
      <c r="Q459" s="89"/>
      <c r="R459" s="89"/>
      <c r="S459" s="89"/>
      <c r="T459" s="90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T459" s="21" t="s">
        <v>225</v>
      </c>
      <c r="AU459" s="21" t="s">
        <v>21</v>
      </c>
    </row>
    <row r="460" s="2" customFormat="1">
      <c r="A460" s="43"/>
      <c r="B460" s="44"/>
      <c r="C460" s="45"/>
      <c r="D460" s="238" t="s">
        <v>227</v>
      </c>
      <c r="E460" s="45"/>
      <c r="F460" s="239" t="s">
        <v>553</v>
      </c>
      <c r="G460" s="45"/>
      <c r="H460" s="45"/>
      <c r="I460" s="235"/>
      <c r="J460" s="45"/>
      <c r="K460" s="45"/>
      <c r="L460" s="49"/>
      <c r="M460" s="236"/>
      <c r="N460" s="237"/>
      <c r="O460" s="89"/>
      <c r="P460" s="89"/>
      <c r="Q460" s="89"/>
      <c r="R460" s="89"/>
      <c r="S460" s="89"/>
      <c r="T460" s="90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T460" s="21" t="s">
        <v>227</v>
      </c>
      <c r="AU460" s="21" t="s">
        <v>21</v>
      </c>
    </row>
    <row r="461" s="12" customFormat="1" ht="25.92" customHeight="1">
      <c r="A461" s="12"/>
      <c r="B461" s="203"/>
      <c r="C461" s="204"/>
      <c r="D461" s="205" t="s">
        <v>77</v>
      </c>
      <c r="E461" s="206" t="s">
        <v>473</v>
      </c>
      <c r="F461" s="206" t="s">
        <v>1569</v>
      </c>
      <c r="G461" s="204"/>
      <c r="H461" s="204"/>
      <c r="I461" s="207"/>
      <c r="J461" s="208">
        <f>BK461</f>
        <v>0</v>
      </c>
      <c r="K461" s="204"/>
      <c r="L461" s="209"/>
      <c r="M461" s="210"/>
      <c r="N461" s="211"/>
      <c r="O461" s="211"/>
      <c r="P461" s="212">
        <f>P462</f>
        <v>0</v>
      </c>
      <c r="Q461" s="211"/>
      <c r="R461" s="212">
        <f>R462</f>
        <v>0.00053100000000000011</v>
      </c>
      <c r="S461" s="211"/>
      <c r="T461" s="213">
        <f>T462</f>
        <v>0</v>
      </c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R461" s="214" t="s">
        <v>129</v>
      </c>
      <c r="AT461" s="215" t="s">
        <v>77</v>
      </c>
      <c r="AU461" s="215" t="s">
        <v>78</v>
      </c>
      <c r="AY461" s="214" t="s">
        <v>217</v>
      </c>
      <c r="BK461" s="216">
        <f>BK462</f>
        <v>0</v>
      </c>
    </row>
    <row r="462" s="12" customFormat="1" ht="22.8" customHeight="1">
      <c r="A462" s="12"/>
      <c r="B462" s="203"/>
      <c r="C462" s="204"/>
      <c r="D462" s="205" t="s">
        <v>77</v>
      </c>
      <c r="E462" s="217" t="s">
        <v>4137</v>
      </c>
      <c r="F462" s="217" t="s">
        <v>4138</v>
      </c>
      <c r="G462" s="204"/>
      <c r="H462" s="204"/>
      <c r="I462" s="207"/>
      <c r="J462" s="218">
        <f>BK462</f>
        <v>0</v>
      </c>
      <c r="K462" s="204"/>
      <c r="L462" s="209"/>
      <c r="M462" s="210"/>
      <c r="N462" s="211"/>
      <c r="O462" s="211"/>
      <c r="P462" s="212">
        <f>SUM(P463:P464)</f>
        <v>0</v>
      </c>
      <c r="Q462" s="211"/>
      <c r="R462" s="212">
        <f>SUM(R463:R464)</f>
        <v>0.00053100000000000011</v>
      </c>
      <c r="S462" s="211"/>
      <c r="T462" s="213">
        <f>SUM(T463:T464)</f>
        <v>0</v>
      </c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R462" s="214" t="s">
        <v>129</v>
      </c>
      <c r="AT462" s="215" t="s">
        <v>77</v>
      </c>
      <c r="AU462" s="215" t="s">
        <v>85</v>
      </c>
      <c r="AY462" s="214" t="s">
        <v>217</v>
      </c>
      <c r="BK462" s="216">
        <f>SUM(BK463:BK464)</f>
        <v>0</v>
      </c>
    </row>
    <row r="463" s="2" customFormat="1" ht="16.5" customHeight="1">
      <c r="A463" s="43"/>
      <c r="B463" s="44"/>
      <c r="C463" s="219" t="s">
        <v>1194</v>
      </c>
      <c r="D463" s="219" t="s">
        <v>219</v>
      </c>
      <c r="E463" s="220" t="s">
        <v>4139</v>
      </c>
      <c r="F463" s="221" t="s">
        <v>4140</v>
      </c>
      <c r="G463" s="222" t="s">
        <v>272</v>
      </c>
      <c r="H463" s="223">
        <v>5.9000000000000004</v>
      </c>
      <c r="I463" s="224"/>
      <c r="J463" s="225">
        <f>ROUND(I463*H463,2)</f>
        <v>0</v>
      </c>
      <c r="K463" s="226"/>
      <c r="L463" s="49"/>
      <c r="M463" s="227" t="s">
        <v>32</v>
      </c>
      <c r="N463" s="228" t="s">
        <v>49</v>
      </c>
      <c r="O463" s="89"/>
      <c r="P463" s="229">
        <f>O463*H463</f>
        <v>0</v>
      </c>
      <c r="Q463" s="229">
        <v>9.0000000000000006E-05</v>
      </c>
      <c r="R463" s="229">
        <f>Q463*H463</f>
        <v>0.00053100000000000011</v>
      </c>
      <c r="S463" s="229">
        <v>0</v>
      </c>
      <c r="T463" s="230">
        <f>S463*H463</f>
        <v>0</v>
      </c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R463" s="231" t="s">
        <v>1252</v>
      </c>
      <c r="AT463" s="231" t="s">
        <v>219</v>
      </c>
      <c r="AU463" s="231" t="s">
        <v>21</v>
      </c>
      <c r="AY463" s="21" t="s">
        <v>217</v>
      </c>
      <c r="BE463" s="232">
        <f>IF(N463="základní",J463,0)</f>
        <v>0</v>
      </c>
      <c r="BF463" s="232">
        <f>IF(N463="snížená",J463,0)</f>
        <v>0</v>
      </c>
      <c r="BG463" s="232">
        <f>IF(N463="zákl. přenesená",J463,0)</f>
        <v>0</v>
      </c>
      <c r="BH463" s="232">
        <f>IF(N463="sníž. přenesená",J463,0)</f>
        <v>0</v>
      </c>
      <c r="BI463" s="232">
        <f>IF(N463="nulová",J463,0)</f>
        <v>0</v>
      </c>
      <c r="BJ463" s="21" t="s">
        <v>85</v>
      </c>
      <c r="BK463" s="232">
        <f>ROUND(I463*H463,2)</f>
        <v>0</v>
      </c>
      <c r="BL463" s="21" t="s">
        <v>1252</v>
      </c>
      <c r="BM463" s="231" t="s">
        <v>4141</v>
      </c>
    </row>
    <row r="464" s="2" customFormat="1">
      <c r="A464" s="43"/>
      <c r="B464" s="44"/>
      <c r="C464" s="45"/>
      <c r="D464" s="233" t="s">
        <v>225</v>
      </c>
      <c r="E464" s="45"/>
      <c r="F464" s="234" t="s">
        <v>4140</v>
      </c>
      <c r="G464" s="45"/>
      <c r="H464" s="45"/>
      <c r="I464" s="235"/>
      <c r="J464" s="45"/>
      <c r="K464" s="45"/>
      <c r="L464" s="49"/>
      <c r="M464" s="299"/>
      <c r="N464" s="300"/>
      <c r="O464" s="301"/>
      <c r="P464" s="301"/>
      <c r="Q464" s="301"/>
      <c r="R464" s="301"/>
      <c r="S464" s="301"/>
      <c r="T464" s="302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T464" s="21" t="s">
        <v>225</v>
      </c>
      <c r="AU464" s="21" t="s">
        <v>21</v>
      </c>
    </row>
    <row r="465" s="2" customFormat="1" ht="6.96" customHeight="1">
      <c r="A465" s="43"/>
      <c r="B465" s="64"/>
      <c r="C465" s="65"/>
      <c r="D465" s="65"/>
      <c r="E465" s="65"/>
      <c r="F465" s="65"/>
      <c r="G465" s="65"/>
      <c r="H465" s="65"/>
      <c r="I465" s="65"/>
      <c r="J465" s="65"/>
      <c r="K465" s="65"/>
      <c r="L465" s="49"/>
      <c r="M465" s="43"/>
      <c r="O465" s="43"/>
      <c r="P465" s="43"/>
      <c r="Q465" s="43"/>
      <c r="R465" s="43"/>
      <c r="S465" s="43"/>
      <c r="T465" s="43"/>
      <c r="U465" s="43"/>
      <c r="V465" s="43"/>
      <c r="W465" s="43"/>
      <c r="X465" s="43"/>
      <c r="Y465" s="43"/>
      <c r="Z465" s="43"/>
      <c r="AA465" s="43"/>
      <c r="AB465" s="43"/>
      <c r="AC465" s="43"/>
      <c r="AD465" s="43"/>
      <c r="AE465" s="43"/>
    </row>
  </sheetData>
  <sheetProtection sheet="1" autoFilter="0" formatColumns="0" formatRows="0" objects="1" scenarios="1" spinCount="100000" saltValue="JOm7Eoszvdgc0TIz3b4h1rKmPOMVnmduHCUP4eIu9IGChGWlML0LFA1KUBmvIf7CRLiRo1ZMCRP2PWowkmnt8g==" hashValue="usiu35J7EeKkQYpZ9EJU7OTSpv5rS/a3tMuuhGW1cGZm/Fs12bZyE1aCiyqCW/CO84tBxB9f7rzI8VqTvb6ApA==" algorithmName="SHA-512" password="CC35"/>
  <autoFilter ref="C92:K46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4_01/122252205"/>
    <hyperlink ref="F121" r:id="rId2" display="https://podminky.urs.cz/item/CS_URS_2024_01/122452204"/>
    <hyperlink ref="F144" r:id="rId3" display="https://podminky.urs.cz/item/CS_URS_2024_01/162751117"/>
    <hyperlink ref="F148" r:id="rId4" display="https://podminky.urs.cz/item/CS_URS_2024_01/162751119"/>
    <hyperlink ref="F153" r:id="rId5" display="https://podminky.urs.cz/item/CS_URS_2024_01/162751137"/>
    <hyperlink ref="F157" r:id="rId6" display="https://podminky.urs.cz/item/CS_URS_2024_01/162751139"/>
    <hyperlink ref="F162" r:id="rId7" display="https://podminky.urs.cz/item/CS_URS_2024_01/171201221"/>
    <hyperlink ref="F167" r:id="rId8" display="https://podminky.urs.cz/item/CS_URS_2024_01/171201231"/>
    <hyperlink ref="F172" r:id="rId9" display="https://podminky.urs.cz/item/CS_URS_2024_01/181951112"/>
    <hyperlink ref="F184" r:id="rId10" display="https://podminky.urs.cz/item/CS_URS_2024_01/181951114"/>
    <hyperlink ref="F197" r:id="rId11" display="https://podminky.urs.cz/item/CS_URS_2024_01/561041121"/>
    <hyperlink ref="F212" r:id="rId12" display="https://podminky.urs.cz/item/CS_URS_2024_01/564801112"/>
    <hyperlink ref="F219" r:id="rId13" display="https://podminky.urs.cz/item/CS_URS_2024_01/564851111"/>
    <hyperlink ref="F225" r:id="rId14" display="https://podminky.urs.cz/item/CS_URS_2024_01/564861111"/>
    <hyperlink ref="F231" r:id="rId15" display="https://podminky.urs.cz/item/CS_URS_2024_01/564871111"/>
    <hyperlink ref="F240" r:id="rId16" display="https://podminky.urs.cz/item/CS_URS_2024_01/564871116"/>
    <hyperlink ref="F246" r:id="rId17" display="https://podminky.urs.cz/item/CS_URS_2024_01/591111111"/>
    <hyperlink ref="F259" r:id="rId18" display="https://podminky.urs.cz/item/CS_URS_2024_01/591111111"/>
    <hyperlink ref="F274" r:id="rId19" display="https://podminky.urs.cz/item/CS_URS_2024_01/591411111"/>
    <hyperlink ref="F282" r:id="rId20" display="https://podminky.urs.cz/item/CS_URS_2024_01/591441111"/>
    <hyperlink ref="F332" r:id="rId21" display="https://podminky.urs.cz/item/CS_URS_2024_01/914111111"/>
    <hyperlink ref="F365" r:id="rId22" display="https://podminky.urs.cz/item/CS_URS_2024_01/914511111"/>
    <hyperlink ref="F375" r:id="rId23" display="https://podminky.urs.cz/item/CS_URS_2023_02/915111111"/>
    <hyperlink ref="F379" r:id="rId24" display="https://podminky.urs.cz/item/CS_URS_2023_02/915211111"/>
    <hyperlink ref="F383" r:id="rId25" display="https://podminky.urs.cz/item/CS_URS_2024_01/915121121"/>
    <hyperlink ref="F388" r:id="rId26" display="https://podminky.urs.cz/item/CS_URS_2024_01/915221121"/>
    <hyperlink ref="F415" r:id="rId27" display="https://podminky.urs.cz/item/CS_URS_2024_01/916241213"/>
    <hyperlink ref="F442" r:id="rId28" display="https://podminky.urs.cz/item/CS_URS_2024_01/919726123"/>
    <hyperlink ref="F448" r:id="rId29" display="https://podminky.urs.cz/item/CS_URS_2024_01/935113211"/>
    <hyperlink ref="F457" r:id="rId30" display="https://podminky.urs.cz/item/CS_URS_2024_01/998223011"/>
    <hyperlink ref="F460" r:id="rId31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1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554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ROUND(J88,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ROUND((SUM(BE88:BE114)),  2)</f>
        <v>0</v>
      </c>
      <c r="G35" s="43"/>
      <c r="H35" s="43"/>
      <c r="I35" s="163">
        <v>0.20999999999999999</v>
      </c>
      <c r="J35" s="162">
        <f>ROUND(((SUM(BE88:BE114))*I35),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ROUND((SUM(BF88:BF114)),  2)</f>
        <v>0</v>
      </c>
      <c r="G36" s="43"/>
      <c r="H36" s="43"/>
      <c r="I36" s="163">
        <v>0.14999999999999999</v>
      </c>
      <c r="J36" s="162">
        <f>ROUND(((SUM(BF88:BF114))*I36),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ROUND((SUM(BG88:BG114)),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ROUND((SUM(BH88:BH114)),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ROUND((SUM(BI88:BI114)),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102 - Parkoviště u zdravotního střediska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J88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J89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199</v>
      </c>
      <c r="E65" s="188"/>
      <c r="F65" s="188"/>
      <c r="G65" s="188"/>
      <c r="H65" s="188"/>
      <c r="I65" s="188"/>
      <c r="J65" s="189">
        <f>J90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385</v>
      </c>
      <c r="E66" s="188"/>
      <c r="F66" s="188"/>
      <c r="G66" s="188"/>
      <c r="H66" s="188"/>
      <c r="I66" s="188"/>
      <c r="J66" s="189">
        <f>J108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3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="2" customFormat="1" ht="6.96" customHeight="1">
      <c r="A68" s="43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50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72" s="2" customFormat="1" ht="6.96" customHeight="1">
      <c r="A72" s="43"/>
      <c r="B72" s="66"/>
      <c r="C72" s="67"/>
      <c r="D72" s="67"/>
      <c r="E72" s="67"/>
      <c r="F72" s="67"/>
      <c r="G72" s="67"/>
      <c r="H72" s="67"/>
      <c r="I72" s="67"/>
      <c r="J72" s="67"/>
      <c r="K72" s="67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24.96" customHeight="1">
      <c r="A73" s="43"/>
      <c r="B73" s="44"/>
      <c r="C73" s="27" t="s">
        <v>202</v>
      </c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6.96" customHeight="1">
      <c r="A74" s="43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2" customHeight="1">
      <c r="A75" s="43"/>
      <c r="B75" s="44"/>
      <c r="C75" s="36" t="s">
        <v>16</v>
      </c>
      <c r="D75" s="45"/>
      <c r="E75" s="45"/>
      <c r="F75" s="45"/>
      <c r="G75" s="45"/>
      <c r="H75" s="45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16.5" customHeight="1">
      <c r="A76" s="43"/>
      <c r="B76" s="44"/>
      <c r="C76" s="45"/>
      <c r="D76" s="45"/>
      <c r="E76" s="175" t="str">
        <f>E7</f>
        <v>Náměstí a park v Liběchově, dokumentace úprav veřejných prostranství</v>
      </c>
      <c r="F76" s="36"/>
      <c r="G76" s="36"/>
      <c r="H76" s="36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1" customFormat="1" ht="12" customHeight="1">
      <c r="B77" s="25"/>
      <c r="C77" s="36" t="s">
        <v>189</v>
      </c>
      <c r="D77" s="26"/>
      <c r="E77" s="26"/>
      <c r="F77" s="26"/>
      <c r="G77" s="26"/>
      <c r="H77" s="26"/>
      <c r="I77" s="26"/>
      <c r="J77" s="26"/>
      <c r="K77" s="26"/>
      <c r="L77" s="24"/>
    </row>
    <row r="78" s="2" customFormat="1" ht="16.5" customHeight="1">
      <c r="A78" s="43"/>
      <c r="B78" s="44"/>
      <c r="C78" s="45"/>
      <c r="D78" s="45"/>
      <c r="E78" s="175" t="s">
        <v>3778</v>
      </c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191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74" t="str">
        <f>E11</f>
        <v>102 - Parkoviště u zdravotního střediska</v>
      </c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6.96" customHeight="1">
      <c r="A81" s="43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22</v>
      </c>
      <c r="D82" s="45"/>
      <c r="E82" s="45"/>
      <c r="F82" s="31" t="str">
        <f>F14</f>
        <v>Liběchov-Litoměřická ulice</v>
      </c>
      <c r="G82" s="45"/>
      <c r="H82" s="45"/>
      <c r="I82" s="36" t="s">
        <v>24</v>
      </c>
      <c r="J82" s="77" t="str">
        <f>IF(J14="","",J14)</f>
        <v>16. 6. 2024</v>
      </c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40.05" customHeight="1">
      <c r="A84" s="43"/>
      <c r="B84" s="44"/>
      <c r="C84" s="36" t="s">
        <v>30</v>
      </c>
      <c r="D84" s="45"/>
      <c r="E84" s="45"/>
      <c r="F84" s="31" t="str">
        <f>E17</f>
        <v>Město Liběchov, Rumburská 53, 277 21 Liběchov</v>
      </c>
      <c r="G84" s="45"/>
      <c r="H84" s="45"/>
      <c r="I84" s="36" t="s">
        <v>37</v>
      </c>
      <c r="J84" s="41" t="str">
        <f>E23</f>
        <v xml:space="preserve">UNIT architekti s.r.o., Praha 6, 16634, Thákurova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5.15" customHeight="1">
      <c r="A85" s="43"/>
      <c r="B85" s="44"/>
      <c r="C85" s="36" t="s">
        <v>35</v>
      </c>
      <c r="D85" s="45"/>
      <c r="E85" s="45"/>
      <c r="F85" s="31" t="str">
        <f>IF(E20="","",E20)</f>
        <v>Vyplň údaj</v>
      </c>
      <c r="G85" s="45"/>
      <c r="H85" s="45"/>
      <c r="I85" s="36" t="s">
        <v>40</v>
      </c>
      <c r="J85" s="41" t="str">
        <f>E26</f>
        <v xml:space="preserve"> 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0.32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11" customFormat="1" ht="29.28" customHeight="1">
      <c r="A87" s="191"/>
      <c r="B87" s="192"/>
      <c r="C87" s="193" t="s">
        <v>203</v>
      </c>
      <c r="D87" s="194" t="s">
        <v>63</v>
      </c>
      <c r="E87" s="194" t="s">
        <v>59</v>
      </c>
      <c r="F87" s="194" t="s">
        <v>60</v>
      </c>
      <c r="G87" s="194" t="s">
        <v>204</v>
      </c>
      <c r="H87" s="194" t="s">
        <v>205</v>
      </c>
      <c r="I87" s="194" t="s">
        <v>206</v>
      </c>
      <c r="J87" s="195" t="s">
        <v>195</v>
      </c>
      <c r="K87" s="196" t="s">
        <v>207</v>
      </c>
      <c r="L87" s="197"/>
      <c r="M87" s="97" t="s">
        <v>32</v>
      </c>
      <c r="N87" s="98" t="s">
        <v>48</v>
      </c>
      <c r="O87" s="98" t="s">
        <v>208</v>
      </c>
      <c r="P87" s="98" t="s">
        <v>209</v>
      </c>
      <c r="Q87" s="98" t="s">
        <v>210</v>
      </c>
      <c r="R87" s="98" t="s">
        <v>211</v>
      </c>
      <c r="S87" s="98" t="s">
        <v>212</v>
      </c>
      <c r="T87" s="99" t="s">
        <v>213</v>
      </c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</row>
    <row r="88" s="2" customFormat="1" ht="22.8" customHeight="1">
      <c r="A88" s="43"/>
      <c r="B88" s="44"/>
      <c r="C88" s="104" t="s">
        <v>214</v>
      </c>
      <c r="D88" s="45"/>
      <c r="E88" s="45"/>
      <c r="F88" s="45"/>
      <c r="G88" s="45"/>
      <c r="H88" s="45"/>
      <c r="I88" s="45"/>
      <c r="J88" s="198">
        <f>BK88</f>
        <v>0</v>
      </c>
      <c r="K88" s="45"/>
      <c r="L88" s="49"/>
      <c r="M88" s="100"/>
      <c r="N88" s="199"/>
      <c r="O88" s="101"/>
      <c r="P88" s="200">
        <f>P89</f>
        <v>0</v>
      </c>
      <c r="Q88" s="101"/>
      <c r="R88" s="200">
        <f>R89</f>
        <v>5.1971992800000004</v>
      </c>
      <c r="S88" s="101"/>
      <c r="T88" s="201">
        <f>T89</f>
        <v>0</v>
      </c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T88" s="21" t="s">
        <v>77</v>
      </c>
      <c r="AU88" s="21" t="s">
        <v>196</v>
      </c>
      <c r="BK88" s="202">
        <f>BK89</f>
        <v>0</v>
      </c>
    </row>
    <row r="89" s="12" customFormat="1" ht="25.92" customHeight="1">
      <c r="A89" s="12"/>
      <c r="B89" s="203"/>
      <c r="C89" s="204"/>
      <c r="D89" s="205" t="s">
        <v>77</v>
      </c>
      <c r="E89" s="206" t="s">
        <v>215</v>
      </c>
      <c r="F89" s="206" t="s">
        <v>216</v>
      </c>
      <c r="G89" s="204"/>
      <c r="H89" s="204"/>
      <c r="I89" s="207"/>
      <c r="J89" s="208">
        <f>BK89</f>
        <v>0</v>
      </c>
      <c r="K89" s="204"/>
      <c r="L89" s="209"/>
      <c r="M89" s="210"/>
      <c r="N89" s="211"/>
      <c r="O89" s="211"/>
      <c r="P89" s="212">
        <f>P90+P108</f>
        <v>0</v>
      </c>
      <c r="Q89" s="211"/>
      <c r="R89" s="212">
        <f>R90+R108</f>
        <v>5.1971992800000004</v>
      </c>
      <c r="S89" s="211"/>
      <c r="T89" s="213">
        <f>T90+T108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78</v>
      </c>
      <c r="AY89" s="214" t="s">
        <v>217</v>
      </c>
      <c r="BK89" s="216">
        <f>BK90+BK108</f>
        <v>0</v>
      </c>
    </row>
    <row r="90" s="12" customFormat="1" ht="22.8" customHeight="1">
      <c r="A90" s="12"/>
      <c r="B90" s="203"/>
      <c r="C90" s="204"/>
      <c r="D90" s="205" t="s">
        <v>77</v>
      </c>
      <c r="E90" s="217" t="s">
        <v>129</v>
      </c>
      <c r="F90" s="217" t="s">
        <v>268</v>
      </c>
      <c r="G90" s="204"/>
      <c r="H90" s="204"/>
      <c r="I90" s="207"/>
      <c r="J90" s="218">
        <f>BK90</f>
        <v>0</v>
      </c>
      <c r="K90" s="204"/>
      <c r="L90" s="209"/>
      <c r="M90" s="210"/>
      <c r="N90" s="211"/>
      <c r="O90" s="211"/>
      <c r="P90" s="212">
        <f>SUM(P91:P107)</f>
        <v>0</v>
      </c>
      <c r="Q90" s="211"/>
      <c r="R90" s="212">
        <f>SUM(R91:R107)</f>
        <v>5.1971992800000004</v>
      </c>
      <c r="S90" s="211"/>
      <c r="T90" s="213">
        <f>SUM(T91:T107)</f>
        <v>0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4" t="s">
        <v>85</v>
      </c>
      <c r="AT90" s="215" t="s">
        <v>77</v>
      </c>
      <c r="AU90" s="215" t="s">
        <v>85</v>
      </c>
      <c r="AY90" s="214" t="s">
        <v>217</v>
      </c>
      <c r="BK90" s="216">
        <f>SUM(BK91:BK107)</f>
        <v>0</v>
      </c>
    </row>
    <row r="91" s="2" customFormat="1" ht="24.15" customHeight="1">
      <c r="A91" s="43"/>
      <c r="B91" s="44"/>
      <c r="C91" s="219" t="s">
        <v>85</v>
      </c>
      <c r="D91" s="219" t="s">
        <v>219</v>
      </c>
      <c r="E91" s="220" t="s">
        <v>4142</v>
      </c>
      <c r="F91" s="221" t="s">
        <v>4143</v>
      </c>
      <c r="G91" s="222" t="s">
        <v>266</v>
      </c>
      <c r="H91" s="223">
        <v>19</v>
      </c>
      <c r="I91" s="224"/>
      <c r="J91" s="225">
        <f>ROUND(I91*H91,2)</f>
        <v>0</v>
      </c>
      <c r="K91" s="226"/>
      <c r="L91" s="49"/>
      <c r="M91" s="227" t="s">
        <v>32</v>
      </c>
      <c r="N91" s="228" t="s">
        <v>49</v>
      </c>
      <c r="O91" s="89"/>
      <c r="P91" s="229">
        <f>O91*H91</f>
        <v>0</v>
      </c>
      <c r="Q91" s="229">
        <v>0.17488999999999999</v>
      </c>
      <c r="R91" s="229">
        <f>Q91*H91</f>
        <v>3.3229099999999998</v>
      </c>
      <c r="S91" s="229">
        <v>0</v>
      </c>
      <c r="T91" s="230">
        <f>S91*H91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R91" s="231" t="s">
        <v>223</v>
      </c>
      <c r="AT91" s="231" t="s">
        <v>219</v>
      </c>
      <c r="AU91" s="231" t="s">
        <v>21</v>
      </c>
      <c r="AY91" s="21" t="s">
        <v>217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1" t="s">
        <v>85</v>
      </c>
      <c r="BK91" s="232">
        <f>ROUND(I91*H91,2)</f>
        <v>0</v>
      </c>
      <c r="BL91" s="21" t="s">
        <v>223</v>
      </c>
      <c r="BM91" s="231" t="s">
        <v>4144</v>
      </c>
    </row>
    <row r="92" s="2" customFormat="1">
      <c r="A92" s="43"/>
      <c r="B92" s="44"/>
      <c r="C92" s="45"/>
      <c r="D92" s="233" t="s">
        <v>225</v>
      </c>
      <c r="E92" s="45"/>
      <c r="F92" s="234" t="s">
        <v>4143</v>
      </c>
      <c r="G92" s="45"/>
      <c r="H92" s="45"/>
      <c r="I92" s="235"/>
      <c r="J92" s="45"/>
      <c r="K92" s="45"/>
      <c r="L92" s="49"/>
      <c r="M92" s="236"/>
      <c r="N92" s="237"/>
      <c r="O92" s="89"/>
      <c r="P92" s="89"/>
      <c r="Q92" s="89"/>
      <c r="R92" s="89"/>
      <c r="S92" s="89"/>
      <c r="T92" s="90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225</v>
      </c>
      <c r="AU92" s="21" t="s">
        <v>21</v>
      </c>
    </row>
    <row r="93" s="13" customFormat="1">
      <c r="A93" s="13"/>
      <c r="B93" s="240"/>
      <c r="C93" s="241"/>
      <c r="D93" s="233" t="s">
        <v>229</v>
      </c>
      <c r="E93" s="242" t="s">
        <v>32</v>
      </c>
      <c r="F93" s="243" t="s">
        <v>4145</v>
      </c>
      <c r="G93" s="241"/>
      <c r="H93" s="244">
        <v>18.260999999999999</v>
      </c>
      <c r="I93" s="245"/>
      <c r="J93" s="241"/>
      <c r="K93" s="241"/>
      <c r="L93" s="246"/>
      <c r="M93" s="247"/>
      <c r="N93" s="248"/>
      <c r="O93" s="248"/>
      <c r="P93" s="248"/>
      <c r="Q93" s="248"/>
      <c r="R93" s="248"/>
      <c r="S93" s="248"/>
      <c r="T93" s="24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0" t="s">
        <v>229</v>
      </c>
      <c r="AU93" s="250" t="s">
        <v>21</v>
      </c>
      <c r="AV93" s="13" t="s">
        <v>21</v>
      </c>
      <c r="AW93" s="13" t="s">
        <v>39</v>
      </c>
      <c r="AX93" s="13" t="s">
        <v>78</v>
      </c>
      <c r="AY93" s="250" t="s">
        <v>217</v>
      </c>
    </row>
    <row r="94" s="13" customFormat="1">
      <c r="A94" s="13"/>
      <c r="B94" s="240"/>
      <c r="C94" s="241"/>
      <c r="D94" s="233" t="s">
        <v>229</v>
      </c>
      <c r="E94" s="242" t="s">
        <v>32</v>
      </c>
      <c r="F94" s="243" t="s">
        <v>345</v>
      </c>
      <c r="G94" s="241"/>
      <c r="H94" s="244">
        <v>19</v>
      </c>
      <c r="I94" s="245"/>
      <c r="J94" s="241"/>
      <c r="K94" s="241"/>
      <c r="L94" s="246"/>
      <c r="M94" s="247"/>
      <c r="N94" s="248"/>
      <c r="O94" s="248"/>
      <c r="P94" s="248"/>
      <c r="Q94" s="248"/>
      <c r="R94" s="248"/>
      <c r="S94" s="248"/>
      <c r="T94" s="24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0" t="s">
        <v>229</v>
      </c>
      <c r="AU94" s="250" t="s">
        <v>21</v>
      </c>
      <c r="AV94" s="13" t="s">
        <v>21</v>
      </c>
      <c r="AW94" s="13" t="s">
        <v>39</v>
      </c>
      <c r="AX94" s="13" t="s">
        <v>85</v>
      </c>
      <c r="AY94" s="250" t="s">
        <v>217</v>
      </c>
    </row>
    <row r="95" s="2" customFormat="1" ht="16.5" customHeight="1">
      <c r="A95" s="43"/>
      <c r="B95" s="44"/>
      <c r="C95" s="288" t="s">
        <v>21</v>
      </c>
      <c r="D95" s="288" t="s">
        <v>473</v>
      </c>
      <c r="E95" s="289" t="s">
        <v>4146</v>
      </c>
      <c r="F95" s="290" t="s">
        <v>4147</v>
      </c>
      <c r="G95" s="291" t="s">
        <v>266</v>
      </c>
      <c r="H95" s="292">
        <v>19</v>
      </c>
      <c r="I95" s="293"/>
      <c r="J95" s="294">
        <f>ROUND(I95*H95,2)</f>
        <v>0</v>
      </c>
      <c r="K95" s="295"/>
      <c r="L95" s="296"/>
      <c r="M95" s="297" t="s">
        <v>32</v>
      </c>
      <c r="N95" s="298" t="s">
        <v>49</v>
      </c>
      <c r="O95" s="89"/>
      <c r="P95" s="229">
        <f>O95*H95</f>
        <v>0</v>
      </c>
      <c r="Q95" s="229">
        <v>0.0028</v>
      </c>
      <c r="R95" s="229">
        <f>Q95*H95</f>
        <v>0.053199999999999997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269</v>
      </c>
      <c r="AT95" s="231" t="s">
        <v>473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4148</v>
      </c>
    </row>
    <row r="96" s="2" customFormat="1">
      <c r="A96" s="43"/>
      <c r="B96" s="44"/>
      <c r="C96" s="45"/>
      <c r="D96" s="233" t="s">
        <v>225</v>
      </c>
      <c r="E96" s="45"/>
      <c r="F96" s="234" t="s">
        <v>4147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 ht="16.5" customHeight="1">
      <c r="A97" s="43"/>
      <c r="B97" s="44"/>
      <c r="C97" s="219" t="s">
        <v>129</v>
      </c>
      <c r="D97" s="219" t="s">
        <v>219</v>
      </c>
      <c r="E97" s="220" t="s">
        <v>4149</v>
      </c>
      <c r="F97" s="221" t="s">
        <v>4150</v>
      </c>
      <c r="G97" s="222" t="s">
        <v>272</v>
      </c>
      <c r="H97" s="223">
        <v>27.390999999999998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4151</v>
      </c>
    </row>
    <row r="98" s="2" customFormat="1">
      <c r="A98" s="43"/>
      <c r="B98" s="44"/>
      <c r="C98" s="45"/>
      <c r="D98" s="233" t="s">
        <v>225</v>
      </c>
      <c r="E98" s="45"/>
      <c r="F98" s="234" t="s">
        <v>4152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2" customFormat="1">
      <c r="A99" s="43"/>
      <c r="B99" s="44"/>
      <c r="C99" s="45"/>
      <c r="D99" s="238" t="s">
        <v>227</v>
      </c>
      <c r="E99" s="45"/>
      <c r="F99" s="239" t="s">
        <v>4153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4154</v>
      </c>
      <c r="G100" s="241"/>
      <c r="H100" s="244">
        <v>27.390999999999998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2" customFormat="1" ht="16.5" customHeight="1">
      <c r="A101" s="43"/>
      <c r="B101" s="44"/>
      <c r="C101" s="288" t="s">
        <v>223</v>
      </c>
      <c r="D101" s="288" t="s">
        <v>473</v>
      </c>
      <c r="E101" s="289" t="s">
        <v>4155</v>
      </c>
      <c r="F101" s="290" t="s">
        <v>4156</v>
      </c>
      <c r="G101" s="291" t="s">
        <v>272</v>
      </c>
      <c r="H101" s="292">
        <v>28.760999999999999</v>
      </c>
      <c r="I101" s="293"/>
      <c r="J101" s="294">
        <f>ROUND(I101*H101,2)</f>
        <v>0</v>
      </c>
      <c r="K101" s="295"/>
      <c r="L101" s="296"/>
      <c r="M101" s="297" t="s">
        <v>32</v>
      </c>
      <c r="N101" s="298" t="s">
        <v>49</v>
      </c>
      <c r="O101" s="89"/>
      <c r="P101" s="229">
        <f>O101*H101</f>
        <v>0</v>
      </c>
      <c r="Q101" s="229">
        <v>0.00248</v>
      </c>
      <c r="R101" s="229">
        <f>Q101*H101</f>
        <v>0.071327279999999993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269</v>
      </c>
      <c r="AT101" s="231" t="s">
        <v>473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4157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4156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13" customFormat="1">
      <c r="A103" s="13"/>
      <c r="B103" s="240"/>
      <c r="C103" s="241"/>
      <c r="D103" s="233" t="s">
        <v>229</v>
      </c>
      <c r="E103" s="241"/>
      <c r="F103" s="243" t="s">
        <v>4158</v>
      </c>
      <c r="G103" s="241"/>
      <c r="H103" s="244">
        <v>28.760999999999999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229</v>
      </c>
      <c r="AU103" s="250" t="s">
        <v>21</v>
      </c>
      <c r="AV103" s="13" t="s">
        <v>21</v>
      </c>
      <c r="AW103" s="13" t="s">
        <v>4</v>
      </c>
      <c r="AX103" s="13" t="s">
        <v>85</v>
      </c>
      <c r="AY103" s="250" t="s">
        <v>217</v>
      </c>
    </row>
    <row r="104" s="2" customFormat="1" ht="16.5" customHeight="1">
      <c r="A104" s="43"/>
      <c r="B104" s="44"/>
      <c r="C104" s="219" t="s">
        <v>250</v>
      </c>
      <c r="D104" s="219" t="s">
        <v>219</v>
      </c>
      <c r="E104" s="220" t="s">
        <v>270</v>
      </c>
      <c r="F104" s="221" t="s">
        <v>4159</v>
      </c>
      <c r="G104" s="222" t="s">
        <v>272</v>
      </c>
      <c r="H104" s="223">
        <v>92.579999999999998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0.0189</v>
      </c>
      <c r="R104" s="229">
        <f>Q104*H104</f>
        <v>1.749762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4160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4161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4162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4163</v>
      </c>
      <c r="G107" s="241"/>
      <c r="H107" s="244">
        <v>92.579999999999998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85</v>
      </c>
      <c r="AY107" s="250" t="s">
        <v>217</v>
      </c>
    </row>
    <row r="108" s="12" customFormat="1" ht="22.8" customHeight="1">
      <c r="A108" s="12"/>
      <c r="B108" s="203"/>
      <c r="C108" s="204"/>
      <c r="D108" s="205" t="s">
        <v>77</v>
      </c>
      <c r="E108" s="217" t="s">
        <v>540</v>
      </c>
      <c r="F108" s="217" t="s">
        <v>541</v>
      </c>
      <c r="G108" s="204"/>
      <c r="H108" s="204"/>
      <c r="I108" s="207"/>
      <c r="J108" s="218">
        <f>BK108</f>
        <v>0</v>
      </c>
      <c r="K108" s="204"/>
      <c r="L108" s="209"/>
      <c r="M108" s="210"/>
      <c r="N108" s="211"/>
      <c r="O108" s="211"/>
      <c r="P108" s="212">
        <f>SUM(P109:P114)</f>
        <v>0</v>
      </c>
      <c r="Q108" s="211"/>
      <c r="R108" s="212">
        <f>SUM(R109:R114)</f>
        <v>0</v>
      </c>
      <c r="S108" s="211"/>
      <c r="T108" s="213">
        <f>SUM(T109:T114)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4" t="s">
        <v>85</v>
      </c>
      <c r="AT108" s="215" t="s">
        <v>77</v>
      </c>
      <c r="AU108" s="215" t="s">
        <v>85</v>
      </c>
      <c r="AY108" s="214" t="s">
        <v>217</v>
      </c>
      <c r="BK108" s="216">
        <f>SUM(BK109:BK114)</f>
        <v>0</v>
      </c>
    </row>
    <row r="109" s="2" customFormat="1" ht="21.75" customHeight="1">
      <c r="A109" s="43"/>
      <c r="B109" s="44"/>
      <c r="C109" s="219" t="s">
        <v>257</v>
      </c>
      <c r="D109" s="219" t="s">
        <v>219</v>
      </c>
      <c r="E109" s="220" t="s">
        <v>679</v>
      </c>
      <c r="F109" s="221" t="s">
        <v>680</v>
      </c>
      <c r="G109" s="222" t="s">
        <v>293</v>
      </c>
      <c r="H109" s="223">
        <v>5.1970000000000001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223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223</v>
      </c>
      <c r="BM109" s="231" t="s">
        <v>681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682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2" customFormat="1">
      <c r="A111" s="43"/>
      <c r="B111" s="44"/>
      <c r="C111" s="45"/>
      <c r="D111" s="238" t="s">
        <v>227</v>
      </c>
      <c r="E111" s="45"/>
      <c r="F111" s="239" t="s">
        <v>683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227</v>
      </c>
      <c r="AU111" s="21" t="s">
        <v>21</v>
      </c>
    </row>
    <row r="112" s="2" customFormat="1" ht="21.75" customHeight="1">
      <c r="A112" s="43"/>
      <c r="B112" s="44"/>
      <c r="C112" s="219" t="s">
        <v>263</v>
      </c>
      <c r="D112" s="219" t="s">
        <v>219</v>
      </c>
      <c r="E112" s="220" t="s">
        <v>685</v>
      </c>
      <c r="F112" s="221" t="s">
        <v>686</v>
      </c>
      <c r="G112" s="222" t="s">
        <v>293</v>
      </c>
      <c r="H112" s="223">
        <v>5.1970000000000001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223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223</v>
      </c>
      <c r="BM112" s="231" t="s">
        <v>687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688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689</v>
      </c>
      <c r="G114" s="45"/>
      <c r="H114" s="45"/>
      <c r="I114" s="235"/>
      <c r="J114" s="45"/>
      <c r="K114" s="45"/>
      <c r="L114" s="49"/>
      <c r="M114" s="299"/>
      <c r="N114" s="300"/>
      <c r="O114" s="301"/>
      <c r="P114" s="301"/>
      <c r="Q114" s="301"/>
      <c r="R114" s="301"/>
      <c r="S114" s="301"/>
      <c r="T114" s="302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21</v>
      </c>
    </row>
    <row r="115" s="2" customFormat="1" ht="6.96" customHeight="1">
      <c r="A115" s="43"/>
      <c r="B115" s="64"/>
      <c r="C115" s="65"/>
      <c r="D115" s="65"/>
      <c r="E115" s="65"/>
      <c r="F115" s="65"/>
      <c r="G115" s="65"/>
      <c r="H115" s="65"/>
      <c r="I115" s="65"/>
      <c r="J115" s="65"/>
      <c r="K115" s="65"/>
      <c r="L115" s="49"/>
      <c r="M115" s="43"/>
      <c r="O115" s="43"/>
      <c r="P115" s="43"/>
      <c r="Q115" s="43"/>
      <c r="R115" s="43"/>
      <c r="S115" s="43"/>
      <c r="T115" s="43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</row>
  </sheetData>
  <sheetProtection sheet="1" autoFilter="0" formatColumns="0" formatRows="0" objects="1" scenarios="1" spinCount="100000" saltValue="YZJeCWZbfCEscRBqXNKOWZdb0gR/qBUXJ88J4/hefqhBs696FJE9/NvBvLaQSkGCINHbdj+DW9pjWjb72fAhWg==" hashValue="92OQV+a/F6gv2lUf4q8C2BYdKKzcqwMznGg6lGuEe3/o7Rpmsk4PeNt5Lsn9l8XYIftMdJz+DUgvLdx8z+piow==" algorithmName="SHA-512" password="CC35"/>
  <autoFilter ref="C87:K11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9" r:id="rId1" display="https://podminky.urs.cz/item/CS_URS_2024_01/348401130"/>
    <hyperlink ref="F111" r:id="rId2" display="https://podminky.urs.cz/item/CS_URS_2024_01/998225111"/>
    <hyperlink ref="F114" r:id="rId3" display="https://podminky.urs.cz/item/CS_URS_2024_01/9982251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2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149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690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ROUND((SUM(BE91:BE226)),  2)</f>
        <v>0</v>
      </c>
      <c r="G35" s="43"/>
      <c r="H35" s="43"/>
      <c r="I35" s="163">
        <v>0.20999999999999999</v>
      </c>
      <c r="J35" s="162">
        <f>ROUND(((SUM(BE91:BE226))*I35),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ROUND((SUM(BF91:BF226)),  2)</f>
        <v>0</v>
      </c>
      <c r="G36" s="43"/>
      <c r="H36" s="43"/>
      <c r="I36" s="163">
        <v>0.14999999999999999</v>
      </c>
      <c r="J36" s="162">
        <f>ROUND(((SUM(BF91:BF226))*I36),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ROUND((SUM(BG91:BG226)),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ROUND((SUM(BH91:BH226)),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ROUND((SUM(BI91:BI226)),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103 - Veřejné parkoviště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199</v>
      </c>
      <c r="E66" s="188"/>
      <c r="F66" s="188"/>
      <c r="G66" s="188"/>
      <c r="H66" s="188"/>
      <c r="I66" s="188"/>
      <c r="J66" s="189">
        <f>J148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J152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J180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J220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3778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103 - Veřejné parkoviště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Liběchov-Litoměřická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40.0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 xml:space="preserve">UNIT architekti s.r.o., Praha 6, 16634, Thákurova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5.1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 xml:space="preserve">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38.659544595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P93+P148+P152+P180+P220</f>
        <v>0</v>
      </c>
      <c r="Q92" s="211"/>
      <c r="R92" s="212">
        <f>R93+R148+R152+R180+R220</f>
        <v>38.659544595</v>
      </c>
      <c r="S92" s="211"/>
      <c r="T92" s="213">
        <f>T93+T148+T152+T180+T220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BK93+BK148+BK152+BK180+BK220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SUM(P94:P147)</f>
        <v>0</v>
      </c>
      <c r="Q93" s="211"/>
      <c r="R93" s="212">
        <f>SUM(R94:R147)</f>
        <v>0</v>
      </c>
      <c r="S93" s="211"/>
      <c r="T93" s="213">
        <f>SUM(T94:T147)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SUM(BK94:BK147)</f>
        <v>0</v>
      </c>
    </row>
    <row r="94" s="2" customFormat="1" ht="21.75" customHeight="1">
      <c r="A94" s="43"/>
      <c r="B94" s="44"/>
      <c r="C94" s="219" t="s">
        <v>85</v>
      </c>
      <c r="D94" s="219" t="s">
        <v>219</v>
      </c>
      <c r="E94" s="220" t="s">
        <v>4164</v>
      </c>
      <c r="F94" s="221" t="s">
        <v>4165</v>
      </c>
      <c r="G94" s="222" t="s">
        <v>260</v>
      </c>
      <c r="H94" s="223">
        <v>27.010000000000002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4166</v>
      </c>
    </row>
    <row r="95" s="2" customFormat="1">
      <c r="A95" s="43"/>
      <c r="B95" s="44"/>
      <c r="C95" s="45"/>
      <c r="D95" s="233" t="s">
        <v>225</v>
      </c>
      <c r="E95" s="45"/>
      <c r="F95" s="234" t="s">
        <v>4167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4168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4169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4170</v>
      </c>
      <c r="G98" s="241"/>
      <c r="H98" s="244">
        <v>27.010000000000002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78</v>
      </c>
      <c r="AY98" s="250" t="s">
        <v>217</v>
      </c>
    </row>
    <row r="99" s="14" customFormat="1">
      <c r="A99" s="14"/>
      <c r="B99" s="251"/>
      <c r="C99" s="252"/>
      <c r="D99" s="233" t="s">
        <v>229</v>
      </c>
      <c r="E99" s="253" t="s">
        <v>32</v>
      </c>
      <c r="F99" s="254" t="s">
        <v>249</v>
      </c>
      <c r="G99" s="252"/>
      <c r="H99" s="255">
        <v>27.010000000000002</v>
      </c>
      <c r="I99" s="256"/>
      <c r="J99" s="252"/>
      <c r="K99" s="252"/>
      <c r="L99" s="257"/>
      <c r="M99" s="258"/>
      <c r="N99" s="259"/>
      <c r="O99" s="259"/>
      <c r="P99" s="259"/>
      <c r="Q99" s="259"/>
      <c r="R99" s="259"/>
      <c r="S99" s="259"/>
      <c r="T99" s="260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T99" s="261" t="s">
        <v>229</v>
      </c>
      <c r="AU99" s="261" t="s">
        <v>21</v>
      </c>
      <c r="AV99" s="14" t="s">
        <v>223</v>
      </c>
      <c r="AW99" s="14" t="s">
        <v>39</v>
      </c>
      <c r="AX99" s="14" t="s">
        <v>85</v>
      </c>
      <c r="AY99" s="261" t="s">
        <v>217</v>
      </c>
    </row>
    <row r="100" s="2" customFormat="1" ht="24.15" customHeight="1">
      <c r="A100" s="43"/>
      <c r="B100" s="44"/>
      <c r="C100" s="219" t="s">
        <v>21</v>
      </c>
      <c r="D100" s="219" t="s">
        <v>219</v>
      </c>
      <c r="E100" s="220" t="s">
        <v>397</v>
      </c>
      <c r="F100" s="221" t="s">
        <v>398</v>
      </c>
      <c r="G100" s="222" t="s">
        <v>260</v>
      </c>
      <c r="H100" s="223">
        <v>13.505000000000001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4171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400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2" customFormat="1">
      <c r="A102" s="43"/>
      <c r="B102" s="44"/>
      <c r="C102" s="45"/>
      <c r="D102" s="238" t="s">
        <v>227</v>
      </c>
      <c r="E102" s="45"/>
      <c r="F102" s="239" t="s">
        <v>401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227</v>
      </c>
      <c r="AU102" s="21" t="s">
        <v>21</v>
      </c>
    </row>
    <row r="103" s="15" customFormat="1">
      <c r="A103" s="15"/>
      <c r="B103" s="267"/>
      <c r="C103" s="268"/>
      <c r="D103" s="233" t="s">
        <v>229</v>
      </c>
      <c r="E103" s="269" t="s">
        <v>32</v>
      </c>
      <c r="F103" s="270" t="s">
        <v>692</v>
      </c>
      <c r="G103" s="268"/>
      <c r="H103" s="269" t="s">
        <v>32</v>
      </c>
      <c r="I103" s="271"/>
      <c r="J103" s="268"/>
      <c r="K103" s="268"/>
      <c r="L103" s="272"/>
      <c r="M103" s="273"/>
      <c r="N103" s="274"/>
      <c r="O103" s="274"/>
      <c r="P103" s="274"/>
      <c r="Q103" s="274"/>
      <c r="R103" s="274"/>
      <c r="S103" s="274"/>
      <c r="T103" s="27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76" t="s">
        <v>229</v>
      </c>
      <c r="AU103" s="276" t="s">
        <v>21</v>
      </c>
      <c r="AV103" s="15" t="s">
        <v>85</v>
      </c>
      <c r="AW103" s="15" t="s">
        <v>39</v>
      </c>
      <c r="AX103" s="15" t="s">
        <v>78</v>
      </c>
      <c r="AY103" s="276" t="s">
        <v>217</v>
      </c>
    </row>
    <row r="104" s="13" customFormat="1">
      <c r="A104" s="13"/>
      <c r="B104" s="240"/>
      <c r="C104" s="241"/>
      <c r="D104" s="233" t="s">
        <v>229</v>
      </c>
      <c r="E104" s="242" t="s">
        <v>32</v>
      </c>
      <c r="F104" s="243" t="s">
        <v>4172</v>
      </c>
      <c r="G104" s="241"/>
      <c r="H104" s="244">
        <v>13.505000000000001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229</v>
      </c>
      <c r="AU104" s="250" t="s">
        <v>21</v>
      </c>
      <c r="AV104" s="13" t="s">
        <v>21</v>
      </c>
      <c r="AW104" s="13" t="s">
        <v>39</v>
      </c>
      <c r="AX104" s="13" t="s">
        <v>78</v>
      </c>
      <c r="AY104" s="250" t="s">
        <v>217</v>
      </c>
    </row>
    <row r="105" s="14" customFormat="1">
      <c r="A105" s="14"/>
      <c r="B105" s="251"/>
      <c r="C105" s="252"/>
      <c r="D105" s="233" t="s">
        <v>229</v>
      </c>
      <c r="E105" s="253" t="s">
        <v>32</v>
      </c>
      <c r="F105" s="254" t="s">
        <v>249</v>
      </c>
      <c r="G105" s="252"/>
      <c r="H105" s="255">
        <v>13.505000000000001</v>
      </c>
      <c r="I105" s="256"/>
      <c r="J105" s="252"/>
      <c r="K105" s="252"/>
      <c r="L105" s="257"/>
      <c r="M105" s="258"/>
      <c r="N105" s="259"/>
      <c r="O105" s="259"/>
      <c r="P105" s="259"/>
      <c r="Q105" s="259"/>
      <c r="R105" s="259"/>
      <c r="S105" s="259"/>
      <c r="T105" s="260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T105" s="261" t="s">
        <v>229</v>
      </c>
      <c r="AU105" s="261" t="s">
        <v>21</v>
      </c>
      <c r="AV105" s="14" t="s">
        <v>223</v>
      </c>
      <c r="AW105" s="14" t="s">
        <v>39</v>
      </c>
      <c r="AX105" s="14" t="s">
        <v>85</v>
      </c>
      <c r="AY105" s="261" t="s">
        <v>217</v>
      </c>
    </row>
    <row r="106" s="2" customFormat="1" ht="21.75" customHeight="1">
      <c r="A106" s="43"/>
      <c r="B106" s="44"/>
      <c r="C106" s="219" t="s">
        <v>129</v>
      </c>
      <c r="D106" s="219" t="s">
        <v>219</v>
      </c>
      <c r="E106" s="220" t="s">
        <v>411</v>
      </c>
      <c r="F106" s="221" t="s">
        <v>412</v>
      </c>
      <c r="G106" s="222" t="s">
        <v>260</v>
      </c>
      <c r="H106" s="223">
        <v>27.010000000000002</v>
      </c>
      <c r="I106" s="224"/>
      <c r="J106" s="225">
        <f>ROUND(I106*H106,2)</f>
        <v>0</v>
      </c>
      <c r="K106" s="226"/>
      <c r="L106" s="49"/>
      <c r="M106" s="227" t="s">
        <v>32</v>
      </c>
      <c r="N106" s="228" t="s">
        <v>49</v>
      </c>
      <c r="O106" s="89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223</v>
      </c>
      <c r="AT106" s="231" t="s">
        <v>219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223</v>
      </c>
      <c r="BM106" s="231" t="s">
        <v>704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414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2" customFormat="1">
      <c r="A108" s="43"/>
      <c r="B108" s="44"/>
      <c r="C108" s="45"/>
      <c r="D108" s="238" t="s">
        <v>227</v>
      </c>
      <c r="E108" s="45"/>
      <c r="F108" s="239" t="s">
        <v>415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227</v>
      </c>
      <c r="AU108" s="21" t="s">
        <v>21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4173</v>
      </c>
      <c r="G109" s="241"/>
      <c r="H109" s="244">
        <v>27.010000000000002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85</v>
      </c>
      <c r="AY109" s="250" t="s">
        <v>217</v>
      </c>
    </row>
    <row r="110" s="2" customFormat="1" ht="24.15" customHeight="1">
      <c r="A110" s="43"/>
      <c r="B110" s="44"/>
      <c r="C110" s="219" t="s">
        <v>223</v>
      </c>
      <c r="D110" s="219" t="s">
        <v>219</v>
      </c>
      <c r="E110" s="220" t="s">
        <v>417</v>
      </c>
      <c r="F110" s="221" t="s">
        <v>418</v>
      </c>
      <c r="G110" s="222" t="s">
        <v>260</v>
      </c>
      <c r="H110" s="223">
        <v>135.05000000000001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706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420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421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4173</v>
      </c>
      <c r="G113" s="241"/>
      <c r="H113" s="244">
        <v>27.010000000000002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13" customFormat="1">
      <c r="A114" s="13"/>
      <c r="B114" s="240"/>
      <c r="C114" s="241"/>
      <c r="D114" s="233" t="s">
        <v>229</v>
      </c>
      <c r="E114" s="241"/>
      <c r="F114" s="243" t="s">
        <v>4174</v>
      </c>
      <c r="G114" s="241"/>
      <c r="H114" s="244">
        <v>135.05000000000001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21</v>
      </c>
      <c r="AV114" s="13" t="s">
        <v>21</v>
      </c>
      <c r="AW114" s="13" t="s">
        <v>4</v>
      </c>
      <c r="AX114" s="13" t="s">
        <v>85</v>
      </c>
      <c r="AY114" s="250" t="s">
        <v>217</v>
      </c>
    </row>
    <row r="115" s="2" customFormat="1" ht="21.75" customHeight="1">
      <c r="A115" s="43"/>
      <c r="B115" s="44"/>
      <c r="C115" s="219" t="s">
        <v>250</v>
      </c>
      <c r="D115" s="219" t="s">
        <v>219</v>
      </c>
      <c r="E115" s="220" t="s">
        <v>424</v>
      </c>
      <c r="F115" s="221" t="s">
        <v>425</v>
      </c>
      <c r="G115" s="222" t="s">
        <v>260</v>
      </c>
      <c r="H115" s="223">
        <v>13.505000000000001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21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708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427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21</v>
      </c>
    </row>
    <row r="117" s="2" customFormat="1">
      <c r="A117" s="43"/>
      <c r="B117" s="44"/>
      <c r="C117" s="45"/>
      <c r="D117" s="238" t="s">
        <v>227</v>
      </c>
      <c r="E117" s="45"/>
      <c r="F117" s="239" t="s">
        <v>428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227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4175</v>
      </c>
      <c r="G118" s="241"/>
      <c r="H118" s="244">
        <v>13.505000000000001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24.15" customHeight="1">
      <c r="A119" s="43"/>
      <c r="B119" s="44"/>
      <c r="C119" s="219" t="s">
        <v>257</v>
      </c>
      <c r="D119" s="219" t="s">
        <v>219</v>
      </c>
      <c r="E119" s="220" t="s">
        <v>430</v>
      </c>
      <c r="F119" s="221" t="s">
        <v>431</v>
      </c>
      <c r="G119" s="222" t="s">
        <v>260</v>
      </c>
      <c r="H119" s="223">
        <v>67.525000000000006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710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433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434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4175</v>
      </c>
      <c r="G122" s="241"/>
      <c r="H122" s="244">
        <v>13.505000000000001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13" customFormat="1">
      <c r="A123" s="13"/>
      <c r="B123" s="240"/>
      <c r="C123" s="241"/>
      <c r="D123" s="233" t="s">
        <v>229</v>
      </c>
      <c r="E123" s="241"/>
      <c r="F123" s="243" t="s">
        <v>4176</v>
      </c>
      <c r="G123" s="241"/>
      <c r="H123" s="244">
        <v>67.525000000000006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4</v>
      </c>
      <c r="AX123" s="13" t="s">
        <v>85</v>
      </c>
      <c r="AY123" s="250" t="s">
        <v>217</v>
      </c>
    </row>
    <row r="124" s="2" customFormat="1" ht="16.5" customHeight="1">
      <c r="A124" s="43"/>
      <c r="B124" s="44"/>
      <c r="C124" s="219" t="s">
        <v>263</v>
      </c>
      <c r="D124" s="219" t="s">
        <v>219</v>
      </c>
      <c r="E124" s="220" t="s">
        <v>437</v>
      </c>
      <c r="F124" s="221" t="s">
        <v>340</v>
      </c>
      <c r="G124" s="222" t="s">
        <v>293</v>
      </c>
      <c r="H124" s="223">
        <v>13.775</v>
      </c>
      <c r="I124" s="224"/>
      <c r="J124" s="225">
        <f>ROUND(I124*H124,2)</f>
        <v>0</v>
      </c>
      <c r="K124" s="226"/>
      <c r="L124" s="49"/>
      <c r="M124" s="227" t="s">
        <v>32</v>
      </c>
      <c r="N124" s="228" t="s">
        <v>49</v>
      </c>
      <c r="O124" s="89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223</v>
      </c>
      <c r="AT124" s="231" t="s">
        <v>219</v>
      </c>
      <c r="AU124" s="231" t="s">
        <v>21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223</v>
      </c>
      <c r="BM124" s="231" t="s">
        <v>712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342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21</v>
      </c>
    </row>
    <row r="126" s="2" customFormat="1">
      <c r="A126" s="43"/>
      <c r="B126" s="44"/>
      <c r="C126" s="45"/>
      <c r="D126" s="238" t="s">
        <v>227</v>
      </c>
      <c r="E126" s="45"/>
      <c r="F126" s="239" t="s">
        <v>439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227</v>
      </c>
      <c r="AU126" s="21" t="s">
        <v>21</v>
      </c>
    </row>
    <row r="127" s="13" customFormat="1">
      <c r="A127" s="13"/>
      <c r="B127" s="240"/>
      <c r="C127" s="241"/>
      <c r="D127" s="233" t="s">
        <v>229</v>
      </c>
      <c r="E127" s="242" t="s">
        <v>32</v>
      </c>
      <c r="F127" s="243" t="s">
        <v>4177</v>
      </c>
      <c r="G127" s="241"/>
      <c r="H127" s="244">
        <v>45.917000000000002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229</v>
      </c>
      <c r="AU127" s="250" t="s">
        <v>21</v>
      </c>
      <c r="AV127" s="13" t="s">
        <v>21</v>
      </c>
      <c r="AW127" s="13" t="s">
        <v>39</v>
      </c>
      <c r="AX127" s="13" t="s">
        <v>78</v>
      </c>
      <c r="AY127" s="250" t="s">
        <v>217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4178</v>
      </c>
      <c r="G128" s="241"/>
      <c r="H128" s="244">
        <v>13.775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85</v>
      </c>
      <c r="AY128" s="250" t="s">
        <v>217</v>
      </c>
    </row>
    <row r="129" s="2" customFormat="1" ht="16.5" customHeight="1">
      <c r="A129" s="43"/>
      <c r="B129" s="44"/>
      <c r="C129" s="219" t="s">
        <v>269</v>
      </c>
      <c r="D129" s="219" t="s">
        <v>219</v>
      </c>
      <c r="E129" s="220" t="s">
        <v>442</v>
      </c>
      <c r="F129" s="221" t="s">
        <v>443</v>
      </c>
      <c r="G129" s="222" t="s">
        <v>293</v>
      </c>
      <c r="H129" s="223">
        <v>32.142000000000003</v>
      </c>
      <c r="I129" s="224"/>
      <c r="J129" s="225">
        <f>ROUND(I129*H129,2)</f>
        <v>0</v>
      </c>
      <c r="K129" s="226"/>
      <c r="L129" s="49"/>
      <c r="M129" s="227" t="s">
        <v>32</v>
      </c>
      <c r="N129" s="228" t="s">
        <v>49</v>
      </c>
      <c r="O129" s="89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223</v>
      </c>
      <c r="AT129" s="231" t="s">
        <v>219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223</v>
      </c>
      <c r="BM129" s="231" t="s">
        <v>714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349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>
      <c r="A131" s="43"/>
      <c r="B131" s="44"/>
      <c r="C131" s="45"/>
      <c r="D131" s="238" t="s">
        <v>227</v>
      </c>
      <c r="E131" s="45"/>
      <c r="F131" s="239" t="s">
        <v>445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227</v>
      </c>
      <c r="AU131" s="21" t="s">
        <v>21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4177</v>
      </c>
      <c r="G132" s="241"/>
      <c r="H132" s="244">
        <v>45.917000000000002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4179</v>
      </c>
      <c r="G133" s="241"/>
      <c r="H133" s="244">
        <v>32.142000000000003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275</v>
      </c>
      <c r="D134" s="219" t="s">
        <v>219</v>
      </c>
      <c r="E134" s="220" t="s">
        <v>447</v>
      </c>
      <c r="F134" s="221" t="s">
        <v>448</v>
      </c>
      <c r="G134" s="222" t="s">
        <v>222</v>
      </c>
      <c r="H134" s="223">
        <v>36.5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742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450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451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5" customFormat="1">
      <c r="A137" s="15"/>
      <c r="B137" s="267"/>
      <c r="C137" s="268"/>
      <c r="D137" s="233" t="s">
        <v>229</v>
      </c>
      <c r="E137" s="269" t="s">
        <v>32</v>
      </c>
      <c r="F137" s="270" t="s">
        <v>692</v>
      </c>
      <c r="G137" s="268"/>
      <c r="H137" s="269" t="s">
        <v>32</v>
      </c>
      <c r="I137" s="271"/>
      <c r="J137" s="268"/>
      <c r="K137" s="268"/>
      <c r="L137" s="272"/>
      <c r="M137" s="273"/>
      <c r="N137" s="274"/>
      <c r="O137" s="274"/>
      <c r="P137" s="274"/>
      <c r="Q137" s="274"/>
      <c r="R137" s="274"/>
      <c r="S137" s="274"/>
      <c r="T137" s="27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6" t="s">
        <v>229</v>
      </c>
      <c r="AU137" s="276" t="s">
        <v>21</v>
      </c>
      <c r="AV137" s="15" t="s">
        <v>85</v>
      </c>
      <c r="AW137" s="15" t="s">
        <v>39</v>
      </c>
      <c r="AX137" s="15" t="s">
        <v>78</v>
      </c>
      <c r="AY137" s="276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4180</v>
      </c>
      <c r="G138" s="241"/>
      <c r="H138" s="244">
        <v>54.75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6" customFormat="1">
      <c r="A139" s="16"/>
      <c r="B139" s="277"/>
      <c r="C139" s="278"/>
      <c r="D139" s="233" t="s">
        <v>229</v>
      </c>
      <c r="E139" s="279" t="s">
        <v>32</v>
      </c>
      <c r="F139" s="280" t="s">
        <v>395</v>
      </c>
      <c r="G139" s="278"/>
      <c r="H139" s="281">
        <v>54.75</v>
      </c>
      <c r="I139" s="282"/>
      <c r="J139" s="278"/>
      <c r="K139" s="278"/>
      <c r="L139" s="283"/>
      <c r="M139" s="284"/>
      <c r="N139" s="285"/>
      <c r="O139" s="285"/>
      <c r="P139" s="285"/>
      <c r="Q139" s="285"/>
      <c r="R139" s="285"/>
      <c r="S139" s="285"/>
      <c r="T139" s="286"/>
      <c r="U139" s="16"/>
      <c r="V139" s="16"/>
      <c r="W139" s="16"/>
      <c r="X139" s="16"/>
      <c r="Y139" s="16"/>
      <c r="Z139" s="16"/>
      <c r="AA139" s="16"/>
      <c r="AB139" s="16"/>
      <c r="AC139" s="16"/>
      <c r="AD139" s="16"/>
      <c r="AE139" s="16"/>
      <c r="AT139" s="287" t="s">
        <v>229</v>
      </c>
      <c r="AU139" s="287" t="s">
        <v>21</v>
      </c>
      <c r="AV139" s="16" t="s">
        <v>129</v>
      </c>
      <c r="AW139" s="16" t="s">
        <v>39</v>
      </c>
      <c r="AX139" s="16" t="s">
        <v>78</v>
      </c>
      <c r="AY139" s="287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4181</v>
      </c>
      <c r="G140" s="241"/>
      <c r="H140" s="244">
        <v>36.5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16.5" customHeight="1">
      <c r="A141" s="43"/>
      <c r="B141" s="44"/>
      <c r="C141" s="219" t="s">
        <v>282</v>
      </c>
      <c r="D141" s="219" t="s">
        <v>219</v>
      </c>
      <c r="E141" s="220" t="s">
        <v>453</v>
      </c>
      <c r="F141" s="221" t="s">
        <v>454</v>
      </c>
      <c r="G141" s="222" t="s">
        <v>222</v>
      </c>
      <c r="H141" s="223">
        <v>18.25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744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456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457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5" customFormat="1">
      <c r="A144" s="15"/>
      <c r="B144" s="267"/>
      <c r="C144" s="268"/>
      <c r="D144" s="233" t="s">
        <v>229</v>
      </c>
      <c r="E144" s="269" t="s">
        <v>32</v>
      </c>
      <c r="F144" s="270" t="s">
        <v>4169</v>
      </c>
      <c r="G144" s="268"/>
      <c r="H144" s="269" t="s">
        <v>32</v>
      </c>
      <c r="I144" s="271"/>
      <c r="J144" s="268"/>
      <c r="K144" s="268"/>
      <c r="L144" s="272"/>
      <c r="M144" s="273"/>
      <c r="N144" s="274"/>
      <c r="O144" s="274"/>
      <c r="P144" s="274"/>
      <c r="Q144" s="274"/>
      <c r="R144" s="274"/>
      <c r="S144" s="274"/>
      <c r="T144" s="27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T144" s="276" t="s">
        <v>229</v>
      </c>
      <c r="AU144" s="276" t="s">
        <v>21</v>
      </c>
      <c r="AV144" s="15" t="s">
        <v>85</v>
      </c>
      <c r="AW144" s="15" t="s">
        <v>39</v>
      </c>
      <c r="AX144" s="15" t="s">
        <v>78</v>
      </c>
      <c r="AY144" s="276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4180</v>
      </c>
      <c r="G145" s="241"/>
      <c r="H145" s="244">
        <v>54.75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6" customFormat="1">
      <c r="A146" s="16"/>
      <c r="B146" s="277"/>
      <c r="C146" s="278"/>
      <c r="D146" s="233" t="s">
        <v>229</v>
      </c>
      <c r="E146" s="279" t="s">
        <v>32</v>
      </c>
      <c r="F146" s="280" t="s">
        <v>395</v>
      </c>
      <c r="G146" s="278"/>
      <c r="H146" s="281">
        <v>54.75</v>
      </c>
      <c r="I146" s="282"/>
      <c r="J146" s="278"/>
      <c r="K146" s="278"/>
      <c r="L146" s="283"/>
      <c r="M146" s="284"/>
      <c r="N146" s="285"/>
      <c r="O146" s="285"/>
      <c r="P146" s="285"/>
      <c r="Q146" s="285"/>
      <c r="R146" s="285"/>
      <c r="S146" s="285"/>
      <c r="T146" s="286"/>
      <c r="U146" s="16"/>
      <c r="V146" s="16"/>
      <c r="W146" s="16"/>
      <c r="X146" s="16"/>
      <c r="Y146" s="16"/>
      <c r="Z146" s="16"/>
      <c r="AA146" s="16"/>
      <c r="AB146" s="16"/>
      <c r="AC146" s="16"/>
      <c r="AD146" s="16"/>
      <c r="AE146" s="16"/>
      <c r="AT146" s="287" t="s">
        <v>229</v>
      </c>
      <c r="AU146" s="287" t="s">
        <v>21</v>
      </c>
      <c r="AV146" s="16" t="s">
        <v>129</v>
      </c>
      <c r="AW146" s="16" t="s">
        <v>39</v>
      </c>
      <c r="AX146" s="16" t="s">
        <v>78</v>
      </c>
      <c r="AY146" s="287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4182</v>
      </c>
      <c r="G147" s="241"/>
      <c r="H147" s="244">
        <v>18.25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85</v>
      </c>
      <c r="AY147" s="250" t="s">
        <v>217</v>
      </c>
    </row>
    <row r="148" s="12" customFormat="1" ht="22.8" customHeight="1">
      <c r="A148" s="12"/>
      <c r="B148" s="203"/>
      <c r="C148" s="204"/>
      <c r="D148" s="205" t="s">
        <v>77</v>
      </c>
      <c r="E148" s="217" t="s">
        <v>129</v>
      </c>
      <c r="F148" s="217" t="s">
        <v>268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SUM(P149:P151)</f>
        <v>0</v>
      </c>
      <c r="Q148" s="211"/>
      <c r="R148" s="212">
        <f>SUM(R149:R151)</f>
        <v>3.5078664599999998</v>
      </c>
      <c r="S148" s="211"/>
      <c r="T148" s="213">
        <f>SUM(T149:T151)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85</v>
      </c>
      <c r="AT148" s="215" t="s">
        <v>77</v>
      </c>
      <c r="AU148" s="215" t="s">
        <v>85</v>
      </c>
      <c r="AY148" s="214" t="s">
        <v>217</v>
      </c>
      <c r="BK148" s="216">
        <f>SUM(BK149:BK151)</f>
        <v>0</v>
      </c>
    </row>
    <row r="149" s="2" customFormat="1" ht="16.5" customHeight="1">
      <c r="A149" s="43"/>
      <c r="B149" s="44"/>
      <c r="C149" s="219" t="s">
        <v>290</v>
      </c>
      <c r="D149" s="219" t="s">
        <v>219</v>
      </c>
      <c r="E149" s="220" t="s">
        <v>270</v>
      </c>
      <c r="F149" s="221" t="s">
        <v>4161</v>
      </c>
      <c r="G149" s="222" t="s">
        <v>272</v>
      </c>
      <c r="H149" s="223">
        <v>140.42699999999999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0.024979999999999999</v>
      </c>
      <c r="R149" s="229">
        <f>Q149*H149</f>
        <v>3.5078664599999998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4183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4161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4184</v>
      </c>
      <c r="G151" s="241"/>
      <c r="H151" s="244">
        <v>140.42699999999999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85</v>
      </c>
      <c r="AY151" s="250" t="s">
        <v>217</v>
      </c>
    </row>
    <row r="152" s="12" customFormat="1" ht="22.8" customHeight="1">
      <c r="A152" s="12"/>
      <c r="B152" s="203"/>
      <c r="C152" s="204"/>
      <c r="D152" s="205" t="s">
        <v>77</v>
      </c>
      <c r="E152" s="217" t="s">
        <v>250</v>
      </c>
      <c r="F152" s="217" t="s">
        <v>494</v>
      </c>
      <c r="G152" s="204"/>
      <c r="H152" s="204"/>
      <c r="I152" s="207"/>
      <c r="J152" s="218">
        <f>BK152</f>
        <v>0</v>
      </c>
      <c r="K152" s="204"/>
      <c r="L152" s="209"/>
      <c r="M152" s="210"/>
      <c r="N152" s="211"/>
      <c r="O152" s="211"/>
      <c r="P152" s="212">
        <f>SUM(P153:P179)</f>
        <v>0</v>
      </c>
      <c r="Q152" s="211"/>
      <c r="R152" s="212">
        <f>SUM(R153:R179)</f>
        <v>23.024564999999999</v>
      </c>
      <c r="S152" s="211"/>
      <c r="T152" s="213">
        <f>SUM(T153:T179)</f>
        <v>0</v>
      </c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R152" s="214" t="s">
        <v>85</v>
      </c>
      <c r="AT152" s="215" t="s">
        <v>77</v>
      </c>
      <c r="AU152" s="215" t="s">
        <v>85</v>
      </c>
      <c r="AY152" s="214" t="s">
        <v>217</v>
      </c>
      <c r="BK152" s="216">
        <f>SUM(BK153:BK179)</f>
        <v>0</v>
      </c>
    </row>
    <row r="153" s="2" customFormat="1" ht="16.5" customHeight="1">
      <c r="A153" s="43"/>
      <c r="B153" s="44"/>
      <c r="C153" s="219" t="s">
        <v>297</v>
      </c>
      <c r="D153" s="219" t="s">
        <v>219</v>
      </c>
      <c r="E153" s="220" t="s">
        <v>3499</v>
      </c>
      <c r="F153" s="221" t="s">
        <v>3500</v>
      </c>
      <c r="G153" s="222" t="s">
        <v>222</v>
      </c>
      <c r="H153" s="223">
        <v>54.75</v>
      </c>
      <c r="I153" s="224"/>
      <c r="J153" s="225">
        <f>ROUND(I153*H153,2)</f>
        <v>0</v>
      </c>
      <c r="K153" s="226"/>
      <c r="L153" s="49"/>
      <c r="M153" s="227" t="s">
        <v>32</v>
      </c>
      <c r="N153" s="228" t="s">
        <v>49</v>
      </c>
      <c r="O153" s="89"/>
      <c r="P153" s="229">
        <f>O153*H153</f>
        <v>0</v>
      </c>
      <c r="Q153" s="229">
        <v>0.091999999999999998</v>
      </c>
      <c r="R153" s="229">
        <f>Q153*H153</f>
        <v>5.0369999999999999</v>
      </c>
      <c r="S153" s="229">
        <v>0</v>
      </c>
      <c r="T153" s="230">
        <f>S153*H153</f>
        <v>0</v>
      </c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R153" s="231" t="s">
        <v>223</v>
      </c>
      <c r="AT153" s="231" t="s">
        <v>219</v>
      </c>
      <c r="AU153" s="231" t="s">
        <v>21</v>
      </c>
      <c r="AY153" s="21" t="s">
        <v>217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1" t="s">
        <v>85</v>
      </c>
      <c r="BK153" s="232">
        <f>ROUND(I153*H153,2)</f>
        <v>0</v>
      </c>
      <c r="BL153" s="21" t="s">
        <v>223</v>
      </c>
      <c r="BM153" s="231" t="s">
        <v>4185</v>
      </c>
    </row>
    <row r="154" s="2" customFormat="1">
      <c r="A154" s="43"/>
      <c r="B154" s="44"/>
      <c r="C154" s="45"/>
      <c r="D154" s="233" t="s">
        <v>225</v>
      </c>
      <c r="E154" s="45"/>
      <c r="F154" s="234" t="s">
        <v>3502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225</v>
      </c>
      <c r="AU154" s="21" t="s">
        <v>21</v>
      </c>
    </row>
    <row r="155" s="2" customFormat="1">
      <c r="A155" s="43"/>
      <c r="B155" s="44"/>
      <c r="C155" s="45"/>
      <c r="D155" s="238" t="s">
        <v>227</v>
      </c>
      <c r="E155" s="45"/>
      <c r="F155" s="239" t="s">
        <v>3503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227</v>
      </c>
      <c r="AU155" s="21" t="s">
        <v>21</v>
      </c>
    </row>
    <row r="156" s="15" customFormat="1">
      <c r="A156" s="15"/>
      <c r="B156" s="267"/>
      <c r="C156" s="268"/>
      <c r="D156" s="233" t="s">
        <v>229</v>
      </c>
      <c r="E156" s="269" t="s">
        <v>32</v>
      </c>
      <c r="F156" s="270" t="s">
        <v>4186</v>
      </c>
      <c r="G156" s="268"/>
      <c r="H156" s="269" t="s">
        <v>32</v>
      </c>
      <c r="I156" s="271"/>
      <c r="J156" s="268"/>
      <c r="K156" s="268"/>
      <c r="L156" s="272"/>
      <c r="M156" s="273"/>
      <c r="N156" s="274"/>
      <c r="O156" s="274"/>
      <c r="P156" s="274"/>
      <c r="Q156" s="274"/>
      <c r="R156" s="274"/>
      <c r="S156" s="274"/>
      <c r="T156" s="27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6" t="s">
        <v>229</v>
      </c>
      <c r="AU156" s="276" t="s">
        <v>21</v>
      </c>
      <c r="AV156" s="15" t="s">
        <v>85</v>
      </c>
      <c r="AW156" s="15" t="s">
        <v>39</v>
      </c>
      <c r="AX156" s="15" t="s">
        <v>78</v>
      </c>
      <c r="AY156" s="276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4187</v>
      </c>
      <c r="G157" s="241"/>
      <c r="H157" s="244">
        <v>54.75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78</v>
      </c>
      <c r="AY157" s="250" t="s">
        <v>217</v>
      </c>
    </row>
    <row r="158" s="14" customFormat="1">
      <c r="A158" s="14"/>
      <c r="B158" s="251"/>
      <c r="C158" s="252"/>
      <c r="D158" s="233" t="s">
        <v>229</v>
      </c>
      <c r="E158" s="253" t="s">
        <v>32</v>
      </c>
      <c r="F158" s="254" t="s">
        <v>249</v>
      </c>
      <c r="G158" s="252"/>
      <c r="H158" s="255">
        <v>54.75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229</v>
      </c>
      <c r="AU158" s="261" t="s">
        <v>21</v>
      </c>
      <c r="AV158" s="14" t="s">
        <v>223</v>
      </c>
      <c r="AW158" s="14" t="s">
        <v>39</v>
      </c>
      <c r="AX158" s="14" t="s">
        <v>85</v>
      </c>
      <c r="AY158" s="261" t="s">
        <v>217</v>
      </c>
    </row>
    <row r="159" s="2" customFormat="1" ht="16.5" customHeight="1">
      <c r="A159" s="43"/>
      <c r="B159" s="44"/>
      <c r="C159" s="219" t="s">
        <v>304</v>
      </c>
      <c r="D159" s="219" t="s">
        <v>219</v>
      </c>
      <c r="E159" s="220" t="s">
        <v>3506</v>
      </c>
      <c r="F159" s="221" t="s">
        <v>3507</v>
      </c>
      <c r="G159" s="222" t="s">
        <v>222</v>
      </c>
      <c r="H159" s="223">
        <v>54.75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4188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3509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3510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692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4180</v>
      </c>
      <c r="G163" s="241"/>
      <c r="H163" s="244">
        <v>54.75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4" customFormat="1">
      <c r="A164" s="14"/>
      <c r="B164" s="251"/>
      <c r="C164" s="252"/>
      <c r="D164" s="233" t="s">
        <v>229</v>
      </c>
      <c r="E164" s="253" t="s">
        <v>32</v>
      </c>
      <c r="F164" s="254" t="s">
        <v>249</v>
      </c>
      <c r="G164" s="252"/>
      <c r="H164" s="255">
        <v>54.75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229</v>
      </c>
      <c r="AU164" s="261" t="s">
        <v>21</v>
      </c>
      <c r="AV164" s="14" t="s">
        <v>223</v>
      </c>
      <c r="AW164" s="14" t="s">
        <v>39</v>
      </c>
      <c r="AX164" s="14" t="s">
        <v>85</v>
      </c>
      <c r="AY164" s="261" t="s">
        <v>217</v>
      </c>
    </row>
    <row r="165" s="2" customFormat="1" ht="16.5" customHeight="1">
      <c r="A165" s="43"/>
      <c r="B165" s="44"/>
      <c r="C165" s="219" t="s">
        <v>311</v>
      </c>
      <c r="D165" s="219" t="s">
        <v>219</v>
      </c>
      <c r="E165" s="220" t="s">
        <v>4189</v>
      </c>
      <c r="F165" s="221" t="s">
        <v>4190</v>
      </c>
      <c r="G165" s="222" t="s">
        <v>222</v>
      </c>
      <c r="H165" s="223">
        <v>54.75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4191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4192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4193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5" customFormat="1">
      <c r="A168" s="15"/>
      <c r="B168" s="267"/>
      <c r="C168" s="268"/>
      <c r="D168" s="233" t="s">
        <v>229</v>
      </c>
      <c r="E168" s="269" t="s">
        <v>32</v>
      </c>
      <c r="F168" s="270" t="s">
        <v>4194</v>
      </c>
      <c r="G168" s="268"/>
      <c r="H168" s="269" t="s">
        <v>32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229</v>
      </c>
      <c r="AU168" s="276" t="s">
        <v>21</v>
      </c>
      <c r="AV168" s="15" t="s">
        <v>85</v>
      </c>
      <c r="AW168" s="15" t="s">
        <v>39</v>
      </c>
      <c r="AX168" s="15" t="s">
        <v>78</v>
      </c>
      <c r="AY168" s="276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4180</v>
      </c>
      <c r="G169" s="241"/>
      <c r="H169" s="244">
        <v>54.75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4" customFormat="1">
      <c r="A170" s="14"/>
      <c r="B170" s="251"/>
      <c r="C170" s="252"/>
      <c r="D170" s="233" t="s">
        <v>229</v>
      </c>
      <c r="E170" s="253" t="s">
        <v>32</v>
      </c>
      <c r="F170" s="254" t="s">
        <v>249</v>
      </c>
      <c r="G170" s="252"/>
      <c r="H170" s="255">
        <v>54.75</v>
      </c>
      <c r="I170" s="256"/>
      <c r="J170" s="252"/>
      <c r="K170" s="252"/>
      <c r="L170" s="257"/>
      <c r="M170" s="258"/>
      <c r="N170" s="259"/>
      <c r="O170" s="259"/>
      <c r="P170" s="259"/>
      <c r="Q170" s="259"/>
      <c r="R170" s="259"/>
      <c r="S170" s="259"/>
      <c r="T170" s="26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261" t="s">
        <v>229</v>
      </c>
      <c r="AU170" s="261" t="s">
        <v>21</v>
      </c>
      <c r="AV170" s="14" t="s">
        <v>223</v>
      </c>
      <c r="AW170" s="14" t="s">
        <v>39</v>
      </c>
      <c r="AX170" s="14" t="s">
        <v>85</v>
      </c>
      <c r="AY170" s="261" t="s">
        <v>217</v>
      </c>
    </row>
    <row r="171" s="2" customFormat="1" ht="16.5" customHeight="1">
      <c r="A171" s="43"/>
      <c r="B171" s="44"/>
      <c r="C171" s="219" t="s">
        <v>8</v>
      </c>
      <c r="D171" s="219" t="s">
        <v>219</v>
      </c>
      <c r="E171" s="220" t="s">
        <v>3511</v>
      </c>
      <c r="F171" s="221" t="s">
        <v>3512</v>
      </c>
      <c r="G171" s="222" t="s">
        <v>222</v>
      </c>
      <c r="H171" s="223">
        <v>54.75</v>
      </c>
      <c r="I171" s="224"/>
      <c r="J171" s="225">
        <f>ROUND(I171*H171,2)</f>
        <v>0</v>
      </c>
      <c r="K171" s="226"/>
      <c r="L171" s="49"/>
      <c r="M171" s="227" t="s">
        <v>32</v>
      </c>
      <c r="N171" s="228" t="s">
        <v>49</v>
      </c>
      <c r="O171" s="89"/>
      <c r="P171" s="229">
        <f>O171*H171</f>
        <v>0</v>
      </c>
      <c r="Q171" s="229">
        <v>0.1837</v>
      </c>
      <c r="R171" s="229">
        <f>Q171*H171</f>
        <v>10.057575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223</v>
      </c>
      <c r="AT171" s="231" t="s">
        <v>219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223</v>
      </c>
      <c r="BM171" s="231" t="s">
        <v>4195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3514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2" customFormat="1">
      <c r="A173" s="43"/>
      <c r="B173" s="44"/>
      <c r="C173" s="45"/>
      <c r="D173" s="238" t="s">
        <v>227</v>
      </c>
      <c r="E173" s="45"/>
      <c r="F173" s="239" t="s">
        <v>3515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227</v>
      </c>
      <c r="AU173" s="21" t="s">
        <v>21</v>
      </c>
    </row>
    <row r="174" s="15" customFormat="1">
      <c r="A174" s="15"/>
      <c r="B174" s="267"/>
      <c r="C174" s="268"/>
      <c r="D174" s="233" t="s">
        <v>229</v>
      </c>
      <c r="E174" s="269" t="s">
        <v>32</v>
      </c>
      <c r="F174" s="270" t="s">
        <v>692</v>
      </c>
      <c r="G174" s="268"/>
      <c r="H174" s="269" t="s">
        <v>32</v>
      </c>
      <c r="I174" s="271"/>
      <c r="J174" s="268"/>
      <c r="K174" s="268"/>
      <c r="L174" s="272"/>
      <c r="M174" s="273"/>
      <c r="N174" s="274"/>
      <c r="O174" s="274"/>
      <c r="P174" s="274"/>
      <c r="Q174" s="274"/>
      <c r="R174" s="274"/>
      <c r="S174" s="274"/>
      <c r="T174" s="27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6" t="s">
        <v>229</v>
      </c>
      <c r="AU174" s="276" t="s">
        <v>21</v>
      </c>
      <c r="AV174" s="15" t="s">
        <v>85</v>
      </c>
      <c r="AW174" s="15" t="s">
        <v>39</v>
      </c>
      <c r="AX174" s="15" t="s">
        <v>78</v>
      </c>
      <c r="AY174" s="276" t="s">
        <v>217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4180</v>
      </c>
      <c r="G175" s="241"/>
      <c r="H175" s="244">
        <v>54.75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21</v>
      </c>
      <c r="AV175" s="13" t="s">
        <v>21</v>
      </c>
      <c r="AW175" s="13" t="s">
        <v>39</v>
      </c>
      <c r="AX175" s="13" t="s">
        <v>78</v>
      </c>
      <c r="AY175" s="250" t="s">
        <v>217</v>
      </c>
    </row>
    <row r="176" s="14" customFormat="1">
      <c r="A176" s="14"/>
      <c r="B176" s="251"/>
      <c r="C176" s="252"/>
      <c r="D176" s="233" t="s">
        <v>229</v>
      </c>
      <c r="E176" s="253" t="s">
        <v>32</v>
      </c>
      <c r="F176" s="254" t="s">
        <v>249</v>
      </c>
      <c r="G176" s="252"/>
      <c r="H176" s="255">
        <v>54.75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1" t="s">
        <v>229</v>
      </c>
      <c r="AU176" s="261" t="s">
        <v>21</v>
      </c>
      <c r="AV176" s="14" t="s">
        <v>223</v>
      </c>
      <c r="AW176" s="14" t="s">
        <v>39</v>
      </c>
      <c r="AX176" s="14" t="s">
        <v>85</v>
      </c>
      <c r="AY176" s="261" t="s">
        <v>217</v>
      </c>
    </row>
    <row r="177" s="2" customFormat="1" ht="16.5" customHeight="1">
      <c r="A177" s="43"/>
      <c r="B177" s="44"/>
      <c r="C177" s="288" t="s">
        <v>324</v>
      </c>
      <c r="D177" s="288" t="s">
        <v>473</v>
      </c>
      <c r="E177" s="289" t="s">
        <v>3516</v>
      </c>
      <c r="F177" s="290" t="s">
        <v>3517</v>
      </c>
      <c r="G177" s="291" t="s">
        <v>222</v>
      </c>
      <c r="H177" s="292">
        <v>55.844999999999999</v>
      </c>
      <c r="I177" s="293"/>
      <c r="J177" s="294">
        <f>ROUND(I177*H177,2)</f>
        <v>0</v>
      </c>
      <c r="K177" s="295"/>
      <c r="L177" s="296"/>
      <c r="M177" s="297" t="s">
        <v>32</v>
      </c>
      <c r="N177" s="298" t="s">
        <v>49</v>
      </c>
      <c r="O177" s="89"/>
      <c r="P177" s="229">
        <f>O177*H177</f>
        <v>0</v>
      </c>
      <c r="Q177" s="229">
        <v>0.14199999999999999</v>
      </c>
      <c r="R177" s="229">
        <f>Q177*H177</f>
        <v>7.9299899999999992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269</v>
      </c>
      <c r="AT177" s="231" t="s">
        <v>473</v>
      </c>
      <c r="AU177" s="231" t="s">
        <v>21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223</v>
      </c>
      <c r="BM177" s="231" t="s">
        <v>4196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3517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21</v>
      </c>
    </row>
    <row r="179" s="13" customFormat="1">
      <c r="A179" s="13"/>
      <c r="B179" s="240"/>
      <c r="C179" s="241"/>
      <c r="D179" s="233" t="s">
        <v>229</v>
      </c>
      <c r="E179" s="241"/>
      <c r="F179" s="243" t="s">
        <v>4197</v>
      </c>
      <c r="G179" s="241"/>
      <c r="H179" s="244">
        <v>55.844999999999999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4</v>
      </c>
      <c r="AX179" s="13" t="s">
        <v>85</v>
      </c>
      <c r="AY179" s="250" t="s">
        <v>217</v>
      </c>
    </row>
    <row r="180" s="12" customFormat="1" ht="22.8" customHeight="1">
      <c r="A180" s="12"/>
      <c r="B180" s="203"/>
      <c r="C180" s="204"/>
      <c r="D180" s="205" t="s">
        <v>77</v>
      </c>
      <c r="E180" s="217" t="s">
        <v>275</v>
      </c>
      <c r="F180" s="217" t="s">
        <v>276</v>
      </c>
      <c r="G180" s="204"/>
      <c r="H180" s="204"/>
      <c r="I180" s="207"/>
      <c r="J180" s="218">
        <f>BK180</f>
        <v>0</v>
      </c>
      <c r="K180" s="204"/>
      <c r="L180" s="209"/>
      <c r="M180" s="210"/>
      <c r="N180" s="211"/>
      <c r="O180" s="211"/>
      <c r="P180" s="212">
        <f>SUM(P181:P219)</f>
        <v>0</v>
      </c>
      <c r="Q180" s="211"/>
      <c r="R180" s="212">
        <f>SUM(R181:R219)</f>
        <v>12.127113134999998</v>
      </c>
      <c r="S180" s="211"/>
      <c r="T180" s="213">
        <f>SUM(T181:T219)</f>
        <v>0</v>
      </c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R180" s="214" t="s">
        <v>85</v>
      </c>
      <c r="AT180" s="215" t="s">
        <v>77</v>
      </c>
      <c r="AU180" s="215" t="s">
        <v>85</v>
      </c>
      <c r="AY180" s="214" t="s">
        <v>217</v>
      </c>
      <c r="BK180" s="216">
        <f>SUM(BK181:BK219)</f>
        <v>0</v>
      </c>
    </row>
    <row r="181" s="2" customFormat="1" ht="16.5" customHeight="1">
      <c r="A181" s="43"/>
      <c r="B181" s="44"/>
      <c r="C181" s="219" t="s">
        <v>331</v>
      </c>
      <c r="D181" s="219" t="s">
        <v>219</v>
      </c>
      <c r="E181" s="220" t="s">
        <v>4028</v>
      </c>
      <c r="F181" s="221" t="s">
        <v>4029</v>
      </c>
      <c r="G181" s="222" t="s">
        <v>266</v>
      </c>
      <c r="H181" s="223">
        <v>4</v>
      </c>
      <c r="I181" s="224"/>
      <c r="J181" s="225">
        <f>ROUND(I181*H181,2)</f>
        <v>0</v>
      </c>
      <c r="K181" s="226"/>
      <c r="L181" s="49"/>
      <c r="M181" s="227" t="s">
        <v>32</v>
      </c>
      <c r="N181" s="228" t="s">
        <v>49</v>
      </c>
      <c r="O181" s="89"/>
      <c r="P181" s="229">
        <f>O181*H181</f>
        <v>0</v>
      </c>
      <c r="Q181" s="229">
        <v>0.00069999999999999999</v>
      </c>
      <c r="R181" s="229">
        <f>Q181*H181</f>
        <v>0.0028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223</v>
      </c>
      <c r="AT181" s="231" t="s">
        <v>219</v>
      </c>
      <c r="AU181" s="231" t="s">
        <v>21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4198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4031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21</v>
      </c>
    </row>
    <row r="183" s="2" customFormat="1">
      <c r="A183" s="43"/>
      <c r="B183" s="44"/>
      <c r="C183" s="45"/>
      <c r="D183" s="238" t="s">
        <v>227</v>
      </c>
      <c r="E183" s="45"/>
      <c r="F183" s="239" t="s">
        <v>4032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227</v>
      </c>
      <c r="AU183" s="21" t="s">
        <v>21</v>
      </c>
    </row>
    <row r="184" s="15" customFormat="1">
      <c r="A184" s="15"/>
      <c r="B184" s="267"/>
      <c r="C184" s="268"/>
      <c r="D184" s="233" t="s">
        <v>229</v>
      </c>
      <c r="E184" s="269" t="s">
        <v>32</v>
      </c>
      <c r="F184" s="270" t="s">
        <v>4033</v>
      </c>
      <c r="G184" s="268"/>
      <c r="H184" s="269" t="s">
        <v>32</v>
      </c>
      <c r="I184" s="271"/>
      <c r="J184" s="268"/>
      <c r="K184" s="268"/>
      <c r="L184" s="272"/>
      <c r="M184" s="273"/>
      <c r="N184" s="274"/>
      <c r="O184" s="274"/>
      <c r="P184" s="274"/>
      <c r="Q184" s="274"/>
      <c r="R184" s="274"/>
      <c r="S184" s="274"/>
      <c r="T184" s="27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6" t="s">
        <v>229</v>
      </c>
      <c r="AU184" s="276" t="s">
        <v>21</v>
      </c>
      <c r="AV184" s="15" t="s">
        <v>85</v>
      </c>
      <c r="AW184" s="15" t="s">
        <v>39</v>
      </c>
      <c r="AX184" s="15" t="s">
        <v>78</v>
      </c>
      <c r="AY184" s="276" t="s">
        <v>217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4199</v>
      </c>
      <c r="G185" s="241"/>
      <c r="H185" s="244">
        <v>4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78</v>
      </c>
      <c r="AY185" s="250" t="s">
        <v>217</v>
      </c>
    </row>
    <row r="186" s="14" customFormat="1">
      <c r="A186" s="14"/>
      <c r="B186" s="251"/>
      <c r="C186" s="252"/>
      <c r="D186" s="233" t="s">
        <v>229</v>
      </c>
      <c r="E186" s="253" t="s">
        <v>32</v>
      </c>
      <c r="F186" s="254" t="s">
        <v>249</v>
      </c>
      <c r="G186" s="252"/>
      <c r="H186" s="255">
        <v>4</v>
      </c>
      <c r="I186" s="256"/>
      <c r="J186" s="252"/>
      <c r="K186" s="252"/>
      <c r="L186" s="257"/>
      <c r="M186" s="258"/>
      <c r="N186" s="259"/>
      <c r="O186" s="259"/>
      <c r="P186" s="259"/>
      <c r="Q186" s="259"/>
      <c r="R186" s="259"/>
      <c r="S186" s="259"/>
      <c r="T186" s="260"/>
      <c r="U186" s="14"/>
      <c r="V186" s="14"/>
      <c r="W186" s="14"/>
      <c r="X186" s="14"/>
      <c r="Y186" s="14"/>
      <c r="Z186" s="14"/>
      <c r="AA186" s="14"/>
      <c r="AB186" s="14"/>
      <c r="AC186" s="14"/>
      <c r="AD186" s="14"/>
      <c r="AE186" s="14"/>
      <c r="AT186" s="261" t="s">
        <v>229</v>
      </c>
      <c r="AU186" s="261" t="s">
        <v>21</v>
      </c>
      <c r="AV186" s="14" t="s">
        <v>223</v>
      </c>
      <c r="AW186" s="14" t="s">
        <v>39</v>
      </c>
      <c r="AX186" s="14" t="s">
        <v>85</v>
      </c>
      <c r="AY186" s="261" t="s">
        <v>217</v>
      </c>
    </row>
    <row r="187" s="2" customFormat="1" ht="16.5" customHeight="1">
      <c r="A187" s="43"/>
      <c r="B187" s="44"/>
      <c r="C187" s="288" t="s">
        <v>338</v>
      </c>
      <c r="D187" s="288" t="s">
        <v>473</v>
      </c>
      <c r="E187" s="289" t="s">
        <v>4061</v>
      </c>
      <c r="F187" s="290" t="s">
        <v>4062</v>
      </c>
      <c r="G187" s="291" t="s">
        <v>266</v>
      </c>
      <c r="H187" s="292">
        <v>4</v>
      </c>
      <c r="I187" s="293"/>
      <c r="J187" s="294">
        <f>ROUND(I187*H187,2)</f>
        <v>0</v>
      </c>
      <c r="K187" s="295"/>
      <c r="L187" s="296"/>
      <c r="M187" s="297" t="s">
        <v>32</v>
      </c>
      <c r="N187" s="298" t="s">
        <v>49</v>
      </c>
      <c r="O187" s="89"/>
      <c r="P187" s="229">
        <f>O187*H187</f>
        <v>0</v>
      </c>
      <c r="Q187" s="229">
        <v>0.0035000000000000001</v>
      </c>
      <c r="R187" s="229">
        <f>Q187*H187</f>
        <v>0.014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269</v>
      </c>
      <c r="AT187" s="231" t="s">
        <v>473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4200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4062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4057</v>
      </c>
      <c r="G189" s="241"/>
      <c r="H189" s="244">
        <v>4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85</v>
      </c>
      <c r="AY189" s="250" t="s">
        <v>217</v>
      </c>
    </row>
    <row r="190" s="2" customFormat="1" ht="16.5" customHeight="1">
      <c r="A190" s="43"/>
      <c r="B190" s="44"/>
      <c r="C190" s="219" t="s">
        <v>345</v>
      </c>
      <c r="D190" s="219" t="s">
        <v>219</v>
      </c>
      <c r="E190" s="220" t="s">
        <v>4064</v>
      </c>
      <c r="F190" s="221" t="s">
        <v>4065</v>
      </c>
      <c r="G190" s="222" t="s">
        <v>266</v>
      </c>
      <c r="H190" s="223">
        <v>4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0.109405</v>
      </c>
      <c r="R190" s="229">
        <f>Q190*H190</f>
        <v>0.43762000000000001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4201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4067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4068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21</v>
      </c>
    </row>
    <row r="193" s="13" customFormat="1">
      <c r="A193" s="13"/>
      <c r="B193" s="240"/>
      <c r="C193" s="241"/>
      <c r="D193" s="233" t="s">
        <v>229</v>
      </c>
      <c r="E193" s="242" t="s">
        <v>32</v>
      </c>
      <c r="F193" s="243" t="s">
        <v>4199</v>
      </c>
      <c r="G193" s="241"/>
      <c r="H193" s="244">
        <v>4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21</v>
      </c>
      <c r="AV193" s="13" t="s">
        <v>21</v>
      </c>
      <c r="AW193" s="13" t="s">
        <v>39</v>
      </c>
      <c r="AX193" s="13" t="s">
        <v>78</v>
      </c>
      <c r="AY193" s="250" t="s">
        <v>217</v>
      </c>
    </row>
    <row r="194" s="14" customFormat="1">
      <c r="A194" s="14"/>
      <c r="B194" s="251"/>
      <c r="C194" s="252"/>
      <c r="D194" s="233" t="s">
        <v>229</v>
      </c>
      <c r="E194" s="253" t="s">
        <v>32</v>
      </c>
      <c r="F194" s="254" t="s">
        <v>249</v>
      </c>
      <c r="G194" s="252"/>
      <c r="H194" s="255">
        <v>4</v>
      </c>
      <c r="I194" s="256"/>
      <c r="J194" s="252"/>
      <c r="K194" s="252"/>
      <c r="L194" s="257"/>
      <c r="M194" s="258"/>
      <c r="N194" s="259"/>
      <c r="O194" s="259"/>
      <c r="P194" s="259"/>
      <c r="Q194" s="259"/>
      <c r="R194" s="259"/>
      <c r="S194" s="259"/>
      <c r="T194" s="26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261" t="s">
        <v>229</v>
      </c>
      <c r="AU194" s="261" t="s">
        <v>21</v>
      </c>
      <c r="AV194" s="14" t="s">
        <v>223</v>
      </c>
      <c r="AW194" s="14" t="s">
        <v>39</v>
      </c>
      <c r="AX194" s="14" t="s">
        <v>85</v>
      </c>
      <c r="AY194" s="261" t="s">
        <v>217</v>
      </c>
    </row>
    <row r="195" s="2" customFormat="1" ht="16.5" customHeight="1">
      <c r="A195" s="43"/>
      <c r="B195" s="44"/>
      <c r="C195" s="288" t="s">
        <v>352</v>
      </c>
      <c r="D195" s="288" t="s">
        <v>473</v>
      </c>
      <c r="E195" s="289" t="s">
        <v>4070</v>
      </c>
      <c r="F195" s="290" t="s">
        <v>4071</v>
      </c>
      <c r="G195" s="291" t="s">
        <v>266</v>
      </c>
      <c r="H195" s="292">
        <v>4</v>
      </c>
      <c r="I195" s="293"/>
      <c r="J195" s="294">
        <f>ROUND(I195*H195,2)</f>
        <v>0</v>
      </c>
      <c r="K195" s="295"/>
      <c r="L195" s="296"/>
      <c r="M195" s="297" t="s">
        <v>32</v>
      </c>
      <c r="N195" s="298" t="s">
        <v>49</v>
      </c>
      <c r="O195" s="89"/>
      <c r="P195" s="229">
        <f>O195*H195</f>
        <v>0</v>
      </c>
      <c r="Q195" s="229">
        <v>0.0061000000000000004</v>
      </c>
      <c r="R195" s="229">
        <f>Q195*H195</f>
        <v>0.024400000000000002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269</v>
      </c>
      <c r="AT195" s="231" t="s">
        <v>473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223</v>
      </c>
      <c r="BM195" s="231" t="s">
        <v>4202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4071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2" customFormat="1" ht="16.5" customHeight="1">
      <c r="A197" s="43"/>
      <c r="B197" s="44"/>
      <c r="C197" s="219" t="s">
        <v>7</v>
      </c>
      <c r="D197" s="219" t="s">
        <v>219</v>
      </c>
      <c r="E197" s="220" t="s">
        <v>4084</v>
      </c>
      <c r="F197" s="221" t="s">
        <v>4085</v>
      </c>
      <c r="G197" s="222" t="s">
        <v>272</v>
      </c>
      <c r="H197" s="223">
        <v>34</v>
      </c>
      <c r="I197" s="224"/>
      <c r="J197" s="225">
        <f>ROUND(I197*H197,2)</f>
        <v>0</v>
      </c>
      <c r="K197" s="226"/>
      <c r="L197" s="49"/>
      <c r="M197" s="227" t="s">
        <v>32</v>
      </c>
      <c r="N197" s="228" t="s">
        <v>49</v>
      </c>
      <c r="O197" s="89"/>
      <c r="P197" s="229">
        <f>O197*H197</f>
        <v>0</v>
      </c>
      <c r="Q197" s="229">
        <v>0.00010000000000000001</v>
      </c>
      <c r="R197" s="229">
        <f>Q197*H197</f>
        <v>0.0034000000000000002</v>
      </c>
      <c r="S197" s="229">
        <v>0</v>
      </c>
      <c r="T197" s="230">
        <f>S197*H197</f>
        <v>0</v>
      </c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R197" s="231" t="s">
        <v>223</v>
      </c>
      <c r="AT197" s="231" t="s">
        <v>219</v>
      </c>
      <c r="AU197" s="231" t="s">
        <v>21</v>
      </c>
      <c r="AY197" s="21" t="s">
        <v>217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1" t="s">
        <v>85</v>
      </c>
      <c r="BK197" s="232">
        <f>ROUND(I197*H197,2)</f>
        <v>0</v>
      </c>
      <c r="BL197" s="21" t="s">
        <v>223</v>
      </c>
      <c r="BM197" s="231" t="s">
        <v>4203</v>
      </c>
    </row>
    <row r="198" s="2" customFormat="1">
      <c r="A198" s="43"/>
      <c r="B198" s="44"/>
      <c r="C198" s="45"/>
      <c r="D198" s="233" t="s">
        <v>225</v>
      </c>
      <c r="E198" s="45"/>
      <c r="F198" s="234" t="s">
        <v>4087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225</v>
      </c>
      <c r="AU198" s="21" t="s">
        <v>21</v>
      </c>
    </row>
    <row r="199" s="2" customFormat="1">
      <c r="A199" s="43"/>
      <c r="B199" s="44"/>
      <c r="C199" s="45"/>
      <c r="D199" s="238" t="s">
        <v>227</v>
      </c>
      <c r="E199" s="45"/>
      <c r="F199" s="239" t="s">
        <v>4088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227</v>
      </c>
      <c r="AU199" s="21" t="s">
        <v>21</v>
      </c>
    </row>
    <row r="200" s="15" customFormat="1">
      <c r="A200" s="15"/>
      <c r="B200" s="267"/>
      <c r="C200" s="268"/>
      <c r="D200" s="233" t="s">
        <v>229</v>
      </c>
      <c r="E200" s="269" t="s">
        <v>32</v>
      </c>
      <c r="F200" s="270" t="s">
        <v>4089</v>
      </c>
      <c r="G200" s="268"/>
      <c r="H200" s="269" t="s">
        <v>32</v>
      </c>
      <c r="I200" s="271"/>
      <c r="J200" s="268"/>
      <c r="K200" s="268"/>
      <c r="L200" s="272"/>
      <c r="M200" s="273"/>
      <c r="N200" s="274"/>
      <c r="O200" s="274"/>
      <c r="P200" s="274"/>
      <c r="Q200" s="274"/>
      <c r="R200" s="274"/>
      <c r="S200" s="274"/>
      <c r="T200" s="27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T200" s="276" t="s">
        <v>229</v>
      </c>
      <c r="AU200" s="276" t="s">
        <v>21</v>
      </c>
      <c r="AV200" s="15" t="s">
        <v>85</v>
      </c>
      <c r="AW200" s="15" t="s">
        <v>39</v>
      </c>
      <c r="AX200" s="15" t="s">
        <v>78</v>
      </c>
      <c r="AY200" s="276" t="s">
        <v>217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4204</v>
      </c>
      <c r="G201" s="241"/>
      <c r="H201" s="244">
        <v>34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21</v>
      </c>
      <c r="AV201" s="13" t="s">
        <v>21</v>
      </c>
      <c r="AW201" s="13" t="s">
        <v>39</v>
      </c>
      <c r="AX201" s="13" t="s">
        <v>85</v>
      </c>
      <c r="AY201" s="250" t="s">
        <v>217</v>
      </c>
    </row>
    <row r="202" s="2" customFormat="1" ht="16.5" customHeight="1">
      <c r="A202" s="43"/>
      <c r="B202" s="44"/>
      <c r="C202" s="219" t="s">
        <v>367</v>
      </c>
      <c r="D202" s="219" t="s">
        <v>219</v>
      </c>
      <c r="E202" s="220" t="s">
        <v>4091</v>
      </c>
      <c r="F202" s="221" t="s">
        <v>4092</v>
      </c>
      <c r="G202" s="222" t="s">
        <v>272</v>
      </c>
      <c r="H202" s="223">
        <v>34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0.00013400000000000001</v>
      </c>
      <c r="R202" s="229">
        <f>Q202*H202</f>
        <v>0.0045560000000000002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223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4205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4094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2" customFormat="1">
      <c r="A204" s="43"/>
      <c r="B204" s="44"/>
      <c r="C204" s="45"/>
      <c r="D204" s="238" t="s">
        <v>227</v>
      </c>
      <c r="E204" s="45"/>
      <c r="F204" s="239" t="s">
        <v>4095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227</v>
      </c>
      <c r="AU204" s="21" t="s">
        <v>21</v>
      </c>
    </row>
    <row r="205" s="15" customFormat="1">
      <c r="A205" s="15"/>
      <c r="B205" s="267"/>
      <c r="C205" s="268"/>
      <c r="D205" s="233" t="s">
        <v>229</v>
      </c>
      <c r="E205" s="269" t="s">
        <v>32</v>
      </c>
      <c r="F205" s="270" t="s">
        <v>4089</v>
      </c>
      <c r="G205" s="268"/>
      <c r="H205" s="269" t="s">
        <v>32</v>
      </c>
      <c r="I205" s="271"/>
      <c r="J205" s="268"/>
      <c r="K205" s="268"/>
      <c r="L205" s="272"/>
      <c r="M205" s="273"/>
      <c r="N205" s="274"/>
      <c r="O205" s="274"/>
      <c r="P205" s="274"/>
      <c r="Q205" s="274"/>
      <c r="R205" s="274"/>
      <c r="S205" s="274"/>
      <c r="T205" s="27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76" t="s">
        <v>229</v>
      </c>
      <c r="AU205" s="276" t="s">
        <v>21</v>
      </c>
      <c r="AV205" s="15" t="s">
        <v>85</v>
      </c>
      <c r="AW205" s="15" t="s">
        <v>39</v>
      </c>
      <c r="AX205" s="15" t="s">
        <v>78</v>
      </c>
      <c r="AY205" s="276" t="s">
        <v>217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4204</v>
      </c>
      <c r="G206" s="241"/>
      <c r="H206" s="244">
        <v>34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21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33" customHeight="1">
      <c r="A207" s="43"/>
      <c r="B207" s="44"/>
      <c r="C207" s="219" t="s">
        <v>374</v>
      </c>
      <c r="D207" s="219" t="s">
        <v>219</v>
      </c>
      <c r="E207" s="220" t="s">
        <v>658</v>
      </c>
      <c r="F207" s="221" t="s">
        <v>659</v>
      </c>
      <c r="G207" s="222" t="s">
        <v>272</v>
      </c>
      <c r="H207" s="223">
        <v>77.536000000000001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0.12095</v>
      </c>
      <c r="R207" s="229">
        <f>Q207*H207</f>
        <v>9.3779792000000004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4206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659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15" customFormat="1">
      <c r="A209" s="15"/>
      <c r="B209" s="267"/>
      <c r="C209" s="268"/>
      <c r="D209" s="233" t="s">
        <v>229</v>
      </c>
      <c r="E209" s="269" t="s">
        <v>32</v>
      </c>
      <c r="F209" s="270" t="s">
        <v>4131</v>
      </c>
      <c r="G209" s="268"/>
      <c r="H209" s="269" t="s">
        <v>32</v>
      </c>
      <c r="I209" s="271"/>
      <c r="J209" s="268"/>
      <c r="K209" s="268"/>
      <c r="L209" s="272"/>
      <c r="M209" s="273"/>
      <c r="N209" s="274"/>
      <c r="O209" s="274"/>
      <c r="P209" s="274"/>
      <c r="Q209" s="274"/>
      <c r="R209" s="274"/>
      <c r="S209" s="274"/>
      <c r="T209" s="27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6" t="s">
        <v>229</v>
      </c>
      <c r="AU209" s="276" t="s">
        <v>21</v>
      </c>
      <c r="AV209" s="15" t="s">
        <v>85</v>
      </c>
      <c r="AW209" s="15" t="s">
        <v>39</v>
      </c>
      <c r="AX209" s="15" t="s">
        <v>78</v>
      </c>
      <c r="AY209" s="276" t="s">
        <v>217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4207</v>
      </c>
      <c r="G210" s="241"/>
      <c r="H210" s="244">
        <v>77.536000000000001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2" customFormat="1" ht="16.5" customHeight="1">
      <c r="A211" s="43"/>
      <c r="B211" s="44"/>
      <c r="C211" s="288" t="s">
        <v>526</v>
      </c>
      <c r="D211" s="288" t="s">
        <v>473</v>
      </c>
      <c r="E211" s="289" t="s">
        <v>664</v>
      </c>
      <c r="F211" s="290" t="s">
        <v>665</v>
      </c>
      <c r="G211" s="291" t="s">
        <v>272</v>
      </c>
      <c r="H211" s="292">
        <v>79.087000000000003</v>
      </c>
      <c r="I211" s="293"/>
      <c r="J211" s="294">
        <f>ROUND(I211*H211,2)</f>
        <v>0</v>
      </c>
      <c r="K211" s="295"/>
      <c r="L211" s="296"/>
      <c r="M211" s="297" t="s">
        <v>32</v>
      </c>
      <c r="N211" s="298" t="s">
        <v>49</v>
      </c>
      <c r="O211" s="89"/>
      <c r="P211" s="229">
        <f>O211*H211</f>
        <v>0</v>
      </c>
      <c r="Q211" s="229">
        <v>0.028129999999999999</v>
      </c>
      <c r="R211" s="229">
        <f>Q211*H211</f>
        <v>2.2247173099999999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269</v>
      </c>
      <c r="AT211" s="231" t="s">
        <v>473</v>
      </c>
      <c r="AU211" s="231" t="s">
        <v>21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223</v>
      </c>
      <c r="BM211" s="231" t="s">
        <v>4208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665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21</v>
      </c>
    </row>
    <row r="213" s="13" customFormat="1">
      <c r="A213" s="13"/>
      <c r="B213" s="240"/>
      <c r="C213" s="241"/>
      <c r="D213" s="233" t="s">
        <v>229</v>
      </c>
      <c r="E213" s="241"/>
      <c r="F213" s="243" t="s">
        <v>4209</v>
      </c>
      <c r="G213" s="241"/>
      <c r="H213" s="244">
        <v>79.087000000000003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229</v>
      </c>
      <c r="AU213" s="250" t="s">
        <v>21</v>
      </c>
      <c r="AV213" s="13" t="s">
        <v>21</v>
      </c>
      <c r="AW213" s="13" t="s">
        <v>4</v>
      </c>
      <c r="AX213" s="13" t="s">
        <v>85</v>
      </c>
      <c r="AY213" s="250" t="s">
        <v>217</v>
      </c>
    </row>
    <row r="214" s="2" customFormat="1" ht="16.5" customHeight="1">
      <c r="A214" s="43"/>
      <c r="B214" s="44"/>
      <c r="C214" s="219" t="s">
        <v>534</v>
      </c>
      <c r="D214" s="219" t="s">
        <v>219</v>
      </c>
      <c r="E214" s="220" t="s">
        <v>535</v>
      </c>
      <c r="F214" s="221" t="s">
        <v>536</v>
      </c>
      <c r="G214" s="222" t="s">
        <v>222</v>
      </c>
      <c r="H214" s="223">
        <v>54.75</v>
      </c>
      <c r="I214" s="224"/>
      <c r="J214" s="225">
        <f>ROUND(I214*H214,2)</f>
        <v>0</v>
      </c>
      <c r="K214" s="226"/>
      <c r="L214" s="49"/>
      <c r="M214" s="227" t="s">
        <v>32</v>
      </c>
      <c r="N214" s="228" t="s">
        <v>49</v>
      </c>
      <c r="O214" s="89"/>
      <c r="P214" s="229">
        <f>O214*H214</f>
        <v>0</v>
      </c>
      <c r="Q214" s="229">
        <v>0.00068749999999999996</v>
      </c>
      <c r="R214" s="229">
        <f>Q214*H214</f>
        <v>0.037640624999999997</v>
      </c>
      <c r="S214" s="229">
        <v>0</v>
      </c>
      <c r="T214" s="230">
        <f>S214*H214</f>
        <v>0</v>
      </c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R214" s="231" t="s">
        <v>223</v>
      </c>
      <c r="AT214" s="231" t="s">
        <v>219</v>
      </c>
      <c r="AU214" s="231" t="s">
        <v>21</v>
      </c>
      <c r="AY214" s="21" t="s">
        <v>217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1" t="s">
        <v>85</v>
      </c>
      <c r="BK214" s="232">
        <f>ROUND(I214*H214,2)</f>
        <v>0</v>
      </c>
      <c r="BL214" s="21" t="s">
        <v>223</v>
      </c>
      <c r="BM214" s="231" t="s">
        <v>798</v>
      </c>
    </row>
    <row r="215" s="2" customFormat="1">
      <c r="A215" s="43"/>
      <c r="B215" s="44"/>
      <c r="C215" s="45"/>
      <c r="D215" s="233" t="s">
        <v>225</v>
      </c>
      <c r="E215" s="45"/>
      <c r="F215" s="234" t="s">
        <v>538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225</v>
      </c>
      <c r="AU215" s="21" t="s">
        <v>21</v>
      </c>
    </row>
    <row r="216" s="2" customFormat="1">
      <c r="A216" s="43"/>
      <c r="B216" s="44"/>
      <c r="C216" s="45"/>
      <c r="D216" s="238" t="s">
        <v>227</v>
      </c>
      <c r="E216" s="45"/>
      <c r="F216" s="239" t="s">
        <v>539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227</v>
      </c>
      <c r="AU216" s="21" t="s">
        <v>21</v>
      </c>
    </row>
    <row r="217" s="15" customFormat="1">
      <c r="A217" s="15"/>
      <c r="B217" s="267"/>
      <c r="C217" s="268"/>
      <c r="D217" s="233" t="s">
        <v>229</v>
      </c>
      <c r="E217" s="269" t="s">
        <v>32</v>
      </c>
      <c r="F217" s="270" t="s">
        <v>692</v>
      </c>
      <c r="G217" s="268"/>
      <c r="H217" s="269" t="s">
        <v>32</v>
      </c>
      <c r="I217" s="271"/>
      <c r="J217" s="268"/>
      <c r="K217" s="268"/>
      <c r="L217" s="272"/>
      <c r="M217" s="273"/>
      <c r="N217" s="274"/>
      <c r="O217" s="274"/>
      <c r="P217" s="274"/>
      <c r="Q217" s="274"/>
      <c r="R217" s="274"/>
      <c r="S217" s="274"/>
      <c r="T217" s="27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6" t="s">
        <v>229</v>
      </c>
      <c r="AU217" s="276" t="s">
        <v>21</v>
      </c>
      <c r="AV217" s="15" t="s">
        <v>85</v>
      </c>
      <c r="AW217" s="15" t="s">
        <v>39</v>
      </c>
      <c r="AX217" s="15" t="s">
        <v>78</v>
      </c>
      <c r="AY217" s="276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4180</v>
      </c>
      <c r="G218" s="241"/>
      <c r="H218" s="244">
        <v>54.75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78</v>
      </c>
      <c r="AY218" s="250" t="s">
        <v>217</v>
      </c>
    </row>
    <row r="219" s="14" customFormat="1">
      <c r="A219" s="14"/>
      <c r="B219" s="251"/>
      <c r="C219" s="252"/>
      <c r="D219" s="233" t="s">
        <v>229</v>
      </c>
      <c r="E219" s="253" t="s">
        <v>32</v>
      </c>
      <c r="F219" s="254" t="s">
        <v>249</v>
      </c>
      <c r="G219" s="252"/>
      <c r="H219" s="255">
        <v>54.75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229</v>
      </c>
      <c r="AU219" s="261" t="s">
        <v>21</v>
      </c>
      <c r="AV219" s="14" t="s">
        <v>223</v>
      </c>
      <c r="AW219" s="14" t="s">
        <v>39</v>
      </c>
      <c r="AX219" s="14" t="s">
        <v>85</v>
      </c>
      <c r="AY219" s="261" t="s">
        <v>217</v>
      </c>
    </row>
    <row r="220" s="12" customFormat="1" ht="22.8" customHeight="1">
      <c r="A220" s="12"/>
      <c r="B220" s="203"/>
      <c r="C220" s="204"/>
      <c r="D220" s="205" t="s">
        <v>77</v>
      </c>
      <c r="E220" s="217" t="s">
        <v>540</v>
      </c>
      <c r="F220" s="217" t="s">
        <v>541</v>
      </c>
      <c r="G220" s="204"/>
      <c r="H220" s="204"/>
      <c r="I220" s="207"/>
      <c r="J220" s="218">
        <f>BK220</f>
        <v>0</v>
      </c>
      <c r="K220" s="204"/>
      <c r="L220" s="209"/>
      <c r="M220" s="210"/>
      <c r="N220" s="211"/>
      <c r="O220" s="211"/>
      <c r="P220" s="212">
        <f>SUM(P221:P226)</f>
        <v>0</v>
      </c>
      <c r="Q220" s="211"/>
      <c r="R220" s="212">
        <f>SUM(R221:R226)</f>
        <v>0</v>
      </c>
      <c r="S220" s="211"/>
      <c r="T220" s="213">
        <f>SUM(T221:T226)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4" t="s">
        <v>85</v>
      </c>
      <c r="AT220" s="215" t="s">
        <v>77</v>
      </c>
      <c r="AU220" s="215" t="s">
        <v>85</v>
      </c>
      <c r="AY220" s="214" t="s">
        <v>217</v>
      </c>
      <c r="BK220" s="216">
        <f>SUM(BK221:BK226)</f>
        <v>0</v>
      </c>
    </row>
    <row r="221" s="2" customFormat="1" ht="21.75" customHeight="1">
      <c r="A221" s="43"/>
      <c r="B221" s="44"/>
      <c r="C221" s="219" t="s">
        <v>542</v>
      </c>
      <c r="D221" s="219" t="s">
        <v>219</v>
      </c>
      <c r="E221" s="220" t="s">
        <v>679</v>
      </c>
      <c r="F221" s="221" t="s">
        <v>680</v>
      </c>
      <c r="G221" s="222" t="s">
        <v>293</v>
      </c>
      <c r="H221" s="223">
        <v>38.659999999999997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21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799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682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21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683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21</v>
      </c>
    </row>
    <row r="224" s="2" customFormat="1" ht="21.75" customHeight="1">
      <c r="A224" s="43"/>
      <c r="B224" s="44"/>
      <c r="C224" s="219" t="s">
        <v>548</v>
      </c>
      <c r="D224" s="219" t="s">
        <v>219</v>
      </c>
      <c r="E224" s="220" t="s">
        <v>685</v>
      </c>
      <c r="F224" s="221" t="s">
        <v>686</v>
      </c>
      <c r="G224" s="222" t="s">
        <v>293</v>
      </c>
      <c r="H224" s="223">
        <v>38.659999999999997</v>
      </c>
      <c r="I224" s="224"/>
      <c r="J224" s="225">
        <f>ROUND(I224*H224,2)</f>
        <v>0</v>
      </c>
      <c r="K224" s="226"/>
      <c r="L224" s="49"/>
      <c r="M224" s="227" t="s">
        <v>32</v>
      </c>
      <c r="N224" s="228" t="s">
        <v>49</v>
      </c>
      <c r="O224" s="89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223</v>
      </c>
      <c r="AT224" s="231" t="s">
        <v>219</v>
      </c>
      <c r="AU224" s="231" t="s">
        <v>21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800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688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21</v>
      </c>
    </row>
    <row r="226" s="2" customFormat="1">
      <c r="A226" s="43"/>
      <c r="B226" s="44"/>
      <c r="C226" s="45"/>
      <c r="D226" s="238" t="s">
        <v>227</v>
      </c>
      <c r="E226" s="45"/>
      <c r="F226" s="239" t="s">
        <v>689</v>
      </c>
      <c r="G226" s="45"/>
      <c r="H226" s="45"/>
      <c r="I226" s="235"/>
      <c r="J226" s="45"/>
      <c r="K226" s="45"/>
      <c r="L226" s="49"/>
      <c r="M226" s="299"/>
      <c r="N226" s="300"/>
      <c r="O226" s="301"/>
      <c r="P226" s="301"/>
      <c r="Q226" s="301"/>
      <c r="R226" s="301"/>
      <c r="S226" s="301"/>
      <c r="T226" s="302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227</v>
      </c>
      <c r="AU226" s="21" t="s">
        <v>21</v>
      </c>
    </row>
    <row r="227" s="2" customFormat="1" ht="6.96" customHeight="1">
      <c r="A227" s="43"/>
      <c r="B227" s="64"/>
      <c r="C227" s="65"/>
      <c r="D227" s="65"/>
      <c r="E227" s="65"/>
      <c r="F227" s="65"/>
      <c r="G227" s="65"/>
      <c r="H227" s="65"/>
      <c r="I227" s="65"/>
      <c r="J227" s="65"/>
      <c r="K227" s="65"/>
      <c r="L227" s="49"/>
      <c r="M227" s="43"/>
      <c r="O227" s="43"/>
      <c r="P227" s="43"/>
      <c r="Q227" s="43"/>
      <c r="R227" s="43"/>
      <c r="S227" s="43"/>
      <c r="T227" s="43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</row>
  </sheetData>
  <sheetProtection sheet="1" autoFilter="0" formatColumns="0" formatRows="0" objects="1" scenarios="1" spinCount="100000" saltValue="vRO6lyj4B3dYR8n/cz9oUPST7o/z6kgh10ciDqK3VLHWOMHU5Sh73tL/8BRP4jZi2aBLuF8Wx0PNKts6sVGXFg==" hashValue="y/itGCAmlihC0vbqrHLFRE9zi9CHQn4K0LPj7S8dOSxQBJkTZ+3cANghfsznskxXkqPYF/ReWVXy+gnbpFdn3g==" algorithmName="SHA-512" password="CC35"/>
  <autoFilter ref="C90:K22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22252203"/>
    <hyperlink ref="F102" r:id="rId2" display="https://podminky.urs.cz/item/CS_URS_2024_01/122452203"/>
    <hyperlink ref="F108" r:id="rId3" display="https://podminky.urs.cz/item/CS_URS_2024_01/162751117"/>
    <hyperlink ref="F112" r:id="rId4" display="https://podminky.urs.cz/item/CS_URS_2024_01/162751119"/>
    <hyperlink ref="F117" r:id="rId5" display="https://podminky.urs.cz/item/CS_URS_2024_01/162751137"/>
    <hyperlink ref="F121" r:id="rId6" display="https://podminky.urs.cz/item/CS_URS_2024_01/162751139"/>
    <hyperlink ref="F126" r:id="rId7" display="https://podminky.urs.cz/item/CS_URS_2024_01/171201221"/>
    <hyperlink ref="F131" r:id="rId8" display="https://podminky.urs.cz/item/CS_URS_2024_01/171201231"/>
    <hyperlink ref="F136" r:id="rId9" display="https://podminky.urs.cz/item/CS_URS_2024_01/181951112"/>
    <hyperlink ref="F143" r:id="rId10" display="https://podminky.urs.cz/item/CS_URS_2024_01/181951114"/>
    <hyperlink ref="F155" r:id="rId11" display="https://podminky.urs.cz/item/CS_URS_2024_01/564801012"/>
    <hyperlink ref="F161" r:id="rId12" display="https://podminky.urs.cz/item/CS_URS_2024_01/564871011"/>
    <hyperlink ref="F167" r:id="rId13" display="https://podminky.urs.cz/item/CS_URS_2024_01/564871016"/>
    <hyperlink ref="F173" r:id="rId14" display="https://podminky.urs.cz/item/CS_URS_2024_01/591111111"/>
    <hyperlink ref="F183" r:id="rId15" display="https://podminky.urs.cz/item/CS_URS_2024_01/914111111"/>
    <hyperlink ref="F192" r:id="rId16" display="https://podminky.urs.cz/item/CS_URS_2024_01/914511111"/>
    <hyperlink ref="F199" r:id="rId17" display="https://podminky.urs.cz/item/CS_URS_2024_01/915121121"/>
    <hyperlink ref="F204" r:id="rId18" display="https://podminky.urs.cz/item/CS_URS_2024_01/915221121"/>
    <hyperlink ref="F216" r:id="rId19" display="https://podminky.urs.cz/item/CS_URS_2024_01/919726123"/>
    <hyperlink ref="F223" r:id="rId20" display="https://podminky.urs.cz/item/CS_URS_2024_01/998225111"/>
    <hyperlink ref="F226" r:id="rId21" display="https://podminky.urs.cz/item/CS_URS_2024_01/9982251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2"/>
</worksheet>
</file>

<file path=xl/worksheets/sheet2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4210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153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ROUND(J93,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ROUND((SUM(BE93:BE272)),  2)</f>
        <v>0</v>
      </c>
      <c r="G35" s="43"/>
      <c r="H35" s="43"/>
      <c r="I35" s="163">
        <v>0.20999999999999999</v>
      </c>
      <c r="J35" s="162">
        <f>ROUND(((SUM(BE93:BE272))*I35),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ROUND((SUM(BF93:BF272)),  2)</f>
        <v>0</v>
      </c>
      <c r="G36" s="43"/>
      <c r="H36" s="43"/>
      <c r="I36" s="163">
        <v>0.14999999999999999</v>
      </c>
      <c r="J36" s="162">
        <f>ROUND(((SUM(BF93:BF272))*I36),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ROUND((SUM(BG93:BG272)),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ROUND((SUM(BH93:BH272)),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ROUND((SUM(BI93:BI272)),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104 - Účelová komunikace alej K Boží vodě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J93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J94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J95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J149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816</v>
      </c>
      <c r="E67" s="188"/>
      <c r="F67" s="188"/>
      <c r="G67" s="188"/>
      <c r="H67" s="188"/>
      <c r="I67" s="188"/>
      <c r="J67" s="189">
        <f>J169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384</v>
      </c>
      <c r="E68" s="188"/>
      <c r="F68" s="188"/>
      <c r="G68" s="188"/>
      <c r="H68" s="188"/>
      <c r="I68" s="188"/>
      <c r="J68" s="189">
        <f>J204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817</v>
      </c>
      <c r="E69" s="188"/>
      <c r="F69" s="188"/>
      <c r="G69" s="188"/>
      <c r="H69" s="188"/>
      <c r="I69" s="188"/>
      <c r="J69" s="189">
        <f>J242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200</v>
      </c>
      <c r="E70" s="188"/>
      <c r="F70" s="188"/>
      <c r="G70" s="188"/>
      <c r="H70" s="188"/>
      <c r="I70" s="188"/>
      <c r="J70" s="189">
        <f>J245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9.92" customHeight="1">
      <c r="A71" s="10"/>
      <c r="B71" s="186"/>
      <c r="C71" s="130"/>
      <c r="D71" s="187" t="s">
        <v>385</v>
      </c>
      <c r="E71" s="188"/>
      <c r="F71" s="188"/>
      <c r="G71" s="188"/>
      <c r="H71" s="188"/>
      <c r="I71" s="188"/>
      <c r="J71" s="189">
        <f>J266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3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7" s="2" customFormat="1" ht="6.96" customHeight="1">
      <c r="A77" s="43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24.96" customHeight="1">
      <c r="A78" s="43"/>
      <c r="B78" s="44"/>
      <c r="C78" s="27" t="s">
        <v>202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2" customHeight="1">
      <c r="A80" s="43"/>
      <c r="B80" s="44"/>
      <c r="C80" s="36" t="s">
        <v>16</v>
      </c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6.5" customHeight="1">
      <c r="A81" s="43"/>
      <c r="B81" s="44"/>
      <c r="C81" s="45"/>
      <c r="D81" s="45"/>
      <c r="E81" s="175" t="str">
        <f>E7</f>
        <v>Náměstí a park v Liběchově, dokumentace úprav veřejných prostranství</v>
      </c>
      <c r="F81" s="36"/>
      <c r="G81" s="36"/>
      <c r="H81" s="36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1" customFormat="1" ht="12" customHeight="1">
      <c r="B82" s="25"/>
      <c r="C82" s="36" t="s">
        <v>189</v>
      </c>
      <c r="D82" s="26"/>
      <c r="E82" s="26"/>
      <c r="F82" s="26"/>
      <c r="G82" s="26"/>
      <c r="H82" s="26"/>
      <c r="I82" s="26"/>
      <c r="J82" s="26"/>
      <c r="K82" s="26"/>
      <c r="L82" s="24"/>
    </row>
    <row r="83" s="2" customFormat="1" ht="16.5" customHeight="1">
      <c r="A83" s="43"/>
      <c r="B83" s="44"/>
      <c r="C83" s="45"/>
      <c r="D83" s="45"/>
      <c r="E83" s="175" t="s">
        <v>3778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191</v>
      </c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6.5" customHeight="1">
      <c r="A85" s="43"/>
      <c r="B85" s="44"/>
      <c r="C85" s="45"/>
      <c r="D85" s="45"/>
      <c r="E85" s="74" t="str">
        <f>E11</f>
        <v>104 - Účelová komunikace alej K Boží vodě</v>
      </c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2" customHeight="1">
      <c r="A87" s="43"/>
      <c r="B87" s="44"/>
      <c r="C87" s="36" t="s">
        <v>22</v>
      </c>
      <c r="D87" s="45"/>
      <c r="E87" s="45"/>
      <c r="F87" s="31" t="str">
        <f>F14</f>
        <v>Liběchov-Litoměřická ulice</v>
      </c>
      <c r="G87" s="45"/>
      <c r="H87" s="45"/>
      <c r="I87" s="36" t="s">
        <v>24</v>
      </c>
      <c r="J87" s="77" t="str">
        <f>IF(J14="","",J14)</f>
        <v>16. 6. 2024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6.96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40.05" customHeight="1">
      <c r="A89" s="43"/>
      <c r="B89" s="44"/>
      <c r="C89" s="36" t="s">
        <v>30</v>
      </c>
      <c r="D89" s="45"/>
      <c r="E89" s="45"/>
      <c r="F89" s="31" t="str">
        <f>E17</f>
        <v>Město Liběchov, Rumburská 53, 277 21 Liběchov</v>
      </c>
      <c r="G89" s="45"/>
      <c r="H89" s="45"/>
      <c r="I89" s="36" t="s">
        <v>37</v>
      </c>
      <c r="J89" s="41" t="str">
        <f>E23</f>
        <v xml:space="preserve">UNIT architekti s.r.o., Praha 6, 16634, Thákurova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5.15" customHeight="1">
      <c r="A90" s="43"/>
      <c r="B90" s="44"/>
      <c r="C90" s="36" t="s">
        <v>35</v>
      </c>
      <c r="D90" s="45"/>
      <c r="E90" s="45"/>
      <c r="F90" s="31" t="str">
        <f>IF(E20="","",E20)</f>
        <v>Vyplň údaj</v>
      </c>
      <c r="G90" s="45"/>
      <c r="H90" s="45"/>
      <c r="I90" s="36" t="s">
        <v>40</v>
      </c>
      <c r="J90" s="41" t="str">
        <f>E26</f>
        <v xml:space="preserve"> 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0.32" customHeight="1">
      <c r="A91" s="43"/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11" customFormat="1" ht="29.28" customHeight="1">
      <c r="A92" s="191"/>
      <c r="B92" s="192"/>
      <c r="C92" s="193" t="s">
        <v>203</v>
      </c>
      <c r="D92" s="194" t="s">
        <v>63</v>
      </c>
      <c r="E92" s="194" t="s">
        <v>59</v>
      </c>
      <c r="F92" s="194" t="s">
        <v>60</v>
      </c>
      <c r="G92" s="194" t="s">
        <v>204</v>
      </c>
      <c r="H92" s="194" t="s">
        <v>205</v>
      </c>
      <c r="I92" s="194" t="s">
        <v>206</v>
      </c>
      <c r="J92" s="195" t="s">
        <v>195</v>
      </c>
      <c r="K92" s="196" t="s">
        <v>207</v>
      </c>
      <c r="L92" s="197"/>
      <c r="M92" s="97" t="s">
        <v>32</v>
      </c>
      <c r="N92" s="98" t="s">
        <v>48</v>
      </c>
      <c r="O92" s="98" t="s">
        <v>208</v>
      </c>
      <c r="P92" s="98" t="s">
        <v>209</v>
      </c>
      <c r="Q92" s="98" t="s">
        <v>210</v>
      </c>
      <c r="R92" s="98" t="s">
        <v>211</v>
      </c>
      <c r="S92" s="98" t="s">
        <v>212</v>
      </c>
      <c r="T92" s="99" t="s">
        <v>213</v>
      </c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</row>
    <row r="93" s="2" customFormat="1" ht="22.8" customHeight="1">
      <c r="A93" s="43"/>
      <c r="B93" s="44"/>
      <c r="C93" s="104" t="s">
        <v>214</v>
      </c>
      <c r="D93" s="45"/>
      <c r="E93" s="45"/>
      <c r="F93" s="45"/>
      <c r="G93" s="45"/>
      <c r="H93" s="45"/>
      <c r="I93" s="45"/>
      <c r="J93" s="198">
        <f>BK93</f>
        <v>0</v>
      </c>
      <c r="K93" s="45"/>
      <c r="L93" s="49"/>
      <c r="M93" s="100"/>
      <c r="N93" s="199"/>
      <c r="O93" s="101"/>
      <c r="P93" s="200">
        <f>P94</f>
        <v>0</v>
      </c>
      <c r="Q93" s="101"/>
      <c r="R93" s="200">
        <f>R94</f>
        <v>28.414510692000004</v>
      </c>
      <c r="S93" s="101"/>
      <c r="T93" s="201">
        <f>T94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T93" s="21" t="s">
        <v>77</v>
      </c>
      <c r="AU93" s="21" t="s">
        <v>196</v>
      </c>
      <c r="BK93" s="202">
        <f>BK94</f>
        <v>0</v>
      </c>
    </row>
    <row r="94" s="12" customFormat="1" ht="25.92" customHeight="1">
      <c r="A94" s="12"/>
      <c r="B94" s="203"/>
      <c r="C94" s="204"/>
      <c r="D94" s="205" t="s">
        <v>77</v>
      </c>
      <c r="E94" s="206" t="s">
        <v>215</v>
      </c>
      <c r="F94" s="206" t="s">
        <v>216</v>
      </c>
      <c r="G94" s="204"/>
      <c r="H94" s="204"/>
      <c r="I94" s="207"/>
      <c r="J94" s="208">
        <f>BK94</f>
        <v>0</v>
      </c>
      <c r="K94" s="204"/>
      <c r="L94" s="209"/>
      <c r="M94" s="210"/>
      <c r="N94" s="211"/>
      <c r="O94" s="211"/>
      <c r="P94" s="212">
        <f>P95+P149+P169+P204+P242+P245+P266</f>
        <v>0</v>
      </c>
      <c r="Q94" s="211"/>
      <c r="R94" s="212">
        <f>R95+R149+R169+R204+R242+R245+R266</f>
        <v>28.414510692000004</v>
      </c>
      <c r="S94" s="211"/>
      <c r="T94" s="213">
        <f>T95+T149+T169+T204+T242+T245+T266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78</v>
      </c>
      <c r="AY94" s="214" t="s">
        <v>217</v>
      </c>
      <c r="BK94" s="216">
        <f>BK95+BK149+BK169+BK204+BK242+BK245+BK266</f>
        <v>0</v>
      </c>
    </row>
    <row r="95" s="12" customFormat="1" ht="22.8" customHeight="1">
      <c r="A95" s="12"/>
      <c r="B95" s="203"/>
      <c r="C95" s="204"/>
      <c r="D95" s="205" t="s">
        <v>77</v>
      </c>
      <c r="E95" s="217" t="s">
        <v>85</v>
      </c>
      <c r="F95" s="217" t="s">
        <v>218</v>
      </c>
      <c r="G95" s="204"/>
      <c r="H95" s="204"/>
      <c r="I95" s="207"/>
      <c r="J95" s="218">
        <f>BK95</f>
        <v>0</v>
      </c>
      <c r="K95" s="204"/>
      <c r="L95" s="209"/>
      <c r="M95" s="210"/>
      <c r="N95" s="211"/>
      <c r="O95" s="211"/>
      <c r="P95" s="212">
        <f>SUM(P96:P148)</f>
        <v>0</v>
      </c>
      <c r="Q95" s="211"/>
      <c r="R95" s="212">
        <f>SUM(R96:R148)</f>
        <v>0</v>
      </c>
      <c r="S95" s="211"/>
      <c r="T95" s="213">
        <f>SUM(T96:T148)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85</v>
      </c>
      <c r="AY95" s="214" t="s">
        <v>217</v>
      </c>
      <c r="BK95" s="216">
        <f>SUM(BK96:BK148)</f>
        <v>0</v>
      </c>
    </row>
    <row r="96" s="2" customFormat="1" ht="21.75" customHeight="1">
      <c r="A96" s="43"/>
      <c r="B96" s="44"/>
      <c r="C96" s="219" t="s">
        <v>85</v>
      </c>
      <c r="D96" s="219" t="s">
        <v>219</v>
      </c>
      <c r="E96" s="220" t="s">
        <v>4164</v>
      </c>
      <c r="F96" s="221" t="s">
        <v>4165</v>
      </c>
      <c r="G96" s="222" t="s">
        <v>260</v>
      </c>
      <c r="H96" s="223">
        <v>3.891</v>
      </c>
      <c r="I96" s="224"/>
      <c r="J96" s="225">
        <f>ROUND(I96*H96,2)</f>
        <v>0</v>
      </c>
      <c r="K96" s="226"/>
      <c r="L96" s="49"/>
      <c r="M96" s="227" t="s">
        <v>32</v>
      </c>
      <c r="N96" s="228" t="s">
        <v>49</v>
      </c>
      <c r="O96" s="89"/>
      <c r="P96" s="229">
        <f>O96*H96</f>
        <v>0</v>
      </c>
      <c r="Q96" s="229">
        <v>0</v>
      </c>
      <c r="R96" s="229">
        <f>Q96*H96</f>
        <v>0</v>
      </c>
      <c r="S96" s="229">
        <v>0</v>
      </c>
      <c r="T96" s="230">
        <f>S96*H96</f>
        <v>0</v>
      </c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R96" s="231" t="s">
        <v>223</v>
      </c>
      <c r="AT96" s="231" t="s">
        <v>219</v>
      </c>
      <c r="AU96" s="231" t="s">
        <v>21</v>
      </c>
      <c r="AY96" s="21" t="s">
        <v>217</v>
      </c>
      <c r="BE96" s="232">
        <f>IF(N96="základní",J96,0)</f>
        <v>0</v>
      </c>
      <c r="BF96" s="232">
        <f>IF(N96="snížená",J96,0)</f>
        <v>0</v>
      </c>
      <c r="BG96" s="232">
        <f>IF(N96="zákl. přenesená",J96,0)</f>
        <v>0</v>
      </c>
      <c r="BH96" s="232">
        <f>IF(N96="sníž. přenesená",J96,0)</f>
        <v>0</v>
      </c>
      <c r="BI96" s="232">
        <f>IF(N96="nulová",J96,0)</f>
        <v>0</v>
      </c>
      <c r="BJ96" s="21" t="s">
        <v>85</v>
      </c>
      <c r="BK96" s="232">
        <f>ROUND(I96*H96,2)</f>
        <v>0</v>
      </c>
      <c r="BL96" s="21" t="s">
        <v>223</v>
      </c>
      <c r="BM96" s="231" t="s">
        <v>4211</v>
      </c>
    </row>
    <row r="97" s="2" customFormat="1">
      <c r="A97" s="43"/>
      <c r="B97" s="44"/>
      <c r="C97" s="45"/>
      <c r="D97" s="233" t="s">
        <v>225</v>
      </c>
      <c r="E97" s="45"/>
      <c r="F97" s="234" t="s">
        <v>4167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225</v>
      </c>
      <c r="AU97" s="21" t="s">
        <v>21</v>
      </c>
    </row>
    <row r="98" s="2" customFormat="1">
      <c r="A98" s="43"/>
      <c r="B98" s="44"/>
      <c r="C98" s="45"/>
      <c r="D98" s="238" t="s">
        <v>227</v>
      </c>
      <c r="E98" s="45"/>
      <c r="F98" s="239" t="s">
        <v>4168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227</v>
      </c>
      <c r="AU98" s="21" t="s">
        <v>21</v>
      </c>
    </row>
    <row r="99" s="15" customFormat="1">
      <c r="A99" s="15"/>
      <c r="B99" s="267"/>
      <c r="C99" s="268"/>
      <c r="D99" s="233" t="s">
        <v>229</v>
      </c>
      <c r="E99" s="269" t="s">
        <v>32</v>
      </c>
      <c r="F99" s="270" t="s">
        <v>4212</v>
      </c>
      <c r="G99" s="268"/>
      <c r="H99" s="269" t="s">
        <v>32</v>
      </c>
      <c r="I99" s="271"/>
      <c r="J99" s="268"/>
      <c r="K99" s="268"/>
      <c r="L99" s="272"/>
      <c r="M99" s="273"/>
      <c r="N99" s="274"/>
      <c r="O99" s="274"/>
      <c r="P99" s="274"/>
      <c r="Q99" s="274"/>
      <c r="R99" s="274"/>
      <c r="S99" s="274"/>
      <c r="T99" s="27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76" t="s">
        <v>229</v>
      </c>
      <c r="AU99" s="276" t="s">
        <v>21</v>
      </c>
      <c r="AV99" s="15" t="s">
        <v>85</v>
      </c>
      <c r="AW99" s="15" t="s">
        <v>39</v>
      </c>
      <c r="AX99" s="15" t="s">
        <v>78</v>
      </c>
      <c r="AY99" s="276" t="s">
        <v>217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4213</v>
      </c>
      <c r="G100" s="241"/>
      <c r="H100" s="244">
        <v>3.891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2" customFormat="1" ht="24.15" customHeight="1">
      <c r="A101" s="43"/>
      <c r="B101" s="44"/>
      <c r="C101" s="219" t="s">
        <v>21</v>
      </c>
      <c r="D101" s="219" t="s">
        <v>219</v>
      </c>
      <c r="E101" s="220" t="s">
        <v>397</v>
      </c>
      <c r="F101" s="221" t="s">
        <v>398</v>
      </c>
      <c r="G101" s="222" t="s">
        <v>260</v>
      </c>
      <c r="H101" s="223">
        <v>1.9450000000000001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4214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400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401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4212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4215</v>
      </c>
      <c r="G105" s="241"/>
      <c r="H105" s="244">
        <v>1.9450000000000001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2" customFormat="1" ht="21.75" customHeight="1">
      <c r="A106" s="43"/>
      <c r="B106" s="44"/>
      <c r="C106" s="219" t="s">
        <v>129</v>
      </c>
      <c r="D106" s="219" t="s">
        <v>219</v>
      </c>
      <c r="E106" s="220" t="s">
        <v>404</v>
      </c>
      <c r="F106" s="221" t="s">
        <v>405</v>
      </c>
      <c r="G106" s="222" t="s">
        <v>260</v>
      </c>
      <c r="H106" s="223">
        <v>0.35999999999999999</v>
      </c>
      <c r="I106" s="224"/>
      <c r="J106" s="225">
        <f>ROUND(I106*H106,2)</f>
        <v>0</v>
      </c>
      <c r="K106" s="226"/>
      <c r="L106" s="49"/>
      <c r="M106" s="227" t="s">
        <v>32</v>
      </c>
      <c r="N106" s="228" t="s">
        <v>49</v>
      </c>
      <c r="O106" s="89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223</v>
      </c>
      <c r="AT106" s="231" t="s">
        <v>219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223</v>
      </c>
      <c r="BM106" s="231" t="s">
        <v>4216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407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2" customFormat="1">
      <c r="A108" s="43"/>
      <c r="B108" s="44"/>
      <c r="C108" s="45"/>
      <c r="D108" s="238" t="s">
        <v>227</v>
      </c>
      <c r="E108" s="45"/>
      <c r="F108" s="239" t="s">
        <v>408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227</v>
      </c>
      <c r="AU108" s="21" t="s">
        <v>21</v>
      </c>
    </row>
    <row r="109" s="15" customFormat="1">
      <c r="A109" s="15"/>
      <c r="B109" s="267"/>
      <c r="C109" s="268"/>
      <c r="D109" s="233" t="s">
        <v>229</v>
      </c>
      <c r="E109" s="269" t="s">
        <v>32</v>
      </c>
      <c r="F109" s="270" t="s">
        <v>409</v>
      </c>
      <c r="G109" s="268"/>
      <c r="H109" s="269" t="s">
        <v>32</v>
      </c>
      <c r="I109" s="271"/>
      <c r="J109" s="268"/>
      <c r="K109" s="268"/>
      <c r="L109" s="272"/>
      <c r="M109" s="273"/>
      <c r="N109" s="274"/>
      <c r="O109" s="274"/>
      <c r="P109" s="274"/>
      <c r="Q109" s="274"/>
      <c r="R109" s="274"/>
      <c r="S109" s="274"/>
      <c r="T109" s="27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76" t="s">
        <v>229</v>
      </c>
      <c r="AU109" s="276" t="s">
        <v>21</v>
      </c>
      <c r="AV109" s="15" t="s">
        <v>85</v>
      </c>
      <c r="AW109" s="15" t="s">
        <v>39</v>
      </c>
      <c r="AX109" s="15" t="s">
        <v>78</v>
      </c>
      <c r="AY109" s="276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4217</v>
      </c>
      <c r="G110" s="241"/>
      <c r="H110" s="244">
        <v>0.35999999999999999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85</v>
      </c>
      <c r="AY110" s="250" t="s">
        <v>217</v>
      </c>
    </row>
    <row r="111" s="2" customFormat="1" ht="21.75" customHeight="1">
      <c r="A111" s="43"/>
      <c r="B111" s="44"/>
      <c r="C111" s="219" t="s">
        <v>223</v>
      </c>
      <c r="D111" s="219" t="s">
        <v>219</v>
      </c>
      <c r="E111" s="220" t="s">
        <v>411</v>
      </c>
      <c r="F111" s="221" t="s">
        <v>412</v>
      </c>
      <c r="G111" s="222" t="s">
        <v>260</v>
      </c>
      <c r="H111" s="223">
        <v>3.891</v>
      </c>
      <c r="I111" s="224"/>
      <c r="J111" s="225">
        <f>ROUND(I111*H111,2)</f>
        <v>0</v>
      </c>
      <c r="K111" s="226"/>
      <c r="L111" s="49"/>
      <c r="M111" s="227" t="s">
        <v>32</v>
      </c>
      <c r="N111" s="22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223</v>
      </c>
      <c r="AT111" s="231" t="s">
        <v>219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4218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414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2" customFormat="1">
      <c r="A113" s="43"/>
      <c r="B113" s="44"/>
      <c r="C113" s="45"/>
      <c r="D113" s="238" t="s">
        <v>227</v>
      </c>
      <c r="E113" s="45"/>
      <c r="F113" s="239" t="s">
        <v>415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227</v>
      </c>
      <c r="AU113" s="21" t="s">
        <v>21</v>
      </c>
    </row>
    <row r="114" s="13" customFormat="1">
      <c r="A114" s="13"/>
      <c r="B114" s="240"/>
      <c r="C114" s="241"/>
      <c r="D114" s="233" t="s">
        <v>229</v>
      </c>
      <c r="E114" s="242" t="s">
        <v>32</v>
      </c>
      <c r="F114" s="243" t="s">
        <v>4219</v>
      </c>
      <c r="G114" s="241"/>
      <c r="H114" s="244">
        <v>3.891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21</v>
      </c>
      <c r="AV114" s="13" t="s">
        <v>21</v>
      </c>
      <c r="AW114" s="13" t="s">
        <v>39</v>
      </c>
      <c r="AX114" s="13" t="s">
        <v>85</v>
      </c>
      <c r="AY114" s="250" t="s">
        <v>217</v>
      </c>
    </row>
    <row r="115" s="2" customFormat="1" ht="24.15" customHeight="1">
      <c r="A115" s="43"/>
      <c r="B115" s="44"/>
      <c r="C115" s="219" t="s">
        <v>250</v>
      </c>
      <c r="D115" s="219" t="s">
        <v>219</v>
      </c>
      <c r="E115" s="220" t="s">
        <v>417</v>
      </c>
      <c r="F115" s="221" t="s">
        <v>418</v>
      </c>
      <c r="G115" s="222" t="s">
        <v>260</v>
      </c>
      <c r="H115" s="223">
        <v>19.454999999999998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21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4220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420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21</v>
      </c>
    </row>
    <row r="117" s="2" customFormat="1">
      <c r="A117" s="43"/>
      <c r="B117" s="44"/>
      <c r="C117" s="45"/>
      <c r="D117" s="238" t="s">
        <v>227</v>
      </c>
      <c r="E117" s="45"/>
      <c r="F117" s="239" t="s">
        <v>421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227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4219</v>
      </c>
      <c r="G118" s="241"/>
      <c r="H118" s="244">
        <v>3.891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13" customFormat="1">
      <c r="A119" s="13"/>
      <c r="B119" s="240"/>
      <c r="C119" s="241"/>
      <c r="D119" s="233" t="s">
        <v>229</v>
      </c>
      <c r="E119" s="241"/>
      <c r="F119" s="243" t="s">
        <v>4221</v>
      </c>
      <c r="G119" s="241"/>
      <c r="H119" s="244">
        <v>19.454999999999998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21</v>
      </c>
      <c r="AV119" s="13" t="s">
        <v>21</v>
      </c>
      <c r="AW119" s="13" t="s">
        <v>4</v>
      </c>
      <c r="AX119" s="13" t="s">
        <v>85</v>
      </c>
      <c r="AY119" s="250" t="s">
        <v>217</v>
      </c>
    </row>
    <row r="120" s="2" customFormat="1" ht="21.75" customHeight="1">
      <c r="A120" s="43"/>
      <c r="B120" s="44"/>
      <c r="C120" s="219" t="s">
        <v>257</v>
      </c>
      <c r="D120" s="219" t="s">
        <v>219</v>
      </c>
      <c r="E120" s="220" t="s">
        <v>424</v>
      </c>
      <c r="F120" s="221" t="s">
        <v>425</v>
      </c>
      <c r="G120" s="222" t="s">
        <v>260</v>
      </c>
      <c r="H120" s="223">
        <v>2.3050000000000002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</v>
      </c>
      <c r="R120" s="229">
        <f>Q120*H120</f>
        <v>0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4222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427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2" customFormat="1">
      <c r="A122" s="43"/>
      <c r="B122" s="44"/>
      <c r="C122" s="45"/>
      <c r="D122" s="238" t="s">
        <v>227</v>
      </c>
      <c r="E122" s="45"/>
      <c r="F122" s="239" t="s">
        <v>428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227</v>
      </c>
      <c r="AU122" s="21" t="s">
        <v>21</v>
      </c>
    </row>
    <row r="123" s="13" customFormat="1">
      <c r="A123" s="13"/>
      <c r="B123" s="240"/>
      <c r="C123" s="241"/>
      <c r="D123" s="233" t="s">
        <v>229</v>
      </c>
      <c r="E123" s="242" t="s">
        <v>32</v>
      </c>
      <c r="F123" s="243" t="s">
        <v>4223</v>
      </c>
      <c r="G123" s="241"/>
      <c r="H123" s="244">
        <v>2.3050000000000002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39</v>
      </c>
      <c r="AX123" s="13" t="s">
        <v>85</v>
      </c>
      <c r="AY123" s="250" t="s">
        <v>217</v>
      </c>
    </row>
    <row r="124" s="2" customFormat="1" ht="24.15" customHeight="1">
      <c r="A124" s="43"/>
      <c r="B124" s="44"/>
      <c r="C124" s="219" t="s">
        <v>263</v>
      </c>
      <c r="D124" s="219" t="s">
        <v>219</v>
      </c>
      <c r="E124" s="220" t="s">
        <v>430</v>
      </c>
      <c r="F124" s="221" t="s">
        <v>431</v>
      </c>
      <c r="G124" s="222" t="s">
        <v>260</v>
      </c>
      <c r="H124" s="223">
        <v>11.525</v>
      </c>
      <c r="I124" s="224"/>
      <c r="J124" s="225">
        <f>ROUND(I124*H124,2)</f>
        <v>0</v>
      </c>
      <c r="K124" s="226"/>
      <c r="L124" s="49"/>
      <c r="M124" s="227" t="s">
        <v>32</v>
      </c>
      <c r="N124" s="228" t="s">
        <v>49</v>
      </c>
      <c r="O124" s="89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223</v>
      </c>
      <c r="AT124" s="231" t="s">
        <v>219</v>
      </c>
      <c r="AU124" s="231" t="s">
        <v>21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223</v>
      </c>
      <c r="BM124" s="231" t="s">
        <v>4224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433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21</v>
      </c>
    </row>
    <row r="126" s="2" customFormat="1">
      <c r="A126" s="43"/>
      <c r="B126" s="44"/>
      <c r="C126" s="45"/>
      <c r="D126" s="238" t="s">
        <v>227</v>
      </c>
      <c r="E126" s="45"/>
      <c r="F126" s="239" t="s">
        <v>434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227</v>
      </c>
      <c r="AU126" s="21" t="s">
        <v>21</v>
      </c>
    </row>
    <row r="127" s="13" customFormat="1">
      <c r="A127" s="13"/>
      <c r="B127" s="240"/>
      <c r="C127" s="241"/>
      <c r="D127" s="233" t="s">
        <v>229</v>
      </c>
      <c r="E127" s="242" t="s">
        <v>32</v>
      </c>
      <c r="F127" s="243" t="s">
        <v>4225</v>
      </c>
      <c r="G127" s="241"/>
      <c r="H127" s="244">
        <v>2.3050000000000002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229</v>
      </c>
      <c r="AU127" s="250" t="s">
        <v>21</v>
      </c>
      <c r="AV127" s="13" t="s">
        <v>21</v>
      </c>
      <c r="AW127" s="13" t="s">
        <v>39</v>
      </c>
      <c r="AX127" s="13" t="s">
        <v>85</v>
      </c>
      <c r="AY127" s="250" t="s">
        <v>217</v>
      </c>
    </row>
    <row r="128" s="13" customFormat="1">
      <c r="A128" s="13"/>
      <c r="B128" s="240"/>
      <c r="C128" s="241"/>
      <c r="D128" s="233" t="s">
        <v>229</v>
      </c>
      <c r="E128" s="241"/>
      <c r="F128" s="243" t="s">
        <v>4226</v>
      </c>
      <c r="G128" s="241"/>
      <c r="H128" s="244">
        <v>11.525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4</v>
      </c>
      <c r="AX128" s="13" t="s">
        <v>85</v>
      </c>
      <c r="AY128" s="250" t="s">
        <v>217</v>
      </c>
    </row>
    <row r="129" s="2" customFormat="1" ht="16.5" customHeight="1">
      <c r="A129" s="43"/>
      <c r="B129" s="44"/>
      <c r="C129" s="219" t="s">
        <v>269</v>
      </c>
      <c r="D129" s="219" t="s">
        <v>219</v>
      </c>
      <c r="E129" s="220" t="s">
        <v>437</v>
      </c>
      <c r="F129" s="221" t="s">
        <v>340</v>
      </c>
      <c r="G129" s="222" t="s">
        <v>293</v>
      </c>
      <c r="H129" s="223">
        <v>1.859</v>
      </c>
      <c r="I129" s="224"/>
      <c r="J129" s="225">
        <f>ROUND(I129*H129,2)</f>
        <v>0</v>
      </c>
      <c r="K129" s="226"/>
      <c r="L129" s="49"/>
      <c r="M129" s="227" t="s">
        <v>32</v>
      </c>
      <c r="N129" s="228" t="s">
        <v>49</v>
      </c>
      <c r="O129" s="89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223</v>
      </c>
      <c r="AT129" s="231" t="s">
        <v>219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223</v>
      </c>
      <c r="BM129" s="231" t="s">
        <v>4227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342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>
      <c r="A131" s="43"/>
      <c r="B131" s="44"/>
      <c r="C131" s="45"/>
      <c r="D131" s="238" t="s">
        <v>227</v>
      </c>
      <c r="E131" s="45"/>
      <c r="F131" s="239" t="s">
        <v>439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227</v>
      </c>
      <c r="AU131" s="21" t="s">
        <v>21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4228</v>
      </c>
      <c r="G132" s="241"/>
      <c r="H132" s="244">
        <v>6.1959999999999997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4229</v>
      </c>
      <c r="G133" s="241"/>
      <c r="H133" s="244">
        <v>1.859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275</v>
      </c>
      <c r="D134" s="219" t="s">
        <v>219</v>
      </c>
      <c r="E134" s="220" t="s">
        <v>442</v>
      </c>
      <c r="F134" s="221" t="s">
        <v>443</v>
      </c>
      <c r="G134" s="222" t="s">
        <v>293</v>
      </c>
      <c r="H134" s="223">
        <v>4.3369999999999997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4230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349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445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4228</v>
      </c>
      <c r="G137" s="241"/>
      <c r="H137" s="244">
        <v>6.1959999999999997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78</v>
      </c>
      <c r="AY137" s="250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4231</v>
      </c>
      <c r="G138" s="241"/>
      <c r="H138" s="244">
        <v>4.3369999999999997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85</v>
      </c>
      <c r="AY138" s="250" t="s">
        <v>217</v>
      </c>
    </row>
    <row r="139" s="2" customFormat="1" ht="16.5" customHeight="1">
      <c r="A139" s="43"/>
      <c r="B139" s="44"/>
      <c r="C139" s="219" t="s">
        <v>282</v>
      </c>
      <c r="D139" s="219" t="s">
        <v>219</v>
      </c>
      <c r="E139" s="220" t="s">
        <v>447</v>
      </c>
      <c r="F139" s="221" t="s">
        <v>448</v>
      </c>
      <c r="G139" s="222" t="s">
        <v>222</v>
      </c>
      <c r="H139" s="223">
        <v>7.9400000000000004</v>
      </c>
      <c r="I139" s="224"/>
      <c r="J139" s="225">
        <f>ROUND(I139*H139,2)</f>
        <v>0</v>
      </c>
      <c r="K139" s="226"/>
      <c r="L139" s="49"/>
      <c r="M139" s="227" t="s">
        <v>32</v>
      </c>
      <c r="N139" s="228" t="s">
        <v>49</v>
      </c>
      <c r="O139" s="89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223</v>
      </c>
      <c r="AT139" s="231" t="s">
        <v>219</v>
      </c>
      <c r="AU139" s="231" t="s">
        <v>21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223</v>
      </c>
      <c r="BM139" s="231" t="s">
        <v>4232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450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21</v>
      </c>
    </row>
    <row r="141" s="2" customFormat="1">
      <c r="A141" s="43"/>
      <c r="B141" s="44"/>
      <c r="C141" s="45"/>
      <c r="D141" s="238" t="s">
        <v>227</v>
      </c>
      <c r="E141" s="45"/>
      <c r="F141" s="239" t="s">
        <v>451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227</v>
      </c>
      <c r="AU141" s="21" t="s">
        <v>21</v>
      </c>
    </row>
    <row r="142" s="15" customFormat="1">
      <c r="A142" s="15"/>
      <c r="B142" s="267"/>
      <c r="C142" s="268"/>
      <c r="D142" s="233" t="s">
        <v>229</v>
      </c>
      <c r="E142" s="269" t="s">
        <v>32</v>
      </c>
      <c r="F142" s="270" t="s">
        <v>4212</v>
      </c>
      <c r="G142" s="268"/>
      <c r="H142" s="269" t="s">
        <v>32</v>
      </c>
      <c r="I142" s="271"/>
      <c r="J142" s="268"/>
      <c r="K142" s="268"/>
      <c r="L142" s="272"/>
      <c r="M142" s="273"/>
      <c r="N142" s="274"/>
      <c r="O142" s="274"/>
      <c r="P142" s="274"/>
      <c r="Q142" s="274"/>
      <c r="R142" s="274"/>
      <c r="S142" s="274"/>
      <c r="T142" s="27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6" t="s">
        <v>229</v>
      </c>
      <c r="AU142" s="276" t="s">
        <v>21</v>
      </c>
      <c r="AV142" s="15" t="s">
        <v>85</v>
      </c>
      <c r="AW142" s="15" t="s">
        <v>39</v>
      </c>
      <c r="AX142" s="15" t="s">
        <v>78</v>
      </c>
      <c r="AY142" s="276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4233</v>
      </c>
      <c r="G143" s="241"/>
      <c r="H143" s="244">
        <v>7.9400000000000004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85</v>
      </c>
      <c r="AY143" s="250" t="s">
        <v>217</v>
      </c>
    </row>
    <row r="144" s="2" customFormat="1" ht="16.5" customHeight="1">
      <c r="A144" s="43"/>
      <c r="B144" s="44"/>
      <c r="C144" s="219" t="s">
        <v>290</v>
      </c>
      <c r="D144" s="219" t="s">
        <v>219</v>
      </c>
      <c r="E144" s="220" t="s">
        <v>453</v>
      </c>
      <c r="F144" s="221" t="s">
        <v>454</v>
      </c>
      <c r="G144" s="222" t="s">
        <v>222</v>
      </c>
      <c r="H144" s="223">
        <v>3.9700000000000002</v>
      </c>
      <c r="I144" s="224"/>
      <c r="J144" s="225">
        <f>ROUND(I144*H144,2)</f>
        <v>0</v>
      </c>
      <c r="K144" s="226"/>
      <c r="L144" s="49"/>
      <c r="M144" s="227" t="s">
        <v>32</v>
      </c>
      <c r="N144" s="228" t="s">
        <v>49</v>
      </c>
      <c r="O144" s="89"/>
      <c r="P144" s="229">
        <f>O144*H144</f>
        <v>0</v>
      </c>
      <c r="Q144" s="229">
        <v>0</v>
      </c>
      <c r="R144" s="229">
        <f>Q144*H144</f>
        <v>0</v>
      </c>
      <c r="S144" s="229">
        <v>0</v>
      </c>
      <c r="T144" s="230">
        <f>S144*H144</f>
        <v>0</v>
      </c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R144" s="231" t="s">
        <v>223</v>
      </c>
      <c r="AT144" s="231" t="s">
        <v>219</v>
      </c>
      <c r="AU144" s="231" t="s">
        <v>21</v>
      </c>
      <c r="AY144" s="21" t="s">
        <v>217</v>
      </c>
      <c r="BE144" s="232">
        <f>IF(N144="základní",J144,0)</f>
        <v>0</v>
      </c>
      <c r="BF144" s="232">
        <f>IF(N144="snížená",J144,0)</f>
        <v>0</v>
      </c>
      <c r="BG144" s="232">
        <f>IF(N144="zákl. přenesená",J144,0)</f>
        <v>0</v>
      </c>
      <c r="BH144" s="232">
        <f>IF(N144="sníž. přenesená",J144,0)</f>
        <v>0</v>
      </c>
      <c r="BI144" s="232">
        <f>IF(N144="nulová",J144,0)</f>
        <v>0</v>
      </c>
      <c r="BJ144" s="21" t="s">
        <v>85</v>
      </c>
      <c r="BK144" s="232">
        <f>ROUND(I144*H144,2)</f>
        <v>0</v>
      </c>
      <c r="BL144" s="21" t="s">
        <v>223</v>
      </c>
      <c r="BM144" s="231" t="s">
        <v>4234</v>
      </c>
    </row>
    <row r="145" s="2" customFormat="1">
      <c r="A145" s="43"/>
      <c r="B145" s="44"/>
      <c r="C145" s="45"/>
      <c r="D145" s="233" t="s">
        <v>225</v>
      </c>
      <c r="E145" s="45"/>
      <c r="F145" s="234" t="s">
        <v>456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225</v>
      </c>
      <c r="AU145" s="21" t="s">
        <v>21</v>
      </c>
    </row>
    <row r="146" s="2" customFormat="1">
      <c r="A146" s="43"/>
      <c r="B146" s="44"/>
      <c r="C146" s="45"/>
      <c r="D146" s="238" t="s">
        <v>227</v>
      </c>
      <c r="E146" s="45"/>
      <c r="F146" s="239" t="s">
        <v>457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227</v>
      </c>
      <c r="AU146" s="21" t="s">
        <v>21</v>
      </c>
    </row>
    <row r="147" s="15" customFormat="1">
      <c r="A147" s="15"/>
      <c r="B147" s="267"/>
      <c r="C147" s="268"/>
      <c r="D147" s="233" t="s">
        <v>229</v>
      </c>
      <c r="E147" s="269" t="s">
        <v>32</v>
      </c>
      <c r="F147" s="270" t="s">
        <v>4212</v>
      </c>
      <c r="G147" s="268"/>
      <c r="H147" s="269" t="s">
        <v>32</v>
      </c>
      <c r="I147" s="271"/>
      <c r="J147" s="268"/>
      <c r="K147" s="268"/>
      <c r="L147" s="272"/>
      <c r="M147" s="273"/>
      <c r="N147" s="274"/>
      <c r="O147" s="274"/>
      <c r="P147" s="274"/>
      <c r="Q147" s="274"/>
      <c r="R147" s="274"/>
      <c r="S147" s="274"/>
      <c r="T147" s="27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T147" s="276" t="s">
        <v>229</v>
      </c>
      <c r="AU147" s="276" t="s">
        <v>21</v>
      </c>
      <c r="AV147" s="15" t="s">
        <v>85</v>
      </c>
      <c r="AW147" s="15" t="s">
        <v>39</v>
      </c>
      <c r="AX147" s="15" t="s">
        <v>78</v>
      </c>
      <c r="AY147" s="276" t="s">
        <v>217</v>
      </c>
    </row>
    <row r="148" s="13" customFormat="1">
      <c r="A148" s="13"/>
      <c r="B148" s="240"/>
      <c r="C148" s="241"/>
      <c r="D148" s="233" t="s">
        <v>229</v>
      </c>
      <c r="E148" s="242" t="s">
        <v>32</v>
      </c>
      <c r="F148" s="243" t="s">
        <v>4235</v>
      </c>
      <c r="G148" s="241"/>
      <c r="H148" s="244">
        <v>3.9700000000000002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229</v>
      </c>
      <c r="AU148" s="250" t="s">
        <v>21</v>
      </c>
      <c r="AV148" s="13" t="s">
        <v>21</v>
      </c>
      <c r="AW148" s="13" t="s">
        <v>39</v>
      </c>
      <c r="AX148" s="13" t="s">
        <v>85</v>
      </c>
      <c r="AY148" s="250" t="s">
        <v>217</v>
      </c>
    </row>
    <row r="149" s="12" customFormat="1" ht="22.8" customHeight="1">
      <c r="A149" s="12"/>
      <c r="B149" s="203"/>
      <c r="C149" s="204"/>
      <c r="D149" s="205" t="s">
        <v>77</v>
      </c>
      <c r="E149" s="217" t="s">
        <v>21</v>
      </c>
      <c r="F149" s="217" t="s">
        <v>465</v>
      </c>
      <c r="G149" s="204"/>
      <c r="H149" s="204"/>
      <c r="I149" s="207"/>
      <c r="J149" s="218">
        <f>BK149</f>
        <v>0</v>
      </c>
      <c r="K149" s="204"/>
      <c r="L149" s="209"/>
      <c r="M149" s="210"/>
      <c r="N149" s="211"/>
      <c r="O149" s="211"/>
      <c r="P149" s="212">
        <f>SUM(P150:P168)</f>
        <v>0</v>
      </c>
      <c r="Q149" s="211"/>
      <c r="R149" s="212">
        <f>SUM(R150:R168)</f>
        <v>1.02924002</v>
      </c>
      <c r="S149" s="211"/>
      <c r="T149" s="213">
        <f>SUM(T150:T168)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4" t="s">
        <v>85</v>
      </c>
      <c r="AT149" s="215" t="s">
        <v>77</v>
      </c>
      <c r="AU149" s="215" t="s">
        <v>85</v>
      </c>
      <c r="AY149" s="214" t="s">
        <v>217</v>
      </c>
      <c r="BK149" s="216">
        <f>SUM(BK150:BK168)</f>
        <v>0</v>
      </c>
    </row>
    <row r="150" s="2" customFormat="1" ht="16.5" customHeight="1">
      <c r="A150" s="43"/>
      <c r="B150" s="44"/>
      <c r="C150" s="219" t="s">
        <v>297</v>
      </c>
      <c r="D150" s="219" t="s">
        <v>219</v>
      </c>
      <c r="E150" s="220" t="s">
        <v>489</v>
      </c>
      <c r="F150" s="221" t="s">
        <v>490</v>
      </c>
      <c r="G150" s="222" t="s">
        <v>491</v>
      </c>
      <c r="H150" s="223">
        <v>1</v>
      </c>
      <c r="I150" s="224"/>
      <c r="J150" s="225">
        <f>ROUND(I150*H150,2)</f>
        <v>0</v>
      </c>
      <c r="K150" s="226"/>
      <c r="L150" s="49"/>
      <c r="M150" s="227" t="s">
        <v>32</v>
      </c>
      <c r="N150" s="228" t="s">
        <v>49</v>
      </c>
      <c r="O150" s="89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R150" s="231" t="s">
        <v>223</v>
      </c>
      <c r="AT150" s="231" t="s">
        <v>219</v>
      </c>
      <c r="AU150" s="231" t="s">
        <v>21</v>
      </c>
      <c r="AY150" s="21" t="s">
        <v>217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1" t="s">
        <v>85</v>
      </c>
      <c r="BK150" s="232">
        <f>ROUND(I150*H150,2)</f>
        <v>0</v>
      </c>
      <c r="BL150" s="21" t="s">
        <v>223</v>
      </c>
      <c r="BM150" s="231" t="s">
        <v>4236</v>
      </c>
    </row>
    <row r="151" s="2" customFormat="1">
      <c r="A151" s="43"/>
      <c r="B151" s="44"/>
      <c r="C151" s="45"/>
      <c r="D151" s="233" t="s">
        <v>225</v>
      </c>
      <c r="E151" s="45"/>
      <c r="F151" s="234" t="s">
        <v>490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225</v>
      </c>
      <c r="AU151" s="21" t="s">
        <v>21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493</v>
      </c>
      <c r="G152" s="241"/>
      <c r="H152" s="244">
        <v>1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85</v>
      </c>
      <c r="AY152" s="250" t="s">
        <v>217</v>
      </c>
    </row>
    <row r="153" s="2" customFormat="1" ht="16.5" customHeight="1">
      <c r="A153" s="43"/>
      <c r="B153" s="44"/>
      <c r="C153" s="219" t="s">
        <v>304</v>
      </c>
      <c r="D153" s="219" t="s">
        <v>219</v>
      </c>
      <c r="E153" s="220" t="s">
        <v>466</v>
      </c>
      <c r="F153" s="221" t="s">
        <v>467</v>
      </c>
      <c r="G153" s="222" t="s">
        <v>222</v>
      </c>
      <c r="H153" s="223">
        <v>1.766</v>
      </c>
      <c r="I153" s="224"/>
      <c r="J153" s="225">
        <f>ROUND(I153*H153,2)</f>
        <v>0</v>
      </c>
      <c r="K153" s="226"/>
      <c r="L153" s="49"/>
      <c r="M153" s="227" t="s">
        <v>32</v>
      </c>
      <c r="N153" s="228" t="s">
        <v>49</v>
      </c>
      <c r="O153" s="89"/>
      <c r="P153" s="229">
        <f>O153*H153</f>
        <v>0</v>
      </c>
      <c r="Q153" s="229">
        <v>0.00017000000000000001</v>
      </c>
      <c r="R153" s="229">
        <f>Q153*H153</f>
        <v>0.00030022000000000002</v>
      </c>
      <c r="S153" s="229">
        <v>0</v>
      </c>
      <c r="T153" s="230">
        <f>S153*H153</f>
        <v>0</v>
      </c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R153" s="231" t="s">
        <v>223</v>
      </c>
      <c r="AT153" s="231" t="s">
        <v>219</v>
      </c>
      <c r="AU153" s="231" t="s">
        <v>21</v>
      </c>
      <c r="AY153" s="21" t="s">
        <v>217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1" t="s">
        <v>85</v>
      </c>
      <c r="BK153" s="232">
        <f>ROUND(I153*H153,2)</f>
        <v>0</v>
      </c>
      <c r="BL153" s="21" t="s">
        <v>223</v>
      </c>
      <c r="BM153" s="231" t="s">
        <v>4237</v>
      </c>
    </row>
    <row r="154" s="2" customFormat="1">
      <c r="A154" s="43"/>
      <c r="B154" s="44"/>
      <c r="C154" s="45"/>
      <c r="D154" s="233" t="s">
        <v>225</v>
      </c>
      <c r="E154" s="45"/>
      <c r="F154" s="234" t="s">
        <v>469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225</v>
      </c>
      <c r="AU154" s="21" t="s">
        <v>21</v>
      </c>
    </row>
    <row r="155" s="2" customFormat="1">
      <c r="A155" s="43"/>
      <c r="B155" s="44"/>
      <c r="C155" s="45"/>
      <c r="D155" s="238" t="s">
        <v>227</v>
      </c>
      <c r="E155" s="45"/>
      <c r="F155" s="239" t="s">
        <v>470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227</v>
      </c>
      <c r="AU155" s="21" t="s">
        <v>21</v>
      </c>
    </row>
    <row r="156" s="13" customFormat="1">
      <c r="A156" s="13"/>
      <c r="B156" s="240"/>
      <c r="C156" s="241"/>
      <c r="D156" s="233" t="s">
        <v>229</v>
      </c>
      <c r="E156" s="242" t="s">
        <v>32</v>
      </c>
      <c r="F156" s="243" t="s">
        <v>471</v>
      </c>
      <c r="G156" s="241"/>
      <c r="H156" s="244">
        <v>110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39</v>
      </c>
      <c r="AX156" s="13" t="s">
        <v>78</v>
      </c>
      <c r="AY156" s="250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4238</v>
      </c>
      <c r="G157" s="241"/>
      <c r="H157" s="244">
        <v>1.766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85</v>
      </c>
      <c r="AY157" s="250" t="s">
        <v>217</v>
      </c>
    </row>
    <row r="158" s="2" customFormat="1" ht="16.5" customHeight="1">
      <c r="A158" s="43"/>
      <c r="B158" s="44"/>
      <c r="C158" s="288" t="s">
        <v>311</v>
      </c>
      <c r="D158" s="288" t="s">
        <v>473</v>
      </c>
      <c r="E158" s="289" t="s">
        <v>474</v>
      </c>
      <c r="F158" s="290" t="s">
        <v>475</v>
      </c>
      <c r="G158" s="291" t="s">
        <v>222</v>
      </c>
      <c r="H158" s="292">
        <v>2.0920000000000001</v>
      </c>
      <c r="I158" s="293"/>
      <c r="J158" s="294">
        <f>ROUND(I158*H158,2)</f>
        <v>0</v>
      </c>
      <c r="K158" s="295"/>
      <c r="L158" s="296"/>
      <c r="M158" s="297" t="s">
        <v>32</v>
      </c>
      <c r="N158" s="298" t="s">
        <v>49</v>
      </c>
      <c r="O158" s="89"/>
      <c r="P158" s="229">
        <f>O158*H158</f>
        <v>0</v>
      </c>
      <c r="Q158" s="229">
        <v>0.00025000000000000001</v>
      </c>
      <c r="R158" s="229">
        <f>Q158*H158</f>
        <v>0.00052300000000000003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269</v>
      </c>
      <c r="AT158" s="231" t="s">
        <v>473</v>
      </c>
      <c r="AU158" s="231" t="s">
        <v>21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4239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475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21</v>
      </c>
    </row>
    <row r="160" s="13" customFormat="1">
      <c r="A160" s="13"/>
      <c r="B160" s="240"/>
      <c r="C160" s="241"/>
      <c r="D160" s="233" t="s">
        <v>229</v>
      </c>
      <c r="E160" s="241"/>
      <c r="F160" s="243" t="s">
        <v>4240</v>
      </c>
      <c r="G160" s="241"/>
      <c r="H160" s="244">
        <v>2.0920000000000001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4</v>
      </c>
      <c r="AX160" s="13" t="s">
        <v>85</v>
      </c>
      <c r="AY160" s="250" t="s">
        <v>217</v>
      </c>
    </row>
    <row r="161" s="2" customFormat="1" ht="16.5" customHeight="1">
      <c r="A161" s="43"/>
      <c r="B161" s="44"/>
      <c r="C161" s="219" t="s">
        <v>8</v>
      </c>
      <c r="D161" s="219" t="s">
        <v>219</v>
      </c>
      <c r="E161" s="220" t="s">
        <v>478</v>
      </c>
      <c r="F161" s="221" t="s">
        <v>479</v>
      </c>
      <c r="G161" s="222" t="s">
        <v>260</v>
      </c>
      <c r="H161" s="223">
        <v>0.089999999999999997</v>
      </c>
      <c r="I161" s="224"/>
      <c r="J161" s="225">
        <f>ROUND(I161*H161,2)</f>
        <v>0</v>
      </c>
      <c r="K161" s="226"/>
      <c r="L161" s="49"/>
      <c r="M161" s="227" t="s">
        <v>32</v>
      </c>
      <c r="N161" s="228" t="s">
        <v>49</v>
      </c>
      <c r="O161" s="89"/>
      <c r="P161" s="229">
        <f>O161*H161</f>
        <v>0</v>
      </c>
      <c r="Q161" s="229">
        <v>2.3010199999999998</v>
      </c>
      <c r="R161" s="229">
        <f>Q161*H161</f>
        <v>0.20709179999999997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223</v>
      </c>
      <c r="AT161" s="231" t="s">
        <v>219</v>
      </c>
      <c r="AU161" s="231" t="s">
        <v>21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223</v>
      </c>
      <c r="BM161" s="231" t="s">
        <v>4241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479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21</v>
      </c>
    </row>
    <row r="163" s="2" customFormat="1">
      <c r="A163" s="43"/>
      <c r="B163" s="44"/>
      <c r="C163" s="45"/>
      <c r="D163" s="238" t="s">
        <v>227</v>
      </c>
      <c r="E163" s="45"/>
      <c r="F163" s="239" t="s">
        <v>481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227</v>
      </c>
      <c r="AU163" s="21" t="s">
        <v>21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4242</v>
      </c>
      <c r="G164" s="241"/>
      <c r="H164" s="244">
        <v>0.089999999999999997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24.15" customHeight="1">
      <c r="A165" s="43"/>
      <c r="B165" s="44"/>
      <c r="C165" s="219" t="s">
        <v>324</v>
      </c>
      <c r="D165" s="219" t="s">
        <v>219</v>
      </c>
      <c r="E165" s="220" t="s">
        <v>483</v>
      </c>
      <c r="F165" s="221" t="s">
        <v>484</v>
      </c>
      <c r="G165" s="222" t="s">
        <v>272</v>
      </c>
      <c r="H165" s="223">
        <v>3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0.27377499999999999</v>
      </c>
      <c r="R165" s="229">
        <f>Q165*H165</f>
        <v>0.82132499999999997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4243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486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487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4244</v>
      </c>
      <c r="G168" s="241"/>
      <c r="H168" s="244">
        <v>3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12" customFormat="1" ht="22.8" customHeight="1">
      <c r="A169" s="12"/>
      <c r="B169" s="203"/>
      <c r="C169" s="204"/>
      <c r="D169" s="205" t="s">
        <v>77</v>
      </c>
      <c r="E169" s="217" t="s">
        <v>223</v>
      </c>
      <c r="F169" s="217" t="s">
        <v>1061</v>
      </c>
      <c r="G169" s="204"/>
      <c r="H169" s="204"/>
      <c r="I169" s="207"/>
      <c r="J169" s="218">
        <f>BK169</f>
        <v>0</v>
      </c>
      <c r="K169" s="204"/>
      <c r="L169" s="209"/>
      <c r="M169" s="210"/>
      <c r="N169" s="211"/>
      <c r="O169" s="211"/>
      <c r="P169" s="212">
        <f>SUM(P170:P203)</f>
        <v>0</v>
      </c>
      <c r="Q169" s="211"/>
      <c r="R169" s="212">
        <f>SUM(R170:R203)</f>
        <v>10.264106922</v>
      </c>
      <c r="S169" s="211"/>
      <c r="T169" s="213">
        <f>SUM(T170:T203)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4" t="s">
        <v>85</v>
      </c>
      <c r="AT169" s="215" t="s">
        <v>77</v>
      </c>
      <c r="AU169" s="215" t="s">
        <v>85</v>
      </c>
      <c r="AY169" s="214" t="s">
        <v>217</v>
      </c>
      <c r="BK169" s="216">
        <f>SUM(BK170:BK203)</f>
        <v>0</v>
      </c>
    </row>
    <row r="170" s="2" customFormat="1" ht="21.75" customHeight="1">
      <c r="A170" s="43"/>
      <c r="B170" s="44"/>
      <c r="C170" s="219" t="s">
        <v>1116</v>
      </c>
      <c r="D170" s="219" t="s">
        <v>219</v>
      </c>
      <c r="E170" s="220" t="s">
        <v>3812</v>
      </c>
      <c r="F170" s="221" t="s">
        <v>3813</v>
      </c>
      <c r="G170" s="222" t="s">
        <v>222</v>
      </c>
      <c r="H170" s="223">
        <v>0.71999999999999997</v>
      </c>
      <c r="I170" s="224"/>
      <c r="J170" s="225">
        <f>ROUND(I170*H170,2)</f>
        <v>0</v>
      </c>
      <c r="K170" s="226"/>
      <c r="L170" s="49"/>
      <c r="M170" s="227" t="s">
        <v>32</v>
      </c>
      <c r="N170" s="228" t="s">
        <v>49</v>
      </c>
      <c r="O170" s="89"/>
      <c r="P170" s="229">
        <f>O170*H170</f>
        <v>0</v>
      </c>
      <c r="Q170" s="229">
        <v>0</v>
      </c>
      <c r="R170" s="229">
        <f>Q170*H170</f>
        <v>0</v>
      </c>
      <c r="S170" s="229">
        <v>0</v>
      </c>
      <c r="T170" s="230">
        <f>S170*H170</f>
        <v>0</v>
      </c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R170" s="231" t="s">
        <v>223</v>
      </c>
      <c r="AT170" s="231" t="s">
        <v>219</v>
      </c>
      <c r="AU170" s="231" t="s">
        <v>21</v>
      </c>
      <c r="AY170" s="21" t="s">
        <v>217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1" t="s">
        <v>85</v>
      </c>
      <c r="BK170" s="232">
        <f>ROUND(I170*H170,2)</f>
        <v>0</v>
      </c>
      <c r="BL170" s="21" t="s">
        <v>223</v>
      </c>
      <c r="BM170" s="231" t="s">
        <v>4245</v>
      </c>
    </row>
    <row r="171" s="2" customFormat="1">
      <c r="A171" s="43"/>
      <c r="B171" s="44"/>
      <c r="C171" s="45"/>
      <c r="D171" s="233" t="s">
        <v>225</v>
      </c>
      <c r="E171" s="45"/>
      <c r="F171" s="234" t="s">
        <v>3815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225</v>
      </c>
      <c r="AU171" s="21" t="s">
        <v>21</v>
      </c>
    </row>
    <row r="172" s="2" customFormat="1">
      <c r="A172" s="43"/>
      <c r="B172" s="44"/>
      <c r="C172" s="45"/>
      <c r="D172" s="238" t="s">
        <v>227</v>
      </c>
      <c r="E172" s="45"/>
      <c r="F172" s="239" t="s">
        <v>3816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227</v>
      </c>
      <c r="AU172" s="21" t="s">
        <v>21</v>
      </c>
    </row>
    <row r="173" s="15" customFormat="1">
      <c r="A173" s="15"/>
      <c r="B173" s="267"/>
      <c r="C173" s="268"/>
      <c r="D173" s="233" t="s">
        <v>229</v>
      </c>
      <c r="E173" s="269" t="s">
        <v>32</v>
      </c>
      <c r="F173" s="270" t="s">
        <v>3817</v>
      </c>
      <c r="G173" s="268"/>
      <c r="H173" s="269" t="s">
        <v>32</v>
      </c>
      <c r="I173" s="271"/>
      <c r="J173" s="268"/>
      <c r="K173" s="268"/>
      <c r="L173" s="272"/>
      <c r="M173" s="273"/>
      <c r="N173" s="274"/>
      <c r="O173" s="274"/>
      <c r="P173" s="274"/>
      <c r="Q173" s="274"/>
      <c r="R173" s="274"/>
      <c r="S173" s="274"/>
      <c r="T173" s="27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6" t="s">
        <v>229</v>
      </c>
      <c r="AU173" s="276" t="s">
        <v>21</v>
      </c>
      <c r="AV173" s="15" t="s">
        <v>85</v>
      </c>
      <c r="AW173" s="15" t="s">
        <v>39</v>
      </c>
      <c r="AX173" s="15" t="s">
        <v>78</v>
      </c>
      <c r="AY173" s="276" t="s">
        <v>217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4246</v>
      </c>
      <c r="G174" s="241"/>
      <c r="H174" s="244">
        <v>0.71999999999999997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19" t="s">
        <v>684</v>
      </c>
      <c r="D175" s="219" t="s">
        <v>219</v>
      </c>
      <c r="E175" s="220" t="s">
        <v>3819</v>
      </c>
      <c r="F175" s="221" t="s">
        <v>3820</v>
      </c>
      <c r="G175" s="222" t="s">
        <v>222</v>
      </c>
      <c r="H175" s="223">
        <v>7.2859999999999996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0.00027999999999999998</v>
      </c>
      <c r="R175" s="229">
        <f>Q175*H175</f>
        <v>0.0020400799999999997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4247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3822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3823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5" customFormat="1">
      <c r="A178" s="15"/>
      <c r="B178" s="267"/>
      <c r="C178" s="268"/>
      <c r="D178" s="233" t="s">
        <v>229</v>
      </c>
      <c r="E178" s="269" t="s">
        <v>32</v>
      </c>
      <c r="F178" s="270" t="s">
        <v>3817</v>
      </c>
      <c r="G178" s="268"/>
      <c r="H178" s="269" t="s">
        <v>32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6" t="s">
        <v>229</v>
      </c>
      <c r="AU178" s="276" t="s">
        <v>21</v>
      </c>
      <c r="AV178" s="15" t="s">
        <v>85</v>
      </c>
      <c r="AW178" s="15" t="s">
        <v>39</v>
      </c>
      <c r="AX178" s="15" t="s">
        <v>78</v>
      </c>
      <c r="AY178" s="276" t="s">
        <v>217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4248</v>
      </c>
      <c r="G179" s="241"/>
      <c r="H179" s="244">
        <v>7.2859999999999996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85</v>
      </c>
      <c r="AY179" s="250" t="s">
        <v>217</v>
      </c>
    </row>
    <row r="180" s="2" customFormat="1" ht="16.5" customHeight="1">
      <c r="A180" s="43"/>
      <c r="B180" s="44"/>
      <c r="C180" s="288" t="s">
        <v>1123</v>
      </c>
      <c r="D180" s="288" t="s">
        <v>473</v>
      </c>
      <c r="E180" s="289" t="s">
        <v>4249</v>
      </c>
      <c r="F180" s="290" t="s">
        <v>4250</v>
      </c>
      <c r="G180" s="291" t="s">
        <v>266</v>
      </c>
      <c r="H180" s="292">
        <v>0</v>
      </c>
      <c r="I180" s="293"/>
      <c r="J180" s="294">
        <f>ROUND(I180*H180,2)</f>
        <v>0</v>
      </c>
      <c r="K180" s="295"/>
      <c r="L180" s="296"/>
      <c r="M180" s="297" t="s">
        <v>32</v>
      </c>
      <c r="N180" s="298" t="s">
        <v>49</v>
      </c>
      <c r="O180" s="89"/>
      <c r="P180" s="229">
        <f>O180*H180</f>
        <v>0</v>
      </c>
      <c r="Q180" s="229">
        <v>0.020400000000000001</v>
      </c>
      <c r="R180" s="229">
        <f>Q180*H180</f>
        <v>0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269</v>
      </c>
      <c r="AT180" s="231" t="s">
        <v>473</v>
      </c>
      <c r="AU180" s="231" t="s">
        <v>21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223</v>
      </c>
      <c r="BM180" s="231" t="s">
        <v>4251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4250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21</v>
      </c>
    </row>
    <row r="182" s="2" customFormat="1" ht="16.5" customHeight="1">
      <c r="A182" s="43"/>
      <c r="B182" s="44"/>
      <c r="C182" s="288" t="s">
        <v>678</v>
      </c>
      <c r="D182" s="288" t="s">
        <v>473</v>
      </c>
      <c r="E182" s="289" t="s">
        <v>1017</v>
      </c>
      <c r="F182" s="290" t="s">
        <v>1018</v>
      </c>
      <c r="G182" s="291" t="s">
        <v>222</v>
      </c>
      <c r="H182" s="292">
        <v>8.7430000000000003</v>
      </c>
      <c r="I182" s="293"/>
      <c r="J182" s="294">
        <f>ROUND(I182*H182,2)</f>
        <v>0</v>
      </c>
      <c r="K182" s="295"/>
      <c r="L182" s="296"/>
      <c r="M182" s="297" t="s">
        <v>32</v>
      </c>
      <c r="N182" s="298" t="s">
        <v>49</v>
      </c>
      <c r="O182" s="89"/>
      <c r="P182" s="229">
        <f>O182*H182</f>
        <v>0</v>
      </c>
      <c r="Q182" s="229">
        <v>0.00029999999999999997</v>
      </c>
      <c r="R182" s="229">
        <f>Q182*H182</f>
        <v>0.0026229000000000001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269</v>
      </c>
      <c r="AT182" s="231" t="s">
        <v>473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4252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1018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13" customFormat="1">
      <c r="A184" s="13"/>
      <c r="B184" s="240"/>
      <c r="C184" s="241"/>
      <c r="D184" s="233" t="s">
        <v>229</v>
      </c>
      <c r="E184" s="242" t="s">
        <v>32</v>
      </c>
      <c r="F184" s="243" t="s">
        <v>4253</v>
      </c>
      <c r="G184" s="241"/>
      <c r="H184" s="244">
        <v>7.2859999999999996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21</v>
      </c>
      <c r="AV184" s="13" t="s">
        <v>21</v>
      </c>
      <c r="AW184" s="13" t="s">
        <v>39</v>
      </c>
      <c r="AX184" s="13" t="s">
        <v>85</v>
      </c>
      <c r="AY184" s="250" t="s">
        <v>217</v>
      </c>
    </row>
    <row r="185" s="13" customFormat="1">
      <c r="A185" s="13"/>
      <c r="B185" s="240"/>
      <c r="C185" s="241"/>
      <c r="D185" s="233" t="s">
        <v>229</v>
      </c>
      <c r="E185" s="241"/>
      <c r="F185" s="243" t="s">
        <v>4254</v>
      </c>
      <c r="G185" s="241"/>
      <c r="H185" s="244">
        <v>8.7430000000000003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4</v>
      </c>
      <c r="AX185" s="13" t="s">
        <v>85</v>
      </c>
      <c r="AY185" s="250" t="s">
        <v>217</v>
      </c>
    </row>
    <row r="186" s="2" customFormat="1" ht="16.5" customHeight="1">
      <c r="A186" s="43"/>
      <c r="B186" s="44"/>
      <c r="C186" s="219" t="s">
        <v>1092</v>
      </c>
      <c r="D186" s="219" t="s">
        <v>219</v>
      </c>
      <c r="E186" s="220" t="s">
        <v>3828</v>
      </c>
      <c r="F186" s="221" t="s">
        <v>3829</v>
      </c>
      <c r="G186" s="222" t="s">
        <v>222</v>
      </c>
      <c r="H186" s="223">
        <v>7.2859999999999996</v>
      </c>
      <c r="I186" s="224"/>
      <c r="J186" s="225">
        <f>ROUND(I186*H186,2)</f>
        <v>0</v>
      </c>
      <c r="K186" s="226"/>
      <c r="L186" s="49"/>
      <c r="M186" s="227" t="s">
        <v>32</v>
      </c>
      <c r="N186" s="228" t="s">
        <v>49</v>
      </c>
      <c r="O186" s="89"/>
      <c r="P186" s="229">
        <f>O186*H186</f>
        <v>0</v>
      </c>
      <c r="Q186" s="229">
        <v>0.00011</v>
      </c>
      <c r="R186" s="229">
        <f>Q186*H186</f>
        <v>0.00080145999999999993</v>
      </c>
      <c r="S186" s="229">
        <v>0</v>
      </c>
      <c r="T186" s="230">
        <f>S186*H186</f>
        <v>0</v>
      </c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R186" s="231" t="s">
        <v>223</v>
      </c>
      <c r="AT186" s="231" t="s">
        <v>219</v>
      </c>
      <c r="AU186" s="231" t="s">
        <v>21</v>
      </c>
      <c r="AY186" s="21" t="s">
        <v>217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1" t="s">
        <v>85</v>
      </c>
      <c r="BK186" s="232">
        <f>ROUND(I186*H186,2)</f>
        <v>0</v>
      </c>
      <c r="BL186" s="21" t="s">
        <v>223</v>
      </c>
      <c r="BM186" s="231" t="s">
        <v>4255</v>
      </c>
    </row>
    <row r="187" s="2" customFormat="1">
      <c r="A187" s="43"/>
      <c r="B187" s="44"/>
      <c r="C187" s="45"/>
      <c r="D187" s="233" t="s">
        <v>225</v>
      </c>
      <c r="E187" s="45"/>
      <c r="F187" s="234" t="s">
        <v>3831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225</v>
      </c>
      <c r="AU187" s="21" t="s">
        <v>21</v>
      </c>
    </row>
    <row r="188" s="2" customFormat="1">
      <c r="A188" s="43"/>
      <c r="B188" s="44"/>
      <c r="C188" s="45"/>
      <c r="D188" s="238" t="s">
        <v>227</v>
      </c>
      <c r="E188" s="45"/>
      <c r="F188" s="239" t="s">
        <v>3832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227</v>
      </c>
      <c r="AU188" s="21" t="s">
        <v>21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4253</v>
      </c>
      <c r="G189" s="241"/>
      <c r="H189" s="244">
        <v>7.2859999999999996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85</v>
      </c>
      <c r="AY189" s="250" t="s">
        <v>217</v>
      </c>
    </row>
    <row r="190" s="2" customFormat="1" ht="16.5" customHeight="1">
      <c r="A190" s="43"/>
      <c r="B190" s="44"/>
      <c r="C190" s="219" t="s">
        <v>657</v>
      </c>
      <c r="D190" s="219" t="s">
        <v>219</v>
      </c>
      <c r="E190" s="220" t="s">
        <v>3833</v>
      </c>
      <c r="F190" s="221" t="s">
        <v>3834</v>
      </c>
      <c r="G190" s="222" t="s">
        <v>260</v>
      </c>
      <c r="H190" s="223">
        <v>2.0419999999999998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2.5897410000000001</v>
      </c>
      <c r="R190" s="229">
        <f>Q190*H190</f>
        <v>5.2882511219999992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4256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3836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3837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21</v>
      </c>
    </row>
    <row r="193" s="13" customFormat="1">
      <c r="A193" s="13"/>
      <c r="B193" s="240"/>
      <c r="C193" s="241"/>
      <c r="D193" s="233" t="s">
        <v>229</v>
      </c>
      <c r="E193" s="242" t="s">
        <v>32</v>
      </c>
      <c r="F193" s="243" t="s">
        <v>4257</v>
      </c>
      <c r="G193" s="241"/>
      <c r="H193" s="244">
        <v>2.0419999999999998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21</v>
      </c>
      <c r="AV193" s="13" t="s">
        <v>21</v>
      </c>
      <c r="AW193" s="13" t="s">
        <v>39</v>
      </c>
      <c r="AX193" s="13" t="s">
        <v>85</v>
      </c>
      <c r="AY193" s="250" t="s">
        <v>217</v>
      </c>
    </row>
    <row r="194" s="2" customFormat="1" ht="16.5" customHeight="1">
      <c r="A194" s="43"/>
      <c r="B194" s="44"/>
      <c r="C194" s="219" t="s">
        <v>663</v>
      </c>
      <c r="D194" s="219" t="s">
        <v>219</v>
      </c>
      <c r="E194" s="220" t="s">
        <v>3839</v>
      </c>
      <c r="F194" s="221" t="s">
        <v>3840</v>
      </c>
      <c r="G194" s="222" t="s">
        <v>260</v>
      </c>
      <c r="H194" s="223">
        <v>2.0419999999999998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2.4340799999999998</v>
      </c>
      <c r="R194" s="229">
        <f>Q194*H194</f>
        <v>4.9703913599999989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4258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3842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3843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3817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4257</v>
      </c>
      <c r="G198" s="241"/>
      <c r="H198" s="244">
        <v>2.0419999999999998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85</v>
      </c>
      <c r="AY198" s="250" t="s">
        <v>217</v>
      </c>
    </row>
    <row r="199" s="2" customFormat="1" ht="16.5" customHeight="1">
      <c r="A199" s="43"/>
      <c r="B199" s="44"/>
      <c r="C199" s="219" t="s">
        <v>668</v>
      </c>
      <c r="D199" s="219" t="s">
        <v>219</v>
      </c>
      <c r="E199" s="220" t="s">
        <v>3845</v>
      </c>
      <c r="F199" s="221" t="s">
        <v>3846</v>
      </c>
      <c r="G199" s="222" t="s">
        <v>222</v>
      </c>
      <c r="H199" s="223">
        <v>7.9169999999999998</v>
      </c>
      <c r="I199" s="224"/>
      <c r="J199" s="225">
        <f>ROUND(I199*H199,2)</f>
        <v>0</v>
      </c>
      <c r="K199" s="226"/>
      <c r="L199" s="49"/>
      <c r="M199" s="227" t="s">
        <v>32</v>
      </c>
      <c r="N199" s="228" t="s">
        <v>49</v>
      </c>
      <c r="O199" s="89"/>
      <c r="P199" s="229">
        <f>O199*H199</f>
        <v>0</v>
      </c>
      <c r="Q199" s="229">
        <v>0</v>
      </c>
      <c r="R199" s="229">
        <f>Q199*H199</f>
        <v>0</v>
      </c>
      <c r="S199" s="229">
        <v>0</v>
      </c>
      <c r="T199" s="230">
        <f>S199*H199</f>
        <v>0</v>
      </c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R199" s="231" t="s">
        <v>223</v>
      </c>
      <c r="AT199" s="231" t="s">
        <v>219</v>
      </c>
      <c r="AU199" s="231" t="s">
        <v>21</v>
      </c>
      <c r="AY199" s="21" t="s">
        <v>217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1" t="s">
        <v>85</v>
      </c>
      <c r="BK199" s="232">
        <f>ROUND(I199*H199,2)</f>
        <v>0</v>
      </c>
      <c r="BL199" s="21" t="s">
        <v>223</v>
      </c>
      <c r="BM199" s="231" t="s">
        <v>4259</v>
      </c>
    </row>
    <row r="200" s="2" customFormat="1">
      <c r="A200" s="43"/>
      <c r="B200" s="44"/>
      <c r="C200" s="45"/>
      <c r="D200" s="233" t="s">
        <v>225</v>
      </c>
      <c r="E200" s="45"/>
      <c r="F200" s="234" t="s">
        <v>3848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225</v>
      </c>
      <c r="AU200" s="21" t="s">
        <v>21</v>
      </c>
    </row>
    <row r="201" s="2" customFormat="1">
      <c r="A201" s="43"/>
      <c r="B201" s="44"/>
      <c r="C201" s="45"/>
      <c r="D201" s="238" t="s">
        <v>227</v>
      </c>
      <c r="E201" s="45"/>
      <c r="F201" s="239" t="s">
        <v>3849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227</v>
      </c>
      <c r="AU201" s="21" t="s">
        <v>21</v>
      </c>
    </row>
    <row r="202" s="15" customFormat="1">
      <c r="A202" s="15"/>
      <c r="B202" s="267"/>
      <c r="C202" s="268"/>
      <c r="D202" s="233" t="s">
        <v>229</v>
      </c>
      <c r="E202" s="269" t="s">
        <v>32</v>
      </c>
      <c r="F202" s="270" t="s">
        <v>3817</v>
      </c>
      <c r="G202" s="268"/>
      <c r="H202" s="269" t="s">
        <v>32</v>
      </c>
      <c r="I202" s="271"/>
      <c r="J202" s="268"/>
      <c r="K202" s="268"/>
      <c r="L202" s="272"/>
      <c r="M202" s="273"/>
      <c r="N202" s="274"/>
      <c r="O202" s="274"/>
      <c r="P202" s="274"/>
      <c r="Q202" s="274"/>
      <c r="R202" s="274"/>
      <c r="S202" s="274"/>
      <c r="T202" s="27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6" t="s">
        <v>229</v>
      </c>
      <c r="AU202" s="276" t="s">
        <v>21</v>
      </c>
      <c r="AV202" s="15" t="s">
        <v>85</v>
      </c>
      <c r="AW202" s="15" t="s">
        <v>39</v>
      </c>
      <c r="AX202" s="15" t="s">
        <v>78</v>
      </c>
      <c r="AY202" s="276" t="s">
        <v>217</v>
      </c>
    </row>
    <row r="203" s="13" customFormat="1">
      <c r="A203" s="13"/>
      <c r="B203" s="240"/>
      <c r="C203" s="241"/>
      <c r="D203" s="233" t="s">
        <v>229</v>
      </c>
      <c r="E203" s="242" t="s">
        <v>32</v>
      </c>
      <c r="F203" s="243" t="s">
        <v>4260</v>
      </c>
      <c r="G203" s="241"/>
      <c r="H203" s="244">
        <v>7.9169999999999998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21</v>
      </c>
      <c r="AV203" s="13" t="s">
        <v>21</v>
      </c>
      <c r="AW203" s="13" t="s">
        <v>39</v>
      </c>
      <c r="AX203" s="13" t="s">
        <v>85</v>
      </c>
      <c r="AY203" s="250" t="s">
        <v>217</v>
      </c>
    </row>
    <row r="204" s="12" customFormat="1" ht="22.8" customHeight="1">
      <c r="A204" s="12"/>
      <c r="B204" s="203"/>
      <c r="C204" s="204"/>
      <c r="D204" s="205" t="s">
        <v>77</v>
      </c>
      <c r="E204" s="217" t="s">
        <v>250</v>
      </c>
      <c r="F204" s="217" t="s">
        <v>494</v>
      </c>
      <c r="G204" s="204"/>
      <c r="H204" s="204"/>
      <c r="I204" s="207"/>
      <c r="J204" s="218">
        <f>BK204</f>
        <v>0</v>
      </c>
      <c r="K204" s="204"/>
      <c r="L204" s="209"/>
      <c r="M204" s="210"/>
      <c r="N204" s="211"/>
      <c r="O204" s="211"/>
      <c r="P204" s="212">
        <f>SUM(P205:P241)</f>
        <v>0</v>
      </c>
      <c r="Q204" s="211"/>
      <c r="R204" s="212">
        <f>SUM(R205:R241)</f>
        <v>14.889983200000001</v>
      </c>
      <c r="S204" s="211"/>
      <c r="T204" s="213">
        <f>SUM(T205:T241)</f>
        <v>0</v>
      </c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R204" s="214" t="s">
        <v>85</v>
      </c>
      <c r="AT204" s="215" t="s">
        <v>77</v>
      </c>
      <c r="AU204" s="215" t="s">
        <v>85</v>
      </c>
      <c r="AY204" s="214" t="s">
        <v>217</v>
      </c>
      <c r="BK204" s="216">
        <f>SUM(BK205:BK241)</f>
        <v>0</v>
      </c>
    </row>
    <row r="205" s="2" customFormat="1" ht="24.15" customHeight="1">
      <c r="A205" s="43"/>
      <c r="B205" s="44"/>
      <c r="C205" s="219" t="s">
        <v>331</v>
      </c>
      <c r="D205" s="219" t="s">
        <v>219</v>
      </c>
      <c r="E205" s="220" t="s">
        <v>495</v>
      </c>
      <c r="F205" s="221" t="s">
        <v>496</v>
      </c>
      <c r="G205" s="222" t="s">
        <v>222</v>
      </c>
      <c r="H205" s="223">
        <v>11.91</v>
      </c>
      <c r="I205" s="224"/>
      <c r="J205" s="225">
        <f>ROUND(I205*H205,2)</f>
        <v>0</v>
      </c>
      <c r="K205" s="226"/>
      <c r="L205" s="49"/>
      <c r="M205" s="227" t="s">
        <v>32</v>
      </c>
      <c r="N205" s="228" t="s">
        <v>49</v>
      </c>
      <c r="O205" s="89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R205" s="231" t="s">
        <v>223</v>
      </c>
      <c r="AT205" s="231" t="s">
        <v>219</v>
      </c>
      <c r="AU205" s="231" t="s">
        <v>21</v>
      </c>
      <c r="AY205" s="21" t="s">
        <v>217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1" t="s">
        <v>85</v>
      </c>
      <c r="BK205" s="232">
        <f>ROUND(I205*H205,2)</f>
        <v>0</v>
      </c>
      <c r="BL205" s="21" t="s">
        <v>223</v>
      </c>
      <c r="BM205" s="231" t="s">
        <v>4261</v>
      </c>
    </row>
    <row r="206" s="2" customFormat="1">
      <c r="A206" s="43"/>
      <c r="B206" s="44"/>
      <c r="C206" s="45"/>
      <c r="D206" s="233" t="s">
        <v>225</v>
      </c>
      <c r="E206" s="45"/>
      <c r="F206" s="234" t="s">
        <v>498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225</v>
      </c>
      <c r="AU206" s="21" t="s">
        <v>21</v>
      </c>
    </row>
    <row r="207" s="2" customFormat="1">
      <c r="A207" s="43"/>
      <c r="B207" s="44"/>
      <c r="C207" s="45"/>
      <c r="D207" s="238" t="s">
        <v>227</v>
      </c>
      <c r="E207" s="45"/>
      <c r="F207" s="239" t="s">
        <v>499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227</v>
      </c>
      <c r="AU207" s="21" t="s">
        <v>21</v>
      </c>
    </row>
    <row r="208" s="15" customFormat="1">
      <c r="A208" s="15"/>
      <c r="B208" s="267"/>
      <c r="C208" s="268"/>
      <c r="D208" s="233" t="s">
        <v>229</v>
      </c>
      <c r="E208" s="269" t="s">
        <v>32</v>
      </c>
      <c r="F208" s="270" t="s">
        <v>4212</v>
      </c>
      <c r="G208" s="268"/>
      <c r="H208" s="269" t="s">
        <v>32</v>
      </c>
      <c r="I208" s="271"/>
      <c r="J208" s="268"/>
      <c r="K208" s="268"/>
      <c r="L208" s="272"/>
      <c r="M208" s="273"/>
      <c r="N208" s="274"/>
      <c r="O208" s="274"/>
      <c r="P208" s="274"/>
      <c r="Q208" s="274"/>
      <c r="R208" s="274"/>
      <c r="S208" s="274"/>
      <c r="T208" s="27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T208" s="276" t="s">
        <v>229</v>
      </c>
      <c r="AU208" s="276" t="s">
        <v>21</v>
      </c>
      <c r="AV208" s="15" t="s">
        <v>85</v>
      </c>
      <c r="AW208" s="15" t="s">
        <v>39</v>
      </c>
      <c r="AX208" s="15" t="s">
        <v>78</v>
      </c>
      <c r="AY208" s="276" t="s">
        <v>217</v>
      </c>
    </row>
    <row r="209" s="13" customFormat="1">
      <c r="A209" s="13"/>
      <c r="B209" s="240"/>
      <c r="C209" s="241"/>
      <c r="D209" s="233" t="s">
        <v>229</v>
      </c>
      <c r="E209" s="242" t="s">
        <v>32</v>
      </c>
      <c r="F209" s="243" t="s">
        <v>4262</v>
      </c>
      <c r="G209" s="241"/>
      <c r="H209" s="244">
        <v>11.91</v>
      </c>
      <c r="I209" s="245"/>
      <c r="J209" s="241"/>
      <c r="K209" s="241"/>
      <c r="L209" s="246"/>
      <c r="M209" s="247"/>
      <c r="N209" s="248"/>
      <c r="O209" s="248"/>
      <c r="P209" s="248"/>
      <c r="Q209" s="248"/>
      <c r="R209" s="248"/>
      <c r="S209" s="248"/>
      <c r="T209" s="249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250" t="s">
        <v>229</v>
      </c>
      <c r="AU209" s="250" t="s">
        <v>21</v>
      </c>
      <c r="AV209" s="13" t="s">
        <v>21</v>
      </c>
      <c r="AW209" s="13" t="s">
        <v>39</v>
      </c>
      <c r="AX209" s="13" t="s">
        <v>85</v>
      </c>
      <c r="AY209" s="250" t="s">
        <v>217</v>
      </c>
    </row>
    <row r="210" s="2" customFormat="1" ht="16.5" customHeight="1">
      <c r="A210" s="43"/>
      <c r="B210" s="44"/>
      <c r="C210" s="288" t="s">
        <v>338</v>
      </c>
      <c r="D210" s="288" t="s">
        <v>473</v>
      </c>
      <c r="E210" s="289" t="s">
        <v>501</v>
      </c>
      <c r="F210" s="290" t="s">
        <v>502</v>
      </c>
      <c r="G210" s="291" t="s">
        <v>293</v>
      </c>
      <c r="H210" s="292">
        <v>0.313</v>
      </c>
      <c r="I210" s="293"/>
      <c r="J210" s="294">
        <f>ROUND(I210*H210,2)</f>
        <v>0</v>
      </c>
      <c r="K210" s="295"/>
      <c r="L210" s="296"/>
      <c r="M210" s="297" t="s">
        <v>32</v>
      </c>
      <c r="N210" s="298" t="s">
        <v>49</v>
      </c>
      <c r="O210" s="89"/>
      <c r="P210" s="229">
        <f>O210*H210</f>
        <v>0</v>
      </c>
      <c r="Q210" s="229">
        <v>1</v>
      </c>
      <c r="R210" s="229">
        <f>Q210*H210</f>
        <v>0.313</v>
      </c>
      <c r="S210" s="229">
        <v>0</v>
      </c>
      <c r="T210" s="230">
        <f>S210*H210</f>
        <v>0</v>
      </c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R210" s="231" t="s">
        <v>269</v>
      </c>
      <c r="AT210" s="231" t="s">
        <v>473</v>
      </c>
      <c r="AU210" s="231" t="s">
        <v>21</v>
      </c>
      <c r="AY210" s="21" t="s">
        <v>217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1" t="s">
        <v>85</v>
      </c>
      <c r="BK210" s="232">
        <f>ROUND(I210*H210,2)</f>
        <v>0</v>
      </c>
      <c r="BL210" s="21" t="s">
        <v>223</v>
      </c>
      <c r="BM210" s="231" t="s">
        <v>4263</v>
      </c>
    </row>
    <row r="211" s="2" customFormat="1">
      <c r="A211" s="43"/>
      <c r="B211" s="44"/>
      <c r="C211" s="45"/>
      <c r="D211" s="233" t="s">
        <v>225</v>
      </c>
      <c r="E211" s="45"/>
      <c r="F211" s="234" t="s">
        <v>502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225</v>
      </c>
      <c r="AU211" s="21" t="s">
        <v>21</v>
      </c>
    </row>
    <row r="212" s="13" customFormat="1">
      <c r="A212" s="13"/>
      <c r="B212" s="240"/>
      <c r="C212" s="241"/>
      <c r="D212" s="233" t="s">
        <v>229</v>
      </c>
      <c r="E212" s="242" t="s">
        <v>32</v>
      </c>
      <c r="F212" s="243" t="s">
        <v>4264</v>
      </c>
      <c r="G212" s="241"/>
      <c r="H212" s="244">
        <v>0.29799999999999999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229</v>
      </c>
      <c r="AU212" s="250" t="s">
        <v>21</v>
      </c>
      <c r="AV212" s="13" t="s">
        <v>21</v>
      </c>
      <c r="AW212" s="13" t="s">
        <v>39</v>
      </c>
      <c r="AX212" s="13" t="s">
        <v>85</v>
      </c>
      <c r="AY212" s="250" t="s">
        <v>217</v>
      </c>
    </row>
    <row r="213" s="13" customFormat="1">
      <c r="A213" s="13"/>
      <c r="B213" s="240"/>
      <c r="C213" s="241"/>
      <c r="D213" s="233" t="s">
        <v>229</v>
      </c>
      <c r="E213" s="241"/>
      <c r="F213" s="243" t="s">
        <v>4265</v>
      </c>
      <c r="G213" s="241"/>
      <c r="H213" s="244">
        <v>0.313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229</v>
      </c>
      <c r="AU213" s="250" t="s">
        <v>21</v>
      </c>
      <c r="AV213" s="13" t="s">
        <v>21</v>
      </c>
      <c r="AW213" s="13" t="s">
        <v>4</v>
      </c>
      <c r="AX213" s="13" t="s">
        <v>85</v>
      </c>
      <c r="AY213" s="250" t="s">
        <v>217</v>
      </c>
    </row>
    <row r="214" s="2" customFormat="1" ht="16.5" customHeight="1">
      <c r="A214" s="43"/>
      <c r="B214" s="44"/>
      <c r="C214" s="219" t="s">
        <v>345</v>
      </c>
      <c r="D214" s="219" t="s">
        <v>219</v>
      </c>
      <c r="E214" s="220" t="s">
        <v>3968</v>
      </c>
      <c r="F214" s="221" t="s">
        <v>3969</v>
      </c>
      <c r="G214" s="222" t="s">
        <v>222</v>
      </c>
      <c r="H214" s="223">
        <v>11.91</v>
      </c>
      <c r="I214" s="224"/>
      <c r="J214" s="225">
        <f>ROUND(I214*H214,2)</f>
        <v>0</v>
      </c>
      <c r="K214" s="226"/>
      <c r="L214" s="49"/>
      <c r="M214" s="227" t="s">
        <v>32</v>
      </c>
      <c r="N214" s="228" t="s">
        <v>49</v>
      </c>
      <c r="O214" s="89"/>
      <c r="P214" s="229">
        <f>O214*H214</f>
        <v>0</v>
      </c>
      <c r="Q214" s="229">
        <v>0.34499999999999997</v>
      </c>
      <c r="R214" s="229">
        <f>Q214*H214</f>
        <v>4.1089500000000001</v>
      </c>
      <c r="S214" s="229">
        <v>0</v>
      </c>
      <c r="T214" s="230">
        <f>S214*H214</f>
        <v>0</v>
      </c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R214" s="231" t="s">
        <v>223</v>
      </c>
      <c r="AT214" s="231" t="s">
        <v>219</v>
      </c>
      <c r="AU214" s="231" t="s">
        <v>21</v>
      </c>
      <c r="AY214" s="21" t="s">
        <v>217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1" t="s">
        <v>85</v>
      </c>
      <c r="BK214" s="232">
        <f>ROUND(I214*H214,2)</f>
        <v>0</v>
      </c>
      <c r="BL214" s="21" t="s">
        <v>223</v>
      </c>
      <c r="BM214" s="231" t="s">
        <v>4266</v>
      </c>
    </row>
    <row r="215" s="2" customFormat="1">
      <c r="A215" s="43"/>
      <c r="B215" s="44"/>
      <c r="C215" s="45"/>
      <c r="D215" s="233" t="s">
        <v>225</v>
      </c>
      <c r="E215" s="45"/>
      <c r="F215" s="234" t="s">
        <v>3971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225</v>
      </c>
      <c r="AU215" s="21" t="s">
        <v>21</v>
      </c>
    </row>
    <row r="216" s="2" customFormat="1">
      <c r="A216" s="43"/>
      <c r="B216" s="44"/>
      <c r="C216" s="45"/>
      <c r="D216" s="238" t="s">
        <v>227</v>
      </c>
      <c r="E216" s="45"/>
      <c r="F216" s="239" t="s">
        <v>3972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227</v>
      </c>
      <c r="AU216" s="21" t="s">
        <v>21</v>
      </c>
    </row>
    <row r="217" s="15" customFormat="1">
      <c r="A217" s="15"/>
      <c r="B217" s="267"/>
      <c r="C217" s="268"/>
      <c r="D217" s="233" t="s">
        <v>229</v>
      </c>
      <c r="E217" s="269" t="s">
        <v>32</v>
      </c>
      <c r="F217" s="270" t="s">
        <v>4212</v>
      </c>
      <c r="G217" s="268"/>
      <c r="H217" s="269" t="s">
        <v>32</v>
      </c>
      <c r="I217" s="271"/>
      <c r="J217" s="268"/>
      <c r="K217" s="268"/>
      <c r="L217" s="272"/>
      <c r="M217" s="273"/>
      <c r="N217" s="274"/>
      <c r="O217" s="274"/>
      <c r="P217" s="274"/>
      <c r="Q217" s="274"/>
      <c r="R217" s="274"/>
      <c r="S217" s="274"/>
      <c r="T217" s="27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6" t="s">
        <v>229</v>
      </c>
      <c r="AU217" s="276" t="s">
        <v>21</v>
      </c>
      <c r="AV217" s="15" t="s">
        <v>85</v>
      </c>
      <c r="AW217" s="15" t="s">
        <v>39</v>
      </c>
      <c r="AX217" s="15" t="s">
        <v>78</v>
      </c>
      <c r="AY217" s="276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4262</v>
      </c>
      <c r="G218" s="241"/>
      <c r="H218" s="244">
        <v>11.91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85</v>
      </c>
      <c r="AY218" s="250" t="s">
        <v>217</v>
      </c>
    </row>
    <row r="219" s="2" customFormat="1" ht="16.5" customHeight="1">
      <c r="A219" s="43"/>
      <c r="B219" s="44"/>
      <c r="C219" s="219" t="s">
        <v>352</v>
      </c>
      <c r="D219" s="219" t="s">
        <v>219</v>
      </c>
      <c r="E219" s="220" t="s">
        <v>3973</v>
      </c>
      <c r="F219" s="221" t="s">
        <v>3974</v>
      </c>
      <c r="G219" s="222" t="s">
        <v>222</v>
      </c>
      <c r="H219" s="223">
        <v>11.91</v>
      </c>
      <c r="I219" s="224"/>
      <c r="J219" s="225">
        <f>ROUND(I219*H219,2)</f>
        <v>0</v>
      </c>
      <c r="K219" s="226"/>
      <c r="L219" s="49"/>
      <c r="M219" s="227" t="s">
        <v>32</v>
      </c>
      <c r="N219" s="228" t="s">
        <v>49</v>
      </c>
      <c r="O219" s="89"/>
      <c r="P219" s="229">
        <f>O219*H219</f>
        <v>0</v>
      </c>
      <c r="Q219" s="229">
        <v>0.46000000000000002</v>
      </c>
      <c r="R219" s="229">
        <f>Q219*H219</f>
        <v>5.4786000000000001</v>
      </c>
      <c r="S219" s="229">
        <v>0</v>
      </c>
      <c r="T219" s="230">
        <f>S219*H219</f>
        <v>0</v>
      </c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R219" s="231" t="s">
        <v>223</v>
      </c>
      <c r="AT219" s="231" t="s">
        <v>219</v>
      </c>
      <c r="AU219" s="231" t="s">
        <v>21</v>
      </c>
      <c r="AY219" s="21" t="s">
        <v>217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1" t="s">
        <v>85</v>
      </c>
      <c r="BK219" s="232">
        <f>ROUND(I219*H219,2)</f>
        <v>0</v>
      </c>
      <c r="BL219" s="21" t="s">
        <v>223</v>
      </c>
      <c r="BM219" s="231" t="s">
        <v>4267</v>
      </c>
    </row>
    <row r="220" s="2" customFormat="1">
      <c r="A220" s="43"/>
      <c r="B220" s="44"/>
      <c r="C220" s="45"/>
      <c r="D220" s="233" t="s">
        <v>225</v>
      </c>
      <c r="E220" s="45"/>
      <c r="F220" s="234" t="s">
        <v>3976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225</v>
      </c>
      <c r="AU220" s="21" t="s">
        <v>21</v>
      </c>
    </row>
    <row r="221" s="2" customFormat="1">
      <c r="A221" s="43"/>
      <c r="B221" s="44"/>
      <c r="C221" s="45"/>
      <c r="D221" s="238" t="s">
        <v>227</v>
      </c>
      <c r="E221" s="45"/>
      <c r="F221" s="239" t="s">
        <v>3977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227</v>
      </c>
      <c r="AU221" s="21" t="s">
        <v>21</v>
      </c>
    </row>
    <row r="222" s="15" customFormat="1">
      <c r="A222" s="15"/>
      <c r="B222" s="267"/>
      <c r="C222" s="268"/>
      <c r="D222" s="233" t="s">
        <v>229</v>
      </c>
      <c r="E222" s="269" t="s">
        <v>32</v>
      </c>
      <c r="F222" s="270" t="s">
        <v>4212</v>
      </c>
      <c r="G222" s="268"/>
      <c r="H222" s="269" t="s">
        <v>32</v>
      </c>
      <c r="I222" s="271"/>
      <c r="J222" s="268"/>
      <c r="K222" s="268"/>
      <c r="L222" s="272"/>
      <c r="M222" s="273"/>
      <c r="N222" s="274"/>
      <c r="O222" s="274"/>
      <c r="P222" s="274"/>
      <c r="Q222" s="274"/>
      <c r="R222" s="274"/>
      <c r="S222" s="274"/>
      <c r="T222" s="27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T222" s="276" t="s">
        <v>229</v>
      </c>
      <c r="AU222" s="276" t="s">
        <v>21</v>
      </c>
      <c r="AV222" s="15" t="s">
        <v>85</v>
      </c>
      <c r="AW222" s="15" t="s">
        <v>39</v>
      </c>
      <c r="AX222" s="15" t="s">
        <v>78</v>
      </c>
      <c r="AY222" s="276" t="s">
        <v>217</v>
      </c>
    </row>
    <row r="223" s="13" customFormat="1">
      <c r="A223" s="13"/>
      <c r="B223" s="240"/>
      <c r="C223" s="241"/>
      <c r="D223" s="233" t="s">
        <v>229</v>
      </c>
      <c r="E223" s="242" t="s">
        <v>32</v>
      </c>
      <c r="F223" s="243" t="s">
        <v>4262</v>
      </c>
      <c r="G223" s="241"/>
      <c r="H223" s="244">
        <v>11.91</v>
      </c>
      <c r="I223" s="245"/>
      <c r="J223" s="241"/>
      <c r="K223" s="241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229</v>
      </c>
      <c r="AU223" s="250" t="s">
        <v>21</v>
      </c>
      <c r="AV223" s="13" t="s">
        <v>21</v>
      </c>
      <c r="AW223" s="13" t="s">
        <v>39</v>
      </c>
      <c r="AX223" s="13" t="s">
        <v>85</v>
      </c>
      <c r="AY223" s="250" t="s">
        <v>217</v>
      </c>
    </row>
    <row r="224" s="2" customFormat="1" ht="16.5" customHeight="1">
      <c r="A224" s="43"/>
      <c r="B224" s="44"/>
      <c r="C224" s="219" t="s">
        <v>1103</v>
      </c>
      <c r="D224" s="219" t="s">
        <v>219</v>
      </c>
      <c r="E224" s="220" t="s">
        <v>1104</v>
      </c>
      <c r="F224" s="221" t="s">
        <v>1105</v>
      </c>
      <c r="G224" s="222" t="s">
        <v>222</v>
      </c>
      <c r="H224" s="223">
        <v>0.71999999999999997</v>
      </c>
      <c r="I224" s="224"/>
      <c r="J224" s="225">
        <f>ROUND(I224*H224,2)</f>
        <v>0</v>
      </c>
      <c r="K224" s="226"/>
      <c r="L224" s="49"/>
      <c r="M224" s="227" t="s">
        <v>32</v>
      </c>
      <c r="N224" s="228" t="s">
        <v>49</v>
      </c>
      <c r="O224" s="89"/>
      <c r="P224" s="229">
        <f>O224*H224</f>
        <v>0</v>
      </c>
      <c r="Q224" s="229">
        <v>0.19536000000000001</v>
      </c>
      <c r="R224" s="229">
        <f>Q224*H224</f>
        <v>0.14065920000000001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223</v>
      </c>
      <c r="AT224" s="231" t="s">
        <v>219</v>
      </c>
      <c r="AU224" s="231" t="s">
        <v>21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4268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1107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21</v>
      </c>
    </row>
    <row r="226" s="2" customFormat="1">
      <c r="A226" s="43"/>
      <c r="B226" s="44"/>
      <c r="C226" s="45"/>
      <c r="D226" s="238" t="s">
        <v>227</v>
      </c>
      <c r="E226" s="45"/>
      <c r="F226" s="239" t="s">
        <v>1108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227</v>
      </c>
      <c r="AU226" s="21" t="s">
        <v>21</v>
      </c>
    </row>
    <row r="227" s="15" customFormat="1">
      <c r="A227" s="15"/>
      <c r="B227" s="267"/>
      <c r="C227" s="268"/>
      <c r="D227" s="233" t="s">
        <v>229</v>
      </c>
      <c r="E227" s="269" t="s">
        <v>32</v>
      </c>
      <c r="F227" s="270" t="s">
        <v>3880</v>
      </c>
      <c r="G227" s="268"/>
      <c r="H227" s="269" t="s">
        <v>32</v>
      </c>
      <c r="I227" s="271"/>
      <c r="J227" s="268"/>
      <c r="K227" s="268"/>
      <c r="L227" s="272"/>
      <c r="M227" s="273"/>
      <c r="N227" s="274"/>
      <c r="O227" s="274"/>
      <c r="P227" s="274"/>
      <c r="Q227" s="274"/>
      <c r="R227" s="274"/>
      <c r="S227" s="274"/>
      <c r="T227" s="27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6" t="s">
        <v>229</v>
      </c>
      <c r="AU227" s="276" t="s">
        <v>21</v>
      </c>
      <c r="AV227" s="15" t="s">
        <v>85</v>
      </c>
      <c r="AW227" s="15" t="s">
        <v>39</v>
      </c>
      <c r="AX227" s="15" t="s">
        <v>78</v>
      </c>
      <c r="AY227" s="276" t="s">
        <v>217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4246</v>
      </c>
      <c r="G228" s="241"/>
      <c r="H228" s="244">
        <v>0.71999999999999997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39</v>
      </c>
      <c r="AX228" s="13" t="s">
        <v>85</v>
      </c>
      <c r="AY228" s="250" t="s">
        <v>217</v>
      </c>
    </row>
    <row r="229" s="2" customFormat="1" ht="16.5" customHeight="1">
      <c r="A229" s="43"/>
      <c r="B229" s="44"/>
      <c r="C229" s="288" t="s">
        <v>1110</v>
      </c>
      <c r="D229" s="288" t="s">
        <v>473</v>
      </c>
      <c r="E229" s="289" t="s">
        <v>3881</v>
      </c>
      <c r="F229" s="290" t="s">
        <v>3882</v>
      </c>
      <c r="G229" s="291" t="s">
        <v>222</v>
      </c>
      <c r="H229" s="292">
        <v>0.73399999999999999</v>
      </c>
      <c r="I229" s="293"/>
      <c r="J229" s="294">
        <f>ROUND(I229*H229,2)</f>
        <v>0</v>
      </c>
      <c r="K229" s="295"/>
      <c r="L229" s="296"/>
      <c r="M229" s="297" t="s">
        <v>32</v>
      </c>
      <c r="N229" s="298" t="s">
        <v>49</v>
      </c>
      <c r="O229" s="89"/>
      <c r="P229" s="229">
        <f>O229*H229</f>
        <v>0</v>
      </c>
      <c r="Q229" s="229">
        <v>0.222</v>
      </c>
      <c r="R229" s="229">
        <f>Q229*H229</f>
        <v>0.16294800000000001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269</v>
      </c>
      <c r="AT229" s="231" t="s">
        <v>473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4269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3882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13" customFormat="1">
      <c r="A231" s="13"/>
      <c r="B231" s="240"/>
      <c r="C231" s="241"/>
      <c r="D231" s="233" t="s">
        <v>229</v>
      </c>
      <c r="E231" s="241"/>
      <c r="F231" s="243" t="s">
        <v>4270</v>
      </c>
      <c r="G231" s="241"/>
      <c r="H231" s="244">
        <v>0.73399999999999999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4</v>
      </c>
      <c r="AX231" s="13" t="s">
        <v>85</v>
      </c>
      <c r="AY231" s="250" t="s">
        <v>217</v>
      </c>
    </row>
    <row r="232" s="2" customFormat="1" ht="16.5" customHeight="1">
      <c r="A232" s="43"/>
      <c r="B232" s="44"/>
      <c r="C232" s="219" t="s">
        <v>7</v>
      </c>
      <c r="D232" s="219" t="s">
        <v>219</v>
      </c>
      <c r="E232" s="220" t="s">
        <v>3992</v>
      </c>
      <c r="F232" s="221" t="s">
        <v>3993</v>
      </c>
      <c r="G232" s="222" t="s">
        <v>222</v>
      </c>
      <c r="H232" s="223">
        <v>11.91</v>
      </c>
      <c r="I232" s="224"/>
      <c r="J232" s="225">
        <f>ROUND(I232*H232,2)</f>
        <v>0</v>
      </c>
      <c r="K232" s="226"/>
      <c r="L232" s="49"/>
      <c r="M232" s="227" t="s">
        <v>32</v>
      </c>
      <c r="N232" s="228" t="s">
        <v>49</v>
      </c>
      <c r="O232" s="89"/>
      <c r="P232" s="229">
        <f>O232*H232</f>
        <v>0</v>
      </c>
      <c r="Q232" s="229">
        <v>0.16700000000000001</v>
      </c>
      <c r="R232" s="229">
        <f>Q232*H232</f>
        <v>1.9889700000000001</v>
      </c>
      <c r="S232" s="229">
        <v>0</v>
      </c>
      <c r="T232" s="230">
        <f>S232*H232</f>
        <v>0</v>
      </c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R232" s="231" t="s">
        <v>223</v>
      </c>
      <c r="AT232" s="231" t="s">
        <v>219</v>
      </c>
      <c r="AU232" s="231" t="s">
        <v>21</v>
      </c>
      <c r="AY232" s="21" t="s">
        <v>217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1" t="s">
        <v>85</v>
      </c>
      <c r="BK232" s="232">
        <f>ROUND(I232*H232,2)</f>
        <v>0</v>
      </c>
      <c r="BL232" s="21" t="s">
        <v>223</v>
      </c>
      <c r="BM232" s="231" t="s">
        <v>4271</v>
      </c>
    </row>
    <row r="233" s="2" customFormat="1">
      <c r="A233" s="43"/>
      <c r="B233" s="44"/>
      <c r="C233" s="45"/>
      <c r="D233" s="233" t="s">
        <v>225</v>
      </c>
      <c r="E233" s="45"/>
      <c r="F233" s="234" t="s">
        <v>3995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225</v>
      </c>
      <c r="AU233" s="21" t="s">
        <v>21</v>
      </c>
    </row>
    <row r="234" s="2" customFormat="1">
      <c r="A234" s="43"/>
      <c r="B234" s="44"/>
      <c r="C234" s="45"/>
      <c r="D234" s="238" t="s">
        <v>227</v>
      </c>
      <c r="E234" s="45"/>
      <c r="F234" s="239" t="s">
        <v>3996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227</v>
      </c>
      <c r="AU234" s="21" t="s">
        <v>21</v>
      </c>
    </row>
    <row r="235" s="15" customFormat="1">
      <c r="A235" s="15"/>
      <c r="B235" s="267"/>
      <c r="C235" s="268"/>
      <c r="D235" s="233" t="s">
        <v>229</v>
      </c>
      <c r="E235" s="269" t="s">
        <v>32</v>
      </c>
      <c r="F235" s="270" t="s">
        <v>4212</v>
      </c>
      <c r="G235" s="268"/>
      <c r="H235" s="269" t="s">
        <v>32</v>
      </c>
      <c r="I235" s="271"/>
      <c r="J235" s="268"/>
      <c r="K235" s="268"/>
      <c r="L235" s="272"/>
      <c r="M235" s="273"/>
      <c r="N235" s="274"/>
      <c r="O235" s="274"/>
      <c r="P235" s="274"/>
      <c r="Q235" s="274"/>
      <c r="R235" s="274"/>
      <c r="S235" s="274"/>
      <c r="T235" s="27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6" t="s">
        <v>229</v>
      </c>
      <c r="AU235" s="276" t="s">
        <v>21</v>
      </c>
      <c r="AV235" s="15" t="s">
        <v>85</v>
      </c>
      <c r="AW235" s="15" t="s">
        <v>39</v>
      </c>
      <c r="AX235" s="15" t="s">
        <v>78</v>
      </c>
      <c r="AY235" s="276" t="s">
        <v>217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4262</v>
      </c>
      <c r="G236" s="241"/>
      <c r="H236" s="244">
        <v>11.91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39</v>
      </c>
      <c r="AX236" s="13" t="s">
        <v>85</v>
      </c>
      <c r="AY236" s="250" t="s">
        <v>217</v>
      </c>
    </row>
    <row r="237" s="2" customFormat="1" ht="16.5" customHeight="1">
      <c r="A237" s="43"/>
      <c r="B237" s="44"/>
      <c r="C237" s="288" t="s">
        <v>367</v>
      </c>
      <c r="D237" s="288" t="s">
        <v>473</v>
      </c>
      <c r="E237" s="289" t="s">
        <v>3881</v>
      </c>
      <c r="F237" s="290" t="s">
        <v>3882</v>
      </c>
      <c r="G237" s="291" t="s">
        <v>222</v>
      </c>
      <c r="H237" s="292">
        <v>12.148</v>
      </c>
      <c r="I237" s="293"/>
      <c r="J237" s="294">
        <f>ROUND(I237*H237,2)</f>
        <v>0</v>
      </c>
      <c r="K237" s="295"/>
      <c r="L237" s="296"/>
      <c r="M237" s="297" t="s">
        <v>32</v>
      </c>
      <c r="N237" s="298" t="s">
        <v>49</v>
      </c>
      <c r="O237" s="89"/>
      <c r="P237" s="229">
        <f>O237*H237</f>
        <v>0</v>
      </c>
      <c r="Q237" s="229">
        <v>0.222</v>
      </c>
      <c r="R237" s="229">
        <f>Q237*H237</f>
        <v>2.6968559999999999</v>
      </c>
      <c r="S237" s="229">
        <v>0</v>
      </c>
      <c r="T237" s="230">
        <f>S237*H237</f>
        <v>0</v>
      </c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R237" s="231" t="s">
        <v>269</v>
      </c>
      <c r="AT237" s="231" t="s">
        <v>473</v>
      </c>
      <c r="AU237" s="231" t="s">
        <v>21</v>
      </c>
      <c r="AY237" s="21" t="s">
        <v>217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1" t="s">
        <v>85</v>
      </c>
      <c r="BK237" s="232">
        <f>ROUND(I237*H237,2)</f>
        <v>0</v>
      </c>
      <c r="BL237" s="21" t="s">
        <v>223</v>
      </c>
      <c r="BM237" s="231" t="s">
        <v>4272</v>
      </c>
    </row>
    <row r="238" s="2" customFormat="1">
      <c r="A238" s="43"/>
      <c r="B238" s="44"/>
      <c r="C238" s="45"/>
      <c r="D238" s="233" t="s">
        <v>225</v>
      </c>
      <c r="E238" s="45"/>
      <c r="F238" s="234" t="s">
        <v>3882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225</v>
      </c>
      <c r="AU238" s="21" t="s">
        <v>21</v>
      </c>
    </row>
    <row r="239" s="15" customFormat="1">
      <c r="A239" s="15"/>
      <c r="B239" s="267"/>
      <c r="C239" s="268"/>
      <c r="D239" s="233" t="s">
        <v>229</v>
      </c>
      <c r="E239" s="269" t="s">
        <v>32</v>
      </c>
      <c r="F239" s="270" t="s">
        <v>4273</v>
      </c>
      <c r="G239" s="268"/>
      <c r="H239" s="269" t="s">
        <v>32</v>
      </c>
      <c r="I239" s="271"/>
      <c r="J239" s="268"/>
      <c r="K239" s="268"/>
      <c r="L239" s="272"/>
      <c r="M239" s="273"/>
      <c r="N239" s="274"/>
      <c r="O239" s="274"/>
      <c r="P239" s="274"/>
      <c r="Q239" s="274"/>
      <c r="R239" s="274"/>
      <c r="S239" s="274"/>
      <c r="T239" s="27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T239" s="276" t="s">
        <v>229</v>
      </c>
      <c r="AU239" s="276" t="s">
        <v>21</v>
      </c>
      <c r="AV239" s="15" t="s">
        <v>85</v>
      </c>
      <c r="AW239" s="15" t="s">
        <v>39</v>
      </c>
      <c r="AX239" s="15" t="s">
        <v>78</v>
      </c>
      <c r="AY239" s="276" t="s">
        <v>217</v>
      </c>
    </row>
    <row r="240" s="13" customFormat="1">
      <c r="A240" s="13"/>
      <c r="B240" s="240"/>
      <c r="C240" s="241"/>
      <c r="D240" s="233" t="s">
        <v>229</v>
      </c>
      <c r="E240" s="242" t="s">
        <v>32</v>
      </c>
      <c r="F240" s="243" t="s">
        <v>4262</v>
      </c>
      <c r="G240" s="241"/>
      <c r="H240" s="244">
        <v>11.91</v>
      </c>
      <c r="I240" s="245"/>
      <c r="J240" s="241"/>
      <c r="K240" s="241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229</v>
      </c>
      <c r="AU240" s="250" t="s">
        <v>21</v>
      </c>
      <c r="AV240" s="13" t="s">
        <v>21</v>
      </c>
      <c r="AW240" s="13" t="s">
        <v>39</v>
      </c>
      <c r="AX240" s="13" t="s">
        <v>85</v>
      </c>
      <c r="AY240" s="250" t="s">
        <v>217</v>
      </c>
    </row>
    <row r="241" s="13" customFormat="1">
      <c r="A241" s="13"/>
      <c r="B241" s="240"/>
      <c r="C241" s="241"/>
      <c r="D241" s="233" t="s">
        <v>229</v>
      </c>
      <c r="E241" s="241"/>
      <c r="F241" s="243" t="s">
        <v>4274</v>
      </c>
      <c r="G241" s="241"/>
      <c r="H241" s="244">
        <v>12.148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4</v>
      </c>
      <c r="AX241" s="13" t="s">
        <v>85</v>
      </c>
      <c r="AY241" s="250" t="s">
        <v>217</v>
      </c>
    </row>
    <row r="242" s="12" customFormat="1" ht="22.8" customHeight="1">
      <c r="A242" s="12"/>
      <c r="B242" s="203"/>
      <c r="C242" s="204"/>
      <c r="D242" s="205" t="s">
        <v>77</v>
      </c>
      <c r="E242" s="217" t="s">
        <v>269</v>
      </c>
      <c r="F242" s="217" t="s">
        <v>1115</v>
      </c>
      <c r="G242" s="204"/>
      <c r="H242" s="204"/>
      <c r="I242" s="207"/>
      <c r="J242" s="218">
        <f>BK242</f>
        <v>0</v>
      </c>
      <c r="K242" s="204"/>
      <c r="L242" s="209"/>
      <c r="M242" s="210"/>
      <c r="N242" s="211"/>
      <c r="O242" s="211"/>
      <c r="P242" s="212">
        <f>SUM(P243:P244)</f>
        <v>0</v>
      </c>
      <c r="Q242" s="211"/>
      <c r="R242" s="212">
        <f>SUM(R243:R244)</f>
        <v>0.0028800000000000002</v>
      </c>
      <c r="S242" s="211"/>
      <c r="T242" s="213">
        <f>SUM(T243:T244)</f>
        <v>0</v>
      </c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R242" s="214" t="s">
        <v>85</v>
      </c>
      <c r="AT242" s="215" t="s">
        <v>77</v>
      </c>
      <c r="AU242" s="215" t="s">
        <v>85</v>
      </c>
      <c r="AY242" s="214" t="s">
        <v>217</v>
      </c>
      <c r="BK242" s="216">
        <f>SUM(BK243:BK244)</f>
        <v>0</v>
      </c>
    </row>
    <row r="243" s="2" customFormat="1" ht="16.5" customHeight="1">
      <c r="A243" s="43"/>
      <c r="B243" s="44"/>
      <c r="C243" s="219" t="s">
        <v>29</v>
      </c>
      <c r="D243" s="219" t="s">
        <v>219</v>
      </c>
      <c r="E243" s="220" t="s">
        <v>3900</v>
      </c>
      <c r="F243" s="221" t="s">
        <v>3901</v>
      </c>
      <c r="G243" s="222" t="s">
        <v>266</v>
      </c>
      <c r="H243" s="223">
        <v>1</v>
      </c>
      <c r="I243" s="224"/>
      <c r="J243" s="225">
        <f>ROUND(I243*H243,2)</f>
        <v>0</v>
      </c>
      <c r="K243" s="226"/>
      <c r="L243" s="49"/>
      <c r="M243" s="227" t="s">
        <v>32</v>
      </c>
      <c r="N243" s="228" t="s">
        <v>49</v>
      </c>
      <c r="O243" s="89"/>
      <c r="P243" s="229">
        <f>O243*H243</f>
        <v>0</v>
      </c>
      <c r="Q243" s="229">
        <v>0.0028800000000000002</v>
      </c>
      <c r="R243" s="229">
        <f>Q243*H243</f>
        <v>0.0028800000000000002</v>
      </c>
      <c r="S243" s="229">
        <v>0</v>
      </c>
      <c r="T243" s="230">
        <f>S243*H243</f>
        <v>0</v>
      </c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R243" s="231" t="s">
        <v>223</v>
      </c>
      <c r="AT243" s="231" t="s">
        <v>219</v>
      </c>
      <c r="AU243" s="231" t="s">
        <v>21</v>
      </c>
      <c r="AY243" s="21" t="s">
        <v>217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1" t="s">
        <v>85</v>
      </c>
      <c r="BK243" s="232">
        <f>ROUND(I243*H243,2)</f>
        <v>0</v>
      </c>
      <c r="BL243" s="21" t="s">
        <v>223</v>
      </c>
      <c r="BM243" s="231" t="s">
        <v>4275</v>
      </c>
    </row>
    <row r="244" s="2" customFormat="1">
      <c r="A244" s="43"/>
      <c r="B244" s="44"/>
      <c r="C244" s="45"/>
      <c r="D244" s="233" t="s">
        <v>225</v>
      </c>
      <c r="E244" s="45"/>
      <c r="F244" s="234" t="s">
        <v>3901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225</v>
      </c>
      <c r="AU244" s="21" t="s">
        <v>21</v>
      </c>
    </row>
    <row r="245" s="12" customFormat="1" ht="22.8" customHeight="1">
      <c r="A245" s="12"/>
      <c r="B245" s="203"/>
      <c r="C245" s="204"/>
      <c r="D245" s="205" t="s">
        <v>77</v>
      </c>
      <c r="E245" s="217" t="s">
        <v>275</v>
      </c>
      <c r="F245" s="217" t="s">
        <v>276</v>
      </c>
      <c r="G245" s="204"/>
      <c r="H245" s="204"/>
      <c r="I245" s="207"/>
      <c r="J245" s="218">
        <f>BK245</f>
        <v>0</v>
      </c>
      <c r="K245" s="204"/>
      <c r="L245" s="209"/>
      <c r="M245" s="210"/>
      <c r="N245" s="211"/>
      <c r="O245" s="211"/>
      <c r="P245" s="212">
        <f>SUM(P246:P265)</f>
        <v>0</v>
      </c>
      <c r="Q245" s="211"/>
      <c r="R245" s="212">
        <f>SUM(R246:R265)</f>
        <v>2.2283005500000002</v>
      </c>
      <c r="S245" s="211"/>
      <c r="T245" s="213">
        <f>SUM(T246:T265)</f>
        <v>0</v>
      </c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R245" s="214" t="s">
        <v>85</v>
      </c>
      <c r="AT245" s="215" t="s">
        <v>77</v>
      </c>
      <c r="AU245" s="215" t="s">
        <v>85</v>
      </c>
      <c r="AY245" s="214" t="s">
        <v>217</v>
      </c>
      <c r="BK245" s="216">
        <f>SUM(BK246:BK265)</f>
        <v>0</v>
      </c>
    </row>
    <row r="246" s="2" customFormat="1" ht="33" customHeight="1">
      <c r="A246" s="43"/>
      <c r="B246" s="44"/>
      <c r="C246" s="219" t="s">
        <v>374</v>
      </c>
      <c r="D246" s="219" t="s">
        <v>219</v>
      </c>
      <c r="E246" s="220" t="s">
        <v>658</v>
      </c>
      <c r="F246" s="221" t="s">
        <v>659</v>
      </c>
      <c r="G246" s="222" t="s">
        <v>272</v>
      </c>
      <c r="H246" s="223">
        <v>11.75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0.12095</v>
      </c>
      <c r="R246" s="229">
        <f>Q246*H246</f>
        <v>1.4211625000000001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223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223</v>
      </c>
      <c r="BM246" s="231" t="s">
        <v>4276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659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15" customFormat="1">
      <c r="A248" s="15"/>
      <c r="B248" s="267"/>
      <c r="C248" s="268"/>
      <c r="D248" s="233" t="s">
        <v>229</v>
      </c>
      <c r="E248" s="269" t="s">
        <v>32</v>
      </c>
      <c r="F248" s="270" t="s">
        <v>530</v>
      </c>
      <c r="G248" s="268"/>
      <c r="H248" s="269" t="s">
        <v>32</v>
      </c>
      <c r="I248" s="271"/>
      <c r="J248" s="268"/>
      <c r="K248" s="268"/>
      <c r="L248" s="272"/>
      <c r="M248" s="273"/>
      <c r="N248" s="274"/>
      <c r="O248" s="274"/>
      <c r="P248" s="274"/>
      <c r="Q248" s="274"/>
      <c r="R248" s="274"/>
      <c r="S248" s="274"/>
      <c r="T248" s="27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6" t="s">
        <v>229</v>
      </c>
      <c r="AU248" s="276" t="s">
        <v>21</v>
      </c>
      <c r="AV248" s="15" t="s">
        <v>85</v>
      </c>
      <c r="AW248" s="15" t="s">
        <v>39</v>
      </c>
      <c r="AX248" s="15" t="s">
        <v>78</v>
      </c>
      <c r="AY248" s="276" t="s">
        <v>217</v>
      </c>
    </row>
    <row r="249" s="15" customFormat="1">
      <c r="A249" s="15"/>
      <c r="B249" s="267"/>
      <c r="C249" s="268"/>
      <c r="D249" s="233" t="s">
        <v>229</v>
      </c>
      <c r="E249" s="269" t="s">
        <v>32</v>
      </c>
      <c r="F249" s="270" t="s">
        <v>661</v>
      </c>
      <c r="G249" s="268"/>
      <c r="H249" s="269" t="s">
        <v>32</v>
      </c>
      <c r="I249" s="271"/>
      <c r="J249" s="268"/>
      <c r="K249" s="268"/>
      <c r="L249" s="272"/>
      <c r="M249" s="273"/>
      <c r="N249" s="274"/>
      <c r="O249" s="274"/>
      <c r="P249" s="274"/>
      <c r="Q249" s="274"/>
      <c r="R249" s="274"/>
      <c r="S249" s="274"/>
      <c r="T249" s="27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T249" s="276" t="s">
        <v>229</v>
      </c>
      <c r="AU249" s="276" t="s">
        <v>21</v>
      </c>
      <c r="AV249" s="15" t="s">
        <v>85</v>
      </c>
      <c r="AW249" s="15" t="s">
        <v>39</v>
      </c>
      <c r="AX249" s="15" t="s">
        <v>78</v>
      </c>
      <c r="AY249" s="276" t="s">
        <v>217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4277</v>
      </c>
      <c r="G250" s="241"/>
      <c r="H250" s="244">
        <v>3.8340000000000001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21</v>
      </c>
      <c r="AV250" s="13" t="s">
        <v>21</v>
      </c>
      <c r="AW250" s="13" t="s">
        <v>39</v>
      </c>
      <c r="AX250" s="13" t="s">
        <v>78</v>
      </c>
      <c r="AY250" s="250" t="s">
        <v>217</v>
      </c>
    </row>
    <row r="251" s="16" customFormat="1">
      <c r="A251" s="16"/>
      <c r="B251" s="277"/>
      <c r="C251" s="278"/>
      <c r="D251" s="233" t="s">
        <v>229</v>
      </c>
      <c r="E251" s="279" t="s">
        <v>32</v>
      </c>
      <c r="F251" s="280" t="s">
        <v>395</v>
      </c>
      <c r="G251" s="278"/>
      <c r="H251" s="281">
        <v>3.8340000000000001</v>
      </c>
      <c r="I251" s="282"/>
      <c r="J251" s="278"/>
      <c r="K251" s="278"/>
      <c r="L251" s="283"/>
      <c r="M251" s="284"/>
      <c r="N251" s="285"/>
      <c r="O251" s="285"/>
      <c r="P251" s="285"/>
      <c r="Q251" s="285"/>
      <c r="R251" s="285"/>
      <c r="S251" s="285"/>
      <c r="T251" s="286"/>
      <c r="U251" s="16"/>
      <c r="V251" s="16"/>
      <c r="W251" s="16"/>
      <c r="X251" s="16"/>
      <c r="Y251" s="16"/>
      <c r="Z251" s="16"/>
      <c r="AA251" s="16"/>
      <c r="AB251" s="16"/>
      <c r="AC251" s="16"/>
      <c r="AD251" s="16"/>
      <c r="AE251" s="16"/>
      <c r="AT251" s="287" t="s">
        <v>229</v>
      </c>
      <c r="AU251" s="287" t="s">
        <v>21</v>
      </c>
      <c r="AV251" s="16" t="s">
        <v>129</v>
      </c>
      <c r="AW251" s="16" t="s">
        <v>39</v>
      </c>
      <c r="AX251" s="16" t="s">
        <v>78</v>
      </c>
      <c r="AY251" s="287" t="s">
        <v>217</v>
      </c>
    </row>
    <row r="252" s="15" customFormat="1">
      <c r="A252" s="15"/>
      <c r="B252" s="267"/>
      <c r="C252" s="268"/>
      <c r="D252" s="233" t="s">
        <v>229</v>
      </c>
      <c r="E252" s="269" t="s">
        <v>32</v>
      </c>
      <c r="F252" s="270" t="s">
        <v>4100</v>
      </c>
      <c r="G252" s="268"/>
      <c r="H252" s="269" t="s">
        <v>32</v>
      </c>
      <c r="I252" s="271"/>
      <c r="J252" s="268"/>
      <c r="K252" s="268"/>
      <c r="L252" s="272"/>
      <c r="M252" s="273"/>
      <c r="N252" s="274"/>
      <c r="O252" s="274"/>
      <c r="P252" s="274"/>
      <c r="Q252" s="274"/>
      <c r="R252" s="274"/>
      <c r="S252" s="274"/>
      <c r="T252" s="27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T252" s="276" t="s">
        <v>229</v>
      </c>
      <c r="AU252" s="276" t="s">
        <v>21</v>
      </c>
      <c r="AV252" s="15" t="s">
        <v>85</v>
      </c>
      <c r="AW252" s="15" t="s">
        <v>39</v>
      </c>
      <c r="AX252" s="15" t="s">
        <v>78</v>
      </c>
      <c r="AY252" s="276" t="s">
        <v>217</v>
      </c>
    </row>
    <row r="253" s="13" customFormat="1">
      <c r="A253" s="13"/>
      <c r="B253" s="240"/>
      <c r="C253" s="241"/>
      <c r="D253" s="233" t="s">
        <v>229</v>
      </c>
      <c r="E253" s="242" t="s">
        <v>32</v>
      </c>
      <c r="F253" s="243" t="s">
        <v>4278</v>
      </c>
      <c r="G253" s="241"/>
      <c r="H253" s="244">
        <v>7.9160000000000004</v>
      </c>
      <c r="I253" s="245"/>
      <c r="J253" s="241"/>
      <c r="K253" s="241"/>
      <c r="L253" s="246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0" t="s">
        <v>229</v>
      </c>
      <c r="AU253" s="250" t="s">
        <v>21</v>
      </c>
      <c r="AV253" s="13" t="s">
        <v>21</v>
      </c>
      <c r="AW253" s="13" t="s">
        <v>39</v>
      </c>
      <c r="AX253" s="13" t="s">
        <v>78</v>
      </c>
      <c r="AY253" s="250" t="s">
        <v>217</v>
      </c>
    </row>
    <row r="254" s="14" customFormat="1">
      <c r="A254" s="14"/>
      <c r="B254" s="251"/>
      <c r="C254" s="252"/>
      <c r="D254" s="233" t="s">
        <v>229</v>
      </c>
      <c r="E254" s="253" t="s">
        <v>32</v>
      </c>
      <c r="F254" s="254" t="s">
        <v>249</v>
      </c>
      <c r="G254" s="252"/>
      <c r="H254" s="255">
        <v>11.75</v>
      </c>
      <c r="I254" s="256"/>
      <c r="J254" s="252"/>
      <c r="K254" s="252"/>
      <c r="L254" s="257"/>
      <c r="M254" s="258"/>
      <c r="N254" s="259"/>
      <c r="O254" s="259"/>
      <c r="P254" s="259"/>
      <c r="Q254" s="259"/>
      <c r="R254" s="259"/>
      <c r="S254" s="259"/>
      <c r="T254" s="260"/>
      <c r="U254" s="14"/>
      <c r="V254" s="14"/>
      <c r="W254" s="14"/>
      <c r="X254" s="14"/>
      <c r="Y254" s="14"/>
      <c r="Z254" s="14"/>
      <c r="AA254" s="14"/>
      <c r="AB254" s="14"/>
      <c r="AC254" s="14"/>
      <c r="AD254" s="14"/>
      <c r="AE254" s="14"/>
      <c r="AT254" s="261" t="s">
        <v>229</v>
      </c>
      <c r="AU254" s="261" t="s">
        <v>21</v>
      </c>
      <c r="AV254" s="14" t="s">
        <v>223</v>
      </c>
      <c r="AW254" s="14" t="s">
        <v>39</v>
      </c>
      <c r="AX254" s="14" t="s">
        <v>85</v>
      </c>
      <c r="AY254" s="261" t="s">
        <v>217</v>
      </c>
    </row>
    <row r="255" s="2" customFormat="1" ht="16.5" customHeight="1">
      <c r="A255" s="43"/>
      <c r="B255" s="44"/>
      <c r="C255" s="288" t="s">
        <v>526</v>
      </c>
      <c r="D255" s="288" t="s">
        <v>473</v>
      </c>
      <c r="E255" s="289" t="s">
        <v>664</v>
      </c>
      <c r="F255" s="290" t="s">
        <v>665</v>
      </c>
      <c r="G255" s="291" t="s">
        <v>272</v>
      </c>
      <c r="H255" s="292">
        <v>11.984999999999999</v>
      </c>
      <c r="I255" s="293"/>
      <c r="J255" s="294">
        <f>ROUND(I255*H255,2)</f>
        <v>0</v>
      </c>
      <c r="K255" s="295"/>
      <c r="L255" s="296"/>
      <c r="M255" s="297" t="s">
        <v>32</v>
      </c>
      <c r="N255" s="298" t="s">
        <v>49</v>
      </c>
      <c r="O255" s="89"/>
      <c r="P255" s="229">
        <f>O255*H255</f>
        <v>0</v>
      </c>
      <c r="Q255" s="229">
        <v>0.028129999999999999</v>
      </c>
      <c r="R255" s="229">
        <f>Q255*H255</f>
        <v>0.33713804999999997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269</v>
      </c>
      <c r="AT255" s="231" t="s">
        <v>473</v>
      </c>
      <c r="AU255" s="231" t="s">
        <v>21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223</v>
      </c>
      <c r="BM255" s="231" t="s">
        <v>4279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665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21</v>
      </c>
    </row>
    <row r="257" s="13" customFormat="1">
      <c r="A257" s="13"/>
      <c r="B257" s="240"/>
      <c r="C257" s="241"/>
      <c r="D257" s="233" t="s">
        <v>229</v>
      </c>
      <c r="E257" s="241"/>
      <c r="F257" s="243" t="s">
        <v>4280</v>
      </c>
      <c r="G257" s="241"/>
      <c r="H257" s="244">
        <v>11.984999999999999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229</v>
      </c>
      <c r="AU257" s="250" t="s">
        <v>21</v>
      </c>
      <c r="AV257" s="13" t="s">
        <v>21</v>
      </c>
      <c r="AW257" s="13" t="s">
        <v>4</v>
      </c>
      <c r="AX257" s="13" t="s">
        <v>85</v>
      </c>
      <c r="AY257" s="250" t="s">
        <v>217</v>
      </c>
    </row>
    <row r="258" s="2" customFormat="1" ht="16.5" customHeight="1">
      <c r="A258" s="43"/>
      <c r="B258" s="44"/>
      <c r="C258" s="219" t="s">
        <v>534</v>
      </c>
      <c r="D258" s="219" t="s">
        <v>219</v>
      </c>
      <c r="E258" s="220" t="s">
        <v>527</v>
      </c>
      <c r="F258" s="221" t="s">
        <v>528</v>
      </c>
      <c r="G258" s="222" t="s">
        <v>272</v>
      </c>
      <c r="H258" s="223">
        <v>15.832000000000001</v>
      </c>
      <c r="I258" s="224"/>
      <c r="J258" s="225">
        <f>ROUND(I258*H258,2)</f>
        <v>0</v>
      </c>
      <c r="K258" s="226"/>
      <c r="L258" s="49"/>
      <c r="M258" s="227" t="s">
        <v>32</v>
      </c>
      <c r="N258" s="228" t="s">
        <v>49</v>
      </c>
      <c r="O258" s="89"/>
      <c r="P258" s="229">
        <f>O258*H258</f>
        <v>0</v>
      </c>
      <c r="Q258" s="229">
        <v>0.02</v>
      </c>
      <c r="R258" s="229">
        <f>Q258*H258</f>
        <v>0.31664000000000003</v>
      </c>
      <c r="S258" s="229">
        <v>0</v>
      </c>
      <c r="T258" s="230">
        <f>S258*H258</f>
        <v>0</v>
      </c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R258" s="231" t="s">
        <v>223</v>
      </c>
      <c r="AT258" s="231" t="s">
        <v>219</v>
      </c>
      <c r="AU258" s="231" t="s">
        <v>21</v>
      </c>
      <c r="AY258" s="21" t="s">
        <v>217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1" t="s">
        <v>85</v>
      </c>
      <c r="BK258" s="232">
        <f>ROUND(I258*H258,2)</f>
        <v>0</v>
      </c>
      <c r="BL258" s="21" t="s">
        <v>223</v>
      </c>
      <c r="BM258" s="231" t="s">
        <v>4281</v>
      </c>
    </row>
    <row r="259" s="2" customFormat="1">
      <c r="A259" s="43"/>
      <c r="B259" s="44"/>
      <c r="C259" s="45"/>
      <c r="D259" s="233" t="s">
        <v>225</v>
      </c>
      <c r="E259" s="45"/>
      <c r="F259" s="234" t="s">
        <v>528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225</v>
      </c>
      <c r="AU259" s="21" t="s">
        <v>21</v>
      </c>
    </row>
    <row r="260" s="15" customFormat="1">
      <c r="A260" s="15"/>
      <c r="B260" s="267"/>
      <c r="C260" s="268"/>
      <c r="D260" s="233" t="s">
        <v>229</v>
      </c>
      <c r="E260" s="269" t="s">
        <v>32</v>
      </c>
      <c r="F260" s="270" t="s">
        <v>530</v>
      </c>
      <c r="G260" s="268"/>
      <c r="H260" s="269" t="s">
        <v>32</v>
      </c>
      <c r="I260" s="271"/>
      <c r="J260" s="268"/>
      <c r="K260" s="268"/>
      <c r="L260" s="272"/>
      <c r="M260" s="273"/>
      <c r="N260" s="274"/>
      <c r="O260" s="274"/>
      <c r="P260" s="274"/>
      <c r="Q260" s="274"/>
      <c r="R260" s="274"/>
      <c r="S260" s="274"/>
      <c r="T260" s="27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T260" s="276" t="s">
        <v>229</v>
      </c>
      <c r="AU260" s="276" t="s">
        <v>21</v>
      </c>
      <c r="AV260" s="15" t="s">
        <v>85</v>
      </c>
      <c r="AW260" s="15" t="s">
        <v>39</v>
      </c>
      <c r="AX260" s="15" t="s">
        <v>78</v>
      </c>
      <c r="AY260" s="276" t="s">
        <v>217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4282</v>
      </c>
      <c r="G261" s="241"/>
      <c r="H261" s="244">
        <v>15.832000000000001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21</v>
      </c>
      <c r="AV261" s="13" t="s">
        <v>21</v>
      </c>
      <c r="AW261" s="13" t="s">
        <v>39</v>
      </c>
      <c r="AX261" s="13" t="s">
        <v>85</v>
      </c>
      <c r="AY261" s="250" t="s">
        <v>217</v>
      </c>
    </row>
    <row r="262" s="2" customFormat="1" ht="16.5" customHeight="1">
      <c r="A262" s="43"/>
      <c r="B262" s="44"/>
      <c r="C262" s="219" t="s">
        <v>542</v>
      </c>
      <c r="D262" s="219" t="s">
        <v>219</v>
      </c>
      <c r="E262" s="220" t="s">
        <v>672</v>
      </c>
      <c r="F262" s="221" t="s">
        <v>4120</v>
      </c>
      <c r="G262" s="222" t="s">
        <v>272</v>
      </c>
      <c r="H262" s="223">
        <v>7.6680000000000001</v>
      </c>
      <c r="I262" s="224"/>
      <c r="J262" s="225">
        <f>ROUND(I262*H262,2)</f>
        <v>0</v>
      </c>
      <c r="K262" s="226"/>
      <c r="L262" s="49"/>
      <c r="M262" s="227" t="s">
        <v>32</v>
      </c>
      <c r="N262" s="228" t="s">
        <v>49</v>
      </c>
      <c r="O262" s="89"/>
      <c r="P262" s="229">
        <f>O262*H262</f>
        <v>0</v>
      </c>
      <c r="Q262" s="229">
        <v>0.02</v>
      </c>
      <c r="R262" s="229">
        <f>Q262*H262</f>
        <v>0.15336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223</v>
      </c>
      <c r="AT262" s="231" t="s">
        <v>219</v>
      </c>
      <c r="AU262" s="231" t="s">
        <v>21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4283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4120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21</v>
      </c>
    </row>
    <row r="264" s="15" customFormat="1">
      <c r="A264" s="15"/>
      <c r="B264" s="267"/>
      <c r="C264" s="268"/>
      <c r="D264" s="233" t="s">
        <v>229</v>
      </c>
      <c r="E264" s="269" t="s">
        <v>32</v>
      </c>
      <c r="F264" s="270" t="s">
        <v>530</v>
      </c>
      <c r="G264" s="268"/>
      <c r="H264" s="269" t="s">
        <v>32</v>
      </c>
      <c r="I264" s="271"/>
      <c r="J264" s="268"/>
      <c r="K264" s="268"/>
      <c r="L264" s="272"/>
      <c r="M264" s="273"/>
      <c r="N264" s="274"/>
      <c r="O264" s="274"/>
      <c r="P264" s="274"/>
      <c r="Q264" s="274"/>
      <c r="R264" s="274"/>
      <c r="S264" s="274"/>
      <c r="T264" s="27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T264" s="276" t="s">
        <v>229</v>
      </c>
      <c r="AU264" s="276" t="s">
        <v>21</v>
      </c>
      <c r="AV264" s="15" t="s">
        <v>85</v>
      </c>
      <c r="AW264" s="15" t="s">
        <v>39</v>
      </c>
      <c r="AX264" s="15" t="s">
        <v>78</v>
      </c>
      <c r="AY264" s="276" t="s">
        <v>217</v>
      </c>
    </row>
    <row r="265" s="13" customFormat="1">
      <c r="A265" s="13"/>
      <c r="B265" s="240"/>
      <c r="C265" s="241"/>
      <c r="D265" s="233" t="s">
        <v>229</v>
      </c>
      <c r="E265" s="242" t="s">
        <v>32</v>
      </c>
      <c r="F265" s="243" t="s">
        <v>4284</v>
      </c>
      <c r="G265" s="241"/>
      <c r="H265" s="244">
        <v>7.6680000000000001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0" t="s">
        <v>229</v>
      </c>
      <c r="AU265" s="250" t="s">
        <v>21</v>
      </c>
      <c r="AV265" s="13" t="s">
        <v>21</v>
      </c>
      <c r="AW265" s="13" t="s">
        <v>39</v>
      </c>
      <c r="AX265" s="13" t="s">
        <v>85</v>
      </c>
      <c r="AY265" s="250" t="s">
        <v>217</v>
      </c>
    </row>
    <row r="266" s="12" customFormat="1" ht="22.8" customHeight="1">
      <c r="A266" s="12"/>
      <c r="B266" s="203"/>
      <c r="C266" s="204"/>
      <c r="D266" s="205" t="s">
        <v>77</v>
      </c>
      <c r="E266" s="217" t="s">
        <v>540</v>
      </c>
      <c r="F266" s="217" t="s">
        <v>541</v>
      </c>
      <c r="G266" s="204"/>
      <c r="H266" s="204"/>
      <c r="I266" s="207"/>
      <c r="J266" s="218">
        <f>BK266</f>
        <v>0</v>
      </c>
      <c r="K266" s="204"/>
      <c r="L266" s="209"/>
      <c r="M266" s="210"/>
      <c r="N266" s="211"/>
      <c r="O266" s="211"/>
      <c r="P266" s="212">
        <f>SUM(P267:P272)</f>
        <v>0</v>
      </c>
      <c r="Q266" s="211"/>
      <c r="R266" s="212">
        <f>SUM(R267:R272)</f>
        <v>0</v>
      </c>
      <c r="S266" s="211"/>
      <c r="T266" s="213">
        <f>SUM(T267:T272)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4" t="s">
        <v>85</v>
      </c>
      <c r="AT266" s="215" t="s">
        <v>77</v>
      </c>
      <c r="AU266" s="215" t="s">
        <v>85</v>
      </c>
      <c r="AY266" s="214" t="s">
        <v>217</v>
      </c>
      <c r="BK266" s="216">
        <f>SUM(BK267:BK272)</f>
        <v>0</v>
      </c>
    </row>
    <row r="267" s="2" customFormat="1" ht="16.5" customHeight="1">
      <c r="A267" s="43"/>
      <c r="B267" s="44"/>
      <c r="C267" s="219" t="s">
        <v>548</v>
      </c>
      <c r="D267" s="219" t="s">
        <v>219</v>
      </c>
      <c r="E267" s="220" t="s">
        <v>543</v>
      </c>
      <c r="F267" s="221" t="s">
        <v>544</v>
      </c>
      <c r="G267" s="222" t="s">
        <v>293</v>
      </c>
      <c r="H267" s="223">
        <v>28.414999999999999</v>
      </c>
      <c r="I267" s="224"/>
      <c r="J267" s="225">
        <f>ROUND(I267*H267,2)</f>
        <v>0</v>
      </c>
      <c r="K267" s="226"/>
      <c r="L267" s="49"/>
      <c r="M267" s="227" t="s">
        <v>32</v>
      </c>
      <c r="N267" s="228" t="s">
        <v>49</v>
      </c>
      <c r="O267" s="89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R267" s="231" t="s">
        <v>223</v>
      </c>
      <c r="AT267" s="231" t="s">
        <v>219</v>
      </c>
      <c r="AU267" s="231" t="s">
        <v>21</v>
      </c>
      <c r="AY267" s="21" t="s">
        <v>217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1" t="s">
        <v>85</v>
      </c>
      <c r="BK267" s="232">
        <f>ROUND(I267*H267,2)</f>
        <v>0</v>
      </c>
      <c r="BL267" s="21" t="s">
        <v>223</v>
      </c>
      <c r="BM267" s="231" t="s">
        <v>4285</v>
      </c>
    </row>
    <row r="268" s="2" customFormat="1">
      <c r="A268" s="43"/>
      <c r="B268" s="44"/>
      <c r="C268" s="45"/>
      <c r="D268" s="233" t="s">
        <v>225</v>
      </c>
      <c r="E268" s="45"/>
      <c r="F268" s="234" t="s">
        <v>546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225</v>
      </c>
      <c r="AU268" s="21" t="s">
        <v>21</v>
      </c>
    </row>
    <row r="269" s="2" customFormat="1">
      <c r="A269" s="43"/>
      <c r="B269" s="44"/>
      <c r="C269" s="45"/>
      <c r="D269" s="238" t="s">
        <v>227</v>
      </c>
      <c r="E269" s="45"/>
      <c r="F269" s="239" t="s">
        <v>547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227</v>
      </c>
      <c r="AU269" s="21" t="s">
        <v>21</v>
      </c>
    </row>
    <row r="270" s="2" customFormat="1" ht="21.75" customHeight="1">
      <c r="A270" s="43"/>
      <c r="B270" s="44"/>
      <c r="C270" s="219" t="s">
        <v>651</v>
      </c>
      <c r="D270" s="219" t="s">
        <v>219</v>
      </c>
      <c r="E270" s="220" t="s">
        <v>549</v>
      </c>
      <c r="F270" s="221" t="s">
        <v>550</v>
      </c>
      <c r="G270" s="222" t="s">
        <v>293</v>
      </c>
      <c r="H270" s="223">
        <v>28.414999999999999</v>
      </c>
      <c r="I270" s="224"/>
      <c r="J270" s="225">
        <f>ROUND(I270*H270,2)</f>
        <v>0</v>
      </c>
      <c r="K270" s="226"/>
      <c r="L270" s="49"/>
      <c r="M270" s="227" t="s">
        <v>32</v>
      </c>
      <c r="N270" s="228" t="s">
        <v>49</v>
      </c>
      <c r="O270" s="89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R270" s="231" t="s">
        <v>223</v>
      </c>
      <c r="AT270" s="231" t="s">
        <v>219</v>
      </c>
      <c r="AU270" s="231" t="s">
        <v>21</v>
      </c>
      <c r="AY270" s="21" t="s">
        <v>217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1" t="s">
        <v>85</v>
      </c>
      <c r="BK270" s="232">
        <f>ROUND(I270*H270,2)</f>
        <v>0</v>
      </c>
      <c r="BL270" s="21" t="s">
        <v>223</v>
      </c>
      <c r="BM270" s="231" t="s">
        <v>4286</v>
      </c>
    </row>
    <row r="271" s="2" customFormat="1">
      <c r="A271" s="43"/>
      <c r="B271" s="44"/>
      <c r="C271" s="45"/>
      <c r="D271" s="233" t="s">
        <v>225</v>
      </c>
      <c r="E271" s="45"/>
      <c r="F271" s="234" t="s">
        <v>552</v>
      </c>
      <c r="G271" s="45"/>
      <c r="H271" s="45"/>
      <c r="I271" s="235"/>
      <c r="J271" s="45"/>
      <c r="K271" s="45"/>
      <c r="L271" s="49"/>
      <c r="M271" s="236"/>
      <c r="N271" s="237"/>
      <c r="O271" s="89"/>
      <c r="P271" s="89"/>
      <c r="Q271" s="89"/>
      <c r="R271" s="89"/>
      <c r="S271" s="89"/>
      <c r="T271" s="90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T271" s="21" t="s">
        <v>225</v>
      </c>
      <c r="AU271" s="21" t="s">
        <v>21</v>
      </c>
    </row>
    <row r="272" s="2" customFormat="1">
      <c r="A272" s="43"/>
      <c r="B272" s="44"/>
      <c r="C272" s="45"/>
      <c r="D272" s="238" t="s">
        <v>227</v>
      </c>
      <c r="E272" s="45"/>
      <c r="F272" s="239" t="s">
        <v>553</v>
      </c>
      <c r="G272" s="45"/>
      <c r="H272" s="45"/>
      <c r="I272" s="235"/>
      <c r="J272" s="45"/>
      <c r="K272" s="45"/>
      <c r="L272" s="49"/>
      <c r="M272" s="299"/>
      <c r="N272" s="300"/>
      <c r="O272" s="301"/>
      <c r="P272" s="301"/>
      <c r="Q272" s="301"/>
      <c r="R272" s="301"/>
      <c r="S272" s="301"/>
      <c r="T272" s="302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227</v>
      </c>
      <c r="AU272" s="21" t="s">
        <v>21</v>
      </c>
    </row>
    <row r="273" s="2" customFormat="1" ht="6.96" customHeight="1">
      <c r="A273" s="43"/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49"/>
      <c r="M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</row>
  </sheetData>
  <sheetProtection sheet="1" autoFilter="0" formatColumns="0" formatRows="0" objects="1" scenarios="1" spinCount="100000" saltValue="YvRO4R0EP4o3gxivHRnll3F6sqFBrQph6BK6kD0q6hjNWupFPKFRNlFVY7y1K8QqNpcKyJm4cRLGELzrPIfOFA==" hashValue="TGoJfPO7fE4Ri2UdZiTTj4A05dHHBgRpR3a78baQ9pMhbIIaaMdjovkreoqdzoGYOsHO9JavjzVw26j6FLsJSw==" algorithmName="SHA-512" password="CC35"/>
  <autoFilter ref="C92:K27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8" r:id="rId1" display="https://podminky.urs.cz/item/CS_URS_2024_01/122252203"/>
    <hyperlink ref="F103" r:id="rId2" display="https://podminky.urs.cz/item/CS_URS_2024_01/122452203"/>
    <hyperlink ref="F108" r:id="rId3" display="https://podminky.urs.cz/item/CS_URS_2024_01/132351101"/>
    <hyperlink ref="F113" r:id="rId4" display="https://podminky.urs.cz/item/CS_URS_2024_01/162751117"/>
    <hyperlink ref="F117" r:id="rId5" display="https://podminky.urs.cz/item/CS_URS_2024_01/162751119"/>
    <hyperlink ref="F122" r:id="rId6" display="https://podminky.urs.cz/item/CS_URS_2024_01/162751137"/>
    <hyperlink ref="F126" r:id="rId7" display="https://podminky.urs.cz/item/CS_URS_2024_01/162751139"/>
    <hyperlink ref="F131" r:id="rId8" display="https://podminky.urs.cz/item/CS_URS_2024_01/171201221"/>
    <hyperlink ref="F136" r:id="rId9" display="https://podminky.urs.cz/item/CS_URS_2024_01/171201231"/>
    <hyperlink ref="F141" r:id="rId10" display="https://podminky.urs.cz/item/CS_URS_2024_01/181951112"/>
    <hyperlink ref="F146" r:id="rId11" display="https://podminky.urs.cz/item/CS_URS_2024_01/181951114"/>
    <hyperlink ref="F155" r:id="rId12" display="https://podminky.urs.cz/item/CS_URS_2024_01/211971110"/>
    <hyperlink ref="F163" r:id="rId13" display="https://podminky.urs.cz/item/CS_URS_2024_01/212312111"/>
    <hyperlink ref="F167" r:id="rId14" display="https://podminky.urs.cz/item/CS_URS_2024_01/212752102"/>
    <hyperlink ref="F172" r:id="rId15" display="https://podminky.urs.cz/item/CS_URS_2024_01/451317777"/>
    <hyperlink ref="F177" r:id="rId16" display="https://podminky.urs.cz/item/CS_URS_2024_01/457971121"/>
    <hyperlink ref="F188" r:id="rId17" display="https://podminky.urs.cz/item/CS_URS_2024_01/457979121"/>
    <hyperlink ref="F192" r:id="rId18" display="https://podminky.urs.cz/item/CS_URS_2024_01/462451113"/>
    <hyperlink ref="F196" r:id="rId19" display="https://podminky.urs.cz/item/CS_URS_2024_01/462512370"/>
    <hyperlink ref="F201" r:id="rId20" display="https://podminky.urs.cz/item/CS_URS_2024_01/462519003"/>
    <hyperlink ref="F207" r:id="rId21" display="https://podminky.urs.cz/item/CS_URS_2024_01/561041111"/>
    <hyperlink ref="F216" r:id="rId22" display="https://podminky.urs.cz/item/CS_URS_2024_01/564851111"/>
    <hyperlink ref="F221" r:id="rId23" display="https://podminky.urs.cz/item/CS_URS_2024_01/564861111"/>
    <hyperlink ref="F226" r:id="rId24" display="https://podminky.urs.cz/item/CS_URS_2024_01/591241111"/>
    <hyperlink ref="F234" r:id="rId25" display="https://podminky.urs.cz/item/CS_URS_2024_01/591411111"/>
    <hyperlink ref="F269" r:id="rId26" display="https://podminky.urs.cz/item/CS_URS_2024_01/998223011"/>
    <hyperlink ref="F272" r:id="rId27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2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4287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ROUND((SUM(BE91:BE272)),  2)</f>
        <v>0</v>
      </c>
      <c r="G35" s="43"/>
      <c r="H35" s="43"/>
      <c r="I35" s="163">
        <v>0.20999999999999999</v>
      </c>
      <c r="J35" s="162">
        <f>ROUND(((SUM(BE91:BE272))*I35),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ROUND((SUM(BF91:BF272)),  2)</f>
        <v>0</v>
      </c>
      <c r="G36" s="43"/>
      <c r="H36" s="43"/>
      <c r="I36" s="163">
        <v>0.14999999999999999</v>
      </c>
      <c r="J36" s="162">
        <f>ROUND(((SUM(BF91:BF272))*I36),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ROUND((SUM(BG91:BG272)),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ROUND((SUM(BH91:BH272)),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ROUND((SUM(BI91:BI272)),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 xml:space="preserve">301.1 - Odvodnění plochy A0a 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J193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816</v>
      </c>
      <c r="E67" s="188"/>
      <c r="F67" s="188"/>
      <c r="G67" s="188"/>
      <c r="H67" s="188"/>
      <c r="I67" s="188"/>
      <c r="J67" s="189">
        <f>J206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J220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J266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3778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 xml:space="preserve">301.1 - Odvodnění plochy A0a 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 - 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25.6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>Ing. Lukáš Novák - NP PROJEKTIS s.r.o.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>Ing. Ondřej Petrželka - NP PROJEKTIS s.r.o.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6.36974244584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P93+P193+P206+P220+P266</f>
        <v>0</v>
      </c>
      <c r="Q92" s="211"/>
      <c r="R92" s="212">
        <f>R93+R193+R206+R220+R266</f>
        <v>6.36974244584</v>
      </c>
      <c r="S92" s="211"/>
      <c r="T92" s="213">
        <f>T93+T193+T206+T220+T266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BK93+BK193+BK206+BK220+BK266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SUM(P94:P192)</f>
        <v>0</v>
      </c>
      <c r="Q93" s="211"/>
      <c r="R93" s="212">
        <f>SUM(R94:R192)</f>
        <v>0.020297563839999998</v>
      </c>
      <c r="S93" s="211"/>
      <c r="T93" s="213">
        <f>SUM(T94:T192)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SUM(BK94:BK192)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818</v>
      </c>
      <c r="F94" s="221" t="s">
        <v>819</v>
      </c>
      <c r="G94" s="222" t="s">
        <v>820</v>
      </c>
      <c r="H94" s="223">
        <v>16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3.2634E-05</v>
      </c>
      <c r="R94" s="229">
        <f>Q94*H94</f>
        <v>0.00052214399999999999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4288</v>
      </c>
    </row>
    <row r="95" s="2" customFormat="1">
      <c r="A95" s="43"/>
      <c r="B95" s="44"/>
      <c r="C95" s="45"/>
      <c r="D95" s="233" t="s">
        <v>225</v>
      </c>
      <c r="E95" s="45"/>
      <c r="F95" s="234" t="s">
        <v>822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823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1134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4289</v>
      </c>
      <c r="G98" s="241"/>
      <c r="H98" s="244">
        <v>16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85</v>
      </c>
      <c r="AY98" s="250" t="s">
        <v>217</v>
      </c>
    </row>
    <row r="99" s="2" customFormat="1" ht="16.5" customHeight="1">
      <c r="A99" s="43"/>
      <c r="B99" s="44"/>
      <c r="C99" s="219" t="s">
        <v>21</v>
      </c>
      <c r="D99" s="219" t="s">
        <v>219</v>
      </c>
      <c r="E99" s="220" t="s">
        <v>826</v>
      </c>
      <c r="F99" s="221" t="s">
        <v>827</v>
      </c>
      <c r="G99" s="222" t="s">
        <v>828</v>
      </c>
      <c r="H99" s="223">
        <v>2</v>
      </c>
      <c r="I99" s="224"/>
      <c r="J99" s="225">
        <f>ROUND(I99*H99,2)</f>
        <v>0</v>
      </c>
      <c r="K99" s="226"/>
      <c r="L99" s="49"/>
      <c r="M99" s="227" t="s">
        <v>32</v>
      </c>
      <c r="N99" s="228" t="s">
        <v>49</v>
      </c>
      <c r="O99" s="89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R99" s="231" t="s">
        <v>223</v>
      </c>
      <c r="AT99" s="231" t="s">
        <v>219</v>
      </c>
      <c r="AU99" s="231" t="s">
        <v>21</v>
      </c>
      <c r="AY99" s="21" t="s">
        <v>217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1" t="s">
        <v>85</v>
      </c>
      <c r="BK99" s="232">
        <f>ROUND(I99*H99,2)</f>
        <v>0</v>
      </c>
      <c r="BL99" s="21" t="s">
        <v>223</v>
      </c>
      <c r="BM99" s="231" t="s">
        <v>4290</v>
      </c>
    </row>
    <row r="100" s="2" customFormat="1">
      <c r="A100" s="43"/>
      <c r="B100" s="44"/>
      <c r="C100" s="45"/>
      <c r="D100" s="233" t="s">
        <v>225</v>
      </c>
      <c r="E100" s="45"/>
      <c r="F100" s="234" t="s">
        <v>830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225</v>
      </c>
      <c r="AU100" s="21" t="s">
        <v>21</v>
      </c>
    </row>
    <row r="101" s="2" customFormat="1">
      <c r="A101" s="43"/>
      <c r="B101" s="44"/>
      <c r="C101" s="45"/>
      <c r="D101" s="238" t="s">
        <v>227</v>
      </c>
      <c r="E101" s="45"/>
      <c r="F101" s="239" t="s">
        <v>831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227</v>
      </c>
      <c r="AU101" s="21" t="s">
        <v>21</v>
      </c>
    </row>
    <row r="102" s="2" customFormat="1" ht="21.75" customHeight="1">
      <c r="A102" s="43"/>
      <c r="B102" s="44"/>
      <c r="C102" s="219" t="s">
        <v>129</v>
      </c>
      <c r="D102" s="219" t="s">
        <v>219</v>
      </c>
      <c r="E102" s="220" t="s">
        <v>1422</v>
      </c>
      <c r="F102" s="221" t="s">
        <v>1423</v>
      </c>
      <c r="G102" s="222" t="s">
        <v>260</v>
      </c>
      <c r="H102" s="223">
        <v>3.0529999999999999</v>
      </c>
      <c r="I102" s="224"/>
      <c r="J102" s="225">
        <f>ROUND(I102*H102,2)</f>
        <v>0</v>
      </c>
      <c r="K102" s="226"/>
      <c r="L102" s="49"/>
      <c r="M102" s="227" t="s">
        <v>32</v>
      </c>
      <c r="N102" s="228" t="s">
        <v>49</v>
      </c>
      <c r="O102" s="89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223</v>
      </c>
      <c r="AT102" s="231" t="s">
        <v>219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223</v>
      </c>
      <c r="BM102" s="231" t="s">
        <v>4291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1425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2" customFormat="1">
      <c r="A104" s="43"/>
      <c r="B104" s="44"/>
      <c r="C104" s="45"/>
      <c r="D104" s="238" t="s">
        <v>227</v>
      </c>
      <c r="E104" s="45"/>
      <c r="F104" s="239" t="s">
        <v>1426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227</v>
      </c>
      <c r="AU104" s="21" t="s">
        <v>21</v>
      </c>
    </row>
    <row r="105" s="15" customFormat="1">
      <c r="A105" s="15"/>
      <c r="B105" s="267"/>
      <c r="C105" s="268"/>
      <c r="D105" s="233" t="s">
        <v>229</v>
      </c>
      <c r="E105" s="269" t="s">
        <v>32</v>
      </c>
      <c r="F105" s="270" t="s">
        <v>4292</v>
      </c>
      <c r="G105" s="268"/>
      <c r="H105" s="269" t="s">
        <v>32</v>
      </c>
      <c r="I105" s="271"/>
      <c r="J105" s="268"/>
      <c r="K105" s="268"/>
      <c r="L105" s="272"/>
      <c r="M105" s="273"/>
      <c r="N105" s="274"/>
      <c r="O105" s="274"/>
      <c r="P105" s="274"/>
      <c r="Q105" s="274"/>
      <c r="R105" s="274"/>
      <c r="S105" s="274"/>
      <c r="T105" s="27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76" t="s">
        <v>229</v>
      </c>
      <c r="AU105" s="276" t="s">
        <v>21</v>
      </c>
      <c r="AV105" s="15" t="s">
        <v>85</v>
      </c>
      <c r="AW105" s="15" t="s">
        <v>39</v>
      </c>
      <c r="AX105" s="15" t="s">
        <v>78</v>
      </c>
      <c r="AY105" s="276" t="s">
        <v>217</v>
      </c>
    </row>
    <row r="106" s="13" customFormat="1">
      <c r="A106" s="13"/>
      <c r="B106" s="240"/>
      <c r="C106" s="241"/>
      <c r="D106" s="233" t="s">
        <v>229</v>
      </c>
      <c r="E106" s="242" t="s">
        <v>32</v>
      </c>
      <c r="F106" s="243" t="s">
        <v>4293</v>
      </c>
      <c r="G106" s="241"/>
      <c r="H106" s="244">
        <v>1.3029999999999999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39</v>
      </c>
      <c r="AX106" s="13" t="s">
        <v>78</v>
      </c>
      <c r="AY106" s="250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4294</v>
      </c>
      <c r="G107" s="241"/>
      <c r="H107" s="244">
        <v>1.1000000000000001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5" customFormat="1">
      <c r="A108" s="15"/>
      <c r="B108" s="267"/>
      <c r="C108" s="268"/>
      <c r="D108" s="233" t="s">
        <v>229</v>
      </c>
      <c r="E108" s="269" t="s">
        <v>32</v>
      </c>
      <c r="F108" s="270" t="s">
        <v>4295</v>
      </c>
      <c r="G108" s="268"/>
      <c r="H108" s="269" t="s">
        <v>32</v>
      </c>
      <c r="I108" s="271"/>
      <c r="J108" s="268"/>
      <c r="K108" s="268"/>
      <c r="L108" s="272"/>
      <c r="M108" s="273"/>
      <c r="N108" s="274"/>
      <c r="O108" s="274"/>
      <c r="P108" s="274"/>
      <c r="Q108" s="274"/>
      <c r="R108" s="274"/>
      <c r="S108" s="274"/>
      <c r="T108" s="27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6" t="s">
        <v>229</v>
      </c>
      <c r="AU108" s="276" t="s">
        <v>21</v>
      </c>
      <c r="AV108" s="15" t="s">
        <v>85</v>
      </c>
      <c r="AW108" s="15" t="s">
        <v>39</v>
      </c>
      <c r="AX108" s="15" t="s">
        <v>78</v>
      </c>
      <c r="AY108" s="276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4296</v>
      </c>
      <c r="G109" s="241"/>
      <c r="H109" s="244">
        <v>0.65000000000000002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4" customFormat="1">
      <c r="A110" s="14"/>
      <c r="B110" s="251"/>
      <c r="C110" s="252"/>
      <c r="D110" s="233" t="s">
        <v>229</v>
      </c>
      <c r="E110" s="253" t="s">
        <v>32</v>
      </c>
      <c r="F110" s="254" t="s">
        <v>249</v>
      </c>
      <c r="G110" s="252"/>
      <c r="H110" s="255">
        <v>3.0529999999999999</v>
      </c>
      <c r="I110" s="256"/>
      <c r="J110" s="252"/>
      <c r="K110" s="252"/>
      <c r="L110" s="257"/>
      <c r="M110" s="258"/>
      <c r="N110" s="259"/>
      <c r="O110" s="259"/>
      <c r="P110" s="259"/>
      <c r="Q110" s="259"/>
      <c r="R110" s="259"/>
      <c r="S110" s="259"/>
      <c r="T110" s="260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T110" s="261" t="s">
        <v>229</v>
      </c>
      <c r="AU110" s="261" t="s">
        <v>21</v>
      </c>
      <c r="AV110" s="14" t="s">
        <v>223</v>
      </c>
      <c r="AW110" s="14" t="s">
        <v>39</v>
      </c>
      <c r="AX110" s="14" t="s">
        <v>85</v>
      </c>
      <c r="AY110" s="261" t="s">
        <v>217</v>
      </c>
    </row>
    <row r="111" s="2" customFormat="1" ht="21.75" customHeight="1">
      <c r="A111" s="43"/>
      <c r="B111" s="44"/>
      <c r="C111" s="219" t="s">
        <v>223</v>
      </c>
      <c r="D111" s="219" t="s">
        <v>219</v>
      </c>
      <c r="E111" s="220" t="s">
        <v>1436</v>
      </c>
      <c r="F111" s="221" t="s">
        <v>1437</v>
      </c>
      <c r="G111" s="222" t="s">
        <v>260</v>
      </c>
      <c r="H111" s="223">
        <v>3.0529999999999999</v>
      </c>
      <c r="I111" s="224"/>
      <c r="J111" s="225">
        <f>ROUND(I111*H111,2)</f>
        <v>0</v>
      </c>
      <c r="K111" s="226"/>
      <c r="L111" s="49"/>
      <c r="M111" s="227" t="s">
        <v>32</v>
      </c>
      <c r="N111" s="22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223</v>
      </c>
      <c r="AT111" s="231" t="s">
        <v>219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4297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1439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2" customFormat="1">
      <c r="A113" s="43"/>
      <c r="B113" s="44"/>
      <c r="C113" s="45"/>
      <c r="D113" s="238" t="s">
        <v>227</v>
      </c>
      <c r="E113" s="45"/>
      <c r="F113" s="239" t="s">
        <v>1440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227</v>
      </c>
      <c r="AU113" s="21" t="s">
        <v>21</v>
      </c>
    </row>
    <row r="114" s="15" customFormat="1">
      <c r="A114" s="15"/>
      <c r="B114" s="267"/>
      <c r="C114" s="268"/>
      <c r="D114" s="233" t="s">
        <v>229</v>
      </c>
      <c r="E114" s="269" t="s">
        <v>32</v>
      </c>
      <c r="F114" s="270" t="s">
        <v>4298</v>
      </c>
      <c r="G114" s="268"/>
      <c r="H114" s="269" t="s">
        <v>32</v>
      </c>
      <c r="I114" s="271"/>
      <c r="J114" s="268"/>
      <c r="K114" s="268"/>
      <c r="L114" s="272"/>
      <c r="M114" s="273"/>
      <c r="N114" s="274"/>
      <c r="O114" s="274"/>
      <c r="P114" s="274"/>
      <c r="Q114" s="274"/>
      <c r="R114" s="274"/>
      <c r="S114" s="274"/>
      <c r="T114" s="27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76" t="s">
        <v>229</v>
      </c>
      <c r="AU114" s="276" t="s">
        <v>21</v>
      </c>
      <c r="AV114" s="15" t="s">
        <v>85</v>
      </c>
      <c r="AW114" s="15" t="s">
        <v>39</v>
      </c>
      <c r="AX114" s="15" t="s">
        <v>78</v>
      </c>
      <c r="AY114" s="276" t="s">
        <v>217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4293</v>
      </c>
      <c r="G115" s="241"/>
      <c r="H115" s="244">
        <v>1.3029999999999999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78</v>
      </c>
      <c r="AY115" s="250" t="s">
        <v>217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4294</v>
      </c>
      <c r="G116" s="241"/>
      <c r="H116" s="244">
        <v>1.1000000000000001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78</v>
      </c>
      <c r="AY116" s="250" t="s">
        <v>217</v>
      </c>
    </row>
    <row r="117" s="15" customFormat="1">
      <c r="A117" s="15"/>
      <c r="B117" s="267"/>
      <c r="C117" s="268"/>
      <c r="D117" s="233" t="s">
        <v>229</v>
      </c>
      <c r="E117" s="269" t="s">
        <v>32</v>
      </c>
      <c r="F117" s="270" t="s">
        <v>4299</v>
      </c>
      <c r="G117" s="268"/>
      <c r="H117" s="269" t="s">
        <v>32</v>
      </c>
      <c r="I117" s="271"/>
      <c r="J117" s="268"/>
      <c r="K117" s="268"/>
      <c r="L117" s="272"/>
      <c r="M117" s="273"/>
      <c r="N117" s="274"/>
      <c r="O117" s="274"/>
      <c r="P117" s="274"/>
      <c r="Q117" s="274"/>
      <c r="R117" s="274"/>
      <c r="S117" s="274"/>
      <c r="T117" s="27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6" t="s">
        <v>229</v>
      </c>
      <c r="AU117" s="276" t="s">
        <v>21</v>
      </c>
      <c r="AV117" s="15" t="s">
        <v>85</v>
      </c>
      <c r="AW117" s="15" t="s">
        <v>39</v>
      </c>
      <c r="AX117" s="15" t="s">
        <v>78</v>
      </c>
      <c r="AY117" s="276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4296</v>
      </c>
      <c r="G118" s="241"/>
      <c r="H118" s="244">
        <v>0.65000000000000002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78</v>
      </c>
      <c r="AY118" s="250" t="s">
        <v>217</v>
      </c>
    </row>
    <row r="119" s="14" customFormat="1">
      <c r="A119" s="14"/>
      <c r="B119" s="251"/>
      <c r="C119" s="252"/>
      <c r="D119" s="233" t="s">
        <v>229</v>
      </c>
      <c r="E119" s="253" t="s">
        <v>32</v>
      </c>
      <c r="F119" s="254" t="s">
        <v>249</v>
      </c>
      <c r="G119" s="252"/>
      <c r="H119" s="255">
        <v>3.0529999999999999</v>
      </c>
      <c r="I119" s="256"/>
      <c r="J119" s="252"/>
      <c r="K119" s="252"/>
      <c r="L119" s="257"/>
      <c r="M119" s="258"/>
      <c r="N119" s="259"/>
      <c r="O119" s="259"/>
      <c r="P119" s="259"/>
      <c r="Q119" s="259"/>
      <c r="R119" s="259"/>
      <c r="S119" s="259"/>
      <c r="T119" s="260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T119" s="261" t="s">
        <v>229</v>
      </c>
      <c r="AU119" s="261" t="s">
        <v>21</v>
      </c>
      <c r="AV119" s="14" t="s">
        <v>223</v>
      </c>
      <c r="AW119" s="14" t="s">
        <v>39</v>
      </c>
      <c r="AX119" s="14" t="s">
        <v>85</v>
      </c>
      <c r="AY119" s="261" t="s">
        <v>217</v>
      </c>
    </row>
    <row r="120" s="2" customFormat="1" ht="16.5" customHeight="1">
      <c r="A120" s="43"/>
      <c r="B120" s="44"/>
      <c r="C120" s="219" t="s">
        <v>250</v>
      </c>
      <c r="D120" s="219" t="s">
        <v>219</v>
      </c>
      <c r="E120" s="220" t="s">
        <v>881</v>
      </c>
      <c r="F120" s="221" t="s">
        <v>882</v>
      </c>
      <c r="G120" s="222" t="s">
        <v>222</v>
      </c>
      <c r="H120" s="223">
        <v>23.584</v>
      </c>
      <c r="I120" s="224"/>
      <c r="J120" s="225">
        <f>ROUND(I120*H120,2)</f>
        <v>0</v>
      </c>
      <c r="K120" s="226"/>
      <c r="L120" s="49"/>
      <c r="M120" s="227" t="s">
        <v>32</v>
      </c>
      <c r="N120" s="228" t="s">
        <v>49</v>
      </c>
      <c r="O120" s="89"/>
      <c r="P120" s="229">
        <f>O120*H120</f>
        <v>0</v>
      </c>
      <c r="Q120" s="229">
        <v>0.00083850999999999999</v>
      </c>
      <c r="R120" s="229">
        <f>Q120*H120</f>
        <v>0.019775419839999999</v>
      </c>
      <c r="S120" s="229">
        <v>0</v>
      </c>
      <c r="T120" s="230">
        <f>S120*H120</f>
        <v>0</v>
      </c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R120" s="231" t="s">
        <v>223</v>
      </c>
      <c r="AT120" s="231" t="s">
        <v>219</v>
      </c>
      <c r="AU120" s="231" t="s">
        <v>21</v>
      </c>
      <c r="AY120" s="21" t="s">
        <v>217</v>
      </c>
      <c r="BE120" s="232">
        <f>IF(N120="základní",J120,0)</f>
        <v>0</v>
      </c>
      <c r="BF120" s="232">
        <f>IF(N120="snížená",J120,0)</f>
        <v>0</v>
      </c>
      <c r="BG120" s="232">
        <f>IF(N120="zákl. přenesená",J120,0)</f>
        <v>0</v>
      </c>
      <c r="BH120" s="232">
        <f>IF(N120="sníž. přenesená",J120,0)</f>
        <v>0</v>
      </c>
      <c r="BI120" s="232">
        <f>IF(N120="nulová",J120,0)</f>
        <v>0</v>
      </c>
      <c r="BJ120" s="21" t="s">
        <v>85</v>
      </c>
      <c r="BK120" s="232">
        <f>ROUND(I120*H120,2)</f>
        <v>0</v>
      </c>
      <c r="BL120" s="21" t="s">
        <v>223</v>
      </c>
      <c r="BM120" s="231" t="s">
        <v>4300</v>
      </c>
    </row>
    <row r="121" s="2" customFormat="1">
      <c r="A121" s="43"/>
      <c r="B121" s="44"/>
      <c r="C121" s="45"/>
      <c r="D121" s="233" t="s">
        <v>225</v>
      </c>
      <c r="E121" s="45"/>
      <c r="F121" s="234" t="s">
        <v>884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225</v>
      </c>
      <c r="AU121" s="21" t="s">
        <v>21</v>
      </c>
    </row>
    <row r="122" s="2" customFormat="1">
      <c r="A122" s="43"/>
      <c r="B122" s="44"/>
      <c r="C122" s="45"/>
      <c r="D122" s="238" t="s">
        <v>227</v>
      </c>
      <c r="E122" s="45"/>
      <c r="F122" s="239" t="s">
        <v>885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227</v>
      </c>
      <c r="AU122" s="21" t="s">
        <v>21</v>
      </c>
    </row>
    <row r="123" s="15" customFormat="1">
      <c r="A123" s="15"/>
      <c r="B123" s="267"/>
      <c r="C123" s="268"/>
      <c r="D123" s="233" t="s">
        <v>229</v>
      </c>
      <c r="E123" s="269" t="s">
        <v>32</v>
      </c>
      <c r="F123" s="270" t="s">
        <v>1134</v>
      </c>
      <c r="G123" s="268"/>
      <c r="H123" s="269" t="s">
        <v>32</v>
      </c>
      <c r="I123" s="271"/>
      <c r="J123" s="268"/>
      <c r="K123" s="268"/>
      <c r="L123" s="272"/>
      <c r="M123" s="273"/>
      <c r="N123" s="274"/>
      <c r="O123" s="274"/>
      <c r="P123" s="274"/>
      <c r="Q123" s="274"/>
      <c r="R123" s="274"/>
      <c r="S123" s="274"/>
      <c r="T123" s="27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  <c r="AT123" s="276" t="s">
        <v>229</v>
      </c>
      <c r="AU123" s="276" t="s">
        <v>21</v>
      </c>
      <c r="AV123" s="15" t="s">
        <v>85</v>
      </c>
      <c r="AW123" s="15" t="s">
        <v>39</v>
      </c>
      <c r="AX123" s="15" t="s">
        <v>78</v>
      </c>
      <c r="AY123" s="276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4301</v>
      </c>
      <c r="G124" s="241"/>
      <c r="H124" s="244">
        <v>17.885000000000002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4302</v>
      </c>
      <c r="G125" s="241"/>
      <c r="H125" s="244">
        <v>4.399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78</v>
      </c>
      <c r="AY125" s="250" t="s">
        <v>217</v>
      </c>
    </row>
    <row r="126" s="15" customFormat="1">
      <c r="A126" s="15"/>
      <c r="B126" s="267"/>
      <c r="C126" s="268"/>
      <c r="D126" s="233" t="s">
        <v>229</v>
      </c>
      <c r="E126" s="269" t="s">
        <v>32</v>
      </c>
      <c r="F126" s="270" t="s">
        <v>4303</v>
      </c>
      <c r="G126" s="268"/>
      <c r="H126" s="269" t="s">
        <v>32</v>
      </c>
      <c r="I126" s="271"/>
      <c r="J126" s="268"/>
      <c r="K126" s="268"/>
      <c r="L126" s="272"/>
      <c r="M126" s="273"/>
      <c r="N126" s="274"/>
      <c r="O126" s="274"/>
      <c r="P126" s="274"/>
      <c r="Q126" s="274"/>
      <c r="R126" s="274"/>
      <c r="S126" s="274"/>
      <c r="T126" s="27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  <c r="AT126" s="276" t="s">
        <v>229</v>
      </c>
      <c r="AU126" s="276" t="s">
        <v>21</v>
      </c>
      <c r="AV126" s="15" t="s">
        <v>85</v>
      </c>
      <c r="AW126" s="15" t="s">
        <v>39</v>
      </c>
      <c r="AX126" s="15" t="s">
        <v>78</v>
      </c>
      <c r="AY126" s="276" t="s">
        <v>217</v>
      </c>
    </row>
    <row r="127" s="13" customFormat="1">
      <c r="A127" s="13"/>
      <c r="B127" s="240"/>
      <c r="C127" s="241"/>
      <c r="D127" s="233" t="s">
        <v>229</v>
      </c>
      <c r="E127" s="242" t="s">
        <v>32</v>
      </c>
      <c r="F127" s="243" t="s">
        <v>4304</v>
      </c>
      <c r="G127" s="241"/>
      <c r="H127" s="244">
        <v>1.3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229</v>
      </c>
      <c r="AU127" s="250" t="s">
        <v>21</v>
      </c>
      <c r="AV127" s="13" t="s">
        <v>21</v>
      </c>
      <c r="AW127" s="13" t="s">
        <v>39</v>
      </c>
      <c r="AX127" s="13" t="s">
        <v>78</v>
      </c>
      <c r="AY127" s="250" t="s">
        <v>217</v>
      </c>
    </row>
    <row r="128" s="14" customFormat="1">
      <c r="A128" s="14"/>
      <c r="B128" s="251"/>
      <c r="C128" s="252"/>
      <c r="D128" s="233" t="s">
        <v>229</v>
      </c>
      <c r="E128" s="253" t="s">
        <v>32</v>
      </c>
      <c r="F128" s="254" t="s">
        <v>249</v>
      </c>
      <c r="G128" s="252"/>
      <c r="H128" s="255">
        <v>23.584</v>
      </c>
      <c r="I128" s="256"/>
      <c r="J128" s="252"/>
      <c r="K128" s="252"/>
      <c r="L128" s="257"/>
      <c r="M128" s="258"/>
      <c r="N128" s="259"/>
      <c r="O128" s="259"/>
      <c r="P128" s="259"/>
      <c r="Q128" s="259"/>
      <c r="R128" s="259"/>
      <c r="S128" s="259"/>
      <c r="T128" s="26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261" t="s">
        <v>229</v>
      </c>
      <c r="AU128" s="261" t="s">
        <v>21</v>
      </c>
      <c r="AV128" s="14" t="s">
        <v>223</v>
      </c>
      <c r="AW128" s="14" t="s">
        <v>39</v>
      </c>
      <c r="AX128" s="14" t="s">
        <v>85</v>
      </c>
      <c r="AY128" s="261" t="s">
        <v>217</v>
      </c>
    </row>
    <row r="129" s="2" customFormat="1" ht="16.5" customHeight="1">
      <c r="A129" s="43"/>
      <c r="B129" s="44"/>
      <c r="C129" s="219" t="s">
        <v>257</v>
      </c>
      <c r="D129" s="219" t="s">
        <v>219</v>
      </c>
      <c r="E129" s="220" t="s">
        <v>895</v>
      </c>
      <c r="F129" s="221" t="s">
        <v>896</v>
      </c>
      <c r="G129" s="222" t="s">
        <v>222</v>
      </c>
      <c r="H129" s="223">
        <v>27.213000000000001</v>
      </c>
      <c r="I129" s="224"/>
      <c r="J129" s="225">
        <f>ROUND(I129*H129,2)</f>
        <v>0</v>
      </c>
      <c r="K129" s="226"/>
      <c r="L129" s="49"/>
      <c r="M129" s="227" t="s">
        <v>32</v>
      </c>
      <c r="N129" s="228" t="s">
        <v>49</v>
      </c>
      <c r="O129" s="89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223</v>
      </c>
      <c r="AT129" s="231" t="s">
        <v>219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223</v>
      </c>
      <c r="BM129" s="231" t="s">
        <v>4305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898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>
      <c r="A131" s="43"/>
      <c r="B131" s="44"/>
      <c r="C131" s="45"/>
      <c r="D131" s="238" t="s">
        <v>227</v>
      </c>
      <c r="E131" s="45"/>
      <c r="F131" s="239" t="s">
        <v>899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227</v>
      </c>
      <c r="AU131" s="21" t="s">
        <v>21</v>
      </c>
    </row>
    <row r="132" s="2" customFormat="1" ht="21.75" customHeight="1">
      <c r="A132" s="43"/>
      <c r="B132" s="44"/>
      <c r="C132" s="219" t="s">
        <v>263</v>
      </c>
      <c r="D132" s="219" t="s">
        <v>219</v>
      </c>
      <c r="E132" s="220" t="s">
        <v>900</v>
      </c>
      <c r="F132" s="221" t="s">
        <v>901</v>
      </c>
      <c r="G132" s="222" t="s">
        <v>260</v>
      </c>
      <c r="H132" s="223">
        <v>4.2300000000000004</v>
      </c>
      <c r="I132" s="224"/>
      <c r="J132" s="225">
        <f>ROUND(I132*H132,2)</f>
        <v>0</v>
      </c>
      <c r="K132" s="226"/>
      <c r="L132" s="49"/>
      <c r="M132" s="227" t="s">
        <v>32</v>
      </c>
      <c r="N132" s="22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223</v>
      </c>
      <c r="AT132" s="231" t="s">
        <v>219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223</v>
      </c>
      <c r="BM132" s="231" t="s">
        <v>4306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903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2" customFormat="1">
      <c r="A134" s="43"/>
      <c r="B134" s="44"/>
      <c r="C134" s="45"/>
      <c r="D134" s="238" t="s">
        <v>227</v>
      </c>
      <c r="E134" s="45"/>
      <c r="F134" s="239" t="s">
        <v>904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227</v>
      </c>
      <c r="AU134" s="21" t="s">
        <v>21</v>
      </c>
    </row>
    <row r="135" s="15" customFormat="1">
      <c r="A135" s="15"/>
      <c r="B135" s="267"/>
      <c r="C135" s="268"/>
      <c r="D135" s="233" t="s">
        <v>229</v>
      </c>
      <c r="E135" s="269" t="s">
        <v>32</v>
      </c>
      <c r="F135" s="270" t="s">
        <v>4307</v>
      </c>
      <c r="G135" s="268"/>
      <c r="H135" s="269" t="s">
        <v>32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6" t="s">
        <v>229</v>
      </c>
      <c r="AU135" s="276" t="s">
        <v>21</v>
      </c>
      <c r="AV135" s="15" t="s">
        <v>85</v>
      </c>
      <c r="AW135" s="15" t="s">
        <v>39</v>
      </c>
      <c r="AX135" s="15" t="s">
        <v>78</v>
      </c>
      <c r="AY135" s="276" t="s">
        <v>217</v>
      </c>
    </row>
    <row r="136" s="15" customFormat="1">
      <c r="A136" s="15"/>
      <c r="B136" s="267"/>
      <c r="C136" s="268"/>
      <c r="D136" s="233" t="s">
        <v>229</v>
      </c>
      <c r="E136" s="269" t="s">
        <v>32</v>
      </c>
      <c r="F136" s="270" t="s">
        <v>906</v>
      </c>
      <c r="G136" s="268"/>
      <c r="H136" s="269" t="s">
        <v>32</v>
      </c>
      <c r="I136" s="271"/>
      <c r="J136" s="268"/>
      <c r="K136" s="268"/>
      <c r="L136" s="272"/>
      <c r="M136" s="273"/>
      <c r="N136" s="274"/>
      <c r="O136" s="274"/>
      <c r="P136" s="274"/>
      <c r="Q136" s="274"/>
      <c r="R136" s="274"/>
      <c r="S136" s="274"/>
      <c r="T136" s="27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  <c r="AT136" s="276" t="s">
        <v>229</v>
      </c>
      <c r="AU136" s="276" t="s">
        <v>21</v>
      </c>
      <c r="AV136" s="15" t="s">
        <v>85</v>
      </c>
      <c r="AW136" s="15" t="s">
        <v>39</v>
      </c>
      <c r="AX136" s="15" t="s">
        <v>78</v>
      </c>
      <c r="AY136" s="276" t="s">
        <v>217</v>
      </c>
    </row>
    <row r="137" s="15" customFormat="1">
      <c r="A137" s="15"/>
      <c r="B137" s="267"/>
      <c r="C137" s="268"/>
      <c r="D137" s="233" t="s">
        <v>229</v>
      </c>
      <c r="E137" s="269" t="s">
        <v>32</v>
      </c>
      <c r="F137" s="270" t="s">
        <v>4292</v>
      </c>
      <c r="G137" s="268"/>
      <c r="H137" s="269" t="s">
        <v>32</v>
      </c>
      <c r="I137" s="271"/>
      <c r="J137" s="268"/>
      <c r="K137" s="268"/>
      <c r="L137" s="272"/>
      <c r="M137" s="273"/>
      <c r="N137" s="274"/>
      <c r="O137" s="274"/>
      <c r="P137" s="274"/>
      <c r="Q137" s="274"/>
      <c r="R137" s="274"/>
      <c r="S137" s="274"/>
      <c r="T137" s="27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6" t="s">
        <v>229</v>
      </c>
      <c r="AU137" s="276" t="s">
        <v>21</v>
      </c>
      <c r="AV137" s="15" t="s">
        <v>85</v>
      </c>
      <c r="AW137" s="15" t="s">
        <v>39</v>
      </c>
      <c r="AX137" s="15" t="s">
        <v>78</v>
      </c>
      <c r="AY137" s="276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4293</v>
      </c>
      <c r="G138" s="241"/>
      <c r="H138" s="244">
        <v>1.3029999999999999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4294</v>
      </c>
      <c r="G139" s="241"/>
      <c r="H139" s="244">
        <v>1.1000000000000001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5" customFormat="1">
      <c r="A140" s="15"/>
      <c r="B140" s="267"/>
      <c r="C140" s="268"/>
      <c r="D140" s="233" t="s">
        <v>229</v>
      </c>
      <c r="E140" s="269" t="s">
        <v>32</v>
      </c>
      <c r="F140" s="270" t="s">
        <v>4295</v>
      </c>
      <c r="G140" s="268"/>
      <c r="H140" s="269" t="s">
        <v>32</v>
      </c>
      <c r="I140" s="271"/>
      <c r="J140" s="268"/>
      <c r="K140" s="268"/>
      <c r="L140" s="272"/>
      <c r="M140" s="273"/>
      <c r="N140" s="274"/>
      <c r="O140" s="274"/>
      <c r="P140" s="274"/>
      <c r="Q140" s="274"/>
      <c r="R140" s="274"/>
      <c r="S140" s="274"/>
      <c r="T140" s="27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6" t="s">
        <v>229</v>
      </c>
      <c r="AU140" s="276" t="s">
        <v>21</v>
      </c>
      <c r="AV140" s="15" t="s">
        <v>85</v>
      </c>
      <c r="AW140" s="15" t="s">
        <v>39</v>
      </c>
      <c r="AX140" s="15" t="s">
        <v>78</v>
      </c>
      <c r="AY140" s="276" t="s">
        <v>217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4296</v>
      </c>
      <c r="G141" s="241"/>
      <c r="H141" s="244">
        <v>0.65000000000000002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78</v>
      </c>
      <c r="AY141" s="250" t="s">
        <v>217</v>
      </c>
    </row>
    <row r="142" s="15" customFormat="1">
      <c r="A142" s="15"/>
      <c r="B142" s="267"/>
      <c r="C142" s="268"/>
      <c r="D142" s="233" t="s">
        <v>229</v>
      </c>
      <c r="E142" s="269" t="s">
        <v>32</v>
      </c>
      <c r="F142" s="270" t="s">
        <v>915</v>
      </c>
      <c r="G142" s="268"/>
      <c r="H142" s="269" t="s">
        <v>32</v>
      </c>
      <c r="I142" s="271"/>
      <c r="J142" s="268"/>
      <c r="K142" s="268"/>
      <c r="L142" s="272"/>
      <c r="M142" s="273"/>
      <c r="N142" s="274"/>
      <c r="O142" s="274"/>
      <c r="P142" s="274"/>
      <c r="Q142" s="274"/>
      <c r="R142" s="274"/>
      <c r="S142" s="274"/>
      <c r="T142" s="27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6" t="s">
        <v>229</v>
      </c>
      <c r="AU142" s="276" t="s">
        <v>21</v>
      </c>
      <c r="AV142" s="15" t="s">
        <v>85</v>
      </c>
      <c r="AW142" s="15" t="s">
        <v>39</v>
      </c>
      <c r="AX142" s="15" t="s">
        <v>78</v>
      </c>
      <c r="AY142" s="276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4308</v>
      </c>
      <c r="G143" s="241"/>
      <c r="H143" s="244">
        <v>1.1770000000000001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78</v>
      </c>
      <c r="AY143" s="250" t="s">
        <v>217</v>
      </c>
    </row>
    <row r="144" s="14" customFormat="1">
      <c r="A144" s="14"/>
      <c r="B144" s="251"/>
      <c r="C144" s="252"/>
      <c r="D144" s="233" t="s">
        <v>229</v>
      </c>
      <c r="E144" s="253" t="s">
        <v>32</v>
      </c>
      <c r="F144" s="254" t="s">
        <v>249</v>
      </c>
      <c r="G144" s="252"/>
      <c r="H144" s="255">
        <v>4.2300000000000004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229</v>
      </c>
      <c r="AU144" s="261" t="s">
        <v>21</v>
      </c>
      <c r="AV144" s="14" t="s">
        <v>223</v>
      </c>
      <c r="AW144" s="14" t="s">
        <v>39</v>
      </c>
      <c r="AX144" s="14" t="s">
        <v>85</v>
      </c>
      <c r="AY144" s="261" t="s">
        <v>217</v>
      </c>
    </row>
    <row r="145" s="2" customFormat="1" ht="21.75" customHeight="1">
      <c r="A145" s="43"/>
      <c r="B145" s="44"/>
      <c r="C145" s="219" t="s">
        <v>269</v>
      </c>
      <c r="D145" s="219" t="s">
        <v>219</v>
      </c>
      <c r="E145" s="220" t="s">
        <v>908</v>
      </c>
      <c r="F145" s="221" t="s">
        <v>909</v>
      </c>
      <c r="G145" s="222" t="s">
        <v>260</v>
      </c>
      <c r="H145" s="223">
        <v>6.1059999999999999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21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4309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911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21</v>
      </c>
    </row>
    <row r="147" s="2" customFormat="1">
      <c r="A147" s="43"/>
      <c r="B147" s="44"/>
      <c r="C147" s="45"/>
      <c r="D147" s="238" t="s">
        <v>227</v>
      </c>
      <c r="E147" s="45"/>
      <c r="F147" s="239" t="s">
        <v>912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227</v>
      </c>
      <c r="AU147" s="21" t="s">
        <v>21</v>
      </c>
    </row>
    <row r="148" s="15" customFormat="1">
      <c r="A148" s="15"/>
      <c r="B148" s="267"/>
      <c r="C148" s="268"/>
      <c r="D148" s="233" t="s">
        <v>229</v>
      </c>
      <c r="E148" s="269" t="s">
        <v>32</v>
      </c>
      <c r="F148" s="270" t="s">
        <v>4310</v>
      </c>
      <c r="G148" s="268"/>
      <c r="H148" s="269" t="s">
        <v>32</v>
      </c>
      <c r="I148" s="271"/>
      <c r="J148" s="268"/>
      <c r="K148" s="268"/>
      <c r="L148" s="272"/>
      <c r="M148" s="273"/>
      <c r="N148" s="274"/>
      <c r="O148" s="274"/>
      <c r="P148" s="274"/>
      <c r="Q148" s="274"/>
      <c r="R148" s="274"/>
      <c r="S148" s="274"/>
      <c r="T148" s="27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6" t="s">
        <v>229</v>
      </c>
      <c r="AU148" s="276" t="s">
        <v>21</v>
      </c>
      <c r="AV148" s="15" t="s">
        <v>85</v>
      </c>
      <c r="AW148" s="15" t="s">
        <v>39</v>
      </c>
      <c r="AX148" s="15" t="s">
        <v>78</v>
      </c>
      <c r="AY148" s="276" t="s">
        <v>217</v>
      </c>
    </row>
    <row r="149" s="15" customFormat="1">
      <c r="A149" s="15"/>
      <c r="B149" s="267"/>
      <c r="C149" s="268"/>
      <c r="D149" s="233" t="s">
        <v>229</v>
      </c>
      <c r="E149" s="269" t="s">
        <v>32</v>
      </c>
      <c r="F149" s="270" t="s">
        <v>906</v>
      </c>
      <c r="G149" s="268"/>
      <c r="H149" s="269" t="s">
        <v>32</v>
      </c>
      <c r="I149" s="271"/>
      <c r="J149" s="268"/>
      <c r="K149" s="268"/>
      <c r="L149" s="272"/>
      <c r="M149" s="273"/>
      <c r="N149" s="274"/>
      <c r="O149" s="274"/>
      <c r="P149" s="274"/>
      <c r="Q149" s="274"/>
      <c r="R149" s="274"/>
      <c r="S149" s="274"/>
      <c r="T149" s="27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6" t="s">
        <v>229</v>
      </c>
      <c r="AU149" s="276" t="s">
        <v>21</v>
      </c>
      <c r="AV149" s="15" t="s">
        <v>85</v>
      </c>
      <c r="AW149" s="15" t="s">
        <v>39</v>
      </c>
      <c r="AX149" s="15" t="s">
        <v>78</v>
      </c>
      <c r="AY149" s="276" t="s">
        <v>217</v>
      </c>
    </row>
    <row r="150" s="15" customFormat="1">
      <c r="A150" s="15"/>
      <c r="B150" s="267"/>
      <c r="C150" s="268"/>
      <c r="D150" s="233" t="s">
        <v>229</v>
      </c>
      <c r="E150" s="269" t="s">
        <v>32</v>
      </c>
      <c r="F150" s="270" t="s">
        <v>4298</v>
      </c>
      <c r="G150" s="268"/>
      <c r="H150" s="269" t="s">
        <v>32</v>
      </c>
      <c r="I150" s="271"/>
      <c r="J150" s="268"/>
      <c r="K150" s="268"/>
      <c r="L150" s="272"/>
      <c r="M150" s="273"/>
      <c r="N150" s="274"/>
      <c r="O150" s="274"/>
      <c r="P150" s="274"/>
      <c r="Q150" s="274"/>
      <c r="R150" s="274"/>
      <c r="S150" s="274"/>
      <c r="T150" s="27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6" t="s">
        <v>229</v>
      </c>
      <c r="AU150" s="276" t="s">
        <v>21</v>
      </c>
      <c r="AV150" s="15" t="s">
        <v>85</v>
      </c>
      <c r="AW150" s="15" t="s">
        <v>39</v>
      </c>
      <c r="AX150" s="15" t="s">
        <v>78</v>
      </c>
      <c r="AY150" s="276" t="s">
        <v>217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4293</v>
      </c>
      <c r="G151" s="241"/>
      <c r="H151" s="244">
        <v>1.3029999999999999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78</v>
      </c>
      <c r="AY151" s="250" t="s">
        <v>217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4294</v>
      </c>
      <c r="G152" s="241"/>
      <c r="H152" s="244">
        <v>1.1000000000000001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78</v>
      </c>
      <c r="AY152" s="250" t="s">
        <v>217</v>
      </c>
    </row>
    <row r="153" s="15" customFormat="1">
      <c r="A153" s="15"/>
      <c r="B153" s="267"/>
      <c r="C153" s="268"/>
      <c r="D153" s="233" t="s">
        <v>229</v>
      </c>
      <c r="E153" s="269" t="s">
        <v>32</v>
      </c>
      <c r="F153" s="270" t="s">
        <v>4299</v>
      </c>
      <c r="G153" s="268"/>
      <c r="H153" s="269" t="s">
        <v>32</v>
      </c>
      <c r="I153" s="271"/>
      <c r="J153" s="268"/>
      <c r="K153" s="268"/>
      <c r="L153" s="272"/>
      <c r="M153" s="273"/>
      <c r="N153" s="274"/>
      <c r="O153" s="274"/>
      <c r="P153" s="274"/>
      <c r="Q153" s="274"/>
      <c r="R153" s="274"/>
      <c r="S153" s="274"/>
      <c r="T153" s="27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T153" s="276" t="s">
        <v>229</v>
      </c>
      <c r="AU153" s="276" t="s">
        <v>21</v>
      </c>
      <c r="AV153" s="15" t="s">
        <v>85</v>
      </c>
      <c r="AW153" s="15" t="s">
        <v>39</v>
      </c>
      <c r="AX153" s="15" t="s">
        <v>78</v>
      </c>
      <c r="AY153" s="276" t="s">
        <v>217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4296</v>
      </c>
      <c r="G154" s="241"/>
      <c r="H154" s="244">
        <v>0.65000000000000002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78</v>
      </c>
      <c r="AY154" s="250" t="s">
        <v>217</v>
      </c>
    </row>
    <row r="155" s="16" customFormat="1">
      <c r="A155" s="16"/>
      <c r="B155" s="277"/>
      <c r="C155" s="278"/>
      <c r="D155" s="233" t="s">
        <v>229</v>
      </c>
      <c r="E155" s="279" t="s">
        <v>32</v>
      </c>
      <c r="F155" s="280" t="s">
        <v>395</v>
      </c>
      <c r="G155" s="278"/>
      <c r="H155" s="281">
        <v>3.0529999999999999</v>
      </c>
      <c r="I155" s="282"/>
      <c r="J155" s="278"/>
      <c r="K155" s="278"/>
      <c r="L155" s="283"/>
      <c r="M155" s="284"/>
      <c r="N155" s="285"/>
      <c r="O155" s="285"/>
      <c r="P155" s="285"/>
      <c r="Q155" s="285"/>
      <c r="R155" s="285"/>
      <c r="S155" s="285"/>
      <c r="T155" s="286"/>
      <c r="U155" s="16"/>
      <c r="V155" s="16"/>
      <c r="W155" s="16"/>
      <c r="X155" s="16"/>
      <c r="Y155" s="16"/>
      <c r="Z155" s="16"/>
      <c r="AA155" s="16"/>
      <c r="AB155" s="16"/>
      <c r="AC155" s="16"/>
      <c r="AD155" s="16"/>
      <c r="AE155" s="16"/>
      <c r="AT155" s="287" t="s">
        <v>229</v>
      </c>
      <c r="AU155" s="287" t="s">
        <v>21</v>
      </c>
      <c r="AV155" s="16" t="s">
        <v>129</v>
      </c>
      <c r="AW155" s="16" t="s">
        <v>39</v>
      </c>
      <c r="AX155" s="16" t="s">
        <v>78</v>
      </c>
      <c r="AY155" s="287" t="s">
        <v>217</v>
      </c>
    </row>
    <row r="156" s="15" customFormat="1">
      <c r="A156" s="15"/>
      <c r="B156" s="267"/>
      <c r="C156" s="268"/>
      <c r="D156" s="233" t="s">
        <v>229</v>
      </c>
      <c r="E156" s="269" t="s">
        <v>32</v>
      </c>
      <c r="F156" s="270" t="s">
        <v>4311</v>
      </c>
      <c r="G156" s="268"/>
      <c r="H156" s="269" t="s">
        <v>32</v>
      </c>
      <c r="I156" s="271"/>
      <c r="J156" s="268"/>
      <c r="K156" s="268"/>
      <c r="L156" s="272"/>
      <c r="M156" s="273"/>
      <c r="N156" s="274"/>
      <c r="O156" s="274"/>
      <c r="P156" s="274"/>
      <c r="Q156" s="274"/>
      <c r="R156" s="274"/>
      <c r="S156" s="274"/>
      <c r="T156" s="27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6" t="s">
        <v>229</v>
      </c>
      <c r="AU156" s="276" t="s">
        <v>21</v>
      </c>
      <c r="AV156" s="15" t="s">
        <v>85</v>
      </c>
      <c r="AW156" s="15" t="s">
        <v>39</v>
      </c>
      <c r="AX156" s="15" t="s">
        <v>78</v>
      </c>
      <c r="AY156" s="276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4312</v>
      </c>
      <c r="G157" s="241"/>
      <c r="H157" s="244">
        <v>3.0529999999999999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78</v>
      </c>
      <c r="AY157" s="250" t="s">
        <v>217</v>
      </c>
    </row>
    <row r="158" s="14" customFormat="1">
      <c r="A158" s="14"/>
      <c r="B158" s="251"/>
      <c r="C158" s="252"/>
      <c r="D158" s="233" t="s">
        <v>229</v>
      </c>
      <c r="E158" s="253" t="s">
        <v>32</v>
      </c>
      <c r="F158" s="254" t="s">
        <v>249</v>
      </c>
      <c r="G158" s="252"/>
      <c r="H158" s="255">
        <v>6.1059999999999999</v>
      </c>
      <c r="I158" s="256"/>
      <c r="J158" s="252"/>
      <c r="K158" s="252"/>
      <c r="L158" s="257"/>
      <c r="M158" s="258"/>
      <c r="N158" s="259"/>
      <c r="O158" s="259"/>
      <c r="P158" s="259"/>
      <c r="Q158" s="259"/>
      <c r="R158" s="259"/>
      <c r="S158" s="259"/>
      <c r="T158" s="26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261" t="s">
        <v>229</v>
      </c>
      <c r="AU158" s="261" t="s">
        <v>21</v>
      </c>
      <c r="AV158" s="14" t="s">
        <v>223</v>
      </c>
      <c r="AW158" s="14" t="s">
        <v>39</v>
      </c>
      <c r="AX158" s="14" t="s">
        <v>85</v>
      </c>
      <c r="AY158" s="261" t="s">
        <v>217</v>
      </c>
    </row>
    <row r="159" s="2" customFormat="1" ht="21.75" customHeight="1">
      <c r="A159" s="43"/>
      <c r="B159" s="44"/>
      <c r="C159" s="219" t="s">
        <v>275</v>
      </c>
      <c r="D159" s="219" t="s">
        <v>219</v>
      </c>
      <c r="E159" s="220" t="s">
        <v>411</v>
      </c>
      <c r="F159" s="221" t="s">
        <v>412</v>
      </c>
      <c r="G159" s="222" t="s">
        <v>260</v>
      </c>
      <c r="H159" s="223">
        <v>1.8759999999999999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4313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414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415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4314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4315</v>
      </c>
      <c r="G163" s="241"/>
      <c r="H163" s="244">
        <v>1.8759999999999999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85</v>
      </c>
      <c r="AY163" s="250" t="s">
        <v>217</v>
      </c>
    </row>
    <row r="164" s="2" customFormat="1" ht="24.15" customHeight="1">
      <c r="A164" s="43"/>
      <c r="B164" s="44"/>
      <c r="C164" s="219" t="s">
        <v>282</v>
      </c>
      <c r="D164" s="219" t="s">
        <v>219</v>
      </c>
      <c r="E164" s="220" t="s">
        <v>417</v>
      </c>
      <c r="F164" s="221" t="s">
        <v>418</v>
      </c>
      <c r="G164" s="222" t="s">
        <v>260</v>
      </c>
      <c r="H164" s="223">
        <v>18.760000000000002</v>
      </c>
      <c r="I164" s="224"/>
      <c r="J164" s="225">
        <f>ROUND(I164*H164,2)</f>
        <v>0</v>
      </c>
      <c r="K164" s="226"/>
      <c r="L164" s="49"/>
      <c r="M164" s="227" t="s">
        <v>32</v>
      </c>
      <c r="N164" s="228" t="s">
        <v>49</v>
      </c>
      <c r="O164" s="89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R164" s="231" t="s">
        <v>223</v>
      </c>
      <c r="AT164" s="231" t="s">
        <v>219</v>
      </c>
      <c r="AU164" s="231" t="s">
        <v>21</v>
      </c>
      <c r="AY164" s="21" t="s">
        <v>217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1" t="s">
        <v>85</v>
      </c>
      <c r="BK164" s="232">
        <f>ROUND(I164*H164,2)</f>
        <v>0</v>
      </c>
      <c r="BL164" s="21" t="s">
        <v>223</v>
      </c>
      <c r="BM164" s="231" t="s">
        <v>4316</v>
      </c>
    </row>
    <row r="165" s="2" customFormat="1">
      <c r="A165" s="43"/>
      <c r="B165" s="44"/>
      <c r="C165" s="45"/>
      <c r="D165" s="233" t="s">
        <v>225</v>
      </c>
      <c r="E165" s="45"/>
      <c r="F165" s="234" t="s">
        <v>420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225</v>
      </c>
      <c r="AU165" s="21" t="s">
        <v>21</v>
      </c>
    </row>
    <row r="166" s="2" customFormat="1">
      <c r="A166" s="43"/>
      <c r="B166" s="44"/>
      <c r="C166" s="45"/>
      <c r="D166" s="238" t="s">
        <v>227</v>
      </c>
      <c r="E166" s="45"/>
      <c r="F166" s="239" t="s">
        <v>421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227</v>
      </c>
      <c r="AU166" s="21" t="s">
        <v>21</v>
      </c>
    </row>
    <row r="167" s="15" customFormat="1">
      <c r="A167" s="15"/>
      <c r="B167" s="267"/>
      <c r="C167" s="268"/>
      <c r="D167" s="233" t="s">
        <v>229</v>
      </c>
      <c r="E167" s="269" t="s">
        <v>32</v>
      </c>
      <c r="F167" s="270" t="s">
        <v>920</v>
      </c>
      <c r="G167" s="268"/>
      <c r="H167" s="269" t="s">
        <v>32</v>
      </c>
      <c r="I167" s="271"/>
      <c r="J167" s="268"/>
      <c r="K167" s="268"/>
      <c r="L167" s="272"/>
      <c r="M167" s="273"/>
      <c r="N167" s="274"/>
      <c r="O167" s="274"/>
      <c r="P167" s="274"/>
      <c r="Q167" s="274"/>
      <c r="R167" s="274"/>
      <c r="S167" s="274"/>
      <c r="T167" s="27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6" t="s">
        <v>229</v>
      </c>
      <c r="AU167" s="276" t="s">
        <v>21</v>
      </c>
      <c r="AV167" s="15" t="s">
        <v>85</v>
      </c>
      <c r="AW167" s="15" t="s">
        <v>39</v>
      </c>
      <c r="AX167" s="15" t="s">
        <v>78</v>
      </c>
      <c r="AY167" s="276" t="s">
        <v>217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4317</v>
      </c>
      <c r="G168" s="241"/>
      <c r="H168" s="244">
        <v>18.760000000000002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290</v>
      </c>
      <c r="D169" s="219" t="s">
        <v>219</v>
      </c>
      <c r="E169" s="220" t="s">
        <v>926</v>
      </c>
      <c r="F169" s="221" t="s">
        <v>927</v>
      </c>
      <c r="G169" s="222" t="s">
        <v>260</v>
      </c>
      <c r="H169" s="223">
        <v>3.0529999999999999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4318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929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930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2" customFormat="1" ht="16.5" customHeight="1">
      <c r="A172" s="43"/>
      <c r="B172" s="44"/>
      <c r="C172" s="219" t="s">
        <v>297</v>
      </c>
      <c r="D172" s="219" t="s">
        <v>219</v>
      </c>
      <c r="E172" s="220" t="s">
        <v>931</v>
      </c>
      <c r="F172" s="221" t="s">
        <v>932</v>
      </c>
      <c r="G172" s="222" t="s">
        <v>260</v>
      </c>
      <c r="H172" s="223">
        <v>3.0529999999999999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21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4319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934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21</v>
      </c>
    </row>
    <row r="174" s="2" customFormat="1">
      <c r="A174" s="43"/>
      <c r="B174" s="44"/>
      <c r="C174" s="45"/>
      <c r="D174" s="238" t="s">
        <v>227</v>
      </c>
      <c r="E174" s="45"/>
      <c r="F174" s="239" t="s">
        <v>935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227</v>
      </c>
      <c r="AU174" s="21" t="s">
        <v>21</v>
      </c>
    </row>
    <row r="175" s="2" customFormat="1" ht="16.5" customHeight="1">
      <c r="A175" s="43"/>
      <c r="B175" s="44"/>
      <c r="C175" s="219" t="s">
        <v>304</v>
      </c>
      <c r="D175" s="219" t="s">
        <v>219</v>
      </c>
      <c r="E175" s="220" t="s">
        <v>437</v>
      </c>
      <c r="F175" s="221" t="s">
        <v>340</v>
      </c>
      <c r="G175" s="222" t="s">
        <v>293</v>
      </c>
      <c r="H175" s="223">
        <v>14.474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4320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342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439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3" customFormat="1">
      <c r="A178" s="13"/>
      <c r="B178" s="240"/>
      <c r="C178" s="241"/>
      <c r="D178" s="233" t="s">
        <v>229</v>
      </c>
      <c r="E178" s="242" t="s">
        <v>32</v>
      </c>
      <c r="F178" s="243" t="s">
        <v>4321</v>
      </c>
      <c r="G178" s="241"/>
      <c r="H178" s="244">
        <v>14.474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39</v>
      </c>
      <c r="AX178" s="13" t="s">
        <v>85</v>
      </c>
      <c r="AY178" s="250" t="s">
        <v>217</v>
      </c>
    </row>
    <row r="179" s="2" customFormat="1" ht="16.5" customHeight="1">
      <c r="A179" s="43"/>
      <c r="B179" s="44"/>
      <c r="C179" s="219" t="s">
        <v>311</v>
      </c>
      <c r="D179" s="219" t="s">
        <v>219</v>
      </c>
      <c r="E179" s="220" t="s">
        <v>938</v>
      </c>
      <c r="F179" s="221" t="s">
        <v>939</v>
      </c>
      <c r="G179" s="222" t="s">
        <v>260</v>
      </c>
      <c r="H179" s="223">
        <v>6.1059999999999999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4322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941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942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4323</v>
      </c>
      <c r="G182" s="241"/>
      <c r="H182" s="244">
        <v>6.1059999999999999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19" t="s">
        <v>8</v>
      </c>
      <c r="D183" s="219" t="s">
        <v>219</v>
      </c>
      <c r="E183" s="220" t="s">
        <v>944</v>
      </c>
      <c r="F183" s="221" t="s">
        <v>945</v>
      </c>
      <c r="G183" s="222" t="s">
        <v>260</v>
      </c>
      <c r="H183" s="223">
        <v>4.2300000000000004</v>
      </c>
      <c r="I183" s="224"/>
      <c r="J183" s="225">
        <f>ROUND(I183*H183,2)</f>
        <v>0</v>
      </c>
      <c r="K183" s="226"/>
      <c r="L183" s="49"/>
      <c r="M183" s="227" t="s">
        <v>32</v>
      </c>
      <c r="N183" s="228" t="s">
        <v>49</v>
      </c>
      <c r="O183" s="89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223</v>
      </c>
      <c r="AT183" s="231" t="s">
        <v>219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4324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947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8" t="s">
        <v>227</v>
      </c>
      <c r="E185" s="45"/>
      <c r="F185" s="239" t="s">
        <v>948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227</v>
      </c>
      <c r="AU185" s="21" t="s">
        <v>21</v>
      </c>
    </row>
    <row r="186" s="15" customFormat="1">
      <c r="A186" s="15"/>
      <c r="B186" s="267"/>
      <c r="C186" s="268"/>
      <c r="D186" s="233" t="s">
        <v>229</v>
      </c>
      <c r="E186" s="269" t="s">
        <v>32</v>
      </c>
      <c r="F186" s="270" t="s">
        <v>1134</v>
      </c>
      <c r="G186" s="268"/>
      <c r="H186" s="269" t="s">
        <v>32</v>
      </c>
      <c r="I186" s="271"/>
      <c r="J186" s="268"/>
      <c r="K186" s="268"/>
      <c r="L186" s="272"/>
      <c r="M186" s="273"/>
      <c r="N186" s="274"/>
      <c r="O186" s="274"/>
      <c r="P186" s="274"/>
      <c r="Q186" s="274"/>
      <c r="R186" s="274"/>
      <c r="S186" s="274"/>
      <c r="T186" s="27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T186" s="276" t="s">
        <v>229</v>
      </c>
      <c r="AU186" s="276" t="s">
        <v>21</v>
      </c>
      <c r="AV186" s="15" t="s">
        <v>85</v>
      </c>
      <c r="AW186" s="15" t="s">
        <v>39</v>
      </c>
      <c r="AX186" s="15" t="s">
        <v>78</v>
      </c>
      <c r="AY186" s="276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4325</v>
      </c>
      <c r="G187" s="241"/>
      <c r="H187" s="244">
        <v>0.56100000000000005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21</v>
      </c>
      <c r="AV187" s="13" t="s">
        <v>21</v>
      </c>
      <c r="AW187" s="13" t="s">
        <v>39</v>
      </c>
      <c r="AX187" s="13" t="s">
        <v>78</v>
      </c>
      <c r="AY187" s="250" t="s">
        <v>217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4326</v>
      </c>
      <c r="G188" s="241"/>
      <c r="H188" s="244">
        <v>3.1040000000000001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21</v>
      </c>
      <c r="AV188" s="13" t="s">
        <v>21</v>
      </c>
      <c r="AW188" s="13" t="s">
        <v>39</v>
      </c>
      <c r="AX188" s="13" t="s">
        <v>78</v>
      </c>
      <c r="AY188" s="250" t="s">
        <v>217</v>
      </c>
    </row>
    <row r="189" s="15" customFormat="1">
      <c r="A189" s="15"/>
      <c r="B189" s="267"/>
      <c r="C189" s="268"/>
      <c r="D189" s="233" t="s">
        <v>229</v>
      </c>
      <c r="E189" s="269" t="s">
        <v>32</v>
      </c>
      <c r="F189" s="270" t="s">
        <v>4303</v>
      </c>
      <c r="G189" s="268"/>
      <c r="H189" s="269" t="s">
        <v>32</v>
      </c>
      <c r="I189" s="271"/>
      <c r="J189" s="268"/>
      <c r="K189" s="268"/>
      <c r="L189" s="272"/>
      <c r="M189" s="273"/>
      <c r="N189" s="274"/>
      <c r="O189" s="274"/>
      <c r="P189" s="274"/>
      <c r="Q189" s="274"/>
      <c r="R189" s="274"/>
      <c r="S189" s="274"/>
      <c r="T189" s="27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6" t="s">
        <v>229</v>
      </c>
      <c r="AU189" s="276" t="s">
        <v>21</v>
      </c>
      <c r="AV189" s="15" t="s">
        <v>85</v>
      </c>
      <c r="AW189" s="15" t="s">
        <v>39</v>
      </c>
      <c r="AX189" s="15" t="s">
        <v>78</v>
      </c>
      <c r="AY189" s="276" t="s">
        <v>217</v>
      </c>
    </row>
    <row r="190" s="13" customFormat="1">
      <c r="A190" s="13"/>
      <c r="B190" s="240"/>
      <c r="C190" s="241"/>
      <c r="D190" s="233" t="s">
        <v>229</v>
      </c>
      <c r="E190" s="242" t="s">
        <v>32</v>
      </c>
      <c r="F190" s="243" t="s">
        <v>4327</v>
      </c>
      <c r="G190" s="241"/>
      <c r="H190" s="244">
        <v>1.3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229</v>
      </c>
      <c r="AU190" s="250" t="s">
        <v>21</v>
      </c>
      <c r="AV190" s="13" t="s">
        <v>21</v>
      </c>
      <c r="AW190" s="13" t="s">
        <v>39</v>
      </c>
      <c r="AX190" s="13" t="s">
        <v>78</v>
      </c>
      <c r="AY190" s="250" t="s">
        <v>217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4328</v>
      </c>
      <c r="G191" s="241"/>
      <c r="H191" s="244">
        <v>-0.73499999999999999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78</v>
      </c>
      <c r="AY191" s="250" t="s">
        <v>217</v>
      </c>
    </row>
    <row r="192" s="14" customFormat="1">
      <c r="A192" s="14"/>
      <c r="B192" s="251"/>
      <c r="C192" s="252"/>
      <c r="D192" s="233" t="s">
        <v>229</v>
      </c>
      <c r="E192" s="253" t="s">
        <v>32</v>
      </c>
      <c r="F192" s="254" t="s">
        <v>249</v>
      </c>
      <c r="G192" s="252"/>
      <c r="H192" s="255">
        <v>4.2300000000000004</v>
      </c>
      <c r="I192" s="256"/>
      <c r="J192" s="252"/>
      <c r="K192" s="252"/>
      <c r="L192" s="257"/>
      <c r="M192" s="258"/>
      <c r="N192" s="259"/>
      <c r="O192" s="259"/>
      <c r="P192" s="259"/>
      <c r="Q192" s="259"/>
      <c r="R192" s="259"/>
      <c r="S192" s="259"/>
      <c r="T192" s="26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261" t="s">
        <v>229</v>
      </c>
      <c r="AU192" s="261" t="s">
        <v>21</v>
      </c>
      <c r="AV192" s="14" t="s">
        <v>223</v>
      </c>
      <c r="AW192" s="14" t="s">
        <v>39</v>
      </c>
      <c r="AX192" s="14" t="s">
        <v>85</v>
      </c>
      <c r="AY192" s="261" t="s">
        <v>217</v>
      </c>
    </row>
    <row r="193" s="12" customFormat="1" ht="22.8" customHeight="1">
      <c r="A193" s="12"/>
      <c r="B193" s="203"/>
      <c r="C193" s="204"/>
      <c r="D193" s="205" t="s">
        <v>77</v>
      </c>
      <c r="E193" s="217" t="s">
        <v>21</v>
      </c>
      <c r="F193" s="217" t="s">
        <v>465</v>
      </c>
      <c r="G193" s="204"/>
      <c r="H193" s="204"/>
      <c r="I193" s="207"/>
      <c r="J193" s="218">
        <f>BK193</f>
        <v>0</v>
      </c>
      <c r="K193" s="204"/>
      <c r="L193" s="209"/>
      <c r="M193" s="210"/>
      <c r="N193" s="211"/>
      <c r="O193" s="211"/>
      <c r="P193" s="212">
        <f>SUM(P194:P205)</f>
        <v>0</v>
      </c>
      <c r="Q193" s="211"/>
      <c r="R193" s="212">
        <f>SUM(R194:R205)</f>
        <v>2.2354272319999997</v>
      </c>
      <c r="S193" s="211"/>
      <c r="T193" s="213">
        <f>SUM(T194:T205)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85</v>
      </c>
      <c r="AT193" s="215" t="s">
        <v>77</v>
      </c>
      <c r="AU193" s="215" t="s">
        <v>85</v>
      </c>
      <c r="AY193" s="214" t="s">
        <v>217</v>
      </c>
      <c r="BK193" s="216">
        <f>SUM(BK194:BK205)</f>
        <v>0</v>
      </c>
    </row>
    <row r="194" s="2" customFormat="1" ht="16.5" customHeight="1">
      <c r="A194" s="43"/>
      <c r="B194" s="44"/>
      <c r="C194" s="219" t="s">
        <v>324</v>
      </c>
      <c r="D194" s="219" t="s">
        <v>219</v>
      </c>
      <c r="E194" s="220" t="s">
        <v>1021</v>
      </c>
      <c r="F194" s="221" t="s">
        <v>1022</v>
      </c>
      <c r="G194" s="222" t="s">
        <v>260</v>
      </c>
      <c r="H194" s="223">
        <v>1.3700000000000001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1.6299999999999999</v>
      </c>
      <c r="R194" s="229">
        <f>Q194*H194</f>
        <v>2.2330999999999999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4329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1022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1024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1134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4330</v>
      </c>
      <c r="G198" s="241"/>
      <c r="H198" s="244">
        <v>1.0700000000000001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3" customFormat="1">
      <c r="A199" s="13"/>
      <c r="B199" s="240"/>
      <c r="C199" s="241"/>
      <c r="D199" s="233" t="s">
        <v>229</v>
      </c>
      <c r="E199" s="242" t="s">
        <v>32</v>
      </c>
      <c r="F199" s="243" t="s">
        <v>4331</v>
      </c>
      <c r="G199" s="241"/>
      <c r="H199" s="244">
        <v>0.29999999999999999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229</v>
      </c>
      <c r="AU199" s="250" t="s">
        <v>21</v>
      </c>
      <c r="AV199" s="13" t="s">
        <v>21</v>
      </c>
      <c r="AW199" s="13" t="s">
        <v>39</v>
      </c>
      <c r="AX199" s="13" t="s">
        <v>78</v>
      </c>
      <c r="AY199" s="250" t="s">
        <v>217</v>
      </c>
    </row>
    <row r="200" s="14" customFormat="1">
      <c r="A200" s="14"/>
      <c r="B200" s="251"/>
      <c r="C200" s="252"/>
      <c r="D200" s="233" t="s">
        <v>229</v>
      </c>
      <c r="E200" s="253" t="s">
        <v>32</v>
      </c>
      <c r="F200" s="254" t="s">
        <v>249</v>
      </c>
      <c r="G200" s="252"/>
      <c r="H200" s="255">
        <v>1.3700000000000001</v>
      </c>
      <c r="I200" s="256"/>
      <c r="J200" s="252"/>
      <c r="K200" s="252"/>
      <c r="L200" s="257"/>
      <c r="M200" s="258"/>
      <c r="N200" s="259"/>
      <c r="O200" s="259"/>
      <c r="P200" s="259"/>
      <c r="Q200" s="259"/>
      <c r="R200" s="259"/>
      <c r="S200" s="259"/>
      <c r="T200" s="26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261" t="s">
        <v>229</v>
      </c>
      <c r="AU200" s="261" t="s">
        <v>21</v>
      </c>
      <c r="AV200" s="14" t="s">
        <v>223</v>
      </c>
      <c r="AW200" s="14" t="s">
        <v>39</v>
      </c>
      <c r="AX200" s="14" t="s">
        <v>85</v>
      </c>
      <c r="AY200" s="261" t="s">
        <v>217</v>
      </c>
    </row>
    <row r="201" s="2" customFormat="1" ht="16.5" customHeight="1">
      <c r="A201" s="43"/>
      <c r="B201" s="44"/>
      <c r="C201" s="219" t="s">
        <v>331</v>
      </c>
      <c r="D201" s="219" t="s">
        <v>219</v>
      </c>
      <c r="E201" s="220" t="s">
        <v>1036</v>
      </c>
      <c r="F201" s="221" t="s">
        <v>1037</v>
      </c>
      <c r="G201" s="222" t="s">
        <v>272</v>
      </c>
      <c r="H201" s="223">
        <v>7.1299999999999999</v>
      </c>
      <c r="I201" s="224"/>
      <c r="J201" s="225">
        <f>ROUND(I201*H201,2)</f>
        <v>0</v>
      </c>
      <c r="K201" s="226"/>
      <c r="L201" s="49"/>
      <c r="M201" s="227" t="s">
        <v>32</v>
      </c>
      <c r="N201" s="228" t="s">
        <v>49</v>
      </c>
      <c r="O201" s="89"/>
      <c r="P201" s="229">
        <f>O201*H201</f>
        <v>0</v>
      </c>
      <c r="Q201" s="229">
        <v>0.00032640000000000002</v>
      </c>
      <c r="R201" s="229">
        <f>Q201*H201</f>
        <v>0.0023272320000000003</v>
      </c>
      <c r="S201" s="229">
        <v>0</v>
      </c>
      <c r="T201" s="230">
        <f>S201*H201</f>
        <v>0</v>
      </c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R201" s="231" t="s">
        <v>223</v>
      </c>
      <c r="AT201" s="231" t="s">
        <v>219</v>
      </c>
      <c r="AU201" s="231" t="s">
        <v>21</v>
      </c>
      <c r="AY201" s="21" t="s">
        <v>217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1" t="s">
        <v>85</v>
      </c>
      <c r="BK201" s="232">
        <f>ROUND(I201*H201,2)</f>
        <v>0</v>
      </c>
      <c r="BL201" s="21" t="s">
        <v>223</v>
      </c>
      <c r="BM201" s="231" t="s">
        <v>4332</v>
      </c>
    </row>
    <row r="202" s="2" customFormat="1">
      <c r="A202" s="43"/>
      <c r="B202" s="44"/>
      <c r="C202" s="45"/>
      <c r="D202" s="233" t="s">
        <v>225</v>
      </c>
      <c r="E202" s="45"/>
      <c r="F202" s="234" t="s">
        <v>1039</v>
      </c>
      <c r="G202" s="45"/>
      <c r="H202" s="45"/>
      <c r="I202" s="235"/>
      <c r="J202" s="45"/>
      <c r="K202" s="45"/>
      <c r="L202" s="49"/>
      <c r="M202" s="236"/>
      <c r="N202" s="237"/>
      <c r="O202" s="89"/>
      <c r="P202" s="89"/>
      <c r="Q202" s="89"/>
      <c r="R202" s="89"/>
      <c r="S202" s="89"/>
      <c r="T202" s="90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T202" s="21" t="s">
        <v>225</v>
      </c>
      <c r="AU202" s="21" t="s">
        <v>21</v>
      </c>
    </row>
    <row r="203" s="2" customFormat="1">
      <c r="A203" s="43"/>
      <c r="B203" s="44"/>
      <c r="C203" s="45"/>
      <c r="D203" s="238" t="s">
        <v>227</v>
      </c>
      <c r="E203" s="45"/>
      <c r="F203" s="239" t="s">
        <v>1040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227</v>
      </c>
      <c r="AU203" s="21" t="s">
        <v>21</v>
      </c>
    </row>
    <row r="204" s="15" customFormat="1">
      <c r="A204" s="15"/>
      <c r="B204" s="267"/>
      <c r="C204" s="268"/>
      <c r="D204" s="233" t="s">
        <v>229</v>
      </c>
      <c r="E204" s="269" t="s">
        <v>32</v>
      </c>
      <c r="F204" s="270" t="s">
        <v>1134</v>
      </c>
      <c r="G204" s="268"/>
      <c r="H204" s="269" t="s">
        <v>32</v>
      </c>
      <c r="I204" s="271"/>
      <c r="J204" s="268"/>
      <c r="K204" s="268"/>
      <c r="L204" s="272"/>
      <c r="M204" s="273"/>
      <c r="N204" s="274"/>
      <c r="O204" s="274"/>
      <c r="P204" s="274"/>
      <c r="Q204" s="274"/>
      <c r="R204" s="274"/>
      <c r="S204" s="274"/>
      <c r="T204" s="27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T204" s="276" t="s">
        <v>229</v>
      </c>
      <c r="AU204" s="276" t="s">
        <v>21</v>
      </c>
      <c r="AV204" s="15" t="s">
        <v>85</v>
      </c>
      <c r="AW204" s="15" t="s">
        <v>39</v>
      </c>
      <c r="AX204" s="15" t="s">
        <v>78</v>
      </c>
      <c r="AY204" s="276" t="s">
        <v>217</v>
      </c>
    </row>
    <row r="205" s="13" customFormat="1">
      <c r="A205" s="13"/>
      <c r="B205" s="240"/>
      <c r="C205" s="241"/>
      <c r="D205" s="233" t="s">
        <v>229</v>
      </c>
      <c r="E205" s="242" t="s">
        <v>32</v>
      </c>
      <c r="F205" s="243" t="s">
        <v>4333</v>
      </c>
      <c r="G205" s="241"/>
      <c r="H205" s="244">
        <v>7.1299999999999999</v>
      </c>
      <c r="I205" s="245"/>
      <c r="J205" s="241"/>
      <c r="K205" s="241"/>
      <c r="L205" s="246"/>
      <c r="M205" s="247"/>
      <c r="N205" s="248"/>
      <c r="O205" s="248"/>
      <c r="P205" s="248"/>
      <c r="Q205" s="248"/>
      <c r="R205" s="248"/>
      <c r="S205" s="248"/>
      <c r="T205" s="249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250" t="s">
        <v>229</v>
      </c>
      <c r="AU205" s="250" t="s">
        <v>21</v>
      </c>
      <c r="AV205" s="13" t="s">
        <v>21</v>
      </c>
      <c r="AW205" s="13" t="s">
        <v>39</v>
      </c>
      <c r="AX205" s="13" t="s">
        <v>85</v>
      </c>
      <c r="AY205" s="250" t="s">
        <v>217</v>
      </c>
    </row>
    <row r="206" s="12" customFormat="1" ht="22.8" customHeight="1">
      <c r="A206" s="12"/>
      <c r="B206" s="203"/>
      <c r="C206" s="204"/>
      <c r="D206" s="205" t="s">
        <v>77</v>
      </c>
      <c r="E206" s="217" t="s">
        <v>223</v>
      </c>
      <c r="F206" s="217" t="s">
        <v>1061</v>
      </c>
      <c r="G206" s="204"/>
      <c r="H206" s="204"/>
      <c r="I206" s="207"/>
      <c r="J206" s="218">
        <f>BK206</f>
        <v>0</v>
      </c>
      <c r="K206" s="204"/>
      <c r="L206" s="209"/>
      <c r="M206" s="210"/>
      <c r="N206" s="211"/>
      <c r="O206" s="211"/>
      <c r="P206" s="212">
        <f>SUM(P207:P219)</f>
        <v>0</v>
      </c>
      <c r="Q206" s="211"/>
      <c r="R206" s="212">
        <f>SUM(R207:R219)</f>
        <v>0.127418</v>
      </c>
      <c r="S206" s="211"/>
      <c r="T206" s="213">
        <f>SUM(T207:T219)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4" t="s">
        <v>85</v>
      </c>
      <c r="AT206" s="215" t="s">
        <v>77</v>
      </c>
      <c r="AU206" s="215" t="s">
        <v>85</v>
      </c>
      <c r="AY206" s="214" t="s">
        <v>217</v>
      </c>
      <c r="BK206" s="216">
        <f>SUM(BK207:BK219)</f>
        <v>0</v>
      </c>
    </row>
    <row r="207" s="2" customFormat="1" ht="16.5" customHeight="1">
      <c r="A207" s="43"/>
      <c r="B207" s="44"/>
      <c r="C207" s="219" t="s">
        <v>338</v>
      </c>
      <c r="D207" s="219" t="s">
        <v>219</v>
      </c>
      <c r="E207" s="220" t="s">
        <v>1062</v>
      </c>
      <c r="F207" s="221" t="s">
        <v>1063</v>
      </c>
      <c r="G207" s="222" t="s">
        <v>266</v>
      </c>
      <c r="H207" s="223">
        <v>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0.087417999999999996</v>
      </c>
      <c r="R207" s="229">
        <f>Q207*H207</f>
        <v>0.087417999999999996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4334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1065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1066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2" customFormat="1" ht="16.5" customHeight="1">
      <c r="A210" s="43"/>
      <c r="B210" s="44"/>
      <c r="C210" s="288" t="s">
        <v>345</v>
      </c>
      <c r="D210" s="288" t="s">
        <v>473</v>
      </c>
      <c r="E210" s="289" t="s">
        <v>1067</v>
      </c>
      <c r="F210" s="290" t="s">
        <v>1068</v>
      </c>
      <c r="G210" s="291" t="s">
        <v>266</v>
      </c>
      <c r="H210" s="292">
        <v>1</v>
      </c>
      <c r="I210" s="293"/>
      <c r="J210" s="294">
        <f>ROUND(I210*H210,2)</f>
        <v>0</v>
      </c>
      <c r="K210" s="295"/>
      <c r="L210" s="296"/>
      <c r="M210" s="297" t="s">
        <v>32</v>
      </c>
      <c r="N210" s="298" t="s">
        <v>49</v>
      </c>
      <c r="O210" s="89"/>
      <c r="P210" s="229">
        <f>O210*H210</f>
        <v>0</v>
      </c>
      <c r="Q210" s="229">
        <v>0.040000000000000001</v>
      </c>
      <c r="R210" s="229">
        <f>Q210*H210</f>
        <v>0.040000000000000001</v>
      </c>
      <c r="S210" s="229">
        <v>0</v>
      </c>
      <c r="T210" s="230">
        <f>S210*H210</f>
        <v>0</v>
      </c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R210" s="231" t="s">
        <v>269</v>
      </c>
      <c r="AT210" s="231" t="s">
        <v>473</v>
      </c>
      <c r="AU210" s="231" t="s">
        <v>21</v>
      </c>
      <c r="AY210" s="21" t="s">
        <v>217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1" t="s">
        <v>85</v>
      </c>
      <c r="BK210" s="232">
        <f>ROUND(I210*H210,2)</f>
        <v>0</v>
      </c>
      <c r="BL210" s="21" t="s">
        <v>223</v>
      </c>
      <c r="BM210" s="231" t="s">
        <v>4335</v>
      </c>
    </row>
    <row r="211" s="2" customFormat="1">
      <c r="A211" s="43"/>
      <c r="B211" s="44"/>
      <c r="C211" s="45"/>
      <c r="D211" s="233" t="s">
        <v>225</v>
      </c>
      <c r="E211" s="45"/>
      <c r="F211" s="234" t="s">
        <v>1068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225</v>
      </c>
      <c r="AU211" s="21" t="s">
        <v>21</v>
      </c>
    </row>
    <row r="212" s="2" customFormat="1" ht="21.75" customHeight="1">
      <c r="A212" s="43"/>
      <c r="B212" s="44"/>
      <c r="C212" s="219" t="s">
        <v>352</v>
      </c>
      <c r="D212" s="219" t="s">
        <v>219</v>
      </c>
      <c r="E212" s="220" t="s">
        <v>1070</v>
      </c>
      <c r="F212" s="221" t="s">
        <v>1071</v>
      </c>
      <c r="G212" s="222" t="s">
        <v>260</v>
      </c>
      <c r="H212" s="223">
        <v>0.91300000000000003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4336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1073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1074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15" customFormat="1">
      <c r="A215" s="15"/>
      <c r="B215" s="267"/>
      <c r="C215" s="268"/>
      <c r="D215" s="233" t="s">
        <v>229</v>
      </c>
      <c r="E215" s="269" t="s">
        <v>32</v>
      </c>
      <c r="F215" s="270" t="s">
        <v>1134</v>
      </c>
      <c r="G215" s="268"/>
      <c r="H215" s="269" t="s">
        <v>32</v>
      </c>
      <c r="I215" s="271"/>
      <c r="J215" s="268"/>
      <c r="K215" s="268"/>
      <c r="L215" s="272"/>
      <c r="M215" s="273"/>
      <c r="N215" s="274"/>
      <c r="O215" s="274"/>
      <c r="P215" s="274"/>
      <c r="Q215" s="274"/>
      <c r="R215" s="274"/>
      <c r="S215" s="274"/>
      <c r="T215" s="27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6" t="s">
        <v>229</v>
      </c>
      <c r="AU215" s="276" t="s">
        <v>21</v>
      </c>
      <c r="AV215" s="15" t="s">
        <v>85</v>
      </c>
      <c r="AW215" s="15" t="s">
        <v>39</v>
      </c>
      <c r="AX215" s="15" t="s">
        <v>78</v>
      </c>
      <c r="AY215" s="276" t="s">
        <v>217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4337</v>
      </c>
      <c r="G216" s="241"/>
      <c r="H216" s="244">
        <v>0.71299999999999997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21</v>
      </c>
      <c r="AV216" s="13" t="s">
        <v>21</v>
      </c>
      <c r="AW216" s="13" t="s">
        <v>39</v>
      </c>
      <c r="AX216" s="13" t="s">
        <v>78</v>
      </c>
      <c r="AY216" s="250" t="s">
        <v>217</v>
      </c>
    </row>
    <row r="217" s="15" customFormat="1">
      <c r="A217" s="15"/>
      <c r="B217" s="267"/>
      <c r="C217" s="268"/>
      <c r="D217" s="233" t="s">
        <v>229</v>
      </c>
      <c r="E217" s="269" t="s">
        <v>32</v>
      </c>
      <c r="F217" s="270" t="s">
        <v>4295</v>
      </c>
      <c r="G217" s="268"/>
      <c r="H217" s="269" t="s">
        <v>32</v>
      </c>
      <c r="I217" s="271"/>
      <c r="J217" s="268"/>
      <c r="K217" s="268"/>
      <c r="L217" s="272"/>
      <c r="M217" s="273"/>
      <c r="N217" s="274"/>
      <c r="O217" s="274"/>
      <c r="P217" s="274"/>
      <c r="Q217" s="274"/>
      <c r="R217" s="274"/>
      <c r="S217" s="274"/>
      <c r="T217" s="27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T217" s="276" t="s">
        <v>229</v>
      </c>
      <c r="AU217" s="276" t="s">
        <v>21</v>
      </c>
      <c r="AV217" s="15" t="s">
        <v>85</v>
      </c>
      <c r="AW217" s="15" t="s">
        <v>39</v>
      </c>
      <c r="AX217" s="15" t="s">
        <v>78</v>
      </c>
      <c r="AY217" s="276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4338</v>
      </c>
      <c r="G218" s="241"/>
      <c r="H218" s="244">
        <v>0.20000000000000001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78</v>
      </c>
      <c r="AY218" s="250" t="s">
        <v>217</v>
      </c>
    </row>
    <row r="219" s="14" customFormat="1">
      <c r="A219" s="14"/>
      <c r="B219" s="251"/>
      <c r="C219" s="252"/>
      <c r="D219" s="233" t="s">
        <v>229</v>
      </c>
      <c r="E219" s="253" t="s">
        <v>32</v>
      </c>
      <c r="F219" s="254" t="s">
        <v>249</v>
      </c>
      <c r="G219" s="252"/>
      <c r="H219" s="255">
        <v>0.91300000000000003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229</v>
      </c>
      <c r="AU219" s="261" t="s">
        <v>21</v>
      </c>
      <c r="AV219" s="14" t="s">
        <v>223</v>
      </c>
      <c r="AW219" s="14" t="s">
        <v>39</v>
      </c>
      <c r="AX219" s="14" t="s">
        <v>85</v>
      </c>
      <c r="AY219" s="261" t="s">
        <v>217</v>
      </c>
    </row>
    <row r="220" s="12" customFormat="1" ht="22.8" customHeight="1">
      <c r="A220" s="12"/>
      <c r="B220" s="203"/>
      <c r="C220" s="204"/>
      <c r="D220" s="205" t="s">
        <v>77</v>
      </c>
      <c r="E220" s="217" t="s">
        <v>269</v>
      </c>
      <c r="F220" s="217" t="s">
        <v>1115</v>
      </c>
      <c r="G220" s="204"/>
      <c r="H220" s="204"/>
      <c r="I220" s="207"/>
      <c r="J220" s="218">
        <f>BK220</f>
        <v>0</v>
      </c>
      <c r="K220" s="204"/>
      <c r="L220" s="209"/>
      <c r="M220" s="210"/>
      <c r="N220" s="211"/>
      <c r="O220" s="211"/>
      <c r="P220" s="212">
        <f>SUM(P221:P265)</f>
        <v>0</v>
      </c>
      <c r="Q220" s="211"/>
      <c r="R220" s="212">
        <f>SUM(R221:R265)</f>
        <v>3.9865996500000001</v>
      </c>
      <c r="S220" s="211"/>
      <c r="T220" s="213">
        <f>SUM(T221:T265)</f>
        <v>0</v>
      </c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R220" s="214" t="s">
        <v>85</v>
      </c>
      <c r="AT220" s="215" t="s">
        <v>77</v>
      </c>
      <c r="AU220" s="215" t="s">
        <v>85</v>
      </c>
      <c r="AY220" s="214" t="s">
        <v>217</v>
      </c>
      <c r="BK220" s="216">
        <f>SUM(BK221:BK265)</f>
        <v>0</v>
      </c>
    </row>
    <row r="221" s="2" customFormat="1" ht="16.5" customHeight="1">
      <c r="A221" s="43"/>
      <c r="B221" s="44"/>
      <c r="C221" s="219" t="s">
        <v>7</v>
      </c>
      <c r="D221" s="219" t="s">
        <v>219</v>
      </c>
      <c r="E221" s="220" t="s">
        <v>1129</v>
      </c>
      <c r="F221" s="221" t="s">
        <v>1130</v>
      </c>
      <c r="G221" s="222" t="s">
        <v>272</v>
      </c>
      <c r="H221" s="223">
        <v>4.0099999999999998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1.1E-05</v>
      </c>
      <c r="R221" s="229">
        <f>Q221*H221</f>
        <v>4.4109999999999996E-05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21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4339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1132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21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1133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21</v>
      </c>
    </row>
    <row r="224" s="15" customFormat="1">
      <c r="A224" s="15"/>
      <c r="B224" s="267"/>
      <c r="C224" s="268"/>
      <c r="D224" s="233" t="s">
        <v>229</v>
      </c>
      <c r="E224" s="269" t="s">
        <v>32</v>
      </c>
      <c r="F224" s="270" t="s">
        <v>1134</v>
      </c>
      <c r="G224" s="268"/>
      <c r="H224" s="269" t="s">
        <v>32</v>
      </c>
      <c r="I224" s="271"/>
      <c r="J224" s="268"/>
      <c r="K224" s="268"/>
      <c r="L224" s="272"/>
      <c r="M224" s="273"/>
      <c r="N224" s="274"/>
      <c r="O224" s="274"/>
      <c r="P224" s="274"/>
      <c r="Q224" s="274"/>
      <c r="R224" s="274"/>
      <c r="S224" s="274"/>
      <c r="T224" s="27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T224" s="276" t="s">
        <v>229</v>
      </c>
      <c r="AU224" s="276" t="s">
        <v>21</v>
      </c>
      <c r="AV224" s="15" t="s">
        <v>85</v>
      </c>
      <c r="AW224" s="15" t="s">
        <v>39</v>
      </c>
      <c r="AX224" s="15" t="s">
        <v>78</v>
      </c>
      <c r="AY224" s="276" t="s">
        <v>217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4340</v>
      </c>
      <c r="G225" s="241"/>
      <c r="H225" s="244">
        <v>4.0099999999999998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85</v>
      </c>
      <c r="AY225" s="250" t="s">
        <v>217</v>
      </c>
    </row>
    <row r="226" s="2" customFormat="1" ht="16.5" customHeight="1">
      <c r="A226" s="43"/>
      <c r="B226" s="44"/>
      <c r="C226" s="288" t="s">
        <v>367</v>
      </c>
      <c r="D226" s="288" t="s">
        <v>473</v>
      </c>
      <c r="E226" s="289" t="s">
        <v>1137</v>
      </c>
      <c r="F226" s="290" t="s">
        <v>1138</v>
      </c>
      <c r="G226" s="291" t="s">
        <v>272</v>
      </c>
      <c r="H226" s="292">
        <v>4.0700000000000003</v>
      </c>
      <c r="I226" s="293"/>
      <c r="J226" s="294">
        <f>ROUND(I226*H226,2)</f>
        <v>0</v>
      </c>
      <c r="K226" s="295"/>
      <c r="L226" s="296"/>
      <c r="M226" s="297" t="s">
        <v>32</v>
      </c>
      <c r="N226" s="298" t="s">
        <v>49</v>
      </c>
      <c r="O226" s="89"/>
      <c r="P226" s="229">
        <f>O226*H226</f>
        <v>0</v>
      </c>
      <c r="Q226" s="229">
        <v>0.0035999999999999999</v>
      </c>
      <c r="R226" s="229">
        <f>Q226*H226</f>
        <v>0.014652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269</v>
      </c>
      <c r="AT226" s="231" t="s">
        <v>473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4341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1138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13" customFormat="1">
      <c r="A228" s="13"/>
      <c r="B228" s="240"/>
      <c r="C228" s="241"/>
      <c r="D228" s="233" t="s">
        <v>229</v>
      </c>
      <c r="E228" s="241"/>
      <c r="F228" s="243" t="s">
        <v>4342</v>
      </c>
      <c r="G228" s="241"/>
      <c r="H228" s="244">
        <v>4.0700000000000003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4</v>
      </c>
      <c r="AX228" s="13" t="s">
        <v>85</v>
      </c>
      <c r="AY228" s="250" t="s">
        <v>217</v>
      </c>
    </row>
    <row r="229" s="2" customFormat="1" ht="16.5" customHeight="1">
      <c r="A229" s="43"/>
      <c r="B229" s="44"/>
      <c r="C229" s="219" t="s">
        <v>374</v>
      </c>
      <c r="D229" s="219" t="s">
        <v>219</v>
      </c>
      <c r="E229" s="220" t="s">
        <v>4343</v>
      </c>
      <c r="F229" s="221" t="s">
        <v>4344</v>
      </c>
      <c r="G229" s="222" t="s">
        <v>272</v>
      </c>
      <c r="H229" s="223">
        <v>3.9199999999999999</v>
      </c>
      <c r="I229" s="224"/>
      <c r="J229" s="225">
        <f>ROUND(I229*H229,2)</f>
        <v>0</v>
      </c>
      <c r="K229" s="226"/>
      <c r="L229" s="49"/>
      <c r="M229" s="227" t="s">
        <v>32</v>
      </c>
      <c r="N229" s="228" t="s">
        <v>49</v>
      </c>
      <c r="O229" s="89"/>
      <c r="P229" s="229">
        <f>O229*H229</f>
        <v>0</v>
      </c>
      <c r="Q229" s="229">
        <v>1.2999999999999999E-05</v>
      </c>
      <c r="R229" s="229">
        <f>Q229*H229</f>
        <v>5.0959999999999993E-05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223</v>
      </c>
      <c r="AT229" s="231" t="s">
        <v>219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4345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4346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2" customFormat="1">
      <c r="A231" s="43"/>
      <c r="B231" s="44"/>
      <c r="C231" s="45"/>
      <c r="D231" s="238" t="s">
        <v>227</v>
      </c>
      <c r="E231" s="45"/>
      <c r="F231" s="239" t="s">
        <v>4347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227</v>
      </c>
      <c r="AU231" s="21" t="s">
        <v>21</v>
      </c>
    </row>
    <row r="232" s="13" customFormat="1">
      <c r="A232" s="13"/>
      <c r="B232" s="240"/>
      <c r="C232" s="241"/>
      <c r="D232" s="233" t="s">
        <v>229</v>
      </c>
      <c r="E232" s="242" t="s">
        <v>32</v>
      </c>
      <c r="F232" s="243" t="s">
        <v>4348</v>
      </c>
      <c r="G232" s="241"/>
      <c r="H232" s="244">
        <v>3.9199999999999999</v>
      </c>
      <c r="I232" s="245"/>
      <c r="J232" s="241"/>
      <c r="K232" s="241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229</v>
      </c>
      <c r="AU232" s="250" t="s">
        <v>21</v>
      </c>
      <c r="AV232" s="13" t="s">
        <v>21</v>
      </c>
      <c r="AW232" s="13" t="s">
        <v>39</v>
      </c>
      <c r="AX232" s="13" t="s">
        <v>85</v>
      </c>
      <c r="AY232" s="250" t="s">
        <v>217</v>
      </c>
    </row>
    <row r="233" s="2" customFormat="1" ht="16.5" customHeight="1">
      <c r="A233" s="43"/>
      <c r="B233" s="44"/>
      <c r="C233" s="288" t="s">
        <v>526</v>
      </c>
      <c r="D233" s="288" t="s">
        <v>473</v>
      </c>
      <c r="E233" s="289" t="s">
        <v>4349</v>
      </c>
      <c r="F233" s="290" t="s">
        <v>4350</v>
      </c>
      <c r="G233" s="291" t="s">
        <v>272</v>
      </c>
      <c r="H233" s="292">
        <v>3.9790000000000001</v>
      </c>
      <c r="I233" s="293"/>
      <c r="J233" s="294">
        <f>ROUND(I233*H233,2)</f>
        <v>0</v>
      </c>
      <c r="K233" s="295"/>
      <c r="L233" s="296"/>
      <c r="M233" s="297" t="s">
        <v>32</v>
      </c>
      <c r="N233" s="298" t="s">
        <v>49</v>
      </c>
      <c r="O233" s="89"/>
      <c r="P233" s="229">
        <f>O233*H233</f>
        <v>0</v>
      </c>
      <c r="Q233" s="229">
        <v>0.0050899999999999999</v>
      </c>
      <c r="R233" s="229">
        <f>Q233*H233</f>
        <v>0.020253110000000001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269</v>
      </c>
      <c r="AT233" s="231" t="s">
        <v>473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4351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4350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13" customFormat="1">
      <c r="A235" s="13"/>
      <c r="B235" s="240"/>
      <c r="C235" s="241"/>
      <c r="D235" s="233" t="s">
        <v>229</v>
      </c>
      <c r="E235" s="241"/>
      <c r="F235" s="243" t="s">
        <v>4352</v>
      </c>
      <c r="G235" s="241"/>
      <c r="H235" s="244">
        <v>3.9790000000000001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4</v>
      </c>
      <c r="AX235" s="13" t="s">
        <v>85</v>
      </c>
      <c r="AY235" s="250" t="s">
        <v>217</v>
      </c>
    </row>
    <row r="236" s="2" customFormat="1" ht="16.5" customHeight="1">
      <c r="A236" s="43"/>
      <c r="B236" s="44"/>
      <c r="C236" s="219" t="s">
        <v>534</v>
      </c>
      <c r="D236" s="219" t="s">
        <v>219</v>
      </c>
      <c r="E236" s="220" t="s">
        <v>1388</v>
      </c>
      <c r="F236" s="221" t="s">
        <v>1389</v>
      </c>
      <c r="G236" s="222" t="s">
        <v>266</v>
      </c>
      <c r="H236" s="223">
        <v>1</v>
      </c>
      <c r="I236" s="224"/>
      <c r="J236" s="225">
        <f>ROUND(I236*H236,2)</f>
        <v>0</v>
      </c>
      <c r="K236" s="226"/>
      <c r="L236" s="49"/>
      <c r="M236" s="227" t="s">
        <v>32</v>
      </c>
      <c r="N236" s="228" t="s">
        <v>49</v>
      </c>
      <c r="O236" s="89"/>
      <c r="P236" s="229">
        <f>O236*H236</f>
        <v>0</v>
      </c>
      <c r="Q236" s="229">
        <v>0.0037950000000000002</v>
      </c>
      <c r="R236" s="229">
        <f>Q236*H236</f>
        <v>0.0037950000000000002</v>
      </c>
      <c r="S236" s="229">
        <v>0</v>
      </c>
      <c r="T236" s="230">
        <f>S236*H236</f>
        <v>0</v>
      </c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R236" s="231" t="s">
        <v>324</v>
      </c>
      <c r="AT236" s="231" t="s">
        <v>219</v>
      </c>
      <c r="AU236" s="231" t="s">
        <v>21</v>
      </c>
      <c r="AY236" s="21" t="s">
        <v>217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1" t="s">
        <v>85</v>
      </c>
      <c r="BK236" s="232">
        <f>ROUND(I236*H236,2)</f>
        <v>0</v>
      </c>
      <c r="BL236" s="21" t="s">
        <v>324</v>
      </c>
      <c r="BM236" s="231" t="s">
        <v>4353</v>
      </c>
    </row>
    <row r="237" s="2" customFormat="1">
      <c r="A237" s="43"/>
      <c r="B237" s="44"/>
      <c r="C237" s="45"/>
      <c r="D237" s="233" t="s">
        <v>225</v>
      </c>
      <c r="E237" s="45"/>
      <c r="F237" s="234" t="s">
        <v>1391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225</v>
      </c>
      <c r="AU237" s="21" t="s">
        <v>21</v>
      </c>
    </row>
    <row r="238" s="2" customFormat="1">
      <c r="A238" s="43"/>
      <c r="B238" s="44"/>
      <c r="C238" s="45"/>
      <c r="D238" s="238" t="s">
        <v>227</v>
      </c>
      <c r="E238" s="45"/>
      <c r="F238" s="239" t="s">
        <v>1392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227</v>
      </c>
      <c r="AU238" s="21" t="s">
        <v>21</v>
      </c>
    </row>
    <row r="239" s="2" customFormat="1" ht="16.5" customHeight="1">
      <c r="A239" s="43"/>
      <c r="B239" s="44"/>
      <c r="C239" s="219" t="s">
        <v>542</v>
      </c>
      <c r="D239" s="219" t="s">
        <v>219</v>
      </c>
      <c r="E239" s="220" t="s">
        <v>1185</v>
      </c>
      <c r="F239" s="221" t="s">
        <v>1186</v>
      </c>
      <c r="G239" s="222" t="s">
        <v>266</v>
      </c>
      <c r="H239" s="223">
        <v>1</v>
      </c>
      <c r="I239" s="224"/>
      <c r="J239" s="225">
        <f>ROUND(I239*H239,2)</f>
        <v>0</v>
      </c>
      <c r="K239" s="226"/>
      <c r="L239" s="49"/>
      <c r="M239" s="227" t="s">
        <v>32</v>
      </c>
      <c r="N239" s="228" t="s">
        <v>49</v>
      </c>
      <c r="O239" s="89"/>
      <c r="P239" s="229">
        <f>O239*H239</f>
        <v>0</v>
      </c>
      <c r="Q239" s="229">
        <v>0.41947800000000002</v>
      </c>
      <c r="R239" s="229">
        <f>Q239*H239</f>
        <v>0.41947800000000002</v>
      </c>
      <c r="S239" s="229">
        <v>0</v>
      </c>
      <c r="T239" s="230">
        <f>S239*H239</f>
        <v>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R239" s="231" t="s">
        <v>223</v>
      </c>
      <c r="AT239" s="231" t="s">
        <v>219</v>
      </c>
      <c r="AU239" s="231" t="s">
        <v>21</v>
      </c>
      <c r="AY239" s="21" t="s">
        <v>217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1" t="s">
        <v>85</v>
      </c>
      <c r="BK239" s="232">
        <f>ROUND(I239*H239,2)</f>
        <v>0</v>
      </c>
      <c r="BL239" s="21" t="s">
        <v>223</v>
      </c>
      <c r="BM239" s="231" t="s">
        <v>4354</v>
      </c>
    </row>
    <row r="240" s="2" customFormat="1">
      <c r="A240" s="43"/>
      <c r="B240" s="44"/>
      <c r="C240" s="45"/>
      <c r="D240" s="233" t="s">
        <v>225</v>
      </c>
      <c r="E240" s="45"/>
      <c r="F240" s="234" t="s">
        <v>1188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225</v>
      </c>
      <c r="AU240" s="21" t="s">
        <v>21</v>
      </c>
    </row>
    <row r="241" s="2" customFormat="1">
      <c r="A241" s="43"/>
      <c r="B241" s="44"/>
      <c r="C241" s="45"/>
      <c r="D241" s="238" t="s">
        <v>227</v>
      </c>
      <c r="E241" s="45"/>
      <c r="F241" s="239" t="s">
        <v>1189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227</v>
      </c>
      <c r="AU241" s="21" t="s">
        <v>21</v>
      </c>
    </row>
    <row r="242" s="2" customFormat="1" ht="16.5" customHeight="1">
      <c r="A242" s="43"/>
      <c r="B242" s="44"/>
      <c r="C242" s="288" t="s">
        <v>548</v>
      </c>
      <c r="D242" s="288" t="s">
        <v>473</v>
      </c>
      <c r="E242" s="289" t="s">
        <v>1191</v>
      </c>
      <c r="F242" s="290" t="s">
        <v>1192</v>
      </c>
      <c r="G242" s="291" t="s">
        <v>266</v>
      </c>
      <c r="H242" s="292">
        <v>1</v>
      </c>
      <c r="I242" s="293"/>
      <c r="J242" s="294">
        <f>ROUND(I242*H242,2)</f>
        <v>0</v>
      </c>
      <c r="K242" s="295"/>
      <c r="L242" s="296"/>
      <c r="M242" s="297" t="s">
        <v>32</v>
      </c>
      <c r="N242" s="298" t="s">
        <v>49</v>
      </c>
      <c r="O242" s="89"/>
      <c r="P242" s="229">
        <f>O242*H242</f>
        <v>0</v>
      </c>
      <c r="Q242" s="229">
        <v>2.1000000000000001</v>
      </c>
      <c r="R242" s="229">
        <f>Q242*H242</f>
        <v>2.1000000000000001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269</v>
      </c>
      <c r="AT242" s="231" t="s">
        <v>473</v>
      </c>
      <c r="AU242" s="231" t="s">
        <v>21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223</v>
      </c>
      <c r="BM242" s="231" t="s">
        <v>4355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1192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21</v>
      </c>
    </row>
    <row r="244" s="2" customFormat="1" ht="16.5" customHeight="1">
      <c r="A244" s="43"/>
      <c r="B244" s="44"/>
      <c r="C244" s="219" t="s">
        <v>651</v>
      </c>
      <c r="D244" s="219" t="s">
        <v>219</v>
      </c>
      <c r="E244" s="220" t="s">
        <v>1195</v>
      </c>
      <c r="F244" s="221" t="s">
        <v>1196</v>
      </c>
      <c r="G244" s="222" t="s">
        <v>266</v>
      </c>
      <c r="H244" s="223">
        <v>1</v>
      </c>
      <c r="I244" s="224"/>
      <c r="J244" s="225">
        <f>ROUND(I244*H244,2)</f>
        <v>0</v>
      </c>
      <c r="K244" s="226"/>
      <c r="L244" s="49"/>
      <c r="M244" s="227" t="s">
        <v>32</v>
      </c>
      <c r="N244" s="228" t="s">
        <v>49</v>
      </c>
      <c r="O244" s="89"/>
      <c r="P244" s="229">
        <f>O244*H244</f>
        <v>0</v>
      </c>
      <c r="Q244" s="229">
        <v>0.012184</v>
      </c>
      <c r="R244" s="229">
        <f>Q244*H244</f>
        <v>0.012184</v>
      </c>
      <c r="S244" s="229">
        <v>0</v>
      </c>
      <c r="T244" s="230">
        <f>S244*H244</f>
        <v>0</v>
      </c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R244" s="231" t="s">
        <v>223</v>
      </c>
      <c r="AT244" s="231" t="s">
        <v>219</v>
      </c>
      <c r="AU244" s="231" t="s">
        <v>21</v>
      </c>
      <c r="AY244" s="21" t="s">
        <v>217</v>
      </c>
      <c r="BE244" s="232">
        <f>IF(N244="základní",J244,0)</f>
        <v>0</v>
      </c>
      <c r="BF244" s="232">
        <f>IF(N244="snížená",J244,0)</f>
        <v>0</v>
      </c>
      <c r="BG244" s="232">
        <f>IF(N244="zákl. přenesená",J244,0)</f>
        <v>0</v>
      </c>
      <c r="BH244" s="232">
        <f>IF(N244="sníž. přenesená",J244,0)</f>
        <v>0</v>
      </c>
      <c r="BI244" s="232">
        <f>IF(N244="nulová",J244,0)</f>
        <v>0</v>
      </c>
      <c r="BJ244" s="21" t="s">
        <v>85</v>
      </c>
      <c r="BK244" s="232">
        <f>ROUND(I244*H244,2)</f>
        <v>0</v>
      </c>
      <c r="BL244" s="21" t="s">
        <v>223</v>
      </c>
      <c r="BM244" s="231" t="s">
        <v>4356</v>
      </c>
    </row>
    <row r="245" s="2" customFormat="1">
      <c r="A245" s="43"/>
      <c r="B245" s="44"/>
      <c r="C245" s="45"/>
      <c r="D245" s="233" t="s">
        <v>225</v>
      </c>
      <c r="E245" s="45"/>
      <c r="F245" s="234" t="s">
        <v>1198</v>
      </c>
      <c r="G245" s="45"/>
      <c r="H245" s="45"/>
      <c r="I245" s="235"/>
      <c r="J245" s="45"/>
      <c r="K245" s="45"/>
      <c r="L245" s="49"/>
      <c r="M245" s="236"/>
      <c r="N245" s="237"/>
      <c r="O245" s="89"/>
      <c r="P245" s="89"/>
      <c r="Q245" s="89"/>
      <c r="R245" s="89"/>
      <c r="S245" s="89"/>
      <c r="T245" s="90"/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T245" s="21" t="s">
        <v>225</v>
      </c>
      <c r="AU245" s="21" t="s">
        <v>21</v>
      </c>
    </row>
    <row r="246" s="2" customFormat="1">
      <c r="A246" s="43"/>
      <c r="B246" s="44"/>
      <c r="C246" s="45"/>
      <c r="D246" s="238" t="s">
        <v>227</v>
      </c>
      <c r="E246" s="45"/>
      <c r="F246" s="239" t="s">
        <v>1199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227</v>
      </c>
      <c r="AU246" s="21" t="s">
        <v>21</v>
      </c>
    </row>
    <row r="247" s="2" customFormat="1" ht="16.5" customHeight="1">
      <c r="A247" s="43"/>
      <c r="B247" s="44"/>
      <c r="C247" s="288" t="s">
        <v>657</v>
      </c>
      <c r="D247" s="288" t="s">
        <v>473</v>
      </c>
      <c r="E247" s="289" t="s">
        <v>1201</v>
      </c>
      <c r="F247" s="290" t="s">
        <v>1202</v>
      </c>
      <c r="G247" s="291" t="s">
        <v>266</v>
      </c>
      <c r="H247" s="292">
        <v>1</v>
      </c>
      <c r="I247" s="293"/>
      <c r="J247" s="294">
        <f>ROUND(I247*H247,2)</f>
        <v>0</v>
      </c>
      <c r="K247" s="295"/>
      <c r="L247" s="296"/>
      <c r="M247" s="297" t="s">
        <v>32</v>
      </c>
      <c r="N247" s="298" t="s">
        <v>49</v>
      </c>
      <c r="O247" s="89"/>
      <c r="P247" s="229">
        <f>O247*H247</f>
        <v>0</v>
      </c>
      <c r="Q247" s="229">
        <v>0.58499999999999996</v>
      </c>
      <c r="R247" s="229">
        <f>Q247*H247</f>
        <v>0.58499999999999996</v>
      </c>
      <c r="S247" s="229">
        <v>0</v>
      </c>
      <c r="T247" s="230">
        <f>S247*H247</f>
        <v>0</v>
      </c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R247" s="231" t="s">
        <v>269</v>
      </c>
      <c r="AT247" s="231" t="s">
        <v>473</v>
      </c>
      <c r="AU247" s="231" t="s">
        <v>21</v>
      </c>
      <c r="AY247" s="21" t="s">
        <v>217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1" t="s">
        <v>85</v>
      </c>
      <c r="BK247" s="232">
        <f>ROUND(I247*H247,2)</f>
        <v>0</v>
      </c>
      <c r="BL247" s="21" t="s">
        <v>223</v>
      </c>
      <c r="BM247" s="231" t="s">
        <v>4357</v>
      </c>
    </row>
    <row r="248" s="2" customFormat="1">
      <c r="A248" s="43"/>
      <c r="B248" s="44"/>
      <c r="C248" s="45"/>
      <c r="D248" s="233" t="s">
        <v>225</v>
      </c>
      <c r="E248" s="45"/>
      <c r="F248" s="234" t="s">
        <v>1202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225</v>
      </c>
      <c r="AU248" s="21" t="s">
        <v>21</v>
      </c>
    </row>
    <row r="249" s="2" customFormat="1" ht="21.75" customHeight="1">
      <c r="A249" s="43"/>
      <c r="B249" s="44"/>
      <c r="C249" s="219" t="s">
        <v>663</v>
      </c>
      <c r="D249" s="219" t="s">
        <v>219</v>
      </c>
      <c r="E249" s="220" t="s">
        <v>4358</v>
      </c>
      <c r="F249" s="221" t="s">
        <v>4359</v>
      </c>
      <c r="G249" s="222" t="s">
        <v>266</v>
      </c>
      <c r="H249" s="223">
        <v>1</v>
      </c>
      <c r="I249" s="224"/>
      <c r="J249" s="225">
        <f>ROUND(I249*H249,2)</f>
        <v>0</v>
      </c>
      <c r="K249" s="226"/>
      <c r="L249" s="49"/>
      <c r="M249" s="227" t="s">
        <v>32</v>
      </c>
      <c r="N249" s="228" t="s">
        <v>49</v>
      </c>
      <c r="O249" s="89"/>
      <c r="P249" s="229">
        <f>O249*H249</f>
        <v>0</v>
      </c>
      <c r="Q249" s="229">
        <v>0.089999999999999997</v>
      </c>
      <c r="R249" s="229">
        <f>Q249*H249</f>
        <v>0.089999999999999997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223</v>
      </c>
      <c r="AT249" s="231" t="s">
        <v>219</v>
      </c>
      <c r="AU249" s="231" t="s">
        <v>21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223</v>
      </c>
      <c r="BM249" s="231" t="s">
        <v>4360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4359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21</v>
      </c>
    </row>
    <row r="251" s="2" customFormat="1">
      <c r="A251" s="43"/>
      <c r="B251" s="44"/>
      <c r="C251" s="45"/>
      <c r="D251" s="238" t="s">
        <v>227</v>
      </c>
      <c r="E251" s="45"/>
      <c r="F251" s="239" t="s">
        <v>4361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227</v>
      </c>
      <c r="AU251" s="21" t="s">
        <v>21</v>
      </c>
    </row>
    <row r="252" s="2" customFormat="1" ht="16.5" customHeight="1">
      <c r="A252" s="43"/>
      <c r="B252" s="44"/>
      <c r="C252" s="288" t="s">
        <v>668</v>
      </c>
      <c r="D252" s="288" t="s">
        <v>473</v>
      </c>
      <c r="E252" s="289" t="s">
        <v>4362</v>
      </c>
      <c r="F252" s="290" t="s">
        <v>4363</v>
      </c>
      <c r="G252" s="291" t="s">
        <v>266</v>
      </c>
      <c r="H252" s="292">
        <v>1</v>
      </c>
      <c r="I252" s="293"/>
      <c r="J252" s="294">
        <f>ROUND(I252*H252,2)</f>
        <v>0</v>
      </c>
      <c r="K252" s="295"/>
      <c r="L252" s="296"/>
      <c r="M252" s="297" t="s">
        <v>32</v>
      </c>
      <c r="N252" s="298" t="s">
        <v>49</v>
      </c>
      <c r="O252" s="89"/>
      <c r="P252" s="229">
        <f>O252*H252</f>
        <v>0</v>
      </c>
      <c r="Q252" s="229">
        <v>0.19600000000000001</v>
      </c>
      <c r="R252" s="229">
        <f>Q252*H252</f>
        <v>0.19600000000000001</v>
      </c>
      <c r="S252" s="229">
        <v>0</v>
      </c>
      <c r="T252" s="230">
        <f>S252*H252</f>
        <v>0</v>
      </c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R252" s="231" t="s">
        <v>269</v>
      </c>
      <c r="AT252" s="231" t="s">
        <v>473</v>
      </c>
      <c r="AU252" s="231" t="s">
        <v>21</v>
      </c>
      <c r="AY252" s="21" t="s">
        <v>217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1" t="s">
        <v>85</v>
      </c>
      <c r="BK252" s="232">
        <f>ROUND(I252*H252,2)</f>
        <v>0</v>
      </c>
      <c r="BL252" s="21" t="s">
        <v>223</v>
      </c>
      <c r="BM252" s="231" t="s">
        <v>4364</v>
      </c>
    </row>
    <row r="253" s="2" customFormat="1">
      <c r="A253" s="43"/>
      <c r="B253" s="44"/>
      <c r="C253" s="45"/>
      <c r="D253" s="233" t="s">
        <v>225</v>
      </c>
      <c r="E253" s="45"/>
      <c r="F253" s="234" t="s">
        <v>4363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225</v>
      </c>
      <c r="AU253" s="21" t="s">
        <v>21</v>
      </c>
    </row>
    <row r="254" s="2" customFormat="1" ht="16.5" customHeight="1">
      <c r="A254" s="43"/>
      <c r="B254" s="44"/>
      <c r="C254" s="219" t="s">
        <v>671</v>
      </c>
      <c r="D254" s="219" t="s">
        <v>219</v>
      </c>
      <c r="E254" s="220" t="s">
        <v>1280</v>
      </c>
      <c r="F254" s="221" t="s">
        <v>1281</v>
      </c>
      <c r="G254" s="222" t="s">
        <v>260</v>
      </c>
      <c r="H254" s="223">
        <v>1.8</v>
      </c>
      <c r="I254" s="224"/>
      <c r="J254" s="225">
        <f>ROUND(I254*H254,2)</f>
        <v>0</v>
      </c>
      <c r="K254" s="226"/>
      <c r="L254" s="49"/>
      <c r="M254" s="227" t="s">
        <v>32</v>
      </c>
      <c r="N254" s="228" t="s">
        <v>49</v>
      </c>
      <c r="O254" s="89"/>
      <c r="P254" s="229">
        <f>O254*H254</f>
        <v>0</v>
      </c>
      <c r="Q254" s="229">
        <v>0</v>
      </c>
      <c r="R254" s="229">
        <f>Q254*H254</f>
        <v>0</v>
      </c>
      <c r="S254" s="229">
        <v>0</v>
      </c>
      <c r="T254" s="230">
        <f>S254*H254</f>
        <v>0</v>
      </c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R254" s="231" t="s">
        <v>223</v>
      </c>
      <c r="AT254" s="231" t="s">
        <v>219</v>
      </c>
      <c r="AU254" s="231" t="s">
        <v>21</v>
      </c>
      <c r="AY254" s="21" t="s">
        <v>217</v>
      </c>
      <c r="BE254" s="232">
        <f>IF(N254="základní",J254,0)</f>
        <v>0</v>
      </c>
      <c r="BF254" s="232">
        <f>IF(N254="snížená",J254,0)</f>
        <v>0</v>
      </c>
      <c r="BG254" s="232">
        <f>IF(N254="zákl. přenesená",J254,0)</f>
        <v>0</v>
      </c>
      <c r="BH254" s="232">
        <f>IF(N254="sníž. přenesená",J254,0)</f>
        <v>0</v>
      </c>
      <c r="BI254" s="232">
        <f>IF(N254="nulová",J254,0)</f>
        <v>0</v>
      </c>
      <c r="BJ254" s="21" t="s">
        <v>85</v>
      </c>
      <c r="BK254" s="232">
        <f>ROUND(I254*H254,2)</f>
        <v>0</v>
      </c>
      <c r="BL254" s="21" t="s">
        <v>223</v>
      </c>
      <c r="BM254" s="231" t="s">
        <v>4365</v>
      </c>
    </row>
    <row r="255" s="2" customFormat="1">
      <c r="A255" s="43"/>
      <c r="B255" s="44"/>
      <c r="C255" s="45"/>
      <c r="D255" s="233" t="s">
        <v>225</v>
      </c>
      <c r="E255" s="45"/>
      <c r="F255" s="234" t="s">
        <v>1283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225</v>
      </c>
      <c r="AU255" s="21" t="s">
        <v>21</v>
      </c>
    </row>
    <row r="256" s="2" customFormat="1">
      <c r="A256" s="43"/>
      <c r="B256" s="44"/>
      <c r="C256" s="45"/>
      <c r="D256" s="238" t="s">
        <v>227</v>
      </c>
      <c r="E256" s="45"/>
      <c r="F256" s="239" t="s">
        <v>1284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227</v>
      </c>
      <c r="AU256" s="21" t="s">
        <v>21</v>
      </c>
    </row>
    <row r="257" s="15" customFormat="1">
      <c r="A257" s="15"/>
      <c r="B257" s="267"/>
      <c r="C257" s="268"/>
      <c r="D257" s="233" t="s">
        <v>229</v>
      </c>
      <c r="E257" s="269" t="s">
        <v>32</v>
      </c>
      <c r="F257" s="270" t="s">
        <v>1134</v>
      </c>
      <c r="G257" s="268"/>
      <c r="H257" s="269" t="s">
        <v>32</v>
      </c>
      <c r="I257" s="271"/>
      <c r="J257" s="268"/>
      <c r="K257" s="268"/>
      <c r="L257" s="272"/>
      <c r="M257" s="273"/>
      <c r="N257" s="274"/>
      <c r="O257" s="274"/>
      <c r="P257" s="274"/>
      <c r="Q257" s="274"/>
      <c r="R257" s="274"/>
      <c r="S257" s="274"/>
      <c r="T257" s="27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T257" s="276" t="s">
        <v>229</v>
      </c>
      <c r="AU257" s="276" t="s">
        <v>21</v>
      </c>
      <c r="AV257" s="15" t="s">
        <v>85</v>
      </c>
      <c r="AW257" s="15" t="s">
        <v>39</v>
      </c>
      <c r="AX257" s="15" t="s">
        <v>78</v>
      </c>
      <c r="AY257" s="276" t="s">
        <v>217</v>
      </c>
    </row>
    <row r="258" s="13" customFormat="1">
      <c r="A258" s="13"/>
      <c r="B258" s="240"/>
      <c r="C258" s="241"/>
      <c r="D258" s="233" t="s">
        <v>229</v>
      </c>
      <c r="E258" s="242" t="s">
        <v>32</v>
      </c>
      <c r="F258" s="243" t="s">
        <v>4366</v>
      </c>
      <c r="G258" s="241"/>
      <c r="H258" s="244">
        <v>1.0429999999999999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229</v>
      </c>
      <c r="AU258" s="250" t="s">
        <v>21</v>
      </c>
      <c r="AV258" s="13" t="s">
        <v>21</v>
      </c>
      <c r="AW258" s="13" t="s">
        <v>39</v>
      </c>
      <c r="AX258" s="13" t="s">
        <v>78</v>
      </c>
      <c r="AY258" s="250" t="s">
        <v>217</v>
      </c>
    </row>
    <row r="259" s="13" customFormat="1">
      <c r="A259" s="13"/>
      <c r="B259" s="240"/>
      <c r="C259" s="241"/>
      <c r="D259" s="233" t="s">
        <v>229</v>
      </c>
      <c r="E259" s="242" t="s">
        <v>32</v>
      </c>
      <c r="F259" s="243" t="s">
        <v>4367</v>
      </c>
      <c r="G259" s="241"/>
      <c r="H259" s="244">
        <v>-0.081000000000000003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229</v>
      </c>
      <c r="AU259" s="250" t="s">
        <v>21</v>
      </c>
      <c r="AV259" s="13" t="s">
        <v>21</v>
      </c>
      <c r="AW259" s="13" t="s">
        <v>39</v>
      </c>
      <c r="AX259" s="13" t="s">
        <v>78</v>
      </c>
      <c r="AY259" s="250" t="s">
        <v>217</v>
      </c>
    </row>
    <row r="260" s="13" customFormat="1">
      <c r="A260" s="13"/>
      <c r="B260" s="240"/>
      <c r="C260" s="241"/>
      <c r="D260" s="233" t="s">
        <v>229</v>
      </c>
      <c r="E260" s="242" t="s">
        <v>32</v>
      </c>
      <c r="F260" s="243" t="s">
        <v>4368</v>
      </c>
      <c r="G260" s="241"/>
      <c r="H260" s="244">
        <v>0.93600000000000005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229</v>
      </c>
      <c r="AU260" s="250" t="s">
        <v>21</v>
      </c>
      <c r="AV260" s="13" t="s">
        <v>21</v>
      </c>
      <c r="AW260" s="13" t="s">
        <v>39</v>
      </c>
      <c r="AX260" s="13" t="s">
        <v>78</v>
      </c>
      <c r="AY260" s="250" t="s">
        <v>217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4369</v>
      </c>
      <c r="G261" s="241"/>
      <c r="H261" s="244">
        <v>-0.098000000000000004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21</v>
      </c>
      <c r="AV261" s="13" t="s">
        <v>21</v>
      </c>
      <c r="AW261" s="13" t="s">
        <v>39</v>
      </c>
      <c r="AX261" s="13" t="s">
        <v>78</v>
      </c>
      <c r="AY261" s="250" t="s">
        <v>217</v>
      </c>
    </row>
    <row r="262" s="14" customFormat="1">
      <c r="A262" s="14"/>
      <c r="B262" s="251"/>
      <c r="C262" s="252"/>
      <c r="D262" s="233" t="s">
        <v>229</v>
      </c>
      <c r="E262" s="253" t="s">
        <v>32</v>
      </c>
      <c r="F262" s="254" t="s">
        <v>249</v>
      </c>
      <c r="G262" s="252"/>
      <c r="H262" s="255">
        <v>1.8</v>
      </c>
      <c r="I262" s="256"/>
      <c r="J262" s="252"/>
      <c r="K262" s="252"/>
      <c r="L262" s="257"/>
      <c r="M262" s="258"/>
      <c r="N262" s="259"/>
      <c r="O262" s="259"/>
      <c r="P262" s="259"/>
      <c r="Q262" s="259"/>
      <c r="R262" s="259"/>
      <c r="S262" s="259"/>
      <c r="T262" s="26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261" t="s">
        <v>229</v>
      </c>
      <c r="AU262" s="261" t="s">
        <v>21</v>
      </c>
      <c r="AV262" s="14" t="s">
        <v>223</v>
      </c>
      <c r="AW262" s="14" t="s">
        <v>39</v>
      </c>
      <c r="AX262" s="14" t="s">
        <v>85</v>
      </c>
      <c r="AY262" s="261" t="s">
        <v>217</v>
      </c>
    </row>
    <row r="263" s="2" customFormat="1" ht="16.5" customHeight="1">
      <c r="A263" s="43"/>
      <c r="B263" s="44"/>
      <c r="C263" s="219" t="s">
        <v>676</v>
      </c>
      <c r="D263" s="219" t="s">
        <v>219</v>
      </c>
      <c r="E263" s="220" t="s">
        <v>4370</v>
      </c>
      <c r="F263" s="221" t="s">
        <v>4371</v>
      </c>
      <c r="G263" s="222" t="s">
        <v>266</v>
      </c>
      <c r="H263" s="223">
        <v>1</v>
      </c>
      <c r="I263" s="224"/>
      <c r="J263" s="225">
        <f>ROUND(I263*H263,2)</f>
        <v>0</v>
      </c>
      <c r="K263" s="226"/>
      <c r="L263" s="49"/>
      <c r="M263" s="227" t="s">
        <v>32</v>
      </c>
      <c r="N263" s="228" t="s">
        <v>49</v>
      </c>
      <c r="O263" s="89"/>
      <c r="P263" s="229">
        <f>O263*H263</f>
        <v>0</v>
      </c>
      <c r="Q263" s="229">
        <v>0.54514247000000005</v>
      </c>
      <c r="R263" s="229">
        <f>Q263*H263</f>
        <v>0.54514247000000005</v>
      </c>
      <c r="S263" s="229">
        <v>0</v>
      </c>
      <c r="T263" s="230">
        <f>S263*H263</f>
        <v>0</v>
      </c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R263" s="231" t="s">
        <v>223</v>
      </c>
      <c r="AT263" s="231" t="s">
        <v>219</v>
      </c>
      <c r="AU263" s="231" t="s">
        <v>21</v>
      </c>
      <c r="AY263" s="21" t="s">
        <v>217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1" t="s">
        <v>85</v>
      </c>
      <c r="BK263" s="232">
        <f>ROUND(I263*H263,2)</f>
        <v>0</v>
      </c>
      <c r="BL263" s="21" t="s">
        <v>223</v>
      </c>
      <c r="BM263" s="231" t="s">
        <v>4372</v>
      </c>
    </row>
    <row r="264" s="2" customFormat="1">
      <c r="A264" s="43"/>
      <c r="B264" s="44"/>
      <c r="C264" s="45"/>
      <c r="D264" s="233" t="s">
        <v>225</v>
      </c>
      <c r="E264" s="45"/>
      <c r="F264" s="234" t="s">
        <v>4373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225</v>
      </c>
      <c r="AU264" s="21" t="s">
        <v>21</v>
      </c>
    </row>
    <row r="265" s="2" customFormat="1">
      <c r="A265" s="43"/>
      <c r="B265" s="44"/>
      <c r="C265" s="45"/>
      <c r="D265" s="238" t="s">
        <v>227</v>
      </c>
      <c r="E265" s="45"/>
      <c r="F265" s="239" t="s">
        <v>4374</v>
      </c>
      <c r="G265" s="45"/>
      <c r="H265" s="45"/>
      <c r="I265" s="235"/>
      <c r="J265" s="45"/>
      <c r="K265" s="45"/>
      <c r="L265" s="49"/>
      <c r="M265" s="236"/>
      <c r="N265" s="237"/>
      <c r="O265" s="89"/>
      <c r="P265" s="89"/>
      <c r="Q265" s="89"/>
      <c r="R265" s="89"/>
      <c r="S265" s="89"/>
      <c r="T265" s="90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T265" s="21" t="s">
        <v>227</v>
      </c>
      <c r="AU265" s="21" t="s">
        <v>21</v>
      </c>
    </row>
    <row r="266" s="12" customFormat="1" ht="22.8" customHeight="1">
      <c r="A266" s="12"/>
      <c r="B266" s="203"/>
      <c r="C266" s="204"/>
      <c r="D266" s="205" t="s">
        <v>77</v>
      </c>
      <c r="E266" s="217" t="s">
        <v>540</v>
      </c>
      <c r="F266" s="217" t="s">
        <v>541</v>
      </c>
      <c r="G266" s="204"/>
      <c r="H266" s="204"/>
      <c r="I266" s="207"/>
      <c r="J266" s="218">
        <f>BK266</f>
        <v>0</v>
      </c>
      <c r="K266" s="204"/>
      <c r="L266" s="209"/>
      <c r="M266" s="210"/>
      <c r="N266" s="211"/>
      <c r="O266" s="211"/>
      <c r="P266" s="212">
        <f>SUM(P267:P272)</f>
        <v>0</v>
      </c>
      <c r="Q266" s="211"/>
      <c r="R266" s="212">
        <f>SUM(R267:R272)</f>
        <v>0</v>
      </c>
      <c r="S266" s="211"/>
      <c r="T266" s="213">
        <f>SUM(T267:T272)</f>
        <v>0</v>
      </c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R266" s="214" t="s">
        <v>85</v>
      </c>
      <c r="AT266" s="215" t="s">
        <v>77</v>
      </c>
      <c r="AU266" s="215" t="s">
        <v>85</v>
      </c>
      <c r="AY266" s="214" t="s">
        <v>217</v>
      </c>
      <c r="BK266" s="216">
        <f>SUM(BK267:BK272)</f>
        <v>0</v>
      </c>
    </row>
    <row r="267" s="2" customFormat="1" ht="16.5" customHeight="1">
      <c r="A267" s="43"/>
      <c r="B267" s="44"/>
      <c r="C267" s="219" t="s">
        <v>678</v>
      </c>
      <c r="D267" s="219" t="s">
        <v>219</v>
      </c>
      <c r="E267" s="220" t="s">
        <v>1298</v>
      </c>
      <c r="F267" s="221" t="s">
        <v>1299</v>
      </c>
      <c r="G267" s="222" t="s">
        <v>293</v>
      </c>
      <c r="H267" s="223">
        <v>6.3659999999999997</v>
      </c>
      <c r="I267" s="224"/>
      <c r="J267" s="225">
        <f>ROUND(I267*H267,2)</f>
        <v>0</v>
      </c>
      <c r="K267" s="226"/>
      <c r="L267" s="49"/>
      <c r="M267" s="227" t="s">
        <v>32</v>
      </c>
      <c r="N267" s="228" t="s">
        <v>49</v>
      </c>
      <c r="O267" s="89"/>
      <c r="P267" s="229">
        <f>O267*H267</f>
        <v>0</v>
      </c>
      <c r="Q267" s="229">
        <v>0</v>
      </c>
      <c r="R267" s="229">
        <f>Q267*H267</f>
        <v>0</v>
      </c>
      <c r="S267" s="229">
        <v>0</v>
      </c>
      <c r="T267" s="230">
        <f>S267*H267</f>
        <v>0</v>
      </c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R267" s="231" t="s">
        <v>223</v>
      </c>
      <c r="AT267" s="231" t="s">
        <v>219</v>
      </c>
      <c r="AU267" s="231" t="s">
        <v>21</v>
      </c>
      <c r="AY267" s="21" t="s">
        <v>217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1" t="s">
        <v>85</v>
      </c>
      <c r="BK267" s="232">
        <f>ROUND(I267*H267,2)</f>
        <v>0</v>
      </c>
      <c r="BL267" s="21" t="s">
        <v>223</v>
      </c>
      <c r="BM267" s="231" t="s">
        <v>4375</v>
      </c>
    </row>
    <row r="268" s="2" customFormat="1">
      <c r="A268" s="43"/>
      <c r="B268" s="44"/>
      <c r="C268" s="45"/>
      <c r="D268" s="233" t="s">
        <v>225</v>
      </c>
      <c r="E268" s="45"/>
      <c r="F268" s="234" t="s">
        <v>1301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225</v>
      </c>
      <c r="AU268" s="21" t="s">
        <v>21</v>
      </c>
    </row>
    <row r="269" s="2" customFormat="1">
      <c r="A269" s="43"/>
      <c r="B269" s="44"/>
      <c r="C269" s="45"/>
      <c r="D269" s="238" t="s">
        <v>227</v>
      </c>
      <c r="E269" s="45"/>
      <c r="F269" s="239" t="s">
        <v>1302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227</v>
      </c>
      <c r="AU269" s="21" t="s">
        <v>21</v>
      </c>
    </row>
    <row r="270" s="2" customFormat="1" ht="21.75" customHeight="1">
      <c r="A270" s="43"/>
      <c r="B270" s="44"/>
      <c r="C270" s="219" t="s">
        <v>684</v>
      </c>
      <c r="D270" s="219" t="s">
        <v>219</v>
      </c>
      <c r="E270" s="220" t="s">
        <v>1304</v>
      </c>
      <c r="F270" s="221" t="s">
        <v>1305</v>
      </c>
      <c r="G270" s="222" t="s">
        <v>293</v>
      </c>
      <c r="H270" s="223">
        <v>6.3659999999999997</v>
      </c>
      <c r="I270" s="224"/>
      <c r="J270" s="225">
        <f>ROUND(I270*H270,2)</f>
        <v>0</v>
      </c>
      <c r="K270" s="226"/>
      <c r="L270" s="49"/>
      <c r="M270" s="227" t="s">
        <v>32</v>
      </c>
      <c r="N270" s="228" t="s">
        <v>49</v>
      </c>
      <c r="O270" s="89"/>
      <c r="P270" s="229">
        <f>O270*H270</f>
        <v>0</v>
      </c>
      <c r="Q270" s="229">
        <v>0</v>
      </c>
      <c r="R270" s="229">
        <f>Q270*H270</f>
        <v>0</v>
      </c>
      <c r="S270" s="229">
        <v>0</v>
      </c>
      <c r="T270" s="230">
        <f>S270*H270</f>
        <v>0</v>
      </c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R270" s="231" t="s">
        <v>223</v>
      </c>
      <c r="AT270" s="231" t="s">
        <v>219</v>
      </c>
      <c r="AU270" s="231" t="s">
        <v>21</v>
      </c>
      <c r="AY270" s="21" t="s">
        <v>217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1" t="s">
        <v>85</v>
      </c>
      <c r="BK270" s="232">
        <f>ROUND(I270*H270,2)</f>
        <v>0</v>
      </c>
      <c r="BL270" s="21" t="s">
        <v>223</v>
      </c>
      <c r="BM270" s="231" t="s">
        <v>4376</v>
      </c>
    </row>
    <row r="271" s="2" customFormat="1">
      <c r="A271" s="43"/>
      <c r="B271" s="44"/>
      <c r="C271" s="45"/>
      <c r="D271" s="233" t="s">
        <v>225</v>
      </c>
      <c r="E271" s="45"/>
      <c r="F271" s="234" t="s">
        <v>1307</v>
      </c>
      <c r="G271" s="45"/>
      <c r="H271" s="45"/>
      <c r="I271" s="235"/>
      <c r="J271" s="45"/>
      <c r="K271" s="45"/>
      <c r="L271" s="49"/>
      <c r="M271" s="236"/>
      <c r="N271" s="237"/>
      <c r="O271" s="89"/>
      <c r="P271" s="89"/>
      <c r="Q271" s="89"/>
      <c r="R271" s="89"/>
      <c r="S271" s="89"/>
      <c r="T271" s="90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T271" s="21" t="s">
        <v>225</v>
      </c>
      <c r="AU271" s="21" t="s">
        <v>21</v>
      </c>
    </row>
    <row r="272" s="2" customFormat="1">
      <c r="A272" s="43"/>
      <c r="B272" s="44"/>
      <c r="C272" s="45"/>
      <c r="D272" s="238" t="s">
        <v>227</v>
      </c>
      <c r="E272" s="45"/>
      <c r="F272" s="239" t="s">
        <v>1308</v>
      </c>
      <c r="G272" s="45"/>
      <c r="H272" s="45"/>
      <c r="I272" s="235"/>
      <c r="J272" s="45"/>
      <c r="K272" s="45"/>
      <c r="L272" s="49"/>
      <c r="M272" s="299"/>
      <c r="N272" s="300"/>
      <c r="O272" s="301"/>
      <c r="P272" s="301"/>
      <c r="Q272" s="301"/>
      <c r="R272" s="301"/>
      <c r="S272" s="301"/>
      <c r="T272" s="302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227</v>
      </c>
      <c r="AU272" s="21" t="s">
        <v>21</v>
      </c>
    </row>
    <row r="273" s="2" customFormat="1" ht="6.96" customHeight="1">
      <c r="A273" s="43"/>
      <c r="B273" s="64"/>
      <c r="C273" s="65"/>
      <c r="D273" s="65"/>
      <c r="E273" s="65"/>
      <c r="F273" s="65"/>
      <c r="G273" s="65"/>
      <c r="H273" s="65"/>
      <c r="I273" s="65"/>
      <c r="J273" s="65"/>
      <c r="K273" s="65"/>
      <c r="L273" s="49"/>
      <c r="M273" s="43"/>
      <c r="O273" s="43"/>
      <c r="P273" s="43"/>
      <c r="Q273" s="43"/>
      <c r="R273" s="43"/>
      <c r="S273" s="43"/>
      <c r="T273" s="43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</row>
  </sheetData>
  <sheetProtection sheet="1" autoFilter="0" formatColumns="0" formatRows="0" objects="1" scenarios="1" spinCount="100000" saltValue="z4RE+SsK70pV0HTwqXC6WDsOUdZaUL3vx+CDYslbn2Qekffq5+uKhIhdboQItk8xDlwdIjE8XV+OqfeY/DbhQg==" hashValue="I+IhuapBrsKWnbzbK8VyVZsp0Z0jDB2yMrnobMwwXcgnABUo5FrtQKQivOpvGw0/O0BUoItCLxtL0aGvG2syQg==" algorithmName="SHA-512" password="CC35"/>
  <autoFilter ref="C90:K27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15101201"/>
    <hyperlink ref="F101" r:id="rId2" display="https://podminky.urs.cz/item/CS_URS_2024_01/115101301"/>
    <hyperlink ref="F104" r:id="rId3" display="https://podminky.urs.cz/item/CS_URS_2024_01/132254202"/>
    <hyperlink ref="F113" r:id="rId4" display="https://podminky.urs.cz/item/CS_URS_2024_01/132354202"/>
    <hyperlink ref="F122" r:id="rId5" display="https://podminky.urs.cz/item/CS_URS_2024_01/151101101"/>
    <hyperlink ref="F131" r:id="rId6" display="https://podminky.urs.cz/item/CS_URS_2024_01/151101111"/>
    <hyperlink ref="F134" r:id="rId7" display="https://podminky.urs.cz/item/CS_URS_2024_01/162351103"/>
    <hyperlink ref="F147" r:id="rId8" display="https://podminky.urs.cz/item/CS_URS_2024_01/162351123"/>
    <hyperlink ref="F161" r:id="rId9" display="https://podminky.urs.cz/item/CS_URS_2024_01/162751117"/>
    <hyperlink ref="F166" r:id="rId10" display="https://podminky.urs.cz/item/CS_URS_2024_01/162751119"/>
    <hyperlink ref="F171" r:id="rId11" display="https://podminky.urs.cz/item/CS_URS_2024_01/167151101"/>
    <hyperlink ref="F174" r:id="rId12" display="https://podminky.urs.cz/item/CS_URS_2024_01/167151102"/>
    <hyperlink ref="F177" r:id="rId13" display="https://podminky.urs.cz/item/CS_URS_2024_01/171201221"/>
    <hyperlink ref="F181" r:id="rId14" display="https://podminky.urs.cz/item/CS_URS_2024_01/171251201"/>
    <hyperlink ref="F185" r:id="rId15" display="https://podminky.urs.cz/item/CS_URS_2024_01/174151101"/>
    <hyperlink ref="F196" r:id="rId16" display="https://podminky.urs.cz/item/CS_URS_2024_01/212532111"/>
    <hyperlink ref="F203" r:id="rId17" display="https://podminky.urs.cz/item/CS_URS_2024_01/212755213"/>
    <hyperlink ref="F209" r:id="rId18" display="https://podminky.urs.cz/item/CS_URS_2024_01/452112112"/>
    <hyperlink ref="F214" r:id="rId19" display="https://podminky.urs.cz/item/CS_URS_2024_01/452311141"/>
    <hyperlink ref="F223" r:id="rId20" display="https://podminky.urs.cz/item/CS_URS_2024_01/871310320"/>
    <hyperlink ref="F231" r:id="rId21" display="https://podminky.urs.cz/item/CS_URS_2024_01/871350320"/>
    <hyperlink ref="F238" r:id="rId22" display="https://podminky.urs.cz/item/CS_URS_2024_01/721262203"/>
    <hyperlink ref="F241" r:id="rId23" display="https://podminky.urs.cz/item/CS_URS_2024_01/894410103"/>
    <hyperlink ref="F246" r:id="rId24" display="https://podminky.urs.cz/item/CS_URS_2024_01/894410232"/>
    <hyperlink ref="F251" r:id="rId25" display="https://podminky.urs.cz/item/CS_URS_2024_01/899104112"/>
    <hyperlink ref="F256" r:id="rId26" display="https://podminky.urs.cz/item/CS_URS_2024_01/899623151"/>
    <hyperlink ref="F265" r:id="rId27" display="https://podminky.urs.cz/item/CS_URS_2024_01/817474111"/>
    <hyperlink ref="F269" r:id="rId28" display="https://podminky.urs.cz/item/CS_URS_2024_01/998276101"/>
    <hyperlink ref="F272" r:id="rId29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2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157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1567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115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ROUND((SUM(BE91:BE279)),  2)</f>
        <v>0</v>
      </c>
      <c r="G35" s="43"/>
      <c r="H35" s="43"/>
      <c r="I35" s="163">
        <v>0.20999999999999999</v>
      </c>
      <c r="J35" s="162">
        <f>ROUND(((SUM(BE91:BE279))*I35),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ROUND((SUM(BF91:BF279)),  2)</f>
        <v>0</v>
      </c>
      <c r="G36" s="43"/>
      <c r="H36" s="43"/>
      <c r="I36" s="163">
        <v>0.14999999999999999</v>
      </c>
      <c r="J36" s="162">
        <f>ROUND(((SUM(BF91:BF279))*I36),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ROUND((SUM(BG91:BG279)),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ROUND((SUM(BH91:BH279)),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ROUND((SUM(BI91:BI279)),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401 - Veřejné osvětlení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1310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3415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4377</v>
      </c>
      <c r="E66" s="188"/>
      <c r="F66" s="188"/>
      <c r="G66" s="188"/>
      <c r="H66" s="188"/>
      <c r="I66" s="188"/>
      <c r="J66" s="189">
        <f>J129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80"/>
      <c r="C67" s="181"/>
      <c r="D67" s="182" t="s">
        <v>1568</v>
      </c>
      <c r="E67" s="183"/>
      <c r="F67" s="183"/>
      <c r="G67" s="183"/>
      <c r="H67" s="183"/>
      <c r="I67" s="183"/>
      <c r="J67" s="184">
        <f>J135</f>
        <v>0</v>
      </c>
      <c r="K67" s="181"/>
      <c r="L67" s="18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6"/>
      <c r="C68" s="130"/>
      <c r="D68" s="187" t="s">
        <v>3691</v>
      </c>
      <c r="E68" s="188"/>
      <c r="F68" s="188"/>
      <c r="G68" s="188"/>
      <c r="H68" s="188"/>
      <c r="I68" s="188"/>
      <c r="J68" s="189">
        <f>J136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3919</v>
      </c>
      <c r="E69" s="188"/>
      <c r="F69" s="188"/>
      <c r="G69" s="188"/>
      <c r="H69" s="188"/>
      <c r="I69" s="188"/>
      <c r="J69" s="189">
        <f>J209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3778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401 - Veřejné osvětlení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Liběchov-Litoměřická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40.0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 xml:space="preserve">UNIT architekti s.r.o., Praha 6, 16634, Thákurova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5.1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 xml:space="preserve">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P92+P135</f>
        <v>0</v>
      </c>
      <c r="Q91" s="101"/>
      <c r="R91" s="200">
        <f>R92+R135</f>
        <v>5.0439160000000003</v>
      </c>
      <c r="S91" s="101"/>
      <c r="T91" s="201">
        <f>T92+T135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BK92+BK135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1404</v>
      </c>
      <c r="F92" s="206" t="s">
        <v>1405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P93+P129</f>
        <v>0</v>
      </c>
      <c r="Q92" s="211"/>
      <c r="R92" s="212">
        <f>R93+R129</f>
        <v>0.3951615</v>
      </c>
      <c r="S92" s="211"/>
      <c r="T92" s="213">
        <f>T93+T129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21</v>
      </c>
      <c r="AT92" s="215" t="s">
        <v>77</v>
      </c>
      <c r="AU92" s="215" t="s">
        <v>78</v>
      </c>
      <c r="AY92" s="214" t="s">
        <v>217</v>
      </c>
      <c r="BK92" s="216">
        <f>BK93+BK129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3605</v>
      </c>
      <c r="F93" s="217" t="s">
        <v>3606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SUM(P94:P128)</f>
        <v>0</v>
      </c>
      <c r="Q93" s="211"/>
      <c r="R93" s="212">
        <f>SUM(R94:R128)</f>
        <v>0.35316150000000002</v>
      </c>
      <c r="S93" s="211"/>
      <c r="T93" s="213">
        <f>SUM(T94:T128)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21</v>
      </c>
      <c r="AT93" s="215" t="s">
        <v>77</v>
      </c>
      <c r="AU93" s="215" t="s">
        <v>85</v>
      </c>
      <c r="AY93" s="214" t="s">
        <v>217</v>
      </c>
      <c r="BK93" s="216">
        <f>SUM(BK94:BK128)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4378</v>
      </c>
      <c r="F94" s="221" t="s">
        <v>4379</v>
      </c>
      <c r="G94" s="222" t="s">
        <v>272</v>
      </c>
      <c r="H94" s="223">
        <v>60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324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324</v>
      </c>
      <c r="BM94" s="231" t="s">
        <v>4380</v>
      </c>
    </row>
    <row r="95" s="2" customFormat="1">
      <c r="A95" s="43"/>
      <c r="B95" s="44"/>
      <c r="C95" s="45"/>
      <c r="D95" s="233" t="s">
        <v>225</v>
      </c>
      <c r="E95" s="45"/>
      <c r="F95" s="234" t="s">
        <v>4381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4382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1228</v>
      </c>
      <c r="G97" s="241"/>
      <c r="H97" s="244">
        <v>60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85</v>
      </c>
      <c r="AY97" s="250" t="s">
        <v>217</v>
      </c>
    </row>
    <row r="98" s="2" customFormat="1" ht="16.5" customHeight="1">
      <c r="A98" s="43"/>
      <c r="B98" s="44"/>
      <c r="C98" s="288" t="s">
        <v>21</v>
      </c>
      <c r="D98" s="288" t="s">
        <v>473</v>
      </c>
      <c r="E98" s="289" t="s">
        <v>3750</v>
      </c>
      <c r="F98" s="290" t="s">
        <v>3751</v>
      </c>
      <c r="G98" s="291" t="s">
        <v>272</v>
      </c>
      <c r="H98" s="292">
        <v>69</v>
      </c>
      <c r="I98" s="293"/>
      <c r="J98" s="294">
        <f>ROUND(I98*H98,2)</f>
        <v>0</v>
      </c>
      <c r="K98" s="295"/>
      <c r="L98" s="296"/>
      <c r="M98" s="297" t="s">
        <v>32</v>
      </c>
      <c r="N98" s="298" t="s">
        <v>49</v>
      </c>
      <c r="O98" s="89"/>
      <c r="P98" s="229">
        <f>O98*H98</f>
        <v>0</v>
      </c>
      <c r="Q98" s="229">
        <v>0.00017000000000000001</v>
      </c>
      <c r="R98" s="229">
        <f>Q98*H98</f>
        <v>0.011730000000000001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671</v>
      </c>
      <c r="AT98" s="231" t="s">
        <v>473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324</v>
      </c>
      <c r="BM98" s="231" t="s">
        <v>4383</v>
      </c>
    </row>
    <row r="99" s="2" customFormat="1">
      <c r="A99" s="43"/>
      <c r="B99" s="44"/>
      <c r="C99" s="45"/>
      <c r="D99" s="233" t="s">
        <v>225</v>
      </c>
      <c r="E99" s="45"/>
      <c r="F99" s="234" t="s">
        <v>3751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1"/>
      <c r="F100" s="243" t="s">
        <v>4384</v>
      </c>
      <c r="G100" s="241"/>
      <c r="H100" s="244">
        <v>69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4</v>
      </c>
      <c r="AX100" s="13" t="s">
        <v>85</v>
      </c>
      <c r="AY100" s="250" t="s">
        <v>217</v>
      </c>
    </row>
    <row r="101" s="2" customFormat="1" ht="16.5" customHeight="1">
      <c r="A101" s="43"/>
      <c r="B101" s="44"/>
      <c r="C101" s="219" t="s">
        <v>129</v>
      </c>
      <c r="D101" s="219" t="s">
        <v>219</v>
      </c>
      <c r="E101" s="220" t="s">
        <v>4385</v>
      </c>
      <c r="F101" s="221" t="s">
        <v>4386</v>
      </c>
      <c r="G101" s="222" t="s">
        <v>272</v>
      </c>
      <c r="H101" s="223">
        <v>260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324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324</v>
      </c>
      <c r="BM101" s="231" t="s">
        <v>4387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4388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4389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2" customFormat="1" ht="16.5" customHeight="1">
      <c r="A104" s="43"/>
      <c r="B104" s="44"/>
      <c r="C104" s="288" t="s">
        <v>223</v>
      </c>
      <c r="D104" s="288" t="s">
        <v>473</v>
      </c>
      <c r="E104" s="289" t="s">
        <v>4390</v>
      </c>
      <c r="F104" s="290" t="s">
        <v>4391</v>
      </c>
      <c r="G104" s="291" t="s">
        <v>272</v>
      </c>
      <c r="H104" s="292">
        <v>299</v>
      </c>
      <c r="I104" s="293"/>
      <c r="J104" s="294">
        <f>ROUND(I104*H104,2)</f>
        <v>0</v>
      </c>
      <c r="K104" s="295"/>
      <c r="L104" s="296"/>
      <c r="M104" s="297" t="s">
        <v>32</v>
      </c>
      <c r="N104" s="298" t="s">
        <v>49</v>
      </c>
      <c r="O104" s="89"/>
      <c r="P104" s="229">
        <f>O104*H104</f>
        <v>0</v>
      </c>
      <c r="Q104" s="229">
        <v>0.00064000000000000005</v>
      </c>
      <c r="R104" s="229">
        <f>Q104*H104</f>
        <v>0.19136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671</v>
      </c>
      <c r="AT104" s="231" t="s">
        <v>473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324</v>
      </c>
      <c r="BM104" s="231" t="s">
        <v>4392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4391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13" customFormat="1">
      <c r="A106" s="13"/>
      <c r="B106" s="240"/>
      <c r="C106" s="241"/>
      <c r="D106" s="233" t="s">
        <v>229</v>
      </c>
      <c r="E106" s="241"/>
      <c r="F106" s="243" t="s">
        <v>4393</v>
      </c>
      <c r="G106" s="241"/>
      <c r="H106" s="244">
        <v>299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4</v>
      </c>
      <c r="AX106" s="13" t="s">
        <v>85</v>
      </c>
      <c r="AY106" s="250" t="s">
        <v>217</v>
      </c>
    </row>
    <row r="107" s="2" customFormat="1" ht="16.5" customHeight="1">
      <c r="A107" s="43"/>
      <c r="B107" s="44"/>
      <c r="C107" s="219" t="s">
        <v>250</v>
      </c>
      <c r="D107" s="219" t="s">
        <v>219</v>
      </c>
      <c r="E107" s="220" t="s">
        <v>4394</v>
      </c>
      <c r="F107" s="221" t="s">
        <v>4395</v>
      </c>
      <c r="G107" s="222" t="s">
        <v>272</v>
      </c>
      <c r="H107" s="223">
        <v>90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324</v>
      </c>
      <c r="AT107" s="231" t="s">
        <v>219</v>
      </c>
      <c r="AU107" s="231" t="s">
        <v>21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324</v>
      </c>
      <c r="BM107" s="231" t="s">
        <v>4396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4397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21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4398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21</v>
      </c>
    </row>
    <row r="110" s="2" customFormat="1" ht="16.5" customHeight="1">
      <c r="A110" s="43"/>
      <c r="B110" s="44"/>
      <c r="C110" s="288" t="s">
        <v>257</v>
      </c>
      <c r="D110" s="288" t="s">
        <v>473</v>
      </c>
      <c r="E110" s="289" t="s">
        <v>4399</v>
      </c>
      <c r="F110" s="290" t="s">
        <v>4400</v>
      </c>
      <c r="G110" s="291" t="s">
        <v>272</v>
      </c>
      <c r="H110" s="292">
        <v>103.5</v>
      </c>
      <c r="I110" s="293"/>
      <c r="J110" s="294">
        <f>ROUND(I110*H110,2)</f>
        <v>0</v>
      </c>
      <c r="K110" s="295"/>
      <c r="L110" s="296"/>
      <c r="M110" s="297" t="s">
        <v>32</v>
      </c>
      <c r="N110" s="298" t="s">
        <v>49</v>
      </c>
      <c r="O110" s="89"/>
      <c r="P110" s="229">
        <f>O110*H110</f>
        <v>0</v>
      </c>
      <c r="Q110" s="229">
        <v>0.00089999999999999998</v>
      </c>
      <c r="R110" s="229">
        <f>Q110*H110</f>
        <v>0.093149999999999997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671</v>
      </c>
      <c r="AT110" s="231" t="s">
        <v>473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324</v>
      </c>
      <c r="BM110" s="231" t="s">
        <v>4401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4400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13" customFormat="1">
      <c r="A112" s="13"/>
      <c r="B112" s="240"/>
      <c r="C112" s="241"/>
      <c r="D112" s="233" t="s">
        <v>229</v>
      </c>
      <c r="E112" s="241"/>
      <c r="F112" s="243" t="s">
        <v>4402</v>
      </c>
      <c r="G112" s="241"/>
      <c r="H112" s="244">
        <v>103.5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4</v>
      </c>
      <c r="AX112" s="13" t="s">
        <v>85</v>
      </c>
      <c r="AY112" s="250" t="s">
        <v>217</v>
      </c>
    </row>
    <row r="113" s="2" customFormat="1" ht="16.5" customHeight="1">
      <c r="A113" s="43"/>
      <c r="B113" s="44"/>
      <c r="C113" s="219" t="s">
        <v>263</v>
      </c>
      <c r="D113" s="219" t="s">
        <v>219</v>
      </c>
      <c r="E113" s="220" t="s">
        <v>4403</v>
      </c>
      <c r="F113" s="221" t="s">
        <v>4404</v>
      </c>
      <c r="G113" s="222" t="s">
        <v>272</v>
      </c>
      <c r="H113" s="223">
        <v>165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324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324</v>
      </c>
      <c r="BM113" s="231" t="s">
        <v>4405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4406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4407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2" customFormat="1" ht="16.5" customHeight="1">
      <c r="A116" s="43"/>
      <c r="B116" s="44"/>
      <c r="C116" s="288" t="s">
        <v>269</v>
      </c>
      <c r="D116" s="288" t="s">
        <v>473</v>
      </c>
      <c r="E116" s="289" t="s">
        <v>4408</v>
      </c>
      <c r="F116" s="290" t="s">
        <v>4409</v>
      </c>
      <c r="G116" s="291" t="s">
        <v>272</v>
      </c>
      <c r="H116" s="292">
        <v>189.75</v>
      </c>
      <c r="I116" s="293"/>
      <c r="J116" s="294">
        <f>ROUND(I116*H116,2)</f>
        <v>0</v>
      </c>
      <c r="K116" s="295"/>
      <c r="L116" s="296"/>
      <c r="M116" s="297" t="s">
        <v>32</v>
      </c>
      <c r="N116" s="298" t="s">
        <v>49</v>
      </c>
      <c r="O116" s="89"/>
      <c r="P116" s="229">
        <f>O116*H116</f>
        <v>0</v>
      </c>
      <c r="Q116" s="229">
        <v>0.00025000000000000001</v>
      </c>
      <c r="R116" s="229">
        <f>Q116*H116</f>
        <v>0.0474375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671</v>
      </c>
      <c r="AT116" s="231" t="s">
        <v>473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324</v>
      </c>
      <c r="BM116" s="231" t="s">
        <v>4410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4409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1"/>
      <c r="F118" s="243" t="s">
        <v>4411</v>
      </c>
      <c r="G118" s="241"/>
      <c r="H118" s="244">
        <v>189.75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4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19" t="s">
        <v>275</v>
      </c>
      <c r="D119" s="219" t="s">
        <v>219</v>
      </c>
      <c r="E119" s="220" t="s">
        <v>4412</v>
      </c>
      <c r="F119" s="221" t="s">
        <v>4413</v>
      </c>
      <c r="G119" s="222" t="s">
        <v>272</v>
      </c>
      <c r="H119" s="223">
        <v>68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324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324</v>
      </c>
      <c r="BM119" s="231" t="s">
        <v>4414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4415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4416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2" customFormat="1" ht="16.5" customHeight="1">
      <c r="A122" s="43"/>
      <c r="B122" s="44"/>
      <c r="C122" s="288" t="s">
        <v>282</v>
      </c>
      <c r="D122" s="288" t="s">
        <v>473</v>
      </c>
      <c r="E122" s="289" t="s">
        <v>4417</v>
      </c>
      <c r="F122" s="290" t="s">
        <v>4418</v>
      </c>
      <c r="G122" s="291" t="s">
        <v>272</v>
      </c>
      <c r="H122" s="292">
        <v>78.200000000000003</v>
      </c>
      <c r="I122" s="293"/>
      <c r="J122" s="294">
        <f>ROUND(I122*H122,2)</f>
        <v>0</v>
      </c>
      <c r="K122" s="295"/>
      <c r="L122" s="296"/>
      <c r="M122" s="297" t="s">
        <v>32</v>
      </c>
      <c r="N122" s="298" t="s">
        <v>49</v>
      </c>
      <c r="O122" s="89"/>
      <c r="P122" s="229">
        <f>O122*H122</f>
        <v>0</v>
      </c>
      <c r="Q122" s="229">
        <v>0.00012</v>
      </c>
      <c r="R122" s="229">
        <f>Q122*H122</f>
        <v>0.009384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671</v>
      </c>
      <c r="AT122" s="231" t="s">
        <v>473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324</v>
      </c>
      <c r="BM122" s="231" t="s">
        <v>4419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4418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13" customFormat="1">
      <c r="A124" s="13"/>
      <c r="B124" s="240"/>
      <c r="C124" s="241"/>
      <c r="D124" s="233" t="s">
        <v>229</v>
      </c>
      <c r="E124" s="241"/>
      <c r="F124" s="243" t="s">
        <v>4420</v>
      </c>
      <c r="G124" s="241"/>
      <c r="H124" s="244">
        <v>78.200000000000003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4</v>
      </c>
      <c r="AX124" s="13" t="s">
        <v>85</v>
      </c>
      <c r="AY124" s="250" t="s">
        <v>217</v>
      </c>
    </row>
    <row r="125" s="2" customFormat="1" ht="16.5" customHeight="1">
      <c r="A125" s="43"/>
      <c r="B125" s="44"/>
      <c r="C125" s="219" t="s">
        <v>290</v>
      </c>
      <c r="D125" s="219" t="s">
        <v>219</v>
      </c>
      <c r="E125" s="220" t="s">
        <v>4421</v>
      </c>
      <c r="F125" s="221" t="s">
        <v>4422</v>
      </c>
      <c r="G125" s="222" t="s">
        <v>266</v>
      </c>
      <c r="H125" s="223">
        <v>1</v>
      </c>
      <c r="I125" s="224"/>
      <c r="J125" s="225">
        <f>ROUND(I125*H125,2)</f>
        <v>0</v>
      </c>
      <c r="K125" s="226"/>
      <c r="L125" s="49"/>
      <c r="M125" s="227" t="s">
        <v>32</v>
      </c>
      <c r="N125" s="228" t="s">
        <v>49</v>
      </c>
      <c r="O125" s="89"/>
      <c r="P125" s="229">
        <f>O125*H125</f>
        <v>0</v>
      </c>
      <c r="Q125" s="229">
        <v>0</v>
      </c>
      <c r="R125" s="229">
        <f>Q125*H125</f>
        <v>0</v>
      </c>
      <c r="S125" s="229">
        <v>0</v>
      </c>
      <c r="T125" s="230">
        <f>S125*H125</f>
        <v>0</v>
      </c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R125" s="231" t="s">
        <v>324</v>
      </c>
      <c r="AT125" s="231" t="s">
        <v>219</v>
      </c>
      <c r="AU125" s="231" t="s">
        <v>21</v>
      </c>
      <c r="AY125" s="21" t="s">
        <v>217</v>
      </c>
      <c r="BE125" s="232">
        <f>IF(N125="základní",J125,0)</f>
        <v>0</v>
      </c>
      <c r="BF125" s="232">
        <f>IF(N125="snížená",J125,0)</f>
        <v>0</v>
      </c>
      <c r="BG125" s="232">
        <f>IF(N125="zákl. přenesená",J125,0)</f>
        <v>0</v>
      </c>
      <c r="BH125" s="232">
        <f>IF(N125="sníž. přenesená",J125,0)</f>
        <v>0</v>
      </c>
      <c r="BI125" s="232">
        <f>IF(N125="nulová",J125,0)</f>
        <v>0</v>
      </c>
      <c r="BJ125" s="21" t="s">
        <v>85</v>
      </c>
      <c r="BK125" s="232">
        <f>ROUND(I125*H125,2)</f>
        <v>0</v>
      </c>
      <c r="BL125" s="21" t="s">
        <v>324</v>
      </c>
      <c r="BM125" s="231" t="s">
        <v>4423</v>
      </c>
    </row>
    <row r="126" s="2" customFormat="1">
      <c r="A126" s="43"/>
      <c r="B126" s="44"/>
      <c r="C126" s="45"/>
      <c r="D126" s="233" t="s">
        <v>225</v>
      </c>
      <c r="E126" s="45"/>
      <c r="F126" s="234" t="s">
        <v>4422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225</v>
      </c>
      <c r="AU126" s="21" t="s">
        <v>21</v>
      </c>
    </row>
    <row r="127" s="2" customFormat="1" ht="16.5" customHeight="1">
      <c r="A127" s="43"/>
      <c r="B127" s="44"/>
      <c r="C127" s="288" t="s">
        <v>297</v>
      </c>
      <c r="D127" s="288" t="s">
        <v>473</v>
      </c>
      <c r="E127" s="289" t="s">
        <v>4424</v>
      </c>
      <c r="F127" s="290" t="s">
        <v>4425</v>
      </c>
      <c r="G127" s="291" t="s">
        <v>266</v>
      </c>
      <c r="H127" s="292">
        <v>1</v>
      </c>
      <c r="I127" s="293"/>
      <c r="J127" s="294">
        <f>ROUND(I127*H127,2)</f>
        <v>0</v>
      </c>
      <c r="K127" s="295"/>
      <c r="L127" s="296"/>
      <c r="M127" s="297" t="s">
        <v>32</v>
      </c>
      <c r="N127" s="298" t="s">
        <v>49</v>
      </c>
      <c r="O127" s="89"/>
      <c r="P127" s="229">
        <f>O127*H127</f>
        <v>0</v>
      </c>
      <c r="Q127" s="229">
        <v>0.00010000000000000001</v>
      </c>
      <c r="R127" s="229">
        <f>Q127*H127</f>
        <v>0.00010000000000000001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671</v>
      </c>
      <c r="AT127" s="231" t="s">
        <v>473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324</v>
      </c>
      <c r="BM127" s="231" t="s">
        <v>4426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4425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12" customFormat="1" ht="22.8" customHeight="1">
      <c r="A129" s="12"/>
      <c r="B129" s="203"/>
      <c r="C129" s="204"/>
      <c r="D129" s="205" t="s">
        <v>77</v>
      </c>
      <c r="E129" s="217" t="s">
        <v>4427</v>
      </c>
      <c r="F129" s="217" t="s">
        <v>4428</v>
      </c>
      <c r="G129" s="204"/>
      <c r="H129" s="204"/>
      <c r="I129" s="207"/>
      <c r="J129" s="218">
        <f>BK129</f>
        <v>0</v>
      </c>
      <c r="K129" s="204"/>
      <c r="L129" s="209"/>
      <c r="M129" s="210"/>
      <c r="N129" s="211"/>
      <c r="O129" s="211"/>
      <c r="P129" s="212">
        <f>SUM(P130:P134)</f>
        <v>0</v>
      </c>
      <c r="Q129" s="211"/>
      <c r="R129" s="212">
        <f>SUM(R130:R134)</f>
        <v>0.042000000000000003</v>
      </c>
      <c r="S129" s="211"/>
      <c r="T129" s="213">
        <f>SUM(T130:T134)</f>
        <v>0</v>
      </c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R129" s="214" t="s">
        <v>21</v>
      </c>
      <c r="AT129" s="215" t="s">
        <v>77</v>
      </c>
      <c r="AU129" s="215" t="s">
        <v>85</v>
      </c>
      <c r="AY129" s="214" t="s">
        <v>217</v>
      </c>
      <c r="BK129" s="216">
        <f>SUM(BK130:BK134)</f>
        <v>0</v>
      </c>
    </row>
    <row r="130" s="2" customFormat="1" ht="16.5" customHeight="1">
      <c r="A130" s="43"/>
      <c r="B130" s="44"/>
      <c r="C130" s="219" t="s">
        <v>304</v>
      </c>
      <c r="D130" s="219" t="s">
        <v>219</v>
      </c>
      <c r="E130" s="220" t="s">
        <v>4429</v>
      </c>
      <c r="F130" s="221" t="s">
        <v>4430</v>
      </c>
      <c r="G130" s="222" t="s">
        <v>272</v>
      </c>
      <c r="H130" s="223">
        <v>100</v>
      </c>
      <c r="I130" s="224"/>
      <c r="J130" s="225">
        <f>ROUND(I130*H130,2)</f>
        <v>0</v>
      </c>
      <c r="K130" s="226"/>
      <c r="L130" s="49"/>
      <c r="M130" s="227" t="s">
        <v>32</v>
      </c>
      <c r="N130" s="228" t="s">
        <v>49</v>
      </c>
      <c r="O130" s="89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R130" s="231" t="s">
        <v>324</v>
      </c>
      <c r="AT130" s="231" t="s">
        <v>219</v>
      </c>
      <c r="AU130" s="231" t="s">
        <v>21</v>
      </c>
      <c r="AY130" s="21" t="s">
        <v>217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1" t="s">
        <v>85</v>
      </c>
      <c r="BK130" s="232">
        <f>ROUND(I130*H130,2)</f>
        <v>0</v>
      </c>
      <c r="BL130" s="21" t="s">
        <v>324</v>
      </c>
      <c r="BM130" s="231" t="s">
        <v>4431</v>
      </c>
    </row>
    <row r="131" s="2" customFormat="1">
      <c r="A131" s="43"/>
      <c r="B131" s="44"/>
      <c r="C131" s="45"/>
      <c r="D131" s="233" t="s">
        <v>225</v>
      </c>
      <c r="E131" s="45"/>
      <c r="F131" s="234" t="s">
        <v>4430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225</v>
      </c>
      <c r="AU131" s="21" t="s">
        <v>21</v>
      </c>
    </row>
    <row r="132" s="2" customFormat="1" ht="16.5" customHeight="1">
      <c r="A132" s="43"/>
      <c r="B132" s="44"/>
      <c r="C132" s="288" t="s">
        <v>311</v>
      </c>
      <c r="D132" s="288" t="s">
        <v>473</v>
      </c>
      <c r="E132" s="289" t="s">
        <v>4432</v>
      </c>
      <c r="F132" s="290" t="s">
        <v>4433</v>
      </c>
      <c r="G132" s="291" t="s">
        <v>272</v>
      </c>
      <c r="H132" s="292">
        <v>105</v>
      </c>
      <c r="I132" s="293"/>
      <c r="J132" s="294">
        <f>ROUND(I132*H132,2)</f>
        <v>0</v>
      </c>
      <c r="K132" s="295"/>
      <c r="L132" s="296"/>
      <c r="M132" s="297" t="s">
        <v>32</v>
      </c>
      <c r="N132" s="298" t="s">
        <v>49</v>
      </c>
      <c r="O132" s="89"/>
      <c r="P132" s="229">
        <f>O132*H132</f>
        <v>0</v>
      </c>
      <c r="Q132" s="229">
        <v>0.00040000000000000002</v>
      </c>
      <c r="R132" s="229">
        <f>Q132*H132</f>
        <v>0.042000000000000003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671</v>
      </c>
      <c r="AT132" s="231" t="s">
        <v>473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324</v>
      </c>
      <c r="BM132" s="231" t="s">
        <v>4434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4433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13" customFormat="1">
      <c r="A134" s="13"/>
      <c r="B134" s="240"/>
      <c r="C134" s="241"/>
      <c r="D134" s="233" t="s">
        <v>229</v>
      </c>
      <c r="E134" s="241"/>
      <c r="F134" s="243" t="s">
        <v>2947</v>
      </c>
      <c r="G134" s="241"/>
      <c r="H134" s="244">
        <v>105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4</v>
      </c>
      <c r="AX134" s="13" t="s">
        <v>85</v>
      </c>
      <c r="AY134" s="250" t="s">
        <v>217</v>
      </c>
    </row>
    <row r="135" s="12" customFormat="1" ht="25.92" customHeight="1">
      <c r="A135" s="12"/>
      <c r="B135" s="203"/>
      <c r="C135" s="204"/>
      <c r="D135" s="205" t="s">
        <v>77</v>
      </c>
      <c r="E135" s="206" t="s">
        <v>473</v>
      </c>
      <c r="F135" s="206" t="s">
        <v>1569</v>
      </c>
      <c r="G135" s="204"/>
      <c r="H135" s="204"/>
      <c r="I135" s="207"/>
      <c r="J135" s="208">
        <f>BK135</f>
        <v>0</v>
      </c>
      <c r="K135" s="204"/>
      <c r="L135" s="209"/>
      <c r="M135" s="210"/>
      <c r="N135" s="211"/>
      <c r="O135" s="211"/>
      <c r="P135" s="212">
        <f>P136+P209</f>
        <v>0</v>
      </c>
      <c r="Q135" s="211"/>
      <c r="R135" s="212">
        <f>R136+R209</f>
        <v>4.6487544999999999</v>
      </c>
      <c r="S135" s="211"/>
      <c r="T135" s="213">
        <f>T136+T209</f>
        <v>0</v>
      </c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R135" s="214" t="s">
        <v>129</v>
      </c>
      <c r="AT135" s="215" t="s">
        <v>77</v>
      </c>
      <c r="AU135" s="215" t="s">
        <v>78</v>
      </c>
      <c r="AY135" s="214" t="s">
        <v>217</v>
      </c>
      <c r="BK135" s="216">
        <f>BK136+BK209</f>
        <v>0</v>
      </c>
    </row>
    <row r="136" s="12" customFormat="1" ht="22.8" customHeight="1">
      <c r="A136" s="12"/>
      <c r="B136" s="203"/>
      <c r="C136" s="204"/>
      <c r="D136" s="205" t="s">
        <v>77</v>
      </c>
      <c r="E136" s="217" t="s">
        <v>3700</v>
      </c>
      <c r="F136" s="217" t="s">
        <v>3701</v>
      </c>
      <c r="G136" s="204"/>
      <c r="H136" s="204"/>
      <c r="I136" s="207"/>
      <c r="J136" s="218">
        <f>BK136</f>
        <v>0</v>
      </c>
      <c r="K136" s="204"/>
      <c r="L136" s="209"/>
      <c r="M136" s="210"/>
      <c r="N136" s="211"/>
      <c r="O136" s="211"/>
      <c r="P136" s="212">
        <f>SUM(P137:P208)</f>
        <v>0</v>
      </c>
      <c r="Q136" s="211"/>
      <c r="R136" s="212">
        <f>SUM(R137:R208)</f>
        <v>1.6809800000000001</v>
      </c>
      <c r="S136" s="211"/>
      <c r="T136" s="213">
        <f>SUM(T137:T208)</f>
        <v>0</v>
      </c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R136" s="214" t="s">
        <v>129</v>
      </c>
      <c r="AT136" s="215" t="s">
        <v>77</v>
      </c>
      <c r="AU136" s="215" t="s">
        <v>85</v>
      </c>
      <c r="AY136" s="214" t="s">
        <v>217</v>
      </c>
      <c r="BK136" s="216">
        <f>SUM(BK137:BK208)</f>
        <v>0</v>
      </c>
    </row>
    <row r="137" s="2" customFormat="1" ht="16.5" customHeight="1">
      <c r="A137" s="43"/>
      <c r="B137" s="44"/>
      <c r="C137" s="219" t="s">
        <v>8</v>
      </c>
      <c r="D137" s="219" t="s">
        <v>219</v>
      </c>
      <c r="E137" s="220" t="s">
        <v>3759</v>
      </c>
      <c r="F137" s="221" t="s">
        <v>3760</v>
      </c>
      <c r="G137" s="222" t="s">
        <v>491</v>
      </c>
      <c r="H137" s="223">
        <v>1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1252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1252</v>
      </c>
      <c r="BM137" s="231" t="s">
        <v>4435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3760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 ht="16.5" customHeight="1">
      <c r="A139" s="43"/>
      <c r="B139" s="44"/>
      <c r="C139" s="219" t="s">
        <v>324</v>
      </c>
      <c r="D139" s="219" t="s">
        <v>219</v>
      </c>
      <c r="E139" s="220" t="s">
        <v>4436</v>
      </c>
      <c r="F139" s="221" t="s">
        <v>4437</v>
      </c>
      <c r="G139" s="222" t="s">
        <v>266</v>
      </c>
      <c r="H139" s="223">
        <v>9</v>
      </c>
      <c r="I139" s="224"/>
      <c r="J139" s="225">
        <f>ROUND(I139*H139,2)</f>
        <v>0</v>
      </c>
      <c r="K139" s="226"/>
      <c r="L139" s="49"/>
      <c r="M139" s="227" t="s">
        <v>32</v>
      </c>
      <c r="N139" s="228" t="s">
        <v>49</v>
      </c>
      <c r="O139" s="89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1252</v>
      </c>
      <c r="AT139" s="231" t="s">
        <v>219</v>
      </c>
      <c r="AU139" s="231" t="s">
        <v>21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1252</v>
      </c>
      <c r="BM139" s="231" t="s">
        <v>4438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4437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21</v>
      </c>
    </row>
    <row r="141" s="2" customFormat="1" ht="16.5" customHeight="1">
      <c r="A141" s="43"/>
      <c r="B141" s="44"/>
      <c r="C141" s="219" t="s">
        <v>331</v>
      </c>
      <c r="D141" s="219" t="s">
        <v>219</v>
      </c>
      <c r="E141" s="220" t="s">
        <v>4439</v>
      </c>
      <c r="F141" s="221" t="s">
        <v>4440</v>
      </c>
      <c r="G141" s="222" t="s">
        <v>491</v>
      </c>
      <c r="H141" s="223">
        <v>1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1252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1252</v>
      </c>
      <c r="BM141" s="231" t="s">
        <v>4441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4440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 ht="16.5" customHeight="1">
      <c r="A143" s="43"/>
      <c r="B143" s="44"/>
      <c r="C143" s="219" t="s">
        <v>338</v>
      </c>
      <c r="D143" s="219" t="s">
        <v>219</v>
      </c>
      <c r="E143" s="220" t="s">
        <v>4442</v>
      </c>
      <c r="F143" s="221" t="s">
        <v>4443</v>
      </c>
      <c r="G143" s="222" t="s">
        <v>266</v>
      </c>
      <c r="H143" s="223">
        <v>1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324</v>
      </c>
      <c r="AT143" s="231" t="s">
        <v>219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324</v>
      </c>
      <c r="BM143" s="231" t="s">
        <v>4444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4443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85</v>
      </c>
      <c r="G145" s="241"/>
      <c r="H145" s="244">
        <v>1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85</v>
      </c>
      <c r="AY145" s="250" t="s">
        <v>217</v>
      </c>
    </row>
    <row r="146" s="2" customFormat="1" ht="16.5" customHeight="1">
      <c r="A146" s="43"/>
      <c r="B146" s="44"/>
      <c r="C146" s="219" t="s">
        <v>345</v>
      </c>
      <c r="D146" s="219" t="s">
        <v>219</v>
      </c>
      <c r="E146" s="220" t="s">
        <v>4445</v>
      </c>
      <c r="F146" s="221" t="s">
        <v>4446</v>
      </c>
      <c r="G146" s="222" t="s">
        <v>266</v>
      </c>
      <c r="H146" s="223">
        <v>3</v>
      </c>
      <c r="I146" s="224"/>
      <c r="J146" s="225">
        <f>ROUND(I146*H146,2)</f>
        <v>0</v>
      </c>
      <c r="K146" s="226"/>
      <c r="L146" s="49"/>
      <c r="M146" s="227" t="s">
        <v>32</v>
      </c>
      <c r="N146" s="228" t="s">
        <v>49</v>
      </c>
      <c r="O146" s="89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R146" s="231" t="s">
        <v>324</v>
      </c>
      <c r="AT146" s="231" t="s">
        <v>219</v>
      </c>
      <c r="AU146" s="231" t="s">
        <v>21</v>
      </c>
      <c r="AY146" s="21" t="s">
        <v>217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1" t="s">
        <v>85</v>
      </c>
      <c r="BK146" s="232">
        <f>ROUND(I146*H146,2)</f>
        <v>0</v>
      </c>
      <c r="BL146" s="21" t="s">
        <v>324</v>
      </c>
      <c r="BM146" s="231" t="s">
        <v>4447</v>
      </c>
    </row>
    <row r="147" s="2" customFormat="1">
      <c r="A147" s="43"/>
      <c r="B147" s="44"/>
      <c r="C147" s="45"/>
      <c r="D147" s="233" t="s">
        <v>225</v>
      </c>
      <c r="E147" s="45"/>
      <c r="F147" s="234" t="s">
        <v>4446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225</v>
      </c>
      <c r="AU147" s="21" t="s">
        <v>21</v>
      </c>
    </row>
    <row r="148" s="13" customFormat="1">
      <c r="A148" s="13"/>
      <c r="B148" s="240"/>
      <c r="C148" s="241"/>
      <c r="D148" s="233" t="s">
        <v>229</v>
      </c>
      <c r="E148" s="242" t="s">
        <v>32</v>
      </c>
      <c r="F148" s="243" t="s">
        <v>129</v>
      </c>
      <c r="G148" s="241"/>
      <c r="H148" s="244">
        <v>3</v>
      </c>
      <c r="I148" s="245"/>
      <c r="J148" s="241"/>
      <c r="K148" s="241"/>
      <c r="L148" s="246"/>
      <c r="M148" s="247"/>
      <c r="N148" s="248"/>
      <c r="O148" s="248"/>
      <c r="P148" s="248"/>
      <c r="Q148" s="248"/>
      <c r="R148" s="248"/>
      <c r="S148" s="248"/>
      <c r="T148" s="249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T148" s="250" t="s">
        <v>229</v>
      </c>
      <c r="AU148" s="250" t="s">
        <v>21</v>
      </c>
      <c r="AV148" s="13" t="s">
        <v>21</v>
      </c>
      <c r="AW148" s="13" t="s">
        <v>39</v>
      </c>
      <c r="AX148" s="13" t="s">
        <v>85</v>
      </c>
      <c r="AY148" s="250" t="s">
        <v>217</v>
      </c>
    </row>
    <row r="149" s="2" customFormat="1" ht="16.5" customHeight="1">
      <c r="A149" s="43"/>
      <c r="B149" s="44"/>
      <c r="C149" s="219" t="s">
        <v>352</v>
      </c>
      <c r="D149" s="219" t="s">
        <v>219</v>
      </c>
      <c r="E149" s="220" t="s">
        <v>4448</v>
      </c>
      <c r="F149" s="221" t="s">
        <v>4449</v>
      </c>
      <c r="G149" s="222" t="s">
        <v>266</v>
      </c>
      <c r="H149" s="223">
        <v>3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</v>
      </c>
      <c r="R149" s="229">
        <f>Q149*H149</f>
        <v>0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324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324</v>
      </c>
      <c r="BM149" s="231" t="s">
        <v>4450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4449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129</v>
      </c>
      <c r="G151" s="241"/>
      <c r="H151" s="244">
        <v>3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85</v>
      </c>
      <c r="AY151" s="250" t="s">
        <v>217</v>
      </c>
    </row>
    <row r="152" s="2" customFormat="1" ht="16.5" customHeight="1">
      <c r="A152" s="43"/>
      <c r="B152" s="44"/>
      <c r="C152" s="219" t="s">
        <v>7</v>
      </c>
      <c r="D152" s="219" t="s">
        <v>219</v>
      </c>
      <c r="E152" s="220" t="s">
        <v>4451</v>
      </c>
      <c r="F152" s="221" t="s">
        <v>4452</v>
      </c>
      <c r="G152" s="222" t="s">
        <v>266</v>
      </c>
      <c r="H152" s="223">
        <v>4</v>
      </c>
      <c r="I152" s="224"/>
      <c r="J152" s="225">
        <f>ROUND(I152*H152,2)</f>
        <v>0</v>
      </c>
      <c r="K152" s="226"/>
      <c r="L152" s="49"/>
      <c r="M152" s="227" t="s">
        <v>32</v>
      </c>
      <c r="N152" s="228" t="s">
        <v>49</v>
      </c>
      <c r="O152" s="89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324</v>
      </c>
      <c r="AT152" s="231" t="s">
        <v>219</v>
      </c>
      <c r="AU152" s="231" t="s">
        <v>21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324</v>
      </c>
      <c r="BM152" s="231" t="s">
        <v>4453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4454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21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223</v>
      </c>
      <c r="G154" s="241"/>
      <c r="H154" s="244">
        <v>4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85</v>
      </c>
      <c r="AY154" s="250" t="s">
        <v>217</v>
      </c>
    </row>
    <row r="155" s="2" customFormat="1" ht="16.5" customHeight="1">
      <c r="A155" s="43"/>
      <c r="B155" s="44"/>
      <c r="C155" s="219" t="s">
        <v>367</v>
      </c>
      <c r="D155" s="219" t="s">
        <v>219</v>
      </c>
      <c r="E155" s="220" t="s">
        <v>4455</v>
      </c>
      <c r="F155" s="221" t="s">
        <v>4456</v>
      </c>
      <c r="G155" s="222" t="s">
        <v>266</v>
      </c>
      <c r="H155" s="223">
        <v>2</v>
      </c>
      <c r="I155" s="224"/>
      <c r="J155" s="225">
        <f>ROUND(I155*H155,2)</f>
        <v>0</v>
      </c>
      <c r="K155" s="226"/>
      <c r="L155" s="49"/>
      <c r="M155" s="227" t="s">
        <v>32</v>
      </c>
      <c r="N155" s="228" t="s">
        <v>49</v>
      </c>
      <c r="O155" s="89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324</v>
      </c>
      <c r="AT155" s="231" t="s">
        <v>219</v>
      </c>
      <c r="AU155" s="231" t="s">
        <v>21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324</v>
      </c>
      <c r="BM155" s="231" t="s">
        <v>4457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4456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21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21</v>
      </c>
      <c r="G157" s="241"/>
      <c r="H157" s="244">
        <v>2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85</v>
      </c>
      <c r="AY157" s="250" t="s">
        <v>217</v>
      </c>
    </row>
    <row r="158" s="2" customFormat="1" ht="16.5" customHeight="1">
      <c r="A158" s="43"/>
      <c r="B158" s="44"/>
      <c r="C158" s="219" t="s">
        <v>374</v>
      </c>
      <c r="D158" s="219" t="s">
        <v>219</v>
      </c>
      <c r="E158" s="220" t="s">
        <v>4458</v>
      </c>
      <c r="F158" s="221" t="s">
        <v>4459</v>
      </c>
      <c r="G158" s="222" t="s">
        <v>266</v>
      </c>
      <c r="H158" s="223">
        <v>9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21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4460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4461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21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4462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21</v>
      </c>
    </row>
    <row r="161" s="2" customFormat="1" ht="16.5" customHeight="1">
      <c r="A161" s="43"/>
      <c r="B161" s="44"/>
      <c r="C161" s="288" t="s">
        <v>526</v>
      </c>
      <c r="D161" s="288" t="s">
        <v>473</v>
      </c>
      <c r="E161" s="289" t="s">
        <v>4463</v>
      </c>
      <c r="F161" s="290" t="s">
        <v>4464</v>
      </c>
      <c r="G161" s="291" t="s">
        <v>266</v>
      </c>
      <c r="H161" s="292">
        <v>9</v>
      </c>
      <c r="I161" s="293"/>
      <c r="J161" s="294">
        <f>ROUND(I161*H161,2)</f>
        <v>0</v>
      </c>
      <c r="K161" s="295"/>
      <c r="L161" s="296"/>
      <c r="M161" s="297" t="s">
        <v>32</v>
      </c>
      <c r="N161" s="298" t="s">
        <v>49</v>
      </c>
      <c r="O161" s="89"/>
      <c r="P161" s="229">
        <f>O161*H161</f>
        <v>0</v>
      </c>
      <c r="Q161" s="229">
        <v>0.11500000000000001</v>
      </c>
      <c r="R161" s="229">
        <f>Q161*H161</f>
        <v>1.0350000000000001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269</v>
      </c>
      <c r="AT161" s="231" t="s">
        <v>473</v>
      </c>
      <c r="AU161" s="231" t="s">
        <v>21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223</v>
      </c>
      <c r="BM161" s="231" t="s">
        <v>4465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4464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21</v>
      </c>
    </row>
    <row r="163" s="2" customFormat="1" ht="16.5" customHeight="1">
      <c r="A163" s="43"/>
      <c r="B163" s="44"/>
      <c r="C163" s="219" t="s">
        <v>534</v>
      </c>
      <c r="D163" s="219" t="s">
        <v>219</v>
      </c>
      <c r="E163" s="220" t="s">
        <v>4466</v>
      </c>
      <c r="F163" s="221" t="s">
        <v>4467</v>
      </c>
      <c r="G163" s="222" t="s">
        <v>266</v>
      </c>
      <c r="H163" s="223">
        <v>2</v>
      </c>
      <c r="I163" s="224"/>
      <c r="J163" s="225">
        <f>ROUND(I163*H163,2)</f>
        <v>0</v>
      </c>
      <c r="K163" s="226"/>
      <c r="L163" s="49"/>
      <c r="M163" s="227" t="s">
        <v>32</v>
      </c>
      <c r="N163" s="228" t="s">
        <v>49</v>
      </c>
      <c r="O163" s="89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1252</v>
      </c>
      <c r="AT163" s="231" t="s">
        <v>219</v>
      </c>
      <c r="AU163" s="231" t="s">
        <v>21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1252</v>
      </c>
      <c r="BM163" s="231" t="s">
        <v>4468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4469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21</v>
      </c>
    </row>
    <row r="165" s="2" customFormat="1">
      <c r="A165" s="43"/>
      <c r="B165" s="44"/>
      <c r="C165" s="45"/>
      <c r="D165" s="238" t="s">
        <v>227</v>
      </c>
      <c r="E165" s="45"/>
      <c r="F165" s="239" t="s">
        <v>4470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227</v>
      </c>
      <c r="AU165" s="21" t="s">
        <v>21</v>
      </c>
    </row>
    <row r="166" s="2" customFormat="1" ht="16.5" customHeight="1">
      <c r="A166" s="43"/>
      <c r="B166" s="44"/>
      <c r="C166" s="288" t="s">
        <v>542</v>
      </c>
      <c r="D166" s="288" t="s">
        <v>473</v>
      </c>
      <c r="E166" s="289" t="s">
        <v>4471</v>
      </c>
      <c r="F166" s="290" t="s">
        <v>4472</v>
      </c>
      <c r="G166" s="291" t="s">
        <v>266</v>
      </c>
      <c r="H166" s="292">
        <v>2</v>
      </c>
      <c r="I166" s="293"/>
      <c r="J166" s="294">
        <f>ROUND(I166*H166,2)</f>
        <v>0</v>
      </c>
      <c r="K166" s="295"/>
      <c r="L166" s="296"/>
      <c r="M166" s="297" t="s">
        <v>32</v>
      </c>
      <c r="N166" s="298" t="s">
        <v>49</v>
      </c>
      <c r="O166" s="89"/>
      <c r="P166" s="229">
        <f>O166*H166</f>
        <v>0</v>
      </c>
      <c r="Q166" s="229">
        <v>0.11500000000000001</v>
      </c>
      <c r="R166" s="229">
        <f>Q166*H166</f>
        <v>0.23000000000000001</v>
      </c>
      <c r="S166" s="229">
        <v>0</v>
      </c>
      <c r="T166" s="230">
        <f>S166*H166</f>
        <v>0</v>
      </c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R166" s="231" t="s">
        <v>269</v>
      </c>
      <c r="AT166" s="231" t="s">
        <v>473</v>
      </c>
      <c r="AU166" s="231" t="s">
        <v>21</v>
      </c>
      <c r="AY166" s="21" t="s">
        <v>217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1" t="s">
        <v>85</v>
      </c>
      <c r="BK166" s="232">
        <f>ROUND(I166*H166,2)</f>
        <v>0</v>
      </c>
      <c r="BL166" s="21" t="s">
        <v>223</v>
      </c>
      <c r="BM166" s="231" t="s">
        <v>4473</v>
      </c>
    </row>
    <row r="167" s="2" customFormat="1">
      <c r="A167" s="43"/>
      <c r="B167" s="44"/>
      <c r="C167" s="45"/>
      <c r="D167" s="233" t="s">
        <v>225</v>
      </c>
      <c r="E167" s="45"/>
      <c r="F167" s="234" t="s">
        <v>4472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225</v>
      </c>
      <c r="AU167" s="21" t="s">
        <v>21</v>
      </c>
    </row>
    <row r="168" s="2" customFormat="1" ht="16.5" customHeight="1">
      <c r="A168" s="43"/>
      <c r="B168" s="44"/>
      <c r="C168" s="219" t="s">
        <v>548</v>
      </c>
      <c r="D168" s="219" t="s">
        <v>219</v>
      </c>
      <c r="E168" s="220" t="s">
        <v>4474</v>
      </c>
      <c r="F168" s="221" t="s">
        <v>4475</v>
      </c>
      <c r="G168" s="222" t="s">
        <v>266</v>
      </c>
      <c r="H168" s="223">
        <v>9</v>
      </c>
      <c r="I168" s="224"/>
      <c r="J168" s="225">
        <f>ROUND(I168*H168,2)</f>
        <v>0</v>
      </c>
      <c r="K168" s="226"/>
      <c r="L168" s="49"/>
      <c r="M168" s="227" t="s">
        <v>32</v>
      </c>
      <c r="N168" s="228" t="s">
        <v>49</v>
      </c>
      <c r="O168" s="89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R168" s="231" t="s">
        <v>1252</v>
      </c>
      <c r="AT168" s="231" t="s">
        <v>219</v>
      </c>
      <c r="AU168" s="231" t="s">
        <v>21</v>
      </c>
      <c r="AY168" s="21" t="s">
        <v>217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1" t="s">
        <v>85</v>
      </c>
      <c r="BK168" s="232">
        <f>ROUND(I168*H168,2)</f>
        <v>0</v>
      </c>
      <c r="BL168" s="21" t="s">
        <v>1252</v>
      </c>
      <c r="BM168" s="231" t="s">
        <v>4476</v>
      </c>
    </row>
    <row r="169" s="2" customFormat="1">
      <c r="A169" s="43"/>
      <c r="B169" s="44"/>
      <c r="C169" s="45"/>
      <c r="D169" s="233" t="s">
        <v>225</v>
      </c>
      <c r="E169" s="45"/>
      <c r="F169" s="234" t="s">
        <v>4477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225</v>
      </c>
      <c r="AU169" s="21" t="s">
        <v>21</v>
      </c>
    </row>
    <row r="170" s="2" customFormat="1">
      <c r="A170" s="43"/>
      <c r="B170" s="44"/>
      <c r="C170" s="45"/>
      <c r="D170" s="238" t="s">
        <v>227</v>
      </c>
      <c r="E170" s="45"/>
      <c r="F170" s="239" t="s">
        <v>4478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227</v>
      </c>
      <c r="AU170" s="21" t="s">
        <v>21</v>
      </c>
    </row>
    <row r="171" s="2" customFormat="1" ht="16.5" customHeight="1">
      <c r="A171" s="43"/>
      <c r="B171" s="44"/>
      <c r="C171" s="288" t="s">
        <v>651</v>
      </c>
      <c r="D171" s="288" t="s">
        <v>473</v>
      </c>
      <c r="E171" s="289" t="s">
        <v>4479</v>
      </c>
      <c r="F171" s="290" t="s">
        <v>4480</v>
      </c>
      <c r="G171" s="291" t="s">
        <v>266</v>
      </c>
      <c r="H171" s="292">
        <v>9</v>
      </c>
      <c r="I171" s="293"/>
      <c r="J171" s="294">
        <f>ROUND(I171*H171,2)</f>
        <v>0</v>
      </c>
      <c r="K171" s="295"/>
      <c r="L171" s="296"/>
      <c r="M171" s="297" t="s">
        <v>32</v>
      </c>
      <c r="N171" s="298" t="s">
        <v>49</v>
      </c>
      <c r="O171" s="89"/>
      <c r="P171" s="229">
        <f>O171*H171</f>
        <v>0</v>
      </c>
      <c r="Q171" s="229">
        <v>0.0014</v>
      </c>
      <c r="R171" s="229">
        <f>Q171*H171</f>
        <v>0.0126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2020</v>
      </c>
      <c r="AT171" s="231" t="s">
        <v>473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2020</v>
      </c>
      <c r="BM171" s="231" t="s">
        <v>4481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4480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2" customFormat="1" ht="24.15" customHeight="1">
      <c r="A173" s="43"/>
      <c r="B173" s="44"/>
      <c r="C173" s="219" t="s">
        <v>657</v>
      </c>
      <c r="D173" s="219" t="s">
        <v>219</v>
      </c>
      <c r="E173" s="220" t="s">
        <v>3711</v>
      </c>
      <c r="F173" s="221" t="s">
        <v>3712</v>
      </c>
      <c r="G173" s="222" t="s">
        <v>272</v>
      </c>
      <c r="H173" s="223">
        <v>20</v>
      </c>
      <c r="I173" s="224"/>
      <c r="J173" s="225">
        <f>ROUND(I173*H173,2)</f>
        <v>0</v>
      </c>
      <c r="K173" s="226"/>
      <c r="L173" s="49"/>
      <c r="M173" s="227" t="s">
        <v>32</v>
      </c>
      <c r="N173" s="228" t="s">
        <v>49</v>
      </c>
      <c r="O173" s="89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1252</v>
      </c>
      <c r="AT173" s="231" t="s">
        <v>219</v>
      </c>
      <c r="AU173" s="231" t="s">
        <v>21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1252</v>
      </c>
      <c r="BM173" s="231" t="s">
        <v>4482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3714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21</v>
      </c>
    </row>
    <row r="175" s="2" customFormat="1">
      <c r="A175" s="43"/>
      <c r="B175" s="44"/>
      <c r="C175" s="45"/>
      <c r="D175" s="238" t="s">
        <v>227</v>
      </c>
      <c r="E175" s="45"/>
      <c r="F175" s="239" t="s">
        <v>3715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227</v>
      </c>
      <c r="AU175" s="21" t="s">
        <v>21</v>
      </c>
    </row>
    <row r="176" s="2" customFormat="1" ht="16.5" customHeight="1">
      <c r="A176" s="43"/>
      <c r="B176" s="44"/>
      <c r="C176" s="288" t="s">
        <v>663</v>
      </c>
      <c r="D176" s="288" t="s">
        <v>473</v>
      </c>
      <c r="E176" s="289" t="s">
        <v>4483</v>
      </c>
      <c r="F176" s="290" t="s">
        <v>4484</v>
      </c>
      <c r="G176" s="291" t="s">
        <v>595</v>
      </c>
      <c r="H176" s="292">
        <v>23.100000000000001</v>
      </c>
      <c r="I176" s="293"/>
      <c r="J176" s="294">
        <f>ROUND(I176*H176,2)</f>
        <v>0</v>
      </c>
      <c r="K176" s="295"/>
      <c r="L176" s="296"/>
      <c r="M176" s="297" t="s">
        <v>32</v>
      </c>
      <c r="N176" s="298" t="s">
        <v>49</v>
      </c>
      <c r="O176" s="89"/>
      <c r="P176" s="229">
        <f>O176*H176</f>
        <v>0</v>
      </c>
      <c r="Q176" s="229">
        <v>0.001</v>
      </c>
      <c r="R176" s="229">
        <f>Q176*H176</f>
        <v>0.023100000000000002</v>
      </c>
      <c r="S176" s="229">
        <v>0</v>
      </c>
      <c r="T176" s="230">
        <f>S176*H176</f>
        <v>0</v>
      </c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R176" s="231" t="s">
        <v>2020</v>
      </c>
      <c r="AT176" s="231" t="s">
        <v>473</v>
      </c>
      <c r="AU176" s="231" t="s">
        <v>21</v>
      </c>
      <c r="AY176" s="21" t="s">
        <v>217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1" t="s">
        <v>85</v>
      </c>
      <c r="BK176" s="232">
        <f>ROUND(I176*H176,2)</f>
        <v>0</v>
      </c>
      <c r="BL176" s="21" t="s">
        <v>2020</v>
      </c>
      <c r="BM176" s="231" t="s">
        <v>4485</v>
      </c>
    </row>
    <row r="177" s="2" customFormat="1">
      <c r="A177" s="43"/>
      <c r="B177" s="44"/>
      <c r="C177" s="45"/>
      <c r="D177" s="233" t="s">
        <v>225</v>
      </c>
      <c r="E177" s="45"/>
      <c r="F177" s="234" t="s">
        <v>4484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225</v>
      </c>
      <c r="AU177" s="21" t="s">
        <v>21</v>
      </c>
    </row>
    <row r="178" s="13" customFormat="1">
      <c r="A178" s="13"/>
      <c r="B178" s="240"/>
      <c r="C178" s="241"/>
      <c r="D178" s="233" t="s">
        <v>229</v>
      </c>
      <c r="E178" s="242" t="s">
        <v>32</v>
      </c>
      <c r="F178" s="243" t="s">
        <v>4486</v>
      </c>
      <c r="G178" s="241"/>
      <c r="H178" s="244">
        <v>21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39</v>
      </c>
      <c r="AX178" s="13" t="s">
        <v>85</v>
      </c>
      <c r="AY178" s="250" t="s">
        <v>217</v>
      </c>
    </row>
    <row r="179" s="13" customFormat="1">
      <c r="A179" s="13"/>
      <c r="B179" s="240"/>
      <c r="C179" s="241"/>
      <c r="D179" s="233" t="s">
        <v>229</v>
      </c>
      <c r="E179" s="241"/>
      <c r="F179" s="243" t="s">
        <v>3599</v>
      </c>
      <c r="G179" s="241"/>
      <c r="H179" s="244">
        <v>23.100000000000001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4</v>
      </c>
      <c r="AX179" s="13" t="s">
        <v>85</v>
      </c>
      <c r="AY179" s="250" t="s">
        <v>217</v>
      </c>
    </row>
    <row r="180" s="2" customFormat="1" ht="24.15" customHeight="1">
      <c r="A180" s="43"/>
      <c r="B180" s="44"/>
      <c r="C180" s="219" t="s">
        <v>668</v>
      </c>
      <c r="D180" s="219" t="s">
        <v>219</v>
      </c>
      <c r="E180" s="220" t="s">
        <v>3711</v>
      </c>
      <c r="F180" s="221" t="s">
        <v>3712</v>
      </c>
      <c r="G180" s="222" t="s">
        <v>272</v>
      </c>
      <c r="H180" s="223">
        <v>320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1252</v>
      </c>
      <c r="AT180" s="231" t="s">
        <v>219</v>
      </c>
      <c r="AU180" s="231" t="s">
        <v>21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1252</v>
      </c>
      <c r="BM180" s="231" t="s">
        <v>4487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3714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21</v>
      </c>
    </row>
    <row r="182" s="2" customFormat="1">
      <c r="A182" s="43"/>
      <c r="B182" s="44"/>
      <c r="C182" s="45"/>
      <c r="D182" s="238" t="s">
        <v>227</v>
      </c>
      <c r="E182" s="45"/>
      <c r="F182" s="239" t="s">
        <v>3715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227</v>
      </c>
      <c r="AU182" s="21" t="s">
        <v>21</v>
      </c>
    </row>
    <row r="183" s="2" customFormat="1" ht="16.5" customHeight="1">
      <c r="A183" s="43"/>
      <c r="B183" s="44"/>
      <c r="C183" s="288" t="s">
        <v>671</v>
      </c>
      <c r="D183" s="288" t="s">
        <v>473</v>
      </c>
      <c r="E183" s="289" t="s">
        <v>3716</v>
      </c>
      <c r="F183" s="290" t="s">
        <v>3717</v>
      </c>
      <c r="G183" s="291" t="s">
        <v>595</v>
      </c>
      <c r="H183" s="292">
        <v>369.60000000000002</v>
      </c>
      <c r="I183" s="293"/>
      <c r="J183" s="294">
        <f>ROUND(I183*H183,2)</f>
        <v>0</v>
      </c>
      <c r="K183" s="295"/>
      <c r="L183" s="296"/>
      <c r="M183" s="297" t="s">
        <v>32</v>
      </c>
      <c r="N183" s="298" t="s">
        <v>49</v>
      </c>
      <c r="O183" s="89"/>
      <c r="P183" s="229">
        <f>O183*H183</f>
        <v>0</v>
      </c>
      <c r="Q183" s="229">
        <v>0.001</v>
      </c>
      <c r="R183" s="229">
        <f>Q183*H183</f>
        <v>0.36960000000000004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2020</v>
      </c>
      <c r="AT183" s="231" t="s">
        <v>473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2020</v>
      </c>
      <c r="BM183" s="231" t="s">
        <v>4488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3717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4489</v>
      </c>
      <c r="G185" s="241"/>
      <c r="H185" s="244">
        <v>336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85</v>
      </c>
      <c r="AY185" s="250" t="s">
        <v>217</v>
      </c>
    </row>
    <row r="186" s="13" customFormat="1">
      <c r="A186" s="13"/>
      <c r="B186" s="240"/>
      <c r="C186" s="241"/>
      <c r="D186" s="233" t="s">
        <v>229</v>
      </c>
      <c r="E186" s="241"/>
      <c r="F186" s="243" t="s">
        <v>4490</v>
      </c>
      <c r="G186" s="241"/>
      <c r="H186" s="244">
        <v>369.60000000000002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4</v>
      </c>
      <c r="AX186" s="13" t="s">
        <v>85</v>
      </c>
      <c r="AY186" s="250" t="s">
        <v>217</v>
      </c>
    </row>
    <row r="187" s="2" customFormat="1" ht="16.5" customHeight="1">
      <c r="A187" s="43"/>
      <c r="B187" s="44"/>
      <c r="C187" s="219" t="s">
        <v>676</v>
      </c>
      <c r="D187" s="219" t="s">
        <v>219</v>
      </c>
      <c r="E187" s="220" t="s">
        <v>3720</v>
      </c>
      <c r="F187" s="221" t="s">
        <v>3721</v>
      </c>
      <c r="G187" s="222" t="s">
        <v>266</v>
      </c>
      <c r="H187" s="223">
        <v>13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1252</v>
      </c>
      <c r="AT187" s="231" t="s">
        <v>219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1252</v>
      </c>
      <c r="BM187" s="231" t="s">
        <v>4491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3723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2" customFormat="1">
      <c r="A189" s="43"/>
      <c r="B189" s="44"/>
      <c r="C189" s="45"/>
      <c r="D189" s="238" t="s">
        <v>227</v>
      </c>
      <c r="E189" s="45"/>
      <c r="F189" s="239" t="s">
        <v>3724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227</v>
      </c>
      <c r="AU189" s="21" t="s">
        <v>21</v>
      </c>
    </row>
    <row r="190" s="2" customFormat="1" ht="16.5" customHeight="1">
      <c r="A190" s="43"/>
      <c r="B190" s="44"/>
      <c r="C190" s="288" t="s">
        <v>678</v>
      </c>
      <c r="D190" s="288" t="s">
        <v>473</v>
      </c>
      <c r="E190" s="289" t="s">
        <v>3725</v>
      </c>
      <c r="F190" s="290" t="s">
        <v>3726</v>
      </c>
      <c r="G190" s="291" t="s">
        <v>266</v>
      </c>
      <c r="H190" s="292">
        <v>13</v>
      </c>
      <c r="I190" s="293"/>
      <c r="J190" s="294">
        <f>ROUND(I190*H190,2)</f>
        <v>0</v>
      </c>
      <c r="K190" s="295"/>
      <c r="L190" s="296"/>
      <c r="M190" s="297" t="s">
        <v>32</v>
      </c>
      <c r="N190" s="298" t="s">
        <v>49</v>
      </c>
      <c r="O190" s="89"/>
      <c r="P190" s="229">
        <f>O190*H190</f>
        <v>0</v>
      </c>
      <c r="Q190" s="229">
        <v>0.00016000000000000001</v>
      </c>
      <c r="R190" s="229">
        <f>Q190*H190</f>
        <v>0.0020800000000000003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2020</v>
      </c>
      <c r="AT190" s="231" t="s">
        <v>473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2020</v>
      </c>
      <c r="BM190" s="231" t="s">
        <v>4492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3726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 ht="16.5" customHeight="1">
      <c r="A192" s="43"/>
      <c r="B192" s="44"/>
      <c r="C192" s="219" t="s">
        <v>684</v>
      </c>
      <c r="D192" s="219" t="s">
        <v>219</v>
      </c>
      <c r="E192" s="220" t="s">
        <v>3728</v>
      </c>
      <c r="F192" s="221" t="s">
        <v>3729</v>
      </c>
      <c r="G192" s="222" t="s">
        <v>266</v>
      </c>
      <c r="H192" s="223">
        <v>20</v>
      </c>
      <c r="I192" s="224"/>
      <c r="J192" s="225">
        <f>ROUND(I192*H192,2)</f>
        <v>0</v>
      </c>
      <c r="K192" s="226"/>
      <c r="L192" s="49"/>
      <c r="M192" s="227" t="s">
        <v>32</v>
      </c>
      <c r="N192" s="228" t="s">
        <v>49</v>
      </c>
      <c r="O192" s="89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R192" s="231" t="s">
        <v>1252</v>
      </c>
      <c r="AT192" s="231" t="s">
        <v>219</v>
      </c>
      <c r="AU192" s="231" t="s">
        <v>21</v>
      </c>
      <c r="AY192" s="21" t="s">
        <v>217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1" t="s">
        <v>85</v>
      </c>
      <c r="BK192" s="232">
        <f>ROUND(I192*H192,2)</f>
        <v>0</v>
      </c>
      <c r="BL192" s="21" t="s">
        <v>1252</v>
      </c>
      <c r="BM192" s="231" t="s">
        <v>4493</v>
      </c>
    </row>
    <row r="193" s="2" customFormat="1">
      <c r="A193" s="43"/>
      <c r="B193" s="44"/>
      <c r="C193" s="45"/>
      <c r="D193" s="233" t="s">
        <v>225</v>
      </c>
      <c r="E193" s="45"/>
      <c r="F193" s="234" t="s">
        <v>3731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225</v>
      </c>
      <c r="AU193" s="21" t="s">
        <v>21</v>
      </c>
    </row>
    <row r="194" s="2" customFormat="1">
      <c r="A194" s="43"/>
      <c r="B194" s="44"/>
      <c r="C194" s="45"/>
      <c r="D194" s="238" t="s">
        <v>227</v>
      </c>
      <c r="E194" s="45"/>
      <c r="F194" s="239" t="s">
        <v>3732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227</v>
      </c>
      <c r="AU194" s="21" t="s">
        <v>21</v>
      </c>
    </row>
    <row r="195" s="2" customFormat="1" ht="16.5" customHeight="1">
      <c r="A195" s="43"/>
      <c r="B195" s="44"/>
      <c r="C195" s="288" t="s">
        <v>1085</v>
      </c>
      <c r="D195" s="288" t="s">
        <v>473</v>
      </c>
      <c r="E195" s="289" t="s">
        <v>3733</v>
      </c>
      <c r="F195" s="290" t="s">
        <v>3734</v>
      </c>
      <c r="G195" s="291" t="s">
        <v>266</v>
      </c>
      <c r="H195" s="292">
        <v>20</v>
      </c>
      <c r="I195" s="293"/>
      <c r="J195" s="294">
        <f>ROUND(I195*H195,2)</f>
        <v>0</v>
      </c>
      <c r="K195" s="295"/>
      <c r="L195" s="296"/>
      <c r="M195" s="297" t="s">
        <v>32</v>
      </c>
      <c r="N195" s="298" t="s">
        <v>49</v>
      </c>
      <c r="O195" s="89"/>
      <c r="P195" s="229">
        <f>O195*H195</f>
        <v>0</v>
      </c>
      <c r="Q195" s="229">
        <v>0.00042999999999999999</v>
      </c>
      <c r="R195" s="229">
        <f>Q195*H195</f>
        <v>0.0086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2020</v>
      </c>
      <c r="AT195" s="231" t="s">
        <v>473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2020</v>
      </c>
      <c r="BM195" s="231" t="s">
        <v>4494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3734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2" customFormat="1" ht="16.5" customHeight="1">
      <c r="A197" s="43"/>
      <c r="B197" s="44"/>
      <c r="C197" s="219" t="s">
        <v>1092</v>
      </c>
      <c r="D197" s="219" t="s">
        <v>219</v>
      </c>
      <c r="E197" s="220" t="s">
        <v>3736</v>
      </c>
      <c r="F197" s="221" t="s">
        <v>3737</v>
      </c>
      <c r="G197" s="222" t="s">
        <v>266</v>
      </c>
      <c r="H197" s="223">
        <v>42</v>
      </c>
      <c r="I197" s="224"/>
      <c r="J197" s="225">
        <f>ROUND(I197*H197,2)</f>
        <v>0</v>
      </c>
      <c r="K197" s="226"/>
      <c r="L197" s="49"/>
      <c r="M197" s="227" t="s">
        <v>32</v>
      </c>
      <c r="N197" s="228" t="s">
        <v>49</v>
      </c>
      <c r="O197" s="89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R197" s="231" t="s">
        <v>1252</v>
      </c>
      <c r="AT197" s="231" t="s">
        <v>219</v>
      </c>
      <c r="AU197" s="231" t="s">
        <v>21</v>
      </c>
      <c r="AY197" s="21" t="s">
        <v>217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1" t="s">
        <v>85</v>
      </c>
      <c r="BK197" s="232">
        <f>ROUND(I197*H197,2)</f>
        <v>0</v>
      </c>
      <c r="BL197" s="21" t="s">
        <v>1252</v>
      </c>
      <c r="BM197" s="231" t="s">
        <v>4495</v>
      </c>
    </row>
    <row r="198" s="2" customFormat="1">
      <c r="A198" s="43"/>
      <c r="B198" s="44"/>
      <c r="C198" s="45"/>
      <c r="D198" s="233" t="s">
        <v>225</v>
      </c>
      <c r="E198" s="45"/>
      <c r="F198" s="234" t="s">
        <v>3739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225</v>
      </c>
      <c r="AU198" s="21" t="s">
        <v>21</v>
      </c>
    </row>
    <row r="199" s="2" customFormat="1">
      <c r="A199" s="43"/>
      <c r="B199" s="44"/>
      <c r="C199" s="45"/>
      <c r="D199" s="238" t="s">
        <v>227</v>
      </c>
      <c r="E199" s="45"/>
      <c r="F199" s="239" t="s">
        <v>3740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227</v>
      </c>
      <c r="AU199" s="21" t="s">
        <v>21</v>
      </c>
    </row>
    <row r="200" s="2" customFormat="1" ht="16.5" customHeight="1">
      <c r="A200" s="43"/>
      <c r="B200" s="44"/>
      <c r="C200" s="288" t="s">
        <v>1103</v>
      </c>
      <c r="D200" s="288" t="s">
        <v>473</v>
      </c>
      <c r="E200" s="289" t="s">
        <v>3741</v>
      </c>
      <c r="F200" s="290" t="s">
        <v>3742</v>
      </c>
      <c r="G200" s="291" t="s">
        <v>266</v>
      </c>
      <c r="H200" s="292">
        <v>42</v>
      </c>
      <c r="I200" s="293"/>
      <c r="J200" s="294">
        <f>ROUND(I200*H200,2)</f>
        <v>0</v>
      </c>
      <c r="K200" s="295"/>
      <c r="L200" s="296"/>
      <c r="M200" s="297" t="s">
        <v>32</v>
      </c>
      <c r="N200" s="298" t="s">
        <v>49</v>
      </c>
      <c r="O200" s="89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2020</v>
      </c>
      <c r="AT200" s="231" t="s">
        <v>473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2020</v>
      </c>
      <c r="BM200" s="231" t="s">
        <v>4496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3742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2" customFormat="1" ht="21.75" customHeight="1">
      <c r="A202" s="43"/>
      <c r="B202" s="44"/>
      <c r="C202" s="219" t="s">
        <v>1110</v>
      </c>
      <c r="D202" s="219" t="s">
        <v>219</v>
      </c>
      <c r="E202" s="220" t="s">
        <v>4497</v>
      </c>
      <c r="F202" s="221" t="s">
        <v>4498</v>
      </c>
      <c r="G202" s="222" t="s">
        <v>266</v>
      </c>
      <c r="H202" s="223">
        <v>1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1252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1252</v>
      </c>
      <c r="BM202" s="231" t="s">
        <v>4499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4500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2" customFormat="1">
      <c r="A204" s="43"/>
      <c r="B204" s="44"/>
      <c r="C204" s="45"/>
      <c r="D204" s="238" t="s">
        <v>227</v>
      </c>
      <c r="E204" s="45"/>
      <c r="F204" s="239" t="s">
        <v>4501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227</v>
      </c>
      <c r="AU204" s="21" t="s">
        <v>21</v>
      </c>
    </row>
    <row r="205" s="2" customFormat="1" ht="16.5" customHeight="1">
      <c r="A205" s="43"/>
      <c r="B205" s="44"/>
      <c r="C205" s="219" t="s">
        <v>1116</v>
      </c>
      <c r="D205" s="219" t="s">
        <v>219</v>
      </c>
      <c r="E205" s="220" t="s">
        <v>4502</v>
      </c>
      <c r="F205" s="221" t="s">
        <v>4503</v>
      </c>
      <c r="G205" s="222" t="s">
        <v>491</v>
      </c>
      <c r="H205" s="223">
        <v>1</v>
      </c>
      <c r="I205" s="224"/>
      <c r="J205" s="225">
        <f>ROUND(I205*H205,2)</f>
        <v>0</v>
      </c>
      <c r="K205" s="226"/>
      <c r="L205" s="49"/>
      <c r="M205" s="227" t="s">
        <v>32</v>
      </c>
      <c r="N205" s="228" t="s">
        <v>49</v>
      </c>
      <c r="O205" s="89"/>
      <c r="P205" s="229">
        <f>O205*H205</f>
        <v>0</v>
      </c>
      <c r="Q205" s="229">
        <v>0</v>
      </c>
      <c r="R205" s="229">
        <f>Q205*H205</f>
        <v>0</v>
      </c>
      <c r="S205" s="229">
        <v>0</v>
      </c>
      <c r="T205" s="230">
        <f>S205*H205</f>
        <v>0</v>
      </c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R205" s="231" t="s">
        <v>1252</v>
      </c>
      <c r="AT205" s="231" t="s">
        <v>219</v>
      </c>
      <c r="AU205" s="231" t="s">
        <v>21</v>
      </c>
      <c r="AY205" s="21" t="s">
        <v>217</v>
      </c>
      <c r="BE205" s="232">
        <f>IF(N205="základní",J205,0)</f>
        <v>0</v>
      </c>
      <c r="BF205" s="232">
        <f>IF(N205="snížená",J205,0)</f>
        <v>0</v>
      </c>
      <c r="BG205" s="232">
        <f>IF(N205="zákl. přenesená",J205,0)</f>
        <v>0</v>
      </c>
      <c r="BH205" s="232">
        <f>IF(N205="sníž. přenesená",J205,0)</f>
        <v>0</v>
      </c>
      <c r="BI205" s="232">
        <f>IF(N205="nulová",J205,0)</f>
        <v>0</v>
      </c>
      <c r="BJ205" s="21" t="s">
        <v>85</v>
      </c>
      <c r="BK205" s="232">
        <f>ROUND(I205*H205,2)</f>
        <v>0</v>
      </c>
      <c r="BL205" s="21" t="s">
        <v>1252</v>
      </c>
      <c r="BM205" s="231" t="s">
        <v>4504</v>
      </c>
    </row>
    <row r="206" s="2" customFormat="1">
      <c r="A206" s="43"/>
      <c r="B206" s="44"/>
      <c r="C206" s="45"/>
      <c r="D206" s="233" t="s">
        <v>225</v>
      </c>
      <c r="E206" s="45"/>
      <c r="F206" s="234" t="s">
        <v>4440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225</v>
      </c>
      <c r="AU206" s="21" t="s">
        <v>21</v>
      </c>
    </row>
    <row r="207" s="2" customFormat="1" ht="21.75" customHeight="1">
      <c r="A207" s="43"/>
      <c r="B207" s="44"/>
      <c r="C207" s="219" t="s">
        <v>1123</v>
      </c>
      <c r="D207" s="219" t="s">
        <v>219</v>
      </c>
      <c r="E207" s="220" t="s">
        <v>4505</v>
      </c>
      <c r="F207" s="221" t="s">
        <v>4506</v>
      </c>
      <c r="G207" s="222" t="s">
        <v>491</v>
      </c>
      <c r="H207" s="223">
        <v>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1252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1252</v>
      </c>
      <c r="BM207" s="231" t="s">
        <v>4507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4506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12" customFormat="1" ht="22.8" customHeight="1">
      <c r="A209" s="12"/>
      <c r="B209" s="203"/>
      <c r="C209" s="204"/>
      <c r="D209" s="205" t="s">
        <v>77</v>
      </c>
      <c r="E209" s="217" t="s">
        <v>4137</v>
      </c>
      <c r="F209" s="217" t="s">
        <v>4138</v>
      </c>
      <c r="G209" s="204"/>
      <c r="H209" s="204"/>
      <c r="I209" s="207"/>
      <c r="J209" s="218">
        <f>BK209</f>
        <v>0</v>
      </c>
      <c r="K209" s="204"/>
      <c r="L209" s="209"/>
      <c r="M209" s="210"/>
      <c r="N209" s="211"/>
      <c r="O209" s="211"/>
      <c r="P209" s="212">
        <f>SUM(P210:P279)</f>
        <v>0</v>
      </c>
      <c r="Q209" s="211"/>
      <c r="R209" s="212">
        <f>SUM(R210:R279)</f>
        <v>2.9677744999999995</v>
      </c>
      <c r="S209" s="211"/>
      <c r="T209" s="213">
        <f>SUM(T210:T279)</f>
        <v>0</v>
      </c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R209" s="214" t="s">
        <v>129</v>
      </c>
      <c r="AT209" s="215" t="s">
        <v>77</v>
      </c>
      <c r="AU209" s="215" t="s">
        <v>85</v>
      </c>
      <c r="AY209" s="214" t="s">
        <v>217</v>
      </c>
      <c r="BK209" s="216">
        <f>SUM(BK210:BK279)</f>
        <v>0</v>
      </c>
    </row>
    <row r="210" s="2" customFormat="1" ht="16.5" customHeight="1">
      <c r="A210" s="43"/>
      <c r="B210" s="44"/>
      <c r="C210" s="219" t="s">
        <v>29</v>
      </c>
      <c r="D210" s="219" t="s">
        <v>219</v>
      </c>
      <c r="E210" s="220" t="s">
        <v>4508</v>
      </c>
      <c r="F210" s="221" t="s">
        <v>4509</v>
      </c>
      <c r="G210" s="222" t="s">
        <v>260</v>
      </c>
      <c r="H210" s="223">
        <v>2.859</v>
      </c>
      <c r="I210" s="224"/>
      <c r="J210" s="225">
        <f>ROUND(I210*H210,2)</f>
        <v>0</v>
      </c>
      <c r="K210" s="226"/>
      <c r="L210" s="49"/>
      <c r="M210" s="227" t="s">
        <v>32</v>
      </c>
      <c r="N210" s="228" t="s">
        <v>49</v>
      </c>
      <c r="O210" s="89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R210" s="231" t="s">
        <v>1252</v>
      </c>
      <c r="AT210" s="231" t="s">
        <v>219</v>
      </c>
      <c r="AU210" s="231" t="s">
        <v>21</v>
      </c>
      <c r="AY210" s="21" t="s">
        <v>217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1" t="s">
        <v>85</v>
      </c>
      <c r="BK210" s="232">
        <f>ROUND(I210*H210,2)</f>
        <v>0</v>
      </c>
      <c r="BL210" s="21" t="s">
        <v>1252</v>
      </c>
      <c r="BM210" s="231" t="s">
        <v>4510</v>
      </c>
    </row>
    <row r="211" s="2" customFormat="1">
      <c r="A211" s="43"/>
      <c r="B211" s="44"/>
      <c r="C211" s="45"/>
      <c r="D211" s="233" t="s">
        <v>225</v>
      </c>
      <c r="E211" s="45"/>
      <c r="F211" s="234" t="s">
        <v>4511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225</v>
      </c>
      <c r="AU211" s="21" t="s">
        <v>21</v>
      </c>
    </row>
    <row r="212" s="2" customFormat="1">
      <c r="A212" s="43"/>
      <c r="B212" s="44"/>
      <c r="C212" s="45"/>
      <c r="D212" s="238" t="s">
        <v>227</v>
      </c>
      <c r="E212" s="45"/>
      <c r="F212" s="239" t="s">
        <v>4512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227</v>
      </c>
      <c r="AU212" s="21" t="s">
        <v>21</v>
      </c>
    </row>
    <row r="213" s="13" customFormat="1">
      <c r="A213" s="13"/>
      <c r="B213" s="240"/>
      <c r="C213" s="241"/>
      <c r="D213" s="233" t="s">
        <v>229</v>
      </c>
      <c r="E213" s="242" t="s">
        <v>32</v>
      </c>
      <c r="F213" s="243" t="s">
        <v>4513</v>
      </c>
      <c r="G213" s="241"/>
      <c r="H213" s="244">
        <v>2.859</v>
      </c>
      <c r="I213" s="245"/>
      <c r="J213" s="241"/>
      <c r="K213" s="241"/>
      <c r="L213" s="246"/>
      <c r="M213" s="247"/>
      <c r="N213" s="248"/>
      <c r="O213" s="248"/>
      <c r="P213" s="248"/>
      <c r="Q213" s="248"/>
      <c r="R213" s="248"/>
      <c r="S213" s="248"/>
      <c r="T213" s="249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T213" s="250" t="s">
        <v>229</v>
      </c>
      <c r="AU213" s="250" t="s">
        <v>21</v>
      </c>
      <c r="AV213" s="13" t="s">
        <v>21</v>
      </c>
      <c r="AW213" s="13" t="s">
        <v>39</v>
      </c>
      <c r="AX213" s="13" t="s">
        <v>85</v>
      </c>
      <c r="AY213" s="250" t="s">
        <v>217</v>
      </c>
    </row>
    <row r="214" s="2" customFormat="1" ht="16.5" customHeight="1">
      <c r="A214" s="43"/>
      <c r="B214" s="44"/>
      <c r="C214" s="219" t="s">
        <v>1136</v>
      </c>
      <c r="D214" s="219" t="s">
        <v>219</v>
      </c>
      <c r="E214" s="220" t="s">
        <v>4514</v>
      </c>
      <c r="F214" s="221" t="s">
        <v>4515</v>
      </c>
      <c r="G214" s="222" t="s">
        <v>272</v>
      </c>
      <c r="H214" s="223">
        <v>113.09999999999999</v>
      </c>
      <c r="I214" s="224"/>
      <c r="J214" s="225">
        <f>ROUND(I214*H214,2)</f>
        <v>0</v>
      </c>
      <c r="K214" s="226"/>
      <c r="L214" s="49"/>
      <c r="M214" s="227" t="s">
        <v>32</v>
      </c>
      <c r="N214" s="228" t="s">
        <v>49</v>
      </c>
      <c r="O214" s="89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R214" s="231" t="s">
        <v>1252</v>
      </c>
      <c r="AT214" s="231" t="s">
        <v>219</v>
      </c>
      <c r="AU214" s="231" t="s">
        <v>21</v>
      </c>
      <c r="AY214" s="21" t="s">
        <v>217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1" t="s">
        <v>85</v>
      </c>
      <c r="BK214" s="232">
        <f>ROUND(I214*H214,2)</f>
        <v>0</v>
      </c>
      <c r="BL214" s="21" t="s">
        <v>1252</v>
      </c>
      <c r="BM214" s="231" t="s">
        <v>4516</v>
      </c>
    </row>
    <row r="215" s="2" customFormat="1">
      <c r="A215" s="43"/>
      <c r="B215" s="44"/>
      <c r="C215" s="45"/>
      <c r="D215" s="233" t="s">
        <v>225</v>
      </c>
      <c r="E215" s="45"/>
      <c r="F215" s="234" t="s">
        <v>4517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225</v>
      </c>
      <c r="AU215" s="21" t="s">
        <v>21</v>
      </c>
    </row>
    <row r="216" s="2" customFormat="1">
      <c r="A216" s="43"/>
      <c r="B216" s="44"/>
      <c r="C216" s="45"/>
      <c r="D216" s="238" t="s">
        <v>227</v>
      </c>
      <c r="E216" s="45"/>
      <c r="F216" s="239" t="s">
        <v>4518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227</v>
      </c>
      <c r="AU216" s="21" t="s">
        <v>21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4519</v>
      </c>
      <c r="G217" s="241"/>
      <c r="H217" s="244">
        <v>113.09999999999999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85</v>
      </c>
      <c r="AY217" s="250" t="s">
        <v>217</v>
      </c>
    </row>
    <row r="218" s="2" customFormat="1" ht="16.5" customHeight="1">
      <c r="A218" s="43"/>
      <c r="B218" s="44"/>
      <c r="C218" s="219" t="s">
        <v>1141</v>
      </c>
      <c r="D218" s="219" t="s">
        <v>219</v>
      </c>
      <c r="E218" s="220" t="s">
        <v>4520</v>
      </c>
      <c r="F218" s="221" t="s">
        <v>4521</v>
      </c>
      <c r="G218" s="222" t="s">
        <v>272</v>
      </c>
      <c r="H218" s="223">
        <v>100.90000000000001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1252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1252</v>
      </c>
      <c r="BM218" s="231" t="s">
        <v>4522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4523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4524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13" customFormat="1">
      <c r="A221" s="13"/>
      <c r="B221" s="240"/>
      <c r="C221" s="241"/>
      <c r="D221" s="233" t="s">
        <v>229</v>
      </c>
      <c r="E221" s="242" t="s">
        <v>32</v>
      </c>
      <c r="F221" s="243" t="s">
        <v>4525</v>
      </c>
      <c r="G221" s="241"/>
      <c r="H221" s="244">
        <v>100.90000000000001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229</v>
      </c>
      <c r="AU221" s="250" t="s">
        <v>21</v>
      </c>
      <c r="AV221" s="13" t="s">
        <v>21</v>
      </c>
      <c r="AW221" s="13" t="s">
        <v>39</v>
      </c>
      <c r="AX221" s="13" t="s">
        <v>85</v>
      </c>
      <c r="AY221" s="250" t="s">
        <v>217</v>
      </c>
    </row>
    <row r="222" s="2" customFormat="1" ht="21.75" customHeight="1">
      <c r="A222" s="43"/>
      <c r="B222" s="44"/>
      <c r="C222" s="219" t="s">
        <v>1148</v>
      </c>
      <c r="D222" s="219" t="s">
        <v>219</v>
      </c>
      <c r="E222" s="220" t="s">
        <v>4526</v>
      </c>
      <c r="F222" s="221" t="s">
        <v>4527</v>
      </c>
      <c r="G222" s="222" t="s">
        <v>260</v>
      </c>
      <c r="H222" s="223">
        <v>2.859</v>
      </c>
      <c r="I222" s="224"/>
      <c r="J222" s="225">
        <f>ROUND(I222*H222,2)</f>
        <v>0</v>
      </c>
      <c r="K222" s="226"/>
      <c r="L222" s="49"/>
      <c r="M222" s="227" t="s">
        <v>32</v>
      </c>
      <c r="N222" s="228" t="s">
        <v>49</v>
      </c>
      <c r="O222" s="89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1252</v>
      </c>
      <c r="AT222" s="231" t="s">
        <v>219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1252</v>
      </c>
      <c r="BM222" s="231" t="s">
        <v>4528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4529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2" customFormat="1">
      <c r="A224" s="43"/>
      <c r="B224" s="44"/>
      <c r="C224" s="45"/>
      <c r="D224" s="238" t="s">
        <v>227</v>
      </c>
      <c r="E224" s="45"/>
      <c r="F224" s="239" t="s">
        <v>4530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227</v>
      </c>
      <c r="AU224" s="21" t="s">
        <v>21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4513</v>
      </c>
      <c r="G225" s="241"/>
      <c r="H225" s="244">
        <v>2.859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85</v>
      </c>
      <c r="AY225" s="250" t="s">
        <v>217</v>
      </c>
    </row>
    <row r="226" s="2" customFormat="1" ht="24.15" customHeight="1">
      <c r="A226" s="43"/>
      <c r="B226" s="44"/>
      <c r="C226" s="219" t="s">
        <v>1152</v>
      </c>
      <c r="D226" s="219" t="s">
        <v>219</v>
      </c>
      <c r="E226" s="220" t="s">
        <v>4531</v>
      </c>
      <c r="F226" s="221" t="s">
        <v>4532</v>
      </c>
      <c r="G226" s="222" t="s">
        <v>260</v>
      </c>
      <c r="H226" s="223">
        <v>40.026000000000003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0</v>
      </c>
      <c r="R226" s="229">
        <f>Q226*H226</f>
        <v>0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1252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1252</v>
      </c>
      <c r="BM226" s="231" t="s">
        <v>4533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4534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2" customFormat="1">
      <c r="A228" s="43"/>
      <c r="B228" s="44"/>
      <c r="C228" s="45"/>
      <c r="D228" s="238" t="s">
        <v>227</v>
      </c>
      <c r="E228" s="45"/>
      <c r="F228" s="239" t="s">
        <v>4535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227</v>
      </c>
      <c r="AU228" s="21" t="s">
        <v>21</v>
      </c>
    </row>
    <row r="229" s="13" customFormat="1">
      <c r="A229" s="13"/>
      <c r="B229" s="240"/>
      <c r="C229" s="241"/>
      <c r="D229" s="233" t="s">
        <v>229</v>
      </c>
      <c r="E229" s="241"/>
      <c r="F229" s="243" t="s">
        <v>4536</v>
      </c>
      <c r="G229" s="241"/>
      <c r="H229" s="244">
        <v>40.026000000000003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0" t="s">
        <v>229</v>
      </c>
      <c r="AU229" s="250" t="s">
        <v>21</v>
      </c>
      <c r="AV229" s="13" t="s">
        <v>21</v>
      </c>
      <c r="AW229" s="13" t="s">
        <v>4</v>
      </c>
      <c r="AX229" s="13" t="s">
        <v>85</v>
      </c>
      <c r="AY229" s="250" t="s">
        <v>217</v>
      </c>
    </row>
    <row r="230" s="2" customFormat="1" ht="16.5" customHeight="1">
      <c r="A230" s="43"/>
      <c r="B230" s="44"/>
      <c r="C230" s="219" t="s">
        <v>1158</v>
      </c>
      <c r="D230" s="219" t="s">
        <v>219</v>
      </c>
      <c r="E230" s="220" t="s">
        <v>4537</v>
      </c>
      <c r="F230" s="221" t="s">
        <v>4538</v>
      </c>
      <c r="G230" s="222" t="s">
        <v>293</v>
      </c>
      <c r="H230" s="223">
        <v>4.8600000000000003</v>
      </c>
      <c r="I230" s="224"/>
      <c r="J230" s="225">
        <f>ROUND(I230*H230,2)</f>
        <v>0</v>
      </c>
      <c r="K230" s="226"/>
      <c r="L230" s="49"/>
      <c r="M230" s="227" t="s">
        <v>32</v>
      </c>
      <c r="N230" s="228" t="s">
        <v>49</v>
      </c>
      <c r="O230" s="89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R230" s="231" t="s">
        <v>1252</v>
      </c>
      <c r="AT230" s="231" t="s">
        <v>219</v>
      </c>
      <c r="AU230" s="231" t="s">
        <v>21</v>
      </c>
      <c r="AY230" s="21" t="s">
        <v>217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1" t="s">
        <v>85</v>
      </c>
      <c r="BK230" s="232">
        <f>ROUND(I230*H230,2)</f>
        <v>0</v>
      </c>
      <c r="BL230" s="21" t="s">
        <v>1252</v>
      </c>
      <c r="BM230" s="231" t="s">
        <v>4539</v>
      </c>
    </row>
    <row r="231" s="2" customFormat="1">
      <c r="A231" s="43"/>
      <c r="B231" s="44"/>
      <c r="C231" s="45"/>
      <c r="D231" s="233" t="s">
        <v>225</v>
      </c>
      <c r="E231" s="45"/>
      <c r="F231" s="234" t="s">
        <v>4540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225</v>
      </c>
      <c r="AU231" s="21" t="s">
        <v>21</v>
      </c>
    </row>
    <row r="232" s="2" customFormat="1">
      <c r="A232" s="43"/>
      <c r="B232" s="44"/>
      <c r="C232" s="45"/>
      <c r="D232" s="238" t="s">
        <v>227</v>
      </c>
      <c r="E232" s="45"/>
      <c r="F232" s="239" t="s">
        <v>4541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227</v>
      </c>
      <c r="AU232" s="21" t="s">
        <v>21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4542</v>
      </c>
      <c r="G233" s="241"/>
      <c r="H233" s="244">
        <v>4.8600000000000003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21</v>
      </c>
      <c r="AV233" s="13" t="s">
        <v>21</v>
      </c>
      <c r="AW233" s="13" t="s">
        <v>39</v>
      </c>
      <c r="AX233" s="13" t="s">
        <v>85</v>
      </c>
      <c r="AY233" s="250" t="s">
        <v>217</v>
      </c>
    </row>
    <row r="234" s="2" customFormat="1" ht="16.5" customHeight="1">
      <c r="A234" s="43"/>
      <c r="B234" s="44"/>
      <c r="C234" s="219" t="s">
        <v>1162</v>
      </c>
      <c r="D234" s="219" t="s">
        <v>219</v>
      </c>
      <c r="E234" s="220" t="s">
        <v>4543</v>
      </c>
      <c r="F234" s="221" t="s">
        <v>4544</v>
      </c>
      <c r="G234" s="222" t="s">
        <v>272</v>
      </c>
      <c r="H234" s="223">
        <v>113.09999999999999</v>
      </c>
      <c r="I234" s="224"/>
      <c r="J234" s="225">
        <f>ROUND(I234*H234,2)</f>
        <v>0</v>
      </c>
      <c r="K234" s="226"/>
      <c r="L234" s="49"/>
      <c r="M234" s="227" t="s">
        <v>32</v>
      </c>
      <c r="N234" s="228" t="s">
        <v>49</v>
      </c>
      <c r="O234" s="89"/>
      <c r="P234" s="229">
        <f>O234*H234</f>
        <v>0</v>
      </c>
      <c r="Q234" s="229">
        <v>0</v>
      </c>
      <c r="R234" s="229">
        <f>Q234*H234</f>
        <v>0</v>
      </c>
      <c r="S234" s="229">
        <v>0</v>
      </c>
      <c r="T234" s="230">
        <f>S234*H234</f>
        <v>0</v>
      </c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R234" s="231" t="s">
        <v>1252</v>
      </c>
      <c r="AT234" s="231" t="s">
        <v>219</v>
      </c>
      <c r="AU234" s="231" t="s">
        <v>21</v>
      </c>
      <c r="AY234" s="21" t="s">
        <v>217</v>
      </c>
      <c r="BE234" s="232">
        <f>IF(N234="základní",J234,0)</f>
        <v>0</v>
      </c>
      <c r="BF234" s="232">
        <f>IF(N234="snížená",J234,0)</f>
        <v>0</v>
      </c>
      <c r="BG234" s="232">
        <f>IF(N234="zákl. přenesená",J234,0)</f>
        <v>0</v>
      </c>
      <c r="BH234" s="232">
        <f>IF(N234="sníž. přenesená",J234,0)</f>
        <v>0</v>
      </c>
      <c r="BI234" s="232">
        <f>IF(N234="nulová",J234,0)</f>
        <v>0</v>
      </c>
      <c r="BJ234" s="21" t="s">
        <v>85</v>
      </c>
      <c r="BK234" s="232">
        <f>ROUND(I234*H234,2)</f>
        <v>0</v>
      </c>
      <c r="BL234" s="21" t="s">
        <v>1252</v>
      </c>
      <c r="BM234" s="231" t="s">
        <v>4545</v>
      </c>
    </row>
    <row r="235" s="2" customFormat="1">
      <c r="A235" s="43"/>
      <c r="B235" s="44"/>
      <c r="C235" s="45"/>
      <c r="D235" s="233" t="s">
        <v>225</v>
      </c>
      <c r="E235" s="45"/>
      <c r="F235" s="234" t="s">
        <v>4546</v>
      </c>
      <c r="G235" s="45"/>
      <c r="H235" s="45"/>
      <c r="I235" s="235"/>
      <c r="J235" s="45"/>
      <c r="K235" s="45"/>
      <c r="L235" s="49"/>
      <c r="M235" s="236"/>
      <c r="N235" s="237"/>
      <c r="O235" s="89"/>
      <c r="P235" s="89"/>
      <c r="Q235" s="89"/>
      <c r="R235" s="89"/>
      <c r="S235" s="89"/>
      <c r="T235" s="90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225</v>
      </c>
      <c r="AU235" s="21" t="s">
        <v>21</v>
      </c>
    </row>
    <row r="236" s="2" customFormat="1">
      <c r="A236" s="43"/>
      <c r="B236" s="44"/>
      <c r="C236" s="45"/>
      <c r="D236" s="238" t="s">
        <v>227</v>
      </c>
      <c r="E236" s="45"/>
      <c r="F236" s="239" t="s">
        <v>4547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227</v>
      </c>
      <c r="AU236" s="21" t="s">
        <v>21</v>
      </c>
    </row>
    <row r="237" s="13" customFormat="1">
      <c r="A237" s="13"/>
      <c r="B237" s="240"/>
      <c r="C237" s="241"/>
      <c r="D237" s="233" t="s">
        <v>229</v>
      </c>
      <c r="E237" s="242" t="s">
        <v>32</v>
      </c>
      <c r="F237" s="243" t="s">
        <v>4519</v>
      </c>
      <c r="G237" s="241"/>
      <c r="H237" s="244">
        <v>113.09999999999999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21</v>
      </c>
      <c r="AV237" s="13" t="s">
        <v>21</v>
      </c>
      <c r="AW237" s="13" t="s">
        <v>39</v>
      </c>
      <c r="AX237" s="13" t="s">
        <v>85</v>
      </c>
      <c r="AY237" s="250" t="s">
        <v>217</v>
      </c>
    </row>
    <row r="238" s="2" customFormat="1" ht="16.5" customHeight="1">
      <c r="A238" s="43"/>
      <c r="B238" s="44"/>
      <c r="C238" s="219" t="s">
        <v>1169</v>
      </c>
      <c r="D238" s="219" t="s">
        <v>219</v>
      </c>
      <c r="E238" s="220" t="s">
        <v>4548</v>
      </c>
      <c r="F238" s="221" t="s">
        <v>4549</v>
      </c>
      <c r="G238" s="222" t="s">
        <v>272</v>
      </c>
      <c r="H238" s="223">
        <v>100.90000000000001</v>
      </c>
      <c r="I238" s="224"/>
      <c r="J238" s="225">
        <f>ROUND(I238*H238,2)</f>
        <v>0</v>
      </c>
      <c r="K238" s="226"/>
      <c r="L238" s="49"/>
      <c r="M238" s="227" t="s">
        <v>32</v>
      </c>
      <c r="N238" s="228" t="s">
        <v>49</v>
      </c>
      <c r="O238" s="89"/>
      <c r="P238" s="229">
        <f>O238*H238</f>
        <v>0</v>
      </c>
      <c r="Q238" s="229">
        <v>0</v>
      </c>
      <c r="R238" s="229">
        <f>Q238*H238</f>
        <v>0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1252</v>
      </c>
      <c r="AT238" s="231" t="s">
        <v>219</v>
      </c>
      <c r="AU238" s="231" t="s">
        <v>21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1252</v>
      </c>
      <c r="BM238" s="231" t="s">
        <v>4550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4551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21</v>
      </c>
    </row>
    <row r="240" s="2" customFormat="1">
      <c r="A240" s="43"/>
      <c r="B240" s="44"/>
      <c r="C240" s="45"/>
      <c r="D240" s="238" t="s">
        <v>227</v>
      </c>
      <c r="E240" s="45"/>
      <c r="F240" s="239" t="s">
        <v>4552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227</v>
      </c>
      <c r="AU240" s="21" t="s">
        <v>21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4525</v>
      </c>
      <c r="G241" s="241"/>
      <c r="H241" s="244">
        <v>100.90000000000001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39</v>
      </c>
      <c r="AX241" s="13" t="s">
        <v>85</v>
      </c>
      <c r="AY241" s="250" t="s">
        <v>217</v>
      </c>
    </row>
    <row r="242" s="2" customFormat="1" ht="16.5" customHeight="1">
      <c r="A242" s="43"/>
      <c r="B242" s="44"/>
      <c r="C242" s="219" t="s">
        <v>1173</v>
      </c>
      <c r="D242" s="219" t="s">
        <v>219</v>
      </c>
      <c r="E242" s="220" t="s">
        <v>4553</v>
      </c>
      <c r="F242" s="221" t="s">
        <v>4554</v>
      </c>
      <c r="G242" s="222" t="s">
        <v>260</v>
      </c>
      <c r="H242" s="223">
        <v>2.859</v>
      </c>
      <c r="I242" s="224"/>
      <c r="J242" s="225">
        <f>ROUND(I242*H242,2)</f>
        <v>0</v>
      </c>
      <c r="K242" s="226"/>
      <c r="L242" s="49"/>
      <c r="M242" s="227" t="s">
        <v>32</v>
      </c>
      <c r="N242" s="228" t="s">
        <v>49</v>
      </c>
      <c r="O242" s="89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1252</v>
      </c>
      <c r="AT242" s="231" t="s">
        <v>219</v>
      </c>
      <c r="AU242" s="231" t="s">
        <v>21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1252</v>
      </c>
      <c r="BM242" s="231" t="s">
        <v>4555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4556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21</v>
      </c>
    </row>
    <row r="244" s="2" customFormat="1">
      <c r="A244" s="43"/>
      <c r="B244" s="44"/>
      <c r="C244" s="45"/>
      <c r="D244" s="238" t="s">
        <v>227</v>
      </c>
      <c r="E244" s="45"/>
      <c r="F244" s="239" t="s">
        <v>4557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227</v>
      </c>
      <c r="AU244" s="21" t="s">
        <v>21</v>
      </c>
    </row>
    <row r="245" s="13" customFormat="1">
      <c r="A245" s="13"/>
      <c r="B245" s="240"/>
      <c r="C245" s="241"/>
      <c r="D245" s="233" t="s">
        <v>229</v>
      </c>
      <c r="E245" s="242" t="s">
        <v>32</v>
      </c>
      <c r="F245" s="243" t="s">
        <v>4513</v>
      </c>
      <c r="G245" s="241"/>
      <c r="H245" s="244">
        <v>2.859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21</v>
      </c>
      <c r="AV245" s="13" t="s">
        <v>21</v>
      </c>
      <c r="AW245" s="13" t="s">
        <v>39</v>
      </c>
      <c r="AX245" s="13" t="s">
        <v>85</v>
      </c>
      <c r="AY245" s="250" t="s">
        <v>217</v>
      </c>
    </row>
    <row r="246" s="2" customFormat="1" ht="16.5" customHeight="1">
      <c r="A246" s="43"/>
      <c r="B246" s="44"/>
      <c r="C246" s="219" t="s">
        <v>1179</v>
      </c>
      <c r="D246" s="219" t="s">
        <v>219</v>
      </c>
      <c r="E246" s="220" t="s">
        <v>4558</v>
      </c>
      <c r="F246" s="221" t="s">
        <v>4559</v>
      </c>
      <c r="G246" s="222" t="s">
        <v>272</v>
      </c>
      <c r="H246" s="223">
        <v>214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1252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1252</v>
      </c>
      <c r="BM246" s="231" t="s">
        <v>4560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4561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4562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21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4563</v>
      </c>
      <c r="G249" s="241"/>
      <c r="H249" s="244">
        <v>214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85</v>
      </c>
      <c r="AY249" s="250" t="s">
        <v>217</v>
      </c>
    </row>
    <row r="250" s="2" customFormat="1" ht="16.5" customHeight="1">
      <c r="A250" s="43"/>
      <c r="B250" s="44"/>
      <c r="C250" s="219" t="s">
        <v>1184</v>
      </c>
      <c r="D250" s="219" t="s">
        <v>219</v>
      </c>
      <c r="E250" s="220" t="s">
        <v>4564</v>
      </c>
      <c r="F250" s="221" t="s">
        <v>4565</v>
      </c>
      <c r="G250" s="222" t="s">
        <v>272</v>
      </c>
      <c r="H250" s="223">
        <v>260</v>
      </c>
      <c r="I250" s="224"/>
      <c r="J250" s="225">
        <f>ROUND(I250*H250,2)</f>
        <v>0</v>
      </c>
      <c r="K250" s="226"/>
      <c r="L250" s="49"/>
      <c r="M250" s="227" t="s">
        <v>32</v>
      </c>
      <c r="N250" s="228" t="s">
        <v>49</v>
      </c>
      <c r="O250" s="89"/>
      <c r="P250" s="229">
        <f>O250*H250</f>
        <v>0</v>
      </c>
      <c r="Q250" s="229">
        <v>0.00064999999999999997</v>
      </c>
      <c r="R250" s="229">
        <f>Q250*H250</f>
        <v>0.16899999999999998</v>
      </c>
      <c r="S250" s="229">
        <v>0</v>
      </c>
      <c r="T250" s="230">
        <f>S250*H250</f>
        <v>0</v>
      </c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R250" s="231" t="s">
        <v>1252</v>
      </c>
      <c r="AT250" s="231" t="s">
        <v>219</v>
      </c>
      <c r="AU250" s="231" t="s">
        <v>21</v>
      </c>
      <c r="AY250" s="21" t="s">
        <v>217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1" t="s">
        <v>85</v>
      </c>
      <c r="BK250" s="232">
        <f>ROUND(I250*H250,2)</f>
        <v>0</v>
      </c>
      <c r="BL250" s="21" t="s">
        <v>1252</v>
      </c>
      <c r="BM250" s="231" t="s">
        <v>4566</v>
      </c>
    </row>
    <row r="251" s="2" customFormat="1">
      <c r="A251" s="43"/>
      <c r="B251" s="44"/>
      <c r="C251" s="45"/>
      <c r="D251" s="233" t="s">
        <v>225</v>
      </c>
      <c r="E251" s="45"/>
      <c r="F251" s="234" t="s">
        <v>4567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225</v>
      </c>
      <c r="AU251" s="21" t="s">
        <v>21</v>
      </c>
    </row>
    <row r="252" s="2" customFormat="1">
      <c r="A252" s="43"/>
      <c r="B252" s="44"/>
      <c r="C252" s="45"/>
      <c r="D252" s="238" t="s">
        <v>227</v>
      </c>
      <c r="E252" s="45"/>
      <c r="F252" s="239" t="s">
        <v>4568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227</v>
      </c>
      <c r="AU252" s="21" t="s">
        <v>21</v>
      </c>
    </row>
    <row r="253" s="2" customFormat="1" ht="16.5" customHeight="1">
      <c r="A253" s="43"/>
      <c r="B253" s="44"/>
      <c r="C253" s="219" t="s">
        <v>1190</v>
      </c>
      <c r="D253" s="219" t="s">
        <v>219</v>
      </c>
      <c r="E253" s="220" t="s">
        <v>4569</v>
      </c>
      <c r="F253" s="221" t="s">
        <v>4570</v>
      </c>
      <c r="G253" s="222" t="s">
        <v>260</v>
      </c>
      <c r="H253" s="223">
        <v>0.69999999999999996</v>
      </c>
      <c r="I253" s="224"/>
      <c r="J253" s="225">
        <f>ROUND(I253*H253,2)</f>
        <v>0</v>
      </c>
      <c r="K253" s="226"/>
      <c r="L253" s="49"/>
      <c r="M253" s="227" t="s">
        <v>32</v>
      </c>
      <c r="N253" s="228" t="s">
        <v>49</v>
      </c>
      <c r="O253" s="89"/>
      <c r="P253" s="229">
        <f>O253*H253</f>
        <v>0</v>
      </c>
      <c r="Q253" s="229">
        <v>0.27030999999999999</v>
      </c>
      <c r="R253" s="229">
        <f>Q253*H253</f>
        <v>0.189217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1252</v>
      </c>
      <c r="AT253" s="231" t="s">
        <v>219</v>
      </c>
      <c r="AU253" s="231" t="s">
        <v>21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1252</v>
      </c>
      <c r="BM253" s="231" t="s">
        <v>4571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4570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21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4572</v>
      </c>
      <c r="G255" s="241"/>
      <c r="H255" s="244">
        <v>0.69999999999999996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21</v>
      </c>
      <c r="AV255" s="13" t="s">
        <v>21</v>
      </c>
      <c r="AW255" s="13" t="s">
        <v>39</v>
      </c>
      <c r="AX255" s="13" t="s">
        <v>85</v>
      </c>
      <c r="AY255" s="250" t="s">
        <v>217</v>
      </c>
    </row>
    <row r="256" s="2" customFormat="1" ht="16.5" customHeight="1">
      <c r="A256" s="43"/>
      <c r="B256" s="44"/>
      <c r="C256" s="219" t="s">
        <v>1194</v>
      </c>
      <c r="D256" s="219" t="s">
        <v>219</v>
      </c>
      <c r="E256" s="220" t="s">
        <v>4573</v>
      </c>
      <c r="F256" s="221" t="s">
        <v>4574</v>
      </c>
      <c r="G256" s="222" t="s">
        <v>266</v>
      </c>
      <c r="H256" s="223">
        <v>9</v>
      </c>
      <c r="I256" s="224"/>
      <c r="J256" s="225">
        <f>ROUND(I256*H256,2)</f>
        <v>0</v>
      </c>
      <c r="K256" s="226"/>
      <c r="L256" s="49"/>
      <c r="M256" s="227" t="s">
        <v>32</v>
      </c>
      <c r="N256" s="228" t="s">
        <v>49</v>
      </c>
      <c r="O256" s="89"/>
      <c r="P256" s="229">
        <f>O256*H256</f>
        <v>0</v>
      </c>
      <c r="Q256" s="229">
        <v>0.27030999999999999</v>
      </c>
      <c r="R256" s="229">
        <f>Q256*H256</f>
        <v>2.4327899999999998</v>
      </c>
      <c r="S256" s="229">
        <v>0</v>
      </c>
      <c r="T256" s="230">
        <f>S256*H256</f>
        <v>0</v>
      </c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R256" s="231" t="s">
        <v>1252</v>
      </c>
      <c r="AT256" s="231" t="s">
        <v>219</v>
      </c>
      <c r="AU256" s="231" t="s">
        <v>21</v>
      </c>
      <c r="AY256" s="21" t="s">
        <v>217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1" t="s">
        <v>85</v>
      </c>
      <c r="BK256" s="232">
        <f>ROUND(I256*H256,2)</f>
        <v>0</v>
      </c>
      <c r="BL256" s="21" t="s">
        <v>1252</v>
      </c>
      <c r="BM256" s="231" t="s">
        <v>4575</v>
      </c>
    </row>
    <row r="257" s="2" customFormat="1">
      <c r="A257" s="43"/>
      <c r="B257" s="44"/>
      <c r="C257" s="45"/>
      <c r="D257" s="233" t="s">
        <v>225</v>
      </c>
      <c r="E257" s="45"/>
      <c r="F257" s="234" t="s">
        <v>4574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225</v>
      </c>
      <c r="AU257" s="21" t="s">
        <v>21</v>
      </c>
    </row>
    <row r="258" s="13" customFormat="1">
      <c r="A258" s="13"/>
      <c r="B258" s="240"/>
      <c r="C258" s="241"/>
      <c r="D258" s="233" t="s">
        <v>229</v>
      </c>
      <c r="E258" s="242" t="s">
        <v>32</v>
      </c>
      <c r="F258" s="243" t="s">
        <v>275</v>
      </c>
      <c r="G258" s="241"/>
      <c r="H258" s="244">
        <v>9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229</v>
      </c>
      <c r="AU258" s="250" t="s">
        <v>21</v>
      </c>
      <c r="AV258" s="13" t="s">
        <v>21</v>
      </c>
      <c r="AW258" s="13" t="s">
        <v>39</v>
      </c>
      <c r="AX258" s="13" t="s">
        <v>85</v>
      </c>
      <c r="AY258" s="250" t="s">
        <v>217</v>
      </c>
    </row>
    <row r="259" s="2" customFormat="1" ht="16.5" customHeight="1">
      <c r="A259" s="43"/>
      <c r="B259" s="44"/>
      <c r="C259" s="219" t="s">
        <v>1200</v>
      </c>
      <c r="D259" s="219" t="s">
        <v>219</v>
      </c>
      <c r="E259" s="220" t="s">
        <v>4576</v>
      </c>
      <c r="F259" s="221" t="s">
        <v>4577</v>
      </c>
      <c r="G259" s="222" t="s">
        <v>272</v>
      </c>
      <c r="H259" s="223">
        <v>330</v>
      </c>
      <c r="I259" s="224"/>
      <c r="J259" s="225">
        <f>ROUND(I259*H259,2)</f>
        <v>0</v>
      </c>
      <c r="K259" s="226"/>
      <c r="L259" s="49"/>
      <c r="M259" s="227" t="s">
        <v>32</v>
      </c>
      <c r="N259" s="228" t="s">
        <v>49</v>
      </c>
      <c r="O259" s="89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1252</v>
      </c>
      <c r="AT259" s="231" t="s">
        <v>219</v>
      </c>
      <c r="AU259" s="231" t="s">
        <v>21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1252</v>
      </c>
      <c r="BM259" s="231" t="s">
        <v>4578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4579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21</v>
      </c>
    </row>
    <row r="261" s="2" customFormat="1">
      <c r="A261" s="43"/>
      <c r="B261" s="44"/>
      <c r="C261" s="45"/>
      <c r="D261" s="238" t="s">
        <v>227</v>
      </c>
      <c r="E261" s="45"/>
      <c r="F261" s="239" t="s">
        <v>4580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227</v>
      </c>
      <c r="AU261" s="21" t="s">
        <v>21</v>
      </c>
    </row>
    <row r="262" s="2" customFormat="1" ht="16.5" customHeight="1">
      <c r="A262" s="43"/>
      <c r="B262" s="44"/>
      <c r="C262" s="288" t="s">
        <v>1204</v>
      </c>
      <c r="D262" s="288" t="s">
        <v>473</v>
      </c>
      <c r="E262" s="289" t="s">
        <v>4581</v>
      </c>
      <c r="F262" s="290" t="s">
        <v>4582</v>
      </c>
      <c r="G262" s="291" t="s">
        <v>272</v>
      </c>
      <c r="H262" s="292">
        <v>346.5</v>
      </c>
      <c r="I262" s="293"/>
      <c r="J262" s="294">
        <f>ROUND(I262*H262,2)</f>
        <v>0</v>
      </c>
      <c r="K262" s="295"/>
      <c r="L262" s="296"/>
      <c r="M262" s="297" t="s">
        <v>32</v>
      </c>
      <c r="N262" s="298" t="s">
        <v>49</v>
      </c>
      <c r="O262" s="89"/>
      <c r="P262" s="229">
        <f>O262*H262</f>
        <v>0</v>
      </c>
      <c r="Q262" s="229">
        <v>0.00025999999999999998</v>
      </c>
      <c r="R262" s="229">
        <f>Q262*H262</f>
        <v>0.09008999999999999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2020</v>
      </c>
      <c r="AT262" s="231" t="s">
        <v>473</v>
      </c>
      <c r="AU262" s="231" t="s">
        <v>21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2020</v>
      </c>
      <c r="BM262" s="231" t="s">
        <v>4583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4582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21</v>
      </c>
    </row>
    <row r="264" s="13" customFormat="1">
      <c r="A264" s="13"/>
      <c r="B264" s="240"/>
      <c r="C264" s="241"/>
      <c r="D264" s="233" t="s">
        <v>229</v>
      </c>
      <c r="E264" s="241"/>
      <c r="F264" s="243" t="s">
        <v>4584</v>
      </c>
      <c r="G264" s="241"/>
      <c r="H264" s="244">
        <v>346.5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21</v>
      </c>
      <c r="AV264" s="13" t="s">
        <v>21</v>
      </c>
      <c r="AW264" s="13" t="s">
        <v>4</v>
      </c>
      <c r="AX264" s="13" t="s">
        <v>85</v>
      </c>
      <c r="AY264" s="250" t="s">
        <v>217</v>
      </c>
    </row>
    <row r="265" s="2" customFormat="1" ht="16.5" customHeight="1">
      <c r="A265" s="43"/>
      <c r="B265" s="44"/>
      <c r="C265" s="219" t="s">
        <v>1210</v>
      </c>
      <c r="D265" s="219" t="s">
        <v>219</v>
      </c>
      <c r="E265" s="220" t="s">
        <v>4585</v>
      </c>
      <c r="F265" s="221" t="s">
        <v>4586</v>
      </c>
      <c r="G265" s="222" t="s">
        <v>272</v>
      </c>
      <c r="H265" s="223">
        <v>125</v>
      </c>
      <c r="I265" s="224"/>
      <c r="J265" s="225">
        <f>ROUND(I265*H265,2)</f>
        <v>0</v>
      </c>
      <c r="K265" s="226"/>
      <c r="L265" s="49"/>
      <c r="M265" s="227" t="s">
        <v>32</v>
      </c>
      <c r="N265" s="228" t="s">
        <v>49</v>
      </c>
      <c r="O265" s="89"/>
      <c r="P265" s="229">
        <f>O265*H265</f>
        <v>0</v>
      </c>
      <c r="Q265" s="229">
        <v>0</v>
      </c>
      <c r="R265" s="229">
        <f>Q265*H265</f>
        <v>0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1252</v>
      </c>
      <c r="AT265" s="231" t="s">
        <v>219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1252</v>
      </c>
      <c r="BM265" s="231" t="s">
        <v>4587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4588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2" customFormat="1">
      <c r="A267" s="43"/>
      <c r="B267" s="44"/>
      <c r="C267" s="45"/>
      <c r="D267" s="238" t="s">
        <v>227</v>
      </c>
      <c r="E267" s="45"/>
      <c r="F267" s="239" t="s">
        <v>4589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227</v>
      </c>
      <c r="AU267" s="21" t="s">
        <v>21</v>
      </c>
    </row>
    <row r="268" s="2" customFormat="1" ht="16.5" customHeight="1">
      <c r="A268" s="43"/>
      <c r="B268" s="44"/>
      <c r="C268" s="288" t="s">
        <v>1216</v>
      </c>
      <c r="D268" s="288" t="s">
        <v>473</v>
      </c>
      <c r="E268" s="289" t="s">
        <v>4590</v>
      </c>
      <c r="F268" s="290" t="s">
        <v>4591</v>
      </c>
      <c r="G268" s="291" t="s">
        <v>272</v>
      </c>
      <c r="H268" s="292">
        <v>131.25</v>
      </c>
      <c r="I268" s="293"/>
      <c r="J268" s="294">
        <f>ROUND(I268*H268,2)</f>
        <v>0</v>
      </c>
      <c r="K268" s="295"/>
      <c r="L268" s="296"/>
      <c r="M268" s="297" t="s">
        <v>32</v>
      </c>
      <c r="N268" s="298" t="s">
        <v>49</v>
      </c>
      <c r="O268" s="89"/>
      <c r="P268" s="229">
        <f>O268*H268</f>
        <v>0</v>
      </c>
      <c r="Q268" s="229">
        <v>0.00055000000000000003</v>
      </c>
      <c r="R268" s="229">
        <f>Q268*H268</f>
        <v>0.072187500000000002</v>
      </c>
      <c r="S268" s="229">
        <v>0</v>
      </c>
      <c r="T268" s="230">
        <f>S268*H268</f>
        <v>0</v>
      </c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R268" s="231" t="s">
        <v>2020</v>
      </c>
      <c r="AT268" s="231" t="s">
        <v>473</v>
      </c>
      <c r="AU268" s="231" t="s">
        <v>21</v>
      </c>
      <c r="AY268" s="21" t="s">
        <v>217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1" t="s">
        <v>85</v>
      </c>
      <c r="BK268" s="232">
        <f>ROUND(I268*H268,2)</f>
        <v>0</v>
      </c>
      <c r="BL268" s="21" t="s">
        <v>2020</v>
      </c>
      <c r="BM268" s="231" t="s">
        <v>4592</v>
      </c>
    </row>
    <row r="269" s="2" customFormat="1">
      <c r="A269" s="43"/>
      <c r="B269" s="44"/>
      <c r="C269" s="45"/>
      <c r="D269" s="233" t="s">
        <v>225</v>
      </c>
      <c r="E269" s="45"/>
      <c r="F269" s="234" t="s">
        <v>4591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225</v>
      </c>
      <c r="AU269" s="21" t="s">
        <v>21</v>
      </c>
    </row>
    <row r="270" s="13" customFormat="1">
      <c r="A270" s="13"/>
      <c r="B270" s="240"/>
      <c r="C270" s="241"/>
      <c r="D270" s="233" t="s">
        <v>229</v>
      </c>
      <c r="E270" s="241"/>
      <c r="F270" s="243" t="s">
        <v>4593</v>
      </c>
      <c r="G270" s="241"/>
      <c r="H270" s="244">
        <v>131.25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4</v>
      </c>
      <c r="AX270" s="13" t="s">
        <v>85</v>
      </c>
      <c r="AY270" s="250" t="s">
        <v>217</v>
      </c>
    </row>
    <row r="271" s="2" customFormat="1" ht="16.5" customHeight="1">
      <c r="A271" s="43"/>
      <c r="B271" s="44"/>
      <c r="C271" s="219" t="s">
        <v>1222</v>
      </c>
      <c r="D271" s="219" t="s">
        <v>219</v>
      </c>
      <c r="E271" s="220" t="s">
        <v>4594</v>
      </c>
      <c r="F271" s="221" t="s">
        <v>4595</v>
      </c>
      <c r="G271" s="222" t="s">
        <v>272</v>
      </c>
      <c r="H271" s="223">
        <v>20</v>
      </c>
      <c r="I271" s="224"/>
      <c r="J271" s="225">
        <f>ROUND(I271*H271,2)</f>
        <v>0</v>
      </c>
      <c r="K271" s="226"/>
      <c r="L271" s="49"/>
      <c r="M271" s="227" t="s">
        <v>32</v>
      </c>
      <c r="N271" s="228" t="s">
        <v>49</v>
      </c>
      <c r="O271" s="89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R271" s="231" t="s">
        <v>1252</v>
      </c>
      <c r="AT271" s="231" t="s">
        <v>219</v>
      </c>
      <c r="AU271" s="231" t="s">
        <v>21</v>
      </c>
      <c r="AY271" s="21" t="s">
        <v>217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1" t="s">
        <v>85</v>
      </c>
      <c r="BK271" s="232">
        <f>ROUND(I271*H271,2)</f>
        <v>0</v>
      </c>
      <c r="BL271" s="21" t="s">
        <v>1252</v>
      </c>
      <c r="BM271" s="231" t="s">
        <v>4596</v>
      </c>
    </row>
    <row r="272" s="2" customFormat="1">
      <c r="A272" s="43"/>
      <c r="B272" s="44"/>
      <c r="C272" s="45"/>
      <c r="D272" s="233" t="s">
        <v>225</v>
      </c>
      <c r="E272" s="45"/>
      <c r="F272" s="234" t="s">
        <v>4597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225</v>
      </c>
      <c r="AU272" s="21" t="s">
        <v>21</v>
      </c>
    </row>
    <row r="273" s="2" customFormat="1">
      <c r="A273" s="43"/>
      <c r="B273" s="44"/>
      <c r="C273" s="45"/>
      <c r="D273" s="238" t="s">
        <v>227</v>
      </c>
      <c r="E273" s="45"/>
      <c r="F273" s="239" t="s">
        <v>4598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227</v>
      </c>
      <c r="AU273" s="21" t="s">
        <v>21</v>
      </c>
    </row>
    <row r="274" s="2" customFormat="1" ht="16.5" customHeight="1">
      <c r="A274" s="43"/>
      <c r="B274" s="44"/>
      <c r="C274" s="288" t="s">
        <v>1228</v>
      </c>
      <c r="D274" s="288" t="s">
        <v>473</v>
      </c>
      <c r="E274" s="289" t="s">
        <v>4599</v>
      </c>
      <c r="F274" s="290" t="s">
        <v>4600</v>
      </c>
      <c r="G274" s="291" t="s">
        <v>272</v>
      </c>
      <c r="H274" s="292">
        <v>21</v>
      </c>
      <c r="I274" s="293"/>
      <c r="J274" s="294">
        <f>ROUND(I274*H274,2)</f>
        <v>0</v>
      </c>
      <c r="K274" s="295"/>
      <c r="L274" s="296"/>
      <c r="M274" s="297" t="s">
        <v>32</v>
      </c>
      <c r="N274" s="298" t="s">
        <v>49</v>
      </c>
      <c r="O274" s="89"/>
      <c r="P274" s="229">
        <f>O274*H274</f>
        <v>0</v>
      </c>
      <c r="Q274" s="229">
        <v>0.00068999999999999997</v>
      </c>
      <c r="R274" s="229">
        <f>Q274*H274</f>
        <v>0.014489999999999999</v>
      </c>
      <c r="S274" s="229">
        <v>0</v>
      </c>
      <c r="T274" s="230">
        <f>S274*H274</f>
        <v>0</v>
      </c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R274" s="231" t="s">
        <v>2020</v>
      </c>
      <c r="AT274" s="231" t="s">
        <v>473</v>
      </c>
      <c r="AU274" s="231" t="s">
        <v>21</v>
      </c>
      <c r="AY274" s="21" t="s">
        <v>217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1" t="s">
        <v>85</v>
      </c>
      <c r="BK274" s="232">
        <f>ROUND(I274*H274,2)</f>
        <v>0</v>
      </c>
      <c r="BL274" s="21" t="s">
        <v>2020</v>
      </c>
      <c r="BM274" s="231" t="s">
        <v>4601</v>
      </c>
    </row>
    <row r="275" s="2" customFormat="1">
      <c r="A275" s="43"/>
      <c r="B275" s="44"/>
      <c r="C275" s="45"/>
      <c r="D275" s="233" t="s">
        <v>225</v>
      </c>
      <c r="E275" s="45"/>
      <c r="F275" s="234" t="s">
        <v>4600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225</v>
      </c>
      <c r="AU275" s="21" t="s">
        <v>21</v>
      </c>
    </row>
    <row r="276" s="13" customFormat="1">
      <c r="A276" s="13"/>
      <c r="B276" s="240"/>
      <c r="C276" s="241"/>
      <c r="D276" s="233" t="s">
        <v>229</v>
      </c>
      <c r="E276" s="241"/>
      <c r="F276" s="243" t="s">
        <v>4602</v>
      </c>
      <c r="G276" s="241"/>
      <c r="H276" s="244">
        <v>21</v>
      </c>
      <c r="I276" s="245"/>
      <c r="J276" s="241"/>
      <c r="K276" s="241"/>
      <c r="L276" s="246"/>
      <c r="M276" s="247"/>
      <c r="N276" s="248"/>
      <c r="O276" s="248"/>
      <c r="P276" s="248"/>
      <c r="Q276" s="248"/>
      <c r="R276" s="248"/>
      <c r="S276" s="248"/>
      <c r="T276" s="24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0" t="s">
        <v>229</v>
      </c>
      <c r="AU276" s="250" t="s">
        <v>21</v>
      </c>
      <c r="AV276" s="13" t="s">
        <v>21</v>
      </c>
      <c r="AW276" s="13" t="s">
        <v>4</v>
      </c>
      <c r="AX276" s="13" t="s">
        <v>85</v>
      </c>
      <c r="AY276" s="250" t="s">
        <v>217</v>
      </c>
    </row>
    <row r="277" s="2" customFormat="1" ht="16.5" customHeight="1">
      <c r="A277" s="43"/>
      <c r="B277" s="44"/>
      <c r="C277" s="219" t="s">
        <v>1234</v>
      </c>
      <c r="D277" s="219" t="s">
        <v>219</v>
      </c>
      <c r="E277" s="220" t="s">
        <v>4603</v>
      </c>
      <c r="F277" s="221" t="s">
        <v>4604</v>
      </c>
      <c r="G277" s="222" t="s">
        <v>293</v>
      </c>
      <c r="H277" s="223">
        <v>2.968</v>
      </c>
      <c r="I277" s="224"/>
      <c r="J277" s="225">
        <f>ROUND(I277*H277,2)</f>
        <v>0</v>
      </c>
      <c r="K277" s="226"/>
      <c r="L277" s="49"/>
      <c r="M277" s="227" t="s">
        <v>32</v>
      </c>
      <c r="N277" s="228" t="s">
        <v>49</v>
      </c>
      <c r="O277" s="89"/>
      <c r="P277" s="229">
        <f>O277*H277</f>
        <v>0</v>
      </c>
      <c r="Q277" s="229">
        <v>0</v>
      </c>
      <c r="R277" s="229">
        <f>Q277*H277</f>
        <v>0</v>
      </c>
      <c r="S277" s="229">
        <v>0</v>
      </c>
      <c r="T277" s="230">
        <f>S277*H277</f>
        <v>0</v>
      </c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R277" s="231" t="s">
        <v>1252</v>
      </c>
      <c r="AT277" s="231" t="s">
        <v>219</v>
      </c>
      <c r="AU277" s="231" t="s">
        <v>21</v>
      </c>
      <c r="AY277" s="21" t="s">
        <v>217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21" t="s">
        <v>85</v>
      </c>
      <c r="BK277" s="232">
        <f>ROUND(I277*H277,2)</f>
        <v>0</v>
      </c>
      <c r="BL277" s="21" t="s">
        <v>1252</v>
      </c>
      <c r="BM277" s="231" t="s">
        <v>4605</v>
      </c>
    </row>
    <row r="278" s="2" customFormat="1">
      <c r="A278" s="43"/>
      <c r="B278" s="44"/>
      <c r="C278" s="45"/>
      <c r="D278" s="233" t="s">
        <v>225</v>
      </c>
      <c r="E278" s="45"/>
      <c r="F278" s="234" t="s">
        <v>4606</v>
      </c>
      <c r="G278" s="45"/>
      <c r="H278" s="45"/>
      <c r="I278" s="235"/>
      <c r="J278" s="45"/>
      <c r="K278" s="45"/>
      <c r="L278" s="49"/>
      <c r="M278" s="236"/>
      <c r="N278" s="237"/>
      <c r="O278" s="89"/>
      <c r="P278" s="89"/>
      <c r="Q278" s="89"/>
      <c r="R278" s="89"/>
      <c r="S278" s="89"/>
      <c r="T278" s="90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225</v>
      </c>
      <c r="AU278" s="21" t="s">
        <v>21</v>
      </c>
    </row>
    <row r="279" s="2" customFormat="1">
      <c r="A279" s="43"/>
      <c r="B279" s="44"/>
      <c r="C279" s="45"/>
      <c r="D279" s="238" t="s">
        <v>227</v>
      </c>
      <c r="E279" s="45"/>
      <c r="F279" s="239" t="s">
        <v>4607</v>
      </c>
      <c r="G279" s="45"/>
      <c r="H279" s="45"/>
      <c r="I279" s="235"/>
      <c r="J279" s="45"/>
      <c r="K279" s="45"/>
      <c r="L279" s="49"/>
      <c r="M279" s="299"/>
      <c r="N279" s="300"/>
      <c r="O279" s="301"/>
      <c r="P279" s="301"/>
      <c r="Q279" s="301"/>
      <c r="R279" s="301"/>
      <c r="S279" s="301"/>
      <c r="T279" s="302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227</v>
      </c>
      <c r="AU279" s="21" t="s">
        <v>21</v>
      </c>
    </row>
    <row r="280" s="2" customFormat="1" ht="6.96" customHeight="1">
      <c r="A280" s="43"/>
      <c r="B280" s="64"/>
      <c r="C280" s="65"/>
      <c r="D280" s="65"/>
      <c r="E280" s="65"/>
      <c r="F280" s="65"/>
      <c r="G280" s="65"/>
      <c r="H280" s="65"/>
      <c r="I280" s="65"/>
      <c r="J280" s="65"/>
      <c r="K280" s="65"/>
      <c r="L280" s="49"/>
      <c r="M280" s="43"/>
      <c r="O280" s="43"/>
      <c r="P280" s="43"/>
      <c r="Q280" s="43"/>
      <c r="R280" s="43"/>
      <c r="S280" s="43"/>
      <c r="T280" s="43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</row>
  </sheetData>
  <sheetProtection sheet="1" autoFilter="0" formatColumns="0" formatRows="0" objects="1" scenarios="1" spinCount="100000" saltValue="Q+5W3i6AVCeK+d3mLo2KQTTen3P7OmeQGZsPrEhua2jx0axyEPv4bSceRA/A1ZCmAZGByQyVd2yxrGvkWaZ4RQ==" hashValue="NlaAt496Xy+9/smgdu5x4awD+okYaEEPDHqw+DNjnivf+6rNvc1JhuekGSUAV17ty/jy3cX07JYRJ/UKyiGLbQ==" algorithmName="SHA-512" password="CC35"/>
  <autoFilter ref="C90:K27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741122122"/>
    <hyperlink ref="F103" r:id="rId2" display="https://podminky.urs.cz/item/CS_URS_2024_01/741122133"/>
    <hyperlink ref="F109" r:id="rId3" display="https://podminky.urs.cz/item/CS_URS_2024_01/741122134"/>
    <hyperlink ref="F115" r:id="rId4" display="https://podminky.urs.cz/item/CS_URS_2024_01/741122142"/>
    <hyperlink ref="F121" r:id="rId5" display="https://podminky.urs.cz/item/CS_URS_2024_01/741122211"/>
    <hyperlink ref="F160" r:id="rId6" display="https://podminky.urs.cz/item/CS_URS_2024_01/210204011"/>
    <hyperlink ref="F165" r:id="rId7" display="https://podminky.urs.cz/item/CS_URS_2024_01/210204106"/>
    <hyperlink ref="F170" r:id="rId8" display="https://podminky.urs.cz/item/CS_URS_2024_01/210204221"/>
    <hyperlink ref="F175" r:id="rId9" display="https://podminky.urs.cz/item/CS_URS_2024_01/210220022"/>
    <hyperlink ref="F182" r:id="rId10" display="https://podminky.urs.cz/item/CS_URS_2024_01/210220022"/>
    <hyperlink ref="F189" r:id="rId11" display="https://podminky.urs.cz/item/CS_URS_2024_01/210220301"/>
    <hyperlink ref="F194" r:id="rId12" display="https://podminky.urs.cz/item/CS_URS_2024_01/210220302"/>
    <hyperlink ref="F199" r:id="rId13" display="https://podminky.urs.cz/item/CS_URS_2024_01/210220401"/>
    <hyperlink ref="F204" r:id="rId14" display="https://podminky.urs.cz/item/CS_URS_2024_01/210280002"/>
    <hyperlink ref="F212" r:id="rId15" display="https://podminky.urs.cz/item/CS_URS_2024_01/460141113"/>
    <hyperlink ref="F216" r:id="rId16" display="https://podminky.urs.cz/item/CS_URS_2024_01/460171113"/>
    <hyperlink ref="F220" r:id="rId17" display="https://podminky.urs.cz/item/CS_URS_2024_01/460171123"/>
    <hyperlink ref="F224" r:id="rId18" display="https://podminky.urs.cz/item/CS_URS_2024_01/460341113"/>
    <hyperlink ref="F228" r:id="rId19" display="https://podminky.urs.cz/item/CS_URS_2024_01/460341121"/>
    <hyperlink ref="F232" r:id="rId20" display="https://podminky.urs.cz/item/CS_URS_2024_01/460361121"/>
    <hyperlink ref="F236" r:id="rId21" display="https://podminky.urs.cz/item/CS_URS_2024_01/460451123"/>
    <hyperlink ref="F240" r:id="rId22" display="https://podminky.urs.cz/item/CS_URS_2024_01/460451133"/>
    <hyperlink ref="F244" r:id="rId23" display="https://podminky.urs.cz/item/CS_URS_2024_01/460641113"/>
    <hyperlink ref="F248" r:id="rId24" display="https://podminky.urs.cz/item/CS_URS_2024_01/460661111"/>
    <hyperlink ref="F252" r:id="rId25" display="https://podminky.urs.cz/item/CS_URS_2024_01/460671123"/>
    <hyperlink ref="F261" r:id="rId26" display="https://podminky.urs.cz/item/CS_URS_2024_01/460791212"/>
    <hyperlink ref="F267" r:id="rId27" display="https://podminky.urs.cz/item/CS_URS_2024_01/460791213"/>
    <hyperlink ref="F273" r:id="rId28" display="https://podminky.urs.cz/item/CS_URS_2024_01/460791214"/>
    <hyperlink ref="F279" r:id="rId29" display="https://podminky.urs.cz/item/CS_URS_2024_01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0"/>
</worksheet>
</file>

<file path=xl/worksheets/sheet2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4608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115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ROUND((SUM(BE91:BE255)),  2)</f>
        <v>0</v>
      </c>
      <c r="G35" s="43"/>
      <c r="H35" s="43"/>
      <c r="I35" s="163">
        <v>0.20999999999999999</v>
      </c>
      <c r="J35" s="162">
        <f>ROUND(((SUM(BE91:BE255))*I35),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ROUND((SUM(BF91:BF255)),  2)</f>
        <v>0</v>
      </c>
      <c r="G36" s="43"/>
      <c r="H36" s="43"/>
      <c r="I36" s="163">
        <v>0.14999999999999999</v>
      </c>
      <c r="J36" s="162">
        <f>ROUND(((SUM(BF91:BF255))*I36),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ROUND((SUM(BG91:BG255)),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ROUND((SUM(BH91:BH255)),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ROUND((SUM(BI91:BI255)),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402 - Elektroinstalace parkoviště u ZS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1310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3415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4377</v>
      </c>
      <c r="E66" s="188"/>
      <c r="F66" s="188"/>
      <c r="G66" s="188"/>
      <c r="H66" s="188"/>
      <c r="I66" s="188"/>
      <c r="J66" s="189">
        <f>J116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80"/>
      <c r="C67" s="181"/>
      <c r="D67" s="182" t="s">
        <v>1568</v>
      </c>
      <c r="E67" s="183"/>
      <c r="F67" s="183"/>
      <c r="G67" s="183"/>
      <c r="H67" s="183"/>
      <c r="I67" s="183"/>
      <c r="J67" s="184">
        <f>J124</f>
        <v>0</v>
      </c>
      <c r="K67" s="181"/>
      <c r="L67" s="18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6"/>
      <c r="C68" s="130"/>
      <c r="D68" s="187" t="s">
        <v>3691</v>
      </c>
      <c r="E68" s="188"/>
      <c r="F68" s="188"/>
      <c r="G68" s="188"/>
      <c r="H68" s="188"/>
      <c r="I68" s="188"/>
      <c r="J68" s="189">
        <f>J125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3919</v>
      </c>
      <c r="E69" s="188"/>
      <c r="F69" s="188"/>
      <c r="G69" s="188"/>
      <c r="H69" s="188"/>
      <c r="I69" s="188"/>
      <c r="J69" s="189">
        <f>J182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3778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402 - Elektroinstalace parkoviště u ZS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Liběchov-Litoměřická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40.0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 xml:space="preserve">UNIT architekti s.r.o., Praha 6, 16634, Thákurova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5.1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 xml:space="preserve">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P92+P124</f>
        <v>0</v>
      </c>
      <c r="Q91" s="101"/>
      <c r="R91" s="200">
        <f>R92+R124</f>
        <v>1.3863000000000001</v>
      </c>
      <c r="S91" s="101"/>
      <c r="T91" s="201">
        <f>T92+T124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BK92+BK124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1404</v>
      </c>
      <c r="F92" s="206" t="s">
        <v>1405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P93+P116</f>
        <v>0</v>
      </c>
      <c r="Q92" s="211"/>
      <c r="R92" s="212">
        <f>R93+R116</f>
        <v>0.049799999999999997</v>
      </c>
      <c r="S92" s="211"/>
      <c r="T92" s="213">
        <f>T93+T116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21</v>
      </c>
      <c r="AT92" s="215" t="s">
        <v>77</v>
      </c>
      <c r="AU92" s="215" t="s">
        <v>78</v>
      </c>
      <c r="AY92" s="214" t="s">
        <v>217</v>
      </c>
      <c r="BK92" s="216">
        <f>BK93+BK116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3605</v>
      </c>
      <c r="F93" s="217" t="s">
        <v>3606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SUM(P94:P115)</f>
        <v>0</v>
      </c>
      <c r="Q93" s="211"/>
      <c r="R93" s="212">
        <f>SUM(R94:R115)</f>
        <v>0.041399999999999999</v>
      </c>
      <c r="S93" s="211"/>
      <c r="T93" s="213">
        <f>SUM(T94:T115)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21</v>
      </c>
      <c r="AT93" s="215" t="s">
        <v>77</v>
      </c>
      <c r="AU93" s="215" t="s">
        <v>85</v>
      </c>
      <c r="AY93" s="214" t="s">
        <v>217</v>
      </c>
      <c r="BK93" s="216">
        <f>SUM(BK94:BK115)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4378</v>
      </c>
      <c r="F94" s="221" t="s">
        <v>4379</v>
      </c>
      <c r="G94" s="222" t="s">
        <v>272</v>
      </c>
      <c r="H94" s="223">
        <v>40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324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324</v>
      </c>
      <c r="BM94" s="231" t="s">
        <v>4609</v>
      </c>
    </row>
    <row r="95" s="2" customFormat="1">
      <c r="A95" s="43"/>
      <c r="B95" s="44"/>
      <c r="C95" s="45"/>
      <c r="D95" s="233" t="s">
        <v>225</v>
      </c>
      <c r="E95" s="45"/>
      <c r="F95" s="234" t="s">
        <v>4381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4610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4611</v>
      </c>
      <c r="G97" s="241"/>
      <c r="H97" s="244">
        <v>40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85</v>
      </c>
      <c r="AY97" s="250" t="s">
        <v>217</v>
      </c>
    </row>
    <row r="98" s="2" customFormat="1" ht="16.5" customHeight="1">
      <c r="A98" s="43"/>
      <c r="B98" s="44"/>
      <c r="C98" s="288" t="s">
        <v>21</v>
      </c>
      <c r="D98" s="288" t="s">
        <v>473</v>
      </c>
      <c r="E98" s="289" t="s">
        <v>4612</v>
      </c>
      <c r="F98" s="290" t="s">
        <v>4613</v>
      </c>
      <c r="G98" s="291" t="s">
        <v>272</v>
      </c>
      <c r="H98" s="292">
        <v>46</v>
      </c>
      <c r="I98" s="293"/>
      <c r="J98" s="294">
        <f>ROUND(I98*H98,2)</f>
        <v>0</v>
      </c>
      <c r="K98" s="295"/>
      <c r="L98" s="296"/>
      <c r="M98" s="297" t="s">
        <v>32</v>
      </c>
      <c r="N98" s="298" t="s">
        <v>49</v>
      </c>
      <c r="O98" s="89"/>
      <c r="P98" s="229">
        <f>O98*H98</f>
        <v>0</v>
      </c>
      <c r="Q98" s="229">
        <v>0.00023000000000000001</v>
      </c>
      <c r="R98" s="229">
        <f>Q98*H98</f>
        <v>0.010580000000000001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671</v>
      </c>
      <c r="AT98" s="231" t="s">
        <v>473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324</v>
      </c>
      <c r="BM98" s="231" t="s">
        <v>4614</v>
      </c>
    </row>
    <row r="99" s="2" customFormat="1">
      <c r="A99" s="43"/>
      <c r="B99" s="44"/>
      <c r="C99" s="45"/>
      <c r="D99" s="233" t="s">
        <v>225</v>
      </c>
      <c r="E99" s="45"/>
      <c r="F99" s="234" t="s">
        <v>4613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4611</v>
      </c>
      <c r="G100" s="241"/>
      <c r="H100" s="244">
        <v>40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13" customFormat="1">
      <c r="A101" s="13"/>
      <c r="B101" s="240"/>
      <c r="C101" s="241"/>
      <c r="D101" s="233" t="s">
        <v>229</v>
      </c>
      <c r="E101" s="241"/>
      <c r="F101" s="243" t="s">
        <v>4615</v>
      </c>
      <c r="G101" s="241"/>
      <c r="H101" s="244">
        <v>46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4</v>
      </c>
      <c r="AX101" s="13" t="s">
        <v>85</v>
      </c>
      <c r="AY101" s="250" t="s">
        <v>217</v>
      </c>
    </row>
    <row r="102" s="2" customFormat="1" ht="16.5" customHeight="1">
      <c r="A102" s="43"/>
      <c r="B102" s="44"/>
      <c r="C102" s="219" t="s">
        <v>129</v>
      </c>
      <c r="D102" s="219" t="s">
        <v>219</v>
      </c>
      <c r="E102" s="220" t="s">
        <v>4385</v>
      </c>
      <c r="F102" s="221" t="s">
        <v>4386</v>
      </c>
      <c r="G102" s="222" t="s">
        <v>272</v>
      </c>
      <c r="H102" s="223">
        <v>40</v>
      </c>
      <c r="I102" s="224"/>
      <c r="J102" s="225">
        <f>ROUND(I102*H102,2)</f>
        <v>0</v>
      </c>
      <c r="K102" s="226"/>
      <c r="L102" s="49"/>
      <c r="M102" s="227" t="s">
        <v>32</v>
      </c>
      <c r="N102" s="228" t="s">
        <v>49</v>
      </c>
      <c r="O102" s="89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324</v>
      </c>
      <c r="AT102" s="231" t="s">
        <v>219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324</v>
      </c>
      <c r="BM102" s="231" t="s">
        <v>4616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4388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2" customFormat="1">
      <c r="A104" s="43"/>
      <c r="B104" s="44"/>
      <c r="C104" s="45"/>
      <c r="D104" s="238" t="s">
        <v>227</v>
      </c>
      <c r="E104" s="45"/>
      <c r="F104" s="239" t="s">
        <v>4389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227</v>
      </c>
      <c r="AU104" s="21" t="s">
        <v>21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4611</v>
      </c>
      <c r="G105" s="241"/>
      <c r="H105" s="244">
        <v>40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2" customFormat="1" ht="16.5" customHeight="1">
      <c r="A106" s="43"/>
      <c r="B106" s="44"/>
      <c r="C106" s="288" t="s">
        <v>223</v>
      </c>
      <c r="D106" s="288" t="s">
        <v>473</v>
      </c>
      <c r="E106" s="289" t="s">
        <v>4390</v>
      </c>
      <c r="F106" s="290" t="s">
        <v>4391</v>
      </c>
      <c r="G106" s="291" t="s">
        <v>272</v>
      </c>
      <c r="H106" s="292">
        <v>46</v>
      </c>
      <c r="I106" s="293"/>
      <c r="J106" s="294">
        <f>ROUND(I106*H106,2)</f>
        <v>0</v>
      </c>
      <c r="K106" s="295"/>
      <c r="L106" s="296"/>
      <c r="M106" s="297" t="s">
        <v>32</v>
      </c>
      <c r="N106" s="298" t="s">
        <v>49</v>
      </c>
      <c r="O106" s="89"/>
      <c r="P106" s="229">
        <f>O106*H106</f>
        <v>0</v>
      </c>
      <c r="Q106" s="229">
        <v>0.00064000000000000005</v>
      </c>
      <c r="R106" s="229">
        <f>Q106*H106</f>
        <v>0.029440000000000001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671</v>
      </c>
      <c r="AT106" s="231" t="s">
        <v>473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324</v>
      </c>
      <c r="BM106" s="231" t="s">
        <v>4617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4391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13" customFormat="1">
      <c r="A108" s="13"/>
      <c r="B108" s="240"/>
      <c r="C108" s="241"/>
      <c r="D108" s="233" t="s">
        <v>229</v>
      </c>
      <c r="E108" s="241"/>
      <c r="F108" s="243" t="s">
        <v>4615</v>
      </c>
      <c r="G108" s="241"/>
      <c r="H108" s="244">
        <v>46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4</v>
      </c>
      <c r="AX108" s="13" t="s">
        <v>85</v>
      </c>
      <c r="AY108" s="250" t="s">
        <v>217</v>
      </c>
    </row>
    <row r="109" s="2" customFormat="1" ht="16.5" customHeight="1">
      <c r="A109" s="43"/>
      <c r="B109" s="44"/>
      <c r="C109" s="219" t="s">
        <v>250</v>
      </c>
      <c r="D109" s="219" t="s">
        <v>219</v>
      </c>
      <c r="E109" s="220" t="s">
        <v>4412</v>
      </c>
      <c r="F109" s="221" t="s">
        <v>4413</v>
      </c>
      <c r="G109" s="222" t="s">
        <v>272</v>
      </c>
      <c r="H109" s="223">
        <v>10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324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324</v>
      </c>
      <c r="BM109" s="231" t="s">
        <v>4618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4415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2" customFormat="1">
      <c r="A111" s="43"/>
      <c r="B111" s="44"/>
      <c r="C111" s="45"/>
      <c r="D111" s="238" t="s">
        <v>227</v>
      </c>
      <c r="E111" s="45"/>
      <c r="F111" s="239" t="s">
        <v>4416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227</v>
      </c>
      <c r="AU111" s="21" t="s">
        <v>21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4619</v>
      </c>
      <c r="G112" s="241"/>
      <c r="H112" s="244">
        <v>10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16.5" customHeight="1">
      <c r="A113" s="43"/>
      <c r="B113" s="44"/>
      <c r="C113" s="288" t="s">
        <v>257</v>
      </c>
      <c r="D113" s="288" t="s">
        <v>473</v>
      </c>
      <c r="E113" s="289" t="s">
        <v>4417</v>
      </c>
      <c r="F113" s="290" t="s">
        <v>4418</v>
      </c>
      <c r="G113" s="291" t="s">
        <v>272</v>
      </c>
      <c r="H113" s="292">
        <v>11.5</v>
      </c>
      <c r="I113" s="293"/>
      <c r="J113" s="294">
        <f>ROUND(I113*H113,2)</f>
        <v>0</v>
      </c>
      <c r="K113" s="295"/>
      <c r="L113" s="296"/>
      <c r="M113" s="297" t="s">
        <v>32</v>
      </c>
      <c r="N113" s="298" t="s">
        <v>49</v>
      </c>
      <c r="O113" s="89"/>
      <c r="P113" s="229">
        <f>O113*H113</f>
        <v>0</v>
      </c>
      <c r="Q113" s="229">
        <v>0.00012</v>
      </c>
      <c r="R113" s="229">
        <f>Q113*H113</f>
        <v>0.0013799999999999999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671</v>
      </c>
      <c r="AT113" s="231" t="s">
        <v>473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324</v>
      </c>
      <c r="BM113" s="231" t="s">
        <v>4620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4418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13" customFormat="1">
      <c r="A115" s="13"/>
      <c r="B115" s="240"/>
      <c r="C115" s="241"/>
      <c r="D115" s="233" t="s">
        <v>229</v>
      </c>
      <c r="E115" s="241"/>
      <c r="F115" s="243" t="s">
        <v>4621</v>
      </c>
      <c r="G115" s="241"/>
      <c r="H115" s="244">
        <v>11.5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4</v>
      </c>
      <c r="AX115" s="13" t="s">
        <v>85</v>
      </c>
      <c r="AY115" s="250" t="s">
        <v>217</v>
      </c>
    </row>
    <row r="116" s="12" customFormat="1" ht="22.8" customHeight="1">
      <c r="A116" s="12"/>
      <c r="B116" s="203"/>
      <c r="C116" s="204"/>
      <c r="D116" s="205" t="s">
        <v>77</v>
      </c>
      <c r="E116" s="217" t="s">
        <v>4427</v>
      </c>
      <c r="F116" s="217" t="s">
        <v>4428</v>
      </c>
      <c r="G116" s="204"/>
      <c r="H116" s="204"/>
      <c r="I116" s="207"/>
      <c r="J116" s="218">
        <f>BK116</f>
        <v>0</v>
      </c>
      <c r="K116" s="204"/>
      <c r="L116" s="209"/>
      <c r="M116" s="210"/>
      <c r="N116" s="211"/>
      <c r="O116" s="211"/>
      <c r="P116" s="212">
        <f>SUM(P117:P123)</f>
        <v>0</v>
      </c>
      <c r="Q116" s="211"/>
      <c r="R116" s="212">
        <f>SUM(R117:R123)</f>
        <v>0.0084000000000000012</v>
      </c>
      <c r="S116" s="211"/>
      <c r="T116" s="213">
        <f>SUM(T117:T123)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14" t="s">
        <v>21</v>
      </c>
      <c r="AT116" s="215" t="s">
        <v>77</v>
      </c>
      <c r="AU116" s="215" t="s">
        <v>85</v>
      </c>
      <c r="AY116" s="214" t="s">
        <v>217</v>
      </c>
      <c r="BK116" s="216">
        <f>SUM(BK117:BK123)</f>
        <v>0</v>
      </c>
    </row>
    <row r="117" s="2" customFormat="1" ht="16.5" customHeight="1">
      <c r="A117" s="43"/>
      <c r="B117" s="44"/>
      <c r="C117" s="219" t="s">
        <v>263</v>
      </c>
      <c r="D117" s="219" t="s">
        <v>219</v>
      </c>
      <c r="E117" s="220" t="s">
        <v>4429</v>
      </c>
      <c r="F117" s="221" t="s">
        <v>4430</v>
      </c>
      <c r="G117" s="222" t="s">
        <v>272</v>
      </c>
      <c r="H117" s="223">
        <v>20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324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324</v>
      </c>
      <c r="BM117" s="231" t="s">
        <v>4622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4430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13" customFormat="1">
      <c r="A119" s="13"/>
      <c r="B119" s="240"/>
      <c r="C119" s="241"/>
      <c r="D119" s="233" t="s">
        <v>229</v>
      </c>
      <c r="E119" s="242" t="s">
        <v>32</v>
      </c>
      <c r="F119" s="243" t="s">
        <v>4623</v>
      </c>
      <c r="G119" s="241"/>
      <c r="H119" s="244">
        <v>20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21</v>
      </c>
      <c r="AV119" s="13" t="s">
        <v>21</v>
      </c>
      <c r="AW119" s="13" t="s">
        <v>39</v>
      </c>
      <c r="AX119" s="13" t="s">
        <v>78</v>
      </c>
      <c r="AY119" s="250" t="s">
        <v>217</v>
      </c>
    </row>
    <row r="120" s="14" customFormat="1">
      <c r="A120" s="14"/>
      <c r="B120" s="251"/>
      <c r="C120" s="252"/>
      <c r="D120" s="233" t="s">
        <v>229</v>
      </c>
      <c r="E120" s="253" t="s">
        <v>32</v>
      </c>
      <c r="F120" s="254" t="s">
        <v>249</v>
      </c>
      <c r="G120" s="252"/>
      <c r="H120" s="255">
        <v>20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1" t="s">
        <v>229</v>
      </c>
      <c r="AU120" s="261" t="s">
        <v>21</v>
      </c>
      <c r="AV120" s="14" t="s">
        <v>223</v>
      </c>
      <c r="AW120" s="14" t="s">
        <v>39</v>
      </c>
      <c r="AX120" s="14" t="s">
        <v>85</v>
      </c>
      <c r="AY120" s="261" t="s">
        <v>217</v>
      </c>
    </row>
    <row r="121" s="2" customFormat="1" ht="16.5" customHeight="1">
      <c r="A121" s="43"/>
      <c r="B121" s="44"/>
      <c r="C121" s="288" t="s">
        <v>269</v>
      </c>
      <c r="D121" s="288" t="s">
        <v>473</v>
      </c>
      <c r="E121" s="289" t="s">
        <v>4432</v>
      </c>
      <c r="F121" s="290" t="s">
        <v>4433</v>
      </c>
      <c r="G121" s="291" t="s">
        <v>272</v>
      </c>
      <c r="H121" s="292">
        <v>21</v>
      </c>
      <c r="I121" s="293"/>
      <c r="J121" s="294">
        <f>ROUND(I121*H121,2)</f>
        <v>0</v>
      </c>
      <c r="K121" s="295"/>
      <c r="L121" s="296"/>
      <c r="M121" s="297" t="s">
        <v>32</v>
      </c>
      <c r="N121" s="298" t="s">
        <v>49</v>
      </c>
      <c r="O121" s="89"/>
      <c r="P121" s="229">
        <f>O121*H121</f>
        <v>0</v>
      </c>
      <c r="Q121" s="229">
        <v>0.00040000000000000002</v>
      </c>
      <c r="R121" s="229">
        <f>Q121*H121</f>
        <v>0.0084000000000000012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671</v>
      </c>
      <c r="AT121" s="231" t="s">
        <v>473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324</v>
      </c>
      <c r="BM121" s="231" t="s">
        <v>4624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4433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13" customFormat="1">
      <c r="A123" s="13"/>
      <c r="B123" s="240"/>
      <c r="C123" s="241"/>
      <c r="D123" s="233" t="s">
        <v>229</v>
      </c>
      <c r="E123" s="241"/>
      <c r="F123" s="243" t="s">
        <v>4602</v>
      </c>
      <c r="G123" s="241"/>
      <c r="H123" s="244">
        <v>21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4</v>
      </c>
      <c r="AX123" s="13" t="s">
        <v>85</v>
      </c>
      <c r="AY123" s="250" t="s">
        <v>217</v>
      </c>
    </row>
    <row r="124" s="12" customFormat="1" ht="25.92" customHeight="1">
      <c r="A124" s="12"/>
      <c r="B124" s="203"/>
      <c r="C124" s="204"/>
      <c r="D124" s="205" t="s">
        <v>77</v>
      </c>
      <c r="E124" s="206" t="s">
        <v>473</v>
      </c>
      <c r="F124" s="206" t="s">
        <v>1569</v>
      </c>
      <c r="G124" s="204"/>
      <c r="H124" s="204"/>
      <c r="I124" s="207"/>
      <c r="J124" s="208">
        <f>BK124</f>
        <v>0</v>
      </c>
      <c r="K124" s="204"/>
      <c r="L124" s="209"/>
      <c r="M124" s="210"/>
      <c r="N124" s="211"/>
      <c r="O124" s="211"/>
      <c r="P124" s="212">
        <f>P125+P182</f>
        <v>0</v>
      </c>
      <c r="Q124" s="211"/>
      <c r="R124" s="212">
        <f>R125+R182</f>
        <v>1.3365</v>
      </c>
      <c r="S124" s="211"/>
      <c r="T124" s="213">
        <f>T125+T182</f>
        <v>0</v>
      </c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R124" s="214" t="s">
        <v>129</v>
      </c>
      <c r="AT124" s="215" t="s">
        <v>77</v>
      </c>
      <c r="AU124" s="215" t="s">
        <v>78</v>
      </c>
      <c r="AY124" s="214" t="s">
        <v>217</v>
      </c>
      <c r="BK124" s="216">
        <f>BK125+BK182</f>
        <v>0</v>
      </c>
    </row>
    <row r="125" s="12" customFormat="1" ht="22.8" customHeight="1">
      <c r="A125" s="12"/>
      <c r="B125" s="203"/>
      <c r="C125" s="204"/>
      <c r="D125" s="205" t="s">
        <v>77</v>
      </c>
      <c r="E125" s="217" t="s">
        <v>3700</v>
      </c>
      <c r="F125" s="217" t="s">
        <v>3701</v>
      </c>
      <c r="G125" s="204"/>
      <c r="H125" s="204"/>
      <c r="I125" s="207"/>
      <c r="J125" s="218">
        <f>BK125</f>
        <v>0</v>
      </c>
      <c r="K125" s="204"/>
      <c r="L125" s="209"/>
      <c r="M125" s="210"/>
      <c r="N125" s="211"/>
      <c r="O125" s="211"/>
      <c r="P125" s="212">
        <f>SUM(P126:P181)</f>
        <v>0</v>
      </c>
      <c r="Q125" s="211"/>
      <c r="R125" s="212">
        <f>SUM(R126:R181)</f>
        <v>0.30488999999999999</v>
      </c>
      <c r="S125" s="211"/>
      <c r="T125" s="213">
        <f>SUM(T126:T181)</f>
        <v>0</v>
      </c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R125" s="214" t="s">
        <v>129</v>
      </c>
      <c r="AT125" s="215" t="s">
        <v>77</v>
      </c>
      <c r="AU125" s="215" t="s">
        <v>85</v>
      </c>
      <c r="AY125" s="214" t="s">
        <v>217</v>
      </c>
      <c r="BK125" s="216">
        <f>SUM(BK126:BK181)</f>
        <v>0</v>
      </c>
    </row>
    <row r="126" s="2" customFormat="1" ht="16.5" customHeight="1">
      <c r="A126" s="43"/>
      <c r="B126" s="44"/>
      <c r="C126" s="219" t="s">
        <v>275</v>
      </c>
      <c r="D126" s="219" t="s">
        <v>219</v>
      </c>
      <c r="E126" s="220" t="s">
        <v>4436</v>
      </c>
      <c r="F126" s="221" t="s">
        <v>4437</v>
      </c>
      <c r="G126" s="222" t="s">
        <v>266</v>
      </c>
      <c r="H126" s="223">
        <v>2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1252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1252</v>
      </c>
      <c r="BM126" s="231" t="s">
        <v>4625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4437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 ht="16.5" customHeight="1">
      <c r="A128" s="43"/>
      <c r="B128" s="44"/>
      <c r="C128" s="219" t="s">
        <v>282</v>
      </c>
      <c r="D128" s="219" t="s">
        <v>219</v>
      </c>
      <c r="E128" s="220" t="s">
        <v>4451</v>
      </c>
      <c r="F128" s="221" t="s">
        <v>4452</v>
      </c>
      <c r="G128" s="222" t="s">
        <v>266</v>
      </c>
      <c r="H128" s="223">
        <v>2</v>
      </c>
      <c r="I128" s="224"/>
      <c r="J128" s="225">
        <f>ROUND(I128*H128,2)</f>
        <v>0</v>
      </c>
      <c r="K128" s="226"/>
      <c r="L128" s="49"/>
      <c r="M128" s="227" t="s">
        <v>32</v>
      </c>
      <c r="N128" s="228" t="s">
        <v>49</v>
      </c>
      <c r="O128" s="89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R128" s="231" t="s">
        <v>324</v>
      </c>
      <c r="AT128" s="231" t="s">
        <v>219</v>
      </c>
      <c r="AU128" s="231" t="s">
        <v>21</v>
      </c>
      <c r="AY128" s="21" t="s">
        <v>217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1" t="s">
        <v>85</v>
      </c>
      <c r="BK128" s="232">
        <f>ROUND(I128*H128,2)</f>
        <v>0</v>
      </c>
      <c r="BL128" s="21" t="s">
        <v>324</v>
      </c>
      <c r="BM128" s="231" t="s">
        <v>4626</v>
      </c>
    </row>
    <row r="129" s="2" customFormat="1">
      <c r="A129" s="43"/>
      <c r="B129" s="44"/>
      <c r="C129" s="45"/>
      <c r="D129" s="233" t="s">
        <v>225</v>
      </c>
      <c r="E129" s="45"/>
      <c r="F129" s="234" t="s">
        <v>4454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225</v>
      </c>
      <c r="AU129" s="21" t="s">
        <v>21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21</v>
      </c>
      <c r="G130" s="241"/>
      <c r="H130" s="244">
        <v>2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85</v>
      </c>
      <c r="AY130" s="250" t="s">
        <v>217</v>
      </c>
    </row>
    <row r="131" s="2" customFormat="1" ht="16.5" customHeight="1">
      <c r="A131" s="43"/>
      <c r="B131" s="44"/>
      <c r="C131" s="219" t="s">
        <v>290</v>
      </c>
      <c r="D131" s="219" t="s">
        <v>219</v>
      </c>
      <c r="E131" s="220" t="s">
        <v>4458</v>
      </c>
      <c r="F131" s="221" t="s">
        <v>4459</v>
      </c>
      <c r="G131" s="222" t="s">
        <v>266</v>
      </c>
      <c r="H131" s="223">
        <v>2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4627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4461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4462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21</v>
      </c>
      <c r="G134" s="241"/>
      <c r="H134" s="244">
        <v>2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85</v>
      </c>
      <c r="AY134" s="250" t="s">
        <v>217</v>
      </c>
    </row>
    <row r="135" s="2" customFormat="1" ht="16.5" customHeight="1">
      <c r="A135" s="43"/>
      <c r="B135" s="44"/>
      <c r="C135" s="288" t="s">
        <v>297</v>
      </c>
      <c r="D135" s="288" t="s">
        <v>473</v>
      </c>
      <c r="E135" s="289" t="s">
        <v>4463</v>
      </c>
      <c r="F135" s="290" t="s">
        <v>4464</v>
      </c>
      <c r="G135" s="291" t="s">
        <v>266</v>
      </c>
      <c r="H135" s="292">
        <v>2</v>
      </c>
      <c r="I135" s="293"/>
      <c r="J135" s="294">
        <f>ROUND(I135*H135,2)</f>
        <v>0</v>
      </c>
      <c r="K135" s="295"/>
      <c r="L135" s="296"/>
      <c r="M135" s="297" t="s">
        <v>32</v>
      </c>
      <c r="N135" s="298" t="s">
        <v>49</v>
      </c>
      <c r="O135" s="89"/>
      <c r="P135" s="229">
        <f>O135*H135</f>
        <v>0</v>
      </c>
      <c r="Q135" s="229">
        <v>0.11500000000000001</v>
      </c>
      <c r="R135" s="229">
        <f>Q135*H135</f>
        <v>0.23000000000000001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269</v>
      </c>
      <c r="AT135" s="231" t="s">
        <v>473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223</v>
      </c>
      <c r="BM135" s="231" t="s">
        <v>4628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4464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2" customFormat="1" ht="16.5" customHeight="1">
      <c r="A137" s="43"/>
      <c r="B137" s="44"/>
      <c r="C137" s="219" t="s">
        <v>304</v>
      </c>
      <c r="D137" s="219" t="s">
        <v>219</v>
      </c>
      <c r="E137" s="220" t="s">
        <v>4474</v>
      </c>
      <c r="F137" s="221" t="s">
        <v>4475</v>
      </c>
      <c r="G137" s="222" t="s">
        <v>266</v>
      </c>
      <c r="H137" s="223">
        <v>2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1252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1252</v>
      </c>
      <c r="BM137" s="231" t="s">
        <v>4629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4477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>
      <c r="A139" s="43"/>
      <c r="B139" s="44"/>
      <c r="C139" s="45"/>
      <c r="D139" s="238" t="s">
        <v>227</v>
      </c>
      <c r="E139" s="45"/>
      <c r="F139" s="239" t="s">
        <v>4478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227</v>
      </c>
      <c r="AU139" s="21" t="s">
        <v>21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21</v>
      </c>
      <c r="G140" s="241"/>
      <c r="H140" s="244">
        <v>2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16.5" customHeight="1">
      <c r="A141" s="43"/>
      <c r="B141" s="44"/>
      <c r="C141" s="288" t="s">
        <v>311</v>
      </c>
      <c r="D141" s="288" t="s">
        <v>473</v>
      </c>
      <c r="E141" s="289" t="s">
        <v>4479</v>
      </c>
      <c r="F141" s="290" t="s">
        <v>4480</v>
      </c>
      <c r="G141" s="291" t="s">
        <v>266</v>
      </c>
      <c r="H141" s="292">
        <v>2</v>
      </c>
      <c r="I141" s="293"/>
      <c r="J141" s="294">
        <f>ROUND(I141*H141,2)</f>
        <v>0</v>
      </c>
      <c r="K141" s="295"/>
      <c r="L141" s="296"/>
      <c r="M141" s="297" t="s">
        <v>32</v>
      </c>
      <c r="N141" s="298" t="s">
        <v>49</v>
      </c>
      <c r="O141" s="89"/>
      <c r="P141" s="229">
        <f>O141*H141</f>
        <v>0</v>
      </c>
      <c r="Q141" s="229">
        <v>0.0014</v>
      </c>
      <c r="R141" s="229">
        <f>Q141*H141</f>
        <v>0.0028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2020</v>
      </c>
      <c r="AT141" s="231" t="s">
        <v>473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2020</v>
      </c>
      <c r="BM141" s="231" t="s">
        <v>4630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4480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 ht="24.15" customHeight="1">
      <c r="A143" s="43"/>
      <c r="B143" s="44"/>
      <c r="C143" s="219" t="s">
        <v>8</v>
      </c>
      <c r="D143" s="219" t="s">
        <v>219</v>
      </c>
      <c r="E143" s="220" t="s">
        <v>3711</v>
      </c>
      <c r="F143" s="221" t="s">
        <v>3712</v>
      </c>
      <c r="G143" s="222" t="s">
        <v>272</v>
      </c>
      <c r="H143" s="223">
        <v>10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1252</v>
      </c>
      <c r="AT143" s="231" t="s">
        <v>219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1252</v>
      </c>
      <c r="BM143" s="231" t="s">
        <v>4631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3714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2" customFormat="1">
      <c r="A145" s="43"/>
      <c r="B145" s="44"/>
      <c r="C145" s="45"/>
      <c r="D145" s="238" t="s">
        <v>227</v>
      </c>
      <c r="E145" s="45"/>
      <c r="F145" s="239" t="s">
        <v>3715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227</v>
      </c>
      <c r="AU145" s="21" t="s">
        <v>21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4619</v>
      </c>
      <c r="G146" s="241"/>
      <c r="H146" s="244">
        <v>10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21</v>
      </c>
      <c r="AV146" s="13" t="s">
        <v>21</v>
      </c>
      <c r="AW146" s="13" t="s">
        <v>39</v>
      </c>
      <c r="AX146" s="13" t="s">
        <v>85</v>
      </c>
      <c r="AY146" s="250" t="s">
        <v>217</v>
      </c>
    </row>
    <row r="147" s="2" customFormat="1" ht="16.5" customHeight="1">
      <c r="A147" s="43"/>
      <c r="B147" s="44"/>
      <c r="C147" s="288" t="s">
        <v>324</v>
      </c>
      <c r="D147" s="288" t="s">
        <v>473</v>
      </c>
      <c r="E147" s="289" t="s">
        <v>4483</v>
      </c>
      <c r="F147" s="290" t="s">
        <v>4484</v>
      </c>
      <c r="G147" s="291" t="s">
        <v>595</v>
      </c>
      <c r="H147" s="292">
        <v>11.550000000000001</v>
      </c>
      <c r="I147" s="293"/>
      <c r="J147" s="294">
        <f>ROUND(I147*H147,2)</f>
        <v>0</v>
      </c>
      <c r="K147" s="295"/>
      <c r="L147" s="296"/>
      <c r="M147" s="297" t="s">
        <v>32</v>
      </c>
      <c r="N147" s="298" t="s">
        <v>49</v>
      </c>
      <c r="O147" s="89"/>
      <c r="P147" s="229">
        <f>O147*H147</f>
        <v>0</v>
      </c>
      <c r="Q147" s="229">
        <v>0.001</v>
      </c>
      <c r="R147" s="229">
        <f>Q147*H147</f>
        <v>0.011550000000000001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2020</v>
      </c>
      <c r="AT147" s="231" t="s">
        <v>473</v>
      </c>
      <c r="AU147" s="231" t="s">
        <v>21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2020</v>
      </c>
      <c r="BM147" s="231" t="s">
        <v>4632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4484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21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4633</v>
      </c>
      <c r="G149" s="241"/>
      <c r="H149" s="244">
        <v>10.5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13" customFormat="1">
      <c r="A150" s="13"/>
      <c r="B150" s="240"/>
      <c r="C150" s="241"/>
      <c r="D150" s="233" t="s">
        <v>229</v>
      </c>
      <c r="E150" s="241"/>
      <c r="F150" s="243" t="s">
        <v>4634</v>
      </c>
      <c r="G150" s="241"/>
      <c r="H150" s="244">
        <v>11.550000000000001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4</v>
      </c>
      <c r="AX150" s="13" t="s">
        <v>85</v>
      </c>
      <c r="AY150" s="250" t="s">
        <v>217</v>
      </c>
    </row>
    <row r="151" s="2" customFormat="1" ht="24.15" customHeight="1">
      <c r="A151" s="43"/>
      <c r="B151" s="44"/>
      <c r="C151" s="219" t="s">
        <v>331</v>
      </c>
      <c r="D151" s="219" t="s">
        <v>219</v>
      </c>
      <c r="E151" s="220" t="s">
        <v>3711</v>
      </c>
      <c r="F151" s="221" t="s">
        <v>3712</v>
      </c>
      <c r="G151" s="222" t="s">
        <v>272</v>
      </c>
      <c r="H151" s="223">
        <v>50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1252</v>
      </c>
      <c r="AT151" s="231" t="s">
        <v>219</v>
      </c>
      <c r="AU151" s="231" t="s">
        <v>21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1252</v>
      </c>
      <c r="BM151" s="231" t="s">
        <v>4635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3714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21</v>
      </c>
    </row>
    <row r="153" s="2" customFormat="1">
      <c r="A153" s="43"/>
      <c r="B153" s="44"/>
      <c r="C153" s="45"/>
      <c r="D153" s="238" t="s">
        <v>227</v>
      </c>
      <c r="E153" s="45"/>
      <c r="F153" s="239" t="s">
        <v>3715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227</v>
      </c>
      <c r="AU153" s="21" t="s">
        <v>21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4636</v>
      </c>
      <c r="G154" s="241"/>
      <c r="H154" s="244">
        <v>50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85</v>
      </c>
      <c r="AY154" s="250" t="s">
        <v>217</v>
      </c>
    </row>
    <row r="155" s="2" customFormat="1" ht="16.5" customHeight="1">
      <c r="A155" s="43"/>
      <c r="B155" s="44"/>
      <c r="C155" s="288" t="s">
        <v>338</v>
      </c>
      <c r="D155" s="288" t="s">
        <v>473</v>
      </c>
      <c r="E155" s="289" t="s">
        <v>3716</v>
      </c>
      <c r="F155" s="290" t="s">
        <v>3717</v>
      </c>
      <c r="G155" s="291" t="s">
        <v>595</v>
      </c>
      <c r="H155" s="292">
        <v>57.75</v>
      </c>
      <c r="I155" s="293"/>
      <c r="J155" s="294">
        <f>ROUND(I155*H155,2)</f>
        <v>0</v>
      </c>
      <c r="K155" s="295"/>
      <c r="L155" s="296"/>
      <c r="M155" s="297" t="s">
        <v>32</v>
      </c>
      <c r="N155" s="298" t="s">
        <v>49</v>
      </c>
      <c r="O155" s="89"/>
      <c r="P155" s="229">
        <f>O155*H155</f>
        <v>0</v>
      </c>
      <c r="Q155" s="229">
        <v>0.001</v>
      </c>
      <c r="R155" s="229">
        <f>Q155*H155</f>
        <v>0.057750000000000003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2020</v>
      </c>
      <c r="AT155" s="231" t="s">
        <v>473</v>
      </c>
      <c r="AU155" s="231" t="s">
        <v>21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2020</v>
      </c>
      <c r="BM155" s="231" t="s">
        <v>4637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3717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21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4638</v>
      </c>
      <c r="G157" s="241"/>
      <c r="H157" s="244">
        <v>52.5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85</v>
      </c>
      <c r="AY157" s="250" t="s">
        <v>217</v>
      </c>
    </row>
    <row r="158" s="13" customFormat="1">
      <c r="A158" s="13"/>
      <c r="B158" s="240"/>
      <c r="C158" s="241"/>
      <c r="D158" s="233" t="s">
        <v>229</v>
      </c>
      <c r="E158" s="241"/>
      <c r="F158" s="243" t="s">
        <v>4639</v>
      </c>
      <c r="G158" s="241"/>
      <c r="H158" s="244">
        <v>57.75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4</v>
      </c>
      <c r="AX158" s="13" t="s">
        <v>85</v>
      </c>
      <c r="AY158" s="250" t="s">
        <v>217</v>
      </c>
    </row>
    <row r="159" s="2" customFormat="1" ht="16.5" customHeight="1">
      <c r="A159" s="43"/>
      <c r="B159" s="44"/>
      <c r="C159" s="219" t="s">
        <v>345</v>
      </c>
      <c r="D159" s="219" t="s">
        <v>219</v>
      </c>
      <c r="E159" s="220" t="s">
        <v>3720</v>
      </c>
      <c r="F159" s="221" t="s">
        <v>3721</v>
      </c>
      <c r="G159" s="222" t="s">
        <v>266</v>
      </c>
      <c r="H159" s="223">
        <v>4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1252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1252</v>
      </c>
      <c r="BM159" s="231" t="s">
        <v>4640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3723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3724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223</v>
      </c>
      <c r="G162" s="241"/>
      <c r="H162" s="244">
        <v>4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21</v>
      </c>
      <c r="AV162" s="13" t="s">
        <v>21</v>
      </c>
      <c r="AW162" s="13" t="s">
        <v>39</v>
      </c>
      <c r="AX162" s="13" t="s">
        <v>85</v>
      </c>
      <c r="AY162" s="250" t="s">
        <v>217</v>
      </c>
    </row>
    <row r="163" s="2" customFormat="1" ht="16.5" customHeight="1">
      <c r="A163" s="43"/>
      <c r="B163" s="44"/>
      <c r="C163" s="288" t="s">
        <v>352</v>
      </c>
      <c r="D163" s="288" t="s">
        <v>473</v>
      </c>
      <c r="E163" s="289" t="s">
        <v>3725</v>
      </c>
      <c r="F163" s="290" t="s">
        <v>3726</v>
      </c>
      <c r="G163" s="291" t="s">
        <v>266</v>
      </c>
      <c r="H163" s="292">
        <v>4</v>
      </c>
      <c r="I163" s="293"/>
      <c r="J163" s="294">
        <f>ROUND(I163*H163,2)</f>
        <v>0</v>
      </c>
      <c r="K163" s="295"/>
      <c r="L163" s="296"/>
      <c r="M163" s="297" t="s">
        <v>32</v>
      </c>
      <c r="N163" s="298" t="s">
        <v>49</v>
      </c>
      <c r="O163" s="89"/>
      <c r="P163" s="229">
        <f>O163*H163</f>
        <v>0</v>
      </c>
      <c r="Q163" s="229">
        <v>0.00016000000000000001</v>
      </c>
      <c r="R163" s="229">
        <f>Q163*H163</f>
        <v>0.00064000000000000005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2020</v>
      </c>
      <c r="AT163" s="231" t="s">
        <v>473</v>
      </c>
      <c r="AU163" s="231" t="s">
        <v>21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2020</v>
      </c>
      <c r="BM163" s="231" t="s">
        <v>4641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3726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21</v>
      </c>
    </row>
    <row r="165" s="2" customFormat="1" ht="16.5" customHeight="1">
      <c r="A165" s="43"/>
      <c r="B165" s="44"/>
      <c r="C165" s="219" t="s">
        <v>7</v>
      </c>
      <c r="D165" s="219" t="s">
        <v>219</v>
      </c>
      <c r="E165" s="220" t="s">
        <v>3728</v>
      </c>
      <c r="F165" s="221" t="s">
        <v>3729</v>
      </c>
      <c r="G165" s="222" t="s">
        <v>266</v>
      </c>
      <c r="H165" s="223">
        <v>5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1252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1252</v>
      </c>
      <c r="BM165" s="231" t="s">
        <v>4642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3731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3732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250</v>
      </c>
      <c r="G168" s="241"/>
      <c r="H168" s="244">
        <v>5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88" t="s">
        <v>367</v>
      </c>
      <c r="D169" s="288" t="s">
        <v>473</v>
      </c>
      <c r="E169" s="289" t="s">
        <v>3733</v>
      </c>
      <c r="F169" s="290" t="s">
        <v>3734</v>
      </c>
      <c r="G169" s="291" t="s">
        <v>266</v>
      </c>
      <c r="H169" s="292">
        <v>5</v>
      </c>
      <c r="I169" s="293"/>
      <c r="J169" s="294">
        <f>ROUND(I169*H169,2)</f>
        <v>0</v>
      </c>
      <c r="K169" s="295"/>
      <c r="L169" s="296"/>
      <c r="M169" s="297" t="s">
        <v>32</v>
      </c>
      <c r="N169" s="298" t="s">
        <v>49</v>
      </c>
      <c r="O169" s="89"/>
      <c r="P169" s="229">
        <f>O169*H169</f>
        <v>0</v>
      </c>
      <c r="Q169" s="229">
        <v>0.00042999999999999999</v>
      </c>
      <c r="R169" s="229">
        <f>Q169*H169</f>
        <v>0.00215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2020</v>
      </c>
      <c r="AT169" s="231" t="s">
        <v>473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2020</v>
      </c>
      <c r="BM169" s="231" t="s">
        <v>4643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3734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 ht="16.5" customHeight="1">
      <c r="A171" s="43"/>
      <c r="B171" s="44"/>
      <c r="C171" s="219" t="s">
        <v>374</v>
      </c>
      <c r="D171" s="219" t="s">
        <v>219</v>
      </c>
      <c r="E171" s="220" t="s">
        <v>3736</v>
      </c>
      <c r="F171" s="221" t="s">
        <v>3737</v>
      </c>
      <c r="G171" s="222" t="s">
        <v>266</v>
      </c>
      <c r="H171" s="223">
        <v>5</v>
      </c>
      <c r="I171" s="224"/>
      <c r="J171" s="225">
        <f>ROUND(I171*H171,2)</f>
        <v>0</v>
      </c>
      <c r="K171" s="226"/>
      <c r="L171" s="49"/>
      <c r="M171" s="227" t="s">
        <v>32</v>
      </c>
      <c r="N171" s="228" t="s">
        <v>49</v>
      </c>
      <c r="O171" s="89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1252</v>
      </c>
      <c r="AT171" s="231" t="s">
        <v>219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1252</v>
      </c>
      <c r="BM171" s="231" t="s">
        <v>4644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3739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2" customFormat="1">
      <c r="A173" s="43"/>
      <c r="B173" s="44"/>
      <c r="C173" s="45"/>
      <c r="D173" s="238" t="s">
        <v>227</v>
      </c>
      <c r="E173" s="45"/>
      <c r="F173" s="239" t="s">
        <v>3740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227</v>
      </c>
      <c r="AU173" s="21" t="s">
        <v>21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250</v>
      </c>
      <c r="G174" s="241"/>
      <c r="H174" s="244">
        <v>5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88" t="s">
        <v>526</v>
      </c>
      <c r="D175" s="288" t="s">
        <v>473</v>
      </c>
      <c r="E175" s="289" t="s">
        <v>3741</v>
      </c>
      <c r="F175" s="290" t="s">
        <v>3742</v>
      </c>
      <c r="G175" s="291" t="s">
        <v>266</v>
      </c>
      <c r="H175" s="292">
        <v>5</v>
      </c>
      <c r="I175" s="293"/>
      <c r="J175" s="294">
        <f>ROUND(I175*H175,2)</f>
        <v>0</v>
      </c>
      <c r="K175" s="295"/>
      <c r="L175" s="296"/>
      <c r="M175" s="297" t="s">
        <v>32</v>
      </c>
      <c r="N175" s="298" t="s">
        <v>49</v>
      </c>
      <c r="O175" s="89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2020</v>
      </c>
      <c r="AT175" s="231" t="s">
        <v>473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2020</v>
      </c>
      <c r="BM175" s="231" t="s">
        <v>4645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3742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 ht="21.75" customHeight="1">
      <c r="A177" s="43"/>
      <c r="B177" s="44"/>
      <c r="C177" s="219" t="s">
        <v>534</v>
      </c>
      <c r="D177" s="219" t="s">
        <v>219</v>
      </c>
      <c r="E177" s="220" t="s">
        <v>4497</v>
      </c>
      <c r="F177" s="221" t="s">
        <v>4498</v>
      </c>
      <c r="G177" s="222" t="s">
        <v>266</v>
      </c>
      <c r="H177" s="223">
        <v>1</v>
      </c>
      <c r="I177" s="224"/>
      <c r="J177" s="225">
        <f>ROUND(I177*H177,2)</f>
        <v>0</v>
      </c>
      <c r="K177" s="226"/>
      <c r="L177" s="49"/>
      <c r="M177" s="227" t="s">
        <v>32</v>
      </c>
      <c r="N177" s="228" t="s">
        <v>49</v>
      </c>
      <c r="O177" s="89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1252</v>
      </c>
      <c r="AT177" s="231" t="s">
        <v>219</v>
      </c>
      <c r="AU177" s="231" t="s">
        <v>21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1252</v>
      </c>
      <c r="BM177" s="231" t="s">
        <v>4646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4500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21</v>
      </c>
    </row>
    <row r="179" s="2" customFormat="1">
      <c r="A179" s="43"/>
      <c r="B179" s="44"/>
      <c r="C179" s="45"/>
      <c r="D179" s="238" t="s">
        <v>227</v>
      </c>
      <c r="E179" s="45"/>
      <c r="F179" s="239" t="s">
        <v>4501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227</v>
      </c>
      <c r="AU179" s="21" t="s">
        <v>21</v>
      </c>
    </row>
    <row r="180" s="2" customFormat="1" ht="16.5" customHeight="1">
      <c r="A180" s="43"/>
      <c r="B180" s="44"/>
      <c r="C180" s="219" t="s">
        <v>542</v>
      </c>
      <c r="D180" s="219" t="s">
        <v>219</v>
      </c>
      <c r="E180" s="220" t="s">
        <v>3759</v>
      </c>
      <c r="F180" s="221" t="s">
        <v>3760</v>
      </c>
      <c r="G180" s="222" t="s">
        <v>491</v>
      </c>
      <c r="H180" s="223">
        <v>1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1252</v>
      </c>
      <c r="AT180" s="231" t="s">
        <v>219</v>
      </c>
      <c r="AU180" s="231" t="s">
        <v>21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1252</v>
      </c>
      <c r="BM180" s="231" t="s">
        <v>4647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3760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21</v>
      </c>
    </row>
    <row r="182" s="12" customFormat="1" ht="22.8" customHeight="1">
      <c r="A182" s="12"/>
      <c r="B182" s="203"/>
      <c r="C182" s="204"/>
      <c r="D182" s="205" t="s">
        <v>77</v>
      </c>
      <c r="E182" s="217" t="s">
        <v>4137</v>
      </c>
      <c r="F182" s="217" t="s">
        <v>4138</v>
      </c>
      <c r="G182" s="204"/>
      <c r="H182" s="204"/>
      <c r="I182" s="207"/>
      <c r="J182" s="218">
        <f>BK182</f>
        <v>0</v>
      </c>
      <c r="K182" s="204"/>
      <c r="L182" s="209"/>
      <c r="M182" s="210"/>
      <c r="N182" s="211"/>
      <c r="O182" s="211"/>
      <c r="P182" s="212">
        <f>SUM(P183:P255)</f>
        <v>0</v>
      </c>
      <c r="Q182" s="211"/>
      <c r="R182" s="212">
        <f>SUM(R183:R255)</f>
        <v>1.0316099999999999</v>
      </c>
      <c r="S182" s="211"/>
      <c r="T182" s="213">
        <f>SUM(T183:T255)</f>
        <v>0</v>
      </c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R182" s="214" t="s">
        <v>129</v>
      </c>
      <c r="AT182" s="215" t="s">
        <v>77</v>
      </c>
      <c r="AU182" s="215" t="s">
        <v>85</v>
      </c>
      <c r="AY182" s="214" t="s">
        <v>217</v>
      </c>
      <c r="BK182" s="216">
        <f>SUM(BK183:BK255)</f>
        <v>0</v>
      </c>
    </row>
    <row r="183" s="2" customFormat="1" ht="16.5" customHeight="1">
      <c r="A183" s="43"/>
      <c r="B183" s="44"/>
      <c r="C183" s="219" t="s">
        <v>548</v>
      </c>
      <c r="D183" s="219" t="s">
        <v>219</v>
      </c>
      <c r="E183" s="220" t="s">
        <v>4508</v>
      </c>
      <c r="F183" s="221" t="s">
        <v>4509</v>
      </c>
      <c r="G183" s="222" t="s">
        <v>260</v>
      </c>
      <c r="H183" s="223">
        <v>0.63500000000000001</v>
      </c>
      <c r="I183" s="224"/>
      <c r="J183" s="225">
        <f>ROUND(I183*H183,2)</f>
        <v>0</v>
      </c>
      <c r="K183" s="226"/>
      <c r="L183" s="49"/>
      <c r="M183" s="227" t="s">
        <v>32</v>
      </c>
      <c r="N183" s="228" t="s">
        <v>49</v>
      </c>
      <c r="O183" s="89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1252</v>
      </c>
      <c r="AT183" s="231" t="s">
        <v>219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1252</v>
      </c>
      <c r="BM183" s="231" t="s">
        <v>4648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4511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8" t="s">
        <v>227</v>
      </c>
      <c r="E185" s="45"/>
      <c r="F185" s="239" t="s">
        <v>4512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227</v>
      </c>
      <c r="AU185" s="21" t="s">
        <v>21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4649</v>
      </c>
      <c r="G186" s="241"/>
      <c r="H186" s="244">
        <v>0.63500000000000001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39</v>
      </c>
      <c r="AX186" s="13" t="s">
        <v>85</v>
      </c>
      <c r="AY186" s="250" t="s">
        <v>217</v>
      </c>
    </row>
    <row r="187" s="2" customFormat="1" ht="16.5" customHeight="1">
      <c r="A187" s="43"/>
      <c r="B187" s="44"/>
      <c r="C187" s="219" t="s">
        <v>651</v>
      </c>
      <c r="D187" s="219" t="s">
        <v>219</v>
      </c>
      <c r="E187" s="220" t="s">
        <v>4650</v>
      </c>
      <c r="F187" s="221" t="s">
        <v>4651</v>
      </c>
      <c r="G187" s="222" t="s">
        <v>272</v>
      </c>
      <c r="H187" s="223">
        <v>35.5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1252</v>
      </c>
      <c r="AT187" s="231" t="s">
        <v>219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1252</v>
      </c>
      <c r="BM187" s="231" t="s">
        <v>4652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4653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2" customFormat="1">
      <c r="A189" s="43"/>
      <c r="B189" s="44"/>
      <c r="C189" s="45"/>
      <c r="D189" s="238" t="s">
        <v>227</v>
      </c>
      <c r="E189" s="45"/>
      <c r="F189" s="239" t="s">
        <v>4654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227</v>
      </c>
      <c r="AU189" s="21" t="s">
        <v>21</v>
      </c>
    </row>
    <row r="190" s="13" customFormat="1">
      <c r="A190" s="13"/>
      <c r="B190" s="240"/>
      <c r="C190" s="241"/>
      <c r="D190" s="233" t="s">
        <v>229</v>
      </c>
      <c r="E190" s="242" t="s">
        <v>32</v>
      </c>
      <c r="F190" s="243" t="s">
        <v>4655</v>
      </c>
      <c r="G190" s="241"/>
      <c r="H190" s="244">
        <v>35.5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229</v>
      </c>
      <c r="AU190" s="250" t="s">
        <v>21</v>
      </c>
      <c r="AV190" s="13" t="s">
        <v>21</v>
      </c>
      <c r="AW190" s="13" t="s">
        <v>39</v>
      </c>
      <c r="AX190" s="13" t="s">
        <v>85</v>
      </c>
      <c r="AY190" s="250" t="s">
        <v>217</v>
      </c>
    </row>
    <row r="191" s="2" customFormat="1" ht="16.5" customHeight="1">
      <c r="A191" s="43"/>
      <c r="B191" s="44"/>
      <c r="C191" s="219" t="s">
        <v>657</v>
      </c>
      <c r="D191" s="219" t="s">
        <v>219</v>
      </c>
      <c r="E191" s="220" t="s">
        <v>4656</v>
      </c>
      <c r="F191" s="221" t="s">
        <v>4657</v>
      </c>
      <c r="G191" s="222" t="s">
        <v>272</v>
      </c>
      <c r="H191" s="223">
        <v>1.7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1252</v>
      </c>
      <c r="AT191" s="231" t="s">
        <v>219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1252</v>
      </c>
      <c r="BM191" s="231" t="s">
        <v>4658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4659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2" customFormat="1">
      <c r="A193" s="43"/>
      <c r="B193" s="44"/>
      <c r="C193" s="45"/>
      <c r="D193" s="238" t="s">
        <v>227</v>
      </c>
      <c r="E193" s="45"/>
      <c r="F193" s="239" t="s">
        <v>4660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227</v>
      </c>
      <c r="AU193" s="21" t="s">
        <v>21</v>
      </c>
    </row>
    <row r="194" s="2" customFormat="1" ht="21.75" customHeight="1">
      <c r="A194" s="43"/>
      <c r="B194" s="44"/>
      <c r="C194" s="219" t="s">
        <v>663</v>
      </c>
      <c r="D194" s="219" t="s">
        <v>219</v>
      </c>
      <c r="E194" s="220" t="s">
        <v>4526</v>
      </c>
      <c r="F194" s="221" t="s">
        <v>4527</v>
      </c>
      <c r="G194" s="222" t="s">
        <v>260</v>
      </c>
      <c r="H194" s="223">
        <v>0.63500000000000001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0</v>
      </c>
      <c r="R194" s="229">
        <f>Q194*H194</f>
        <v>0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1252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1252</v>
      </c>
      <c r="BM194" s="231" t="s">
        <v>4661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4529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4530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4649</v>
      </c>
      <c r="G197" s="241"/>
      <c r="H197" s="244">
        <v>0.63500000000000001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21</v>
      </c>
      <c r="AV197" s="13" t="s">
        <v>21</v>
      </c>
      <c r="AW197" s="13" t="s">
        <v>39</v>
      </c>
      <c r="AX197" s="13" t="s">
        <v>85</v>
      </c>
      <c r="AY197" s="250" t="s">
        <v>217</v>
      </c>
    </row>
    <row r="198" s="2" customFormat="1" ht="24.15" customHeight="1">
      <c r="A198" s="43"/>
      <c r="B198" s="44"/>
      <c r="C198" s="219" t="s">
        <v>668</v>
      </c>
      <c r="D198" s="219" t="s">
        <v>219</v>
      </c>
      <c r="E198" s="220" t="s">
        <v>4531</v>
      </c>
      <c r="F198" s="221" t="s">
        <v>4532</v>
      </c>
      <c r="G198" s="222" t="s">
        <v>260</v>
      </c>
      <c r="H198" s="223">
        <v>8.8900000000000006</v>
      </c>
      <c r="I198" s="224"/>
      <c r="J198" s="225">
        <f>ROUND(I198*H198,2)</f>
        <v>0</v>
      </c>
      <c r="K198" s="226"/>
      <c r="L198" s="49"/>
      <c r="M198" s="227" t="s">
        <v>32</v>
      </c>
      <c r="N198" s="228" t="s">
        <v>49</v>
      </c>
      <c r="O198" s="89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1252</v>
      </c>
      <c r="AT198" s="231" t="s">
        <v>219</v>
      </c>
      <c r="AU198" s="231" t="s">
        <v>21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1252</v>
      </c>
      <c r="BM198" s="231" t="s">
        <v>4662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4534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21</v>
      </c>
    </row>
    <row r="200" s="2" customFormat="1">
      <c r="A200" s="43"/>
      <c r="B200" s="44"/>
      <c r="C200" s="45"/>
      <c r="D200" s="238" t="s">
        <v>227</v>
      </c>
      <c r="E200" s="45"/>
      <c r="F200" s="239" t="s">
        <v>4535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227</v>
      </c>
      <c r="AU200" s="21" t="s">
        <v>21</v>
      </c>
    </row>
    <row r="201" s="13" customFormat="1">
      <c r="A201" s="13"/>
      <c r="B201" s="240"/>
      <c r="C201" s="241"/>
      <c r="D201" s="233" t="s">
        <v>229</v>
      </c>
      <c r="E201" s="242" t="s">
        <v>32</v>
      </c>
      <c r="F201" s="243" t="s">
        <v>4663</v>
      </c>
      <c r="G201" s="241"/>
      <c r="H201" s="244">
        <v>0.63500000000000001</v>
      </c>
      <c r="I201" s="245"/>
      <c r="J201" s="241"/>
      <c r="K201" s="241"/>
      <c r="L201" s="246"/>
      <c r="M201" s="247"/>
      <c r="N201" s="248"/>
      <c r="O201" s="248"/>
      <c r="P201" s="248"/>
      <c r="Q201" s="248"/>
      <c r="R201" s="248"/>
      <c r="S201" s="248"/>
      <c r="T201" s="249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250" t="s">
        <v>229</v>
      </c>
      <c r="AU201" s="250" t="s">
        <v>21</v>
      </c>
      <c r="AV201" s="13" t="s">
        <v>21</v>
      </c>
      <c r="AW201" s="13" t="s">
        <v>39</v>
      </c>
      <c r="AX201" s="13" t="s">
        <v>85</v>
      </c>
      <c r="AY201" s="250" t="s">
        <v>217</v>
      </c>
    </row>
    <row r="202" s="13" customFormat="1">
      <c r="A202" s="13"/>
      <c r="B202" s="240"/>
      <c r="C202" s="241"/>
      <c r="D202" s="233" t="s">
        <v>229</v>
      </c>
      <c r="E202" s="241"/>
      <c r="F202" s="243" t="s">
        <v>4664</v>
      </c>
      <c r="G202" s="241"/>
      <c r="H202" s="244">
        <v>8.8900000000000006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4</v>
      </c>
      <c r="AX202" s="13" t="s">
        <v>85</v>
      </c>
      <c r="AY202" s="250" t="s">
        <v>217</v>
      </c>
    </row>
    <row r="203" s="2" customFormat="1" ht="16.5" customHeight="1">
      <c r="A203" s="43"/>
      <c r="B203" s="44"/>
      <c r="C203" s="219" t="s">
        <v>671</v>
      </c>
      <c r="D203" s="219" t="s">
        <v>219</v>
      </c>
      <c r="E203" s="220" t="s">
        <v>4537</v>
      </c>
      <c r="F203" s="221" t="s">
        <v>4538</v>
      </c>
      <c r="G203" s="222" t="s">
        <v>293</v>
      </c>
      <c r="H203" s="223">
        <v>1.0800000000000001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1252</v>
      </c>
      <c r="AT203" s="231" t="s">
        <v>219</v>
      </c>
      <c r="AU203" s="231" t="s">
        <v>21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1252</v>
      </c>
      <c r="BM203" s="231" t="s">
        <v>4665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4540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21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4541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21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4666</v>
      </c>
      <c r="G206" s="241"/>
      <c r="H206" s="244">
        <v>1.0800000000000001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21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16.5" customHeight="1">
      <c r="A207" s="43"/>
      <c r="B207" s="44"/>
      <c r="C207" s="219" t="s">
        <v>676</v>
      </c>
      <c r="D207" s="219" t="s">
        <v>219</v>
      </c>
      <c r="E207" s="220" t="s">
        <v>4667</v>
      </c>
      <c r="F207" s="221" t="s">
        <v>4668</v>
      </c>
      <c r="G207" s="222" t="s">
        <v>272</v>
      </c>
      <c r="H207" s="223">
        <v>35.5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1252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1252</v>
      </c>
      <c r="BM207" s="231" t="s">
        <v>4669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4670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4671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4655</v>
      </c>
      <c r="G210" s="241"/>
      <c r="H210" s="244">
        <v>35.5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2" customFormat="1" ht="16.5" customHeight="1">
      <c r="A211" s="43"/>
      <c r="B211" s="44"/>
      <c r="C211" s="219" t="s">
        <v>678</v>
      </c>
      <c r="D211" s="219" t="s">
        <v>219</v>
      </c>
      <c r="E211" s="220" t="s">
        <v>4672</v>
      </c>
      <c r="F211" s="221" t="s">
        <v>4673</v>
      </c>
      <c r="G211" s="222" t="s">
        <v>272</v>
      </c>
      <c r="H211" s="223">
        <v>1.7</v>
      </c>
      <c r="I211" s="224"/>
      <c r="J211" s="225">
        <f>ROUND(I211*H211,2)</f>
        <v>0</v>
      </c>
      <c r="K211" s="226"/>
      <c r="L211" s="49"/>
      <c r="M211" s="227" t="s">
        <v>32</v>
      </c>
      <c r="N211" s="228" t="s">
        <v>49</v>
      </c>
      <c r="O211" s="89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1252</v>
      </c>
      <c r="AT211" s="231" t="s">
        <v>219</v>
      </c>
      <c r="AU211" s="231" t="s">
        <v>21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1252</v>
      </c>
      <c r="BM211" s="231" t="s">
        <v>4674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4675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21</v>
      </c>
    </row>
    <row r="213" s="2" customFormat="1">
      <c r="A213" s="43"/>
      <c r="B213" s="44"/>
      <c r="C213" s="45"/>
      <c r="D213" s="238" t="s">
        <v>227</v>
      </c>
      <c r="E213" s="45"/>
      <c r="F213" s="239" t="s">
        <v>4676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227</v>
      </c>
      <c r="AU213" s="21" t="s">
        <v>21</v>
      </c>
    </row>
    <row r="214" s="2" customFormat="1" ht="16.5" customHeight="1">
      <c r="A214" s="43"/>
      <c r="B214" s="44"/>
      <c r="C214" s="219" t="s">
        <v>684</v>
      </c>
      <c r="D214" s="219" t="s">
        <v>219</v>
      </c>
      <c r="E214" s="220" t="s">
        <v>4553</v>
      </c>
      <c r="F214" s="221" t="s">
        <v>4554</v>
      </c>
      <c r="G214" s="222" t="s">
        <v>260</v>
      </c>
      <c r="H214" s="223">
        <v>0.63500000000000001</v>
      </c>
      <c r="I214" s="224"/>
      <c r="J214" s="225">
        <f>ROUND(I214*H214,2)</f>
        <v>0</v>
      </c>
      <c r="K214" s="226"/>
      <c r="L214" s="49"/>
      <c r="M214" s="227" t="s">
        <v>32</v>
      </c>
      <c r="N214" s="228" t="s">
        <v>49</v>
      </c>
      <c r="O214" s="89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R214" s="231" t="s">
        <v>1252</v>
      </c>
      <c r="AT214" s="231" t="s">
        <v>219</v>
      </c>
      <c r="AU214" s="231" t="s">
        <v>21</v>
      </c>
      <c r="AY214" s="21" t="s">
        <v>217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1" t="s">
        <v>85</v>
      </c>
      <c r="BK214" s="232">
        <f>ROUND(I214*H214,2)</f>
        <v>0</v>
      </c>
      <c r="BL214" s="21" t="s">
        <v>1252</v>
      </c>
      <c r="BM214" s="231" t="s">
        <v>4677</v>
      </c>
    </row>
    <row r="215" s="2" customFormat="1">
      <c r="A215" s="43"/>
      <c r="B215" s="44"/>
      <c r="C215" s="45"/>
      <c r="D215" s="233" t="s">
        <v>225</v>
      </c>
      <c r="E215" s="45"/>
      <c r="F215" s="234" t="s">
        <v>4556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225</v>
      </c>
      <c r="AU215" s="21" t="s">
        <v>21</v>
      </c>
    </row>
    <row r="216" s="2" customFormat="1">
      <c r="A216" s="43"/>
      <c r="B216" s="44"/>
      <c r="C216" s="45"/>
      <c r="D216" s="238" t="s">
        <v>227</v>
      </c>
      <c r="E216" s="45"/>
      <c r="F216" s="239" t="s">
        <v>4557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227</v>
      </c>
      <c r="AU216" s="21" t="s">
        <v>21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4649</v>
      </c>
      <c r="G217" s="241"/>
      <c r="H217" s="244">
        <v>0.63500000000000001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85</v>
      </c>
      <c r="AY217" s="250" t="s">
        <v>217</v>
      </c>
    </row>
    <row r="218" s="2" customFormat="1" ht="16.5" customHeight="1">
      <c r="A218" s="43"/>
      <c r="B218" s="44"/>
      <c r="C218" s="219" t="s">
        <v>1085</v>
      </c>
      <c r="D218" s="219" t="s">
        <v>219</v>
      </c>
      <c r="E218" s="220" t="s">
        <v>4558</v>
      </c>
      <c r="F218" s="221" t="s">
        <v>4559</v>
      </c>
      <c r="G218" s="222" t="s">
        <v>272</v>
      </c>
      <c r="H218" s="223">
        <v>37.200000000000003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1252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1252</v>
      </c>
      <c r="BM218" s="231" t="s">
        <v>4678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4561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4562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13" customFormat="1">
      <c r="A221" s="13"/>
      <c r="B221" s="240"/>
      <c r="C221" s="241"/>
      <c r="D221" s="233" t="s">
        <v>229</v>
      </c>
      <c r="E221" s="242" t="s">
        <v>32</v>
      </c>
      <c r="F221" s="243" t="s">
        <v>4679</v>
      </c>
      <c r="G221" s="241"/>
      <c r="H221" s="244">
        <v>37.200000000000003</v>
      </c>
      <c r="I221" s="245"/>
      <c r="J221" s="241"/>
      <c r="K221" s="241"/>
      <c r="L221" s="246"/>
      <c r="M221" s="247"/>
      <c r="N221" s="248"/>
      <c r="O221" s="248"/>
      <c r="P221" s="248"/>
      <c r="Q221" s="248"/>
      <c r="R221" s="248"/>
      <c r="S221" s="248"/>
      <c r="T221" s="249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T221" s="250" t="s">
        <v>229</v>
      </c>
      <c r="AU221" s="250" t="s">
        <v>21</v>
      </c>
      <c r="AV221" s="13" t="s">
        <v>21</v>
      </c>
      <c r="AW221" s="13" t="s">
        <v>39</v>
      </c>
      <c r="AX221" s="13" t="s">
        <v>85</v>
      </c>
      <c r="AY221" s="250" t="s">
        <v>217</v>
      </c>
    </row>
    <row r="222" s="2" customFormat="1" ht="16.5" customHeight="1">
      <c r="A222" s="43"/>
      <c r="B222" s="44"/>
      <c r="C222" s="219" t="s">
        <v>1092</v>
      </c>
      <c r="D222" s="219" t="s">
        <v>219</v>
      </c>
      <c r="E222" s="220" t="s">
        <v>4564</v>
      </c>
      <c r="F222" s="221" t="s">
        <v>4565</v>
      </c>
      <c r="G222" s="222" t="s">
        <v>272</v>
      </c>
      <c r="H222" s="223">
        <v>50</v>
      </c>
      <c r="I222" s="224"/>
      <c r="J222" s="225">
        <f>ROUND(I222*H222,2)</f>
        <v>0</v>
      </c>
      <c r="K222" s="226"/>
      <c r="L222" s="49"/>
      <c r="M222" s="227" t="s">
        <v>32</v>
      </c>
      <c r="N222" s="228" t="s">
        <v>49</v>
      </c>
      <c r="O222" s="89"/>
      <c r="P222" s="229">
        <f>O222*H222</f>
        <v>0</v>
      </c>
      <c r="Q222" s="229">
        <v>0.00064999999999999997</v>
      </c>
      <c r="R222" s="229">
        <f>Q222*H222</f>
        <v>0.032500000000000001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1252</v>
      </c>
      <c r="AT222" s="231" t="s">
        <v>219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1252</v>
      </c>
      <c r="BM222" s="231" t="s">
        <v>4680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4567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2" customFormat="1">
      <c r="A224" s="43"/>
      <c r="B224" s="44"/>
      <c r="C224" s="45"/>
      <c r="D224" s="238" t="s">
        <v>227</v>
      </c>
      <c r="E224" s="45"/>
      <c r="F224" s="239" t="s">
        <v>4568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227</v>
      </c>
      <c r="AU224" s="21" t="s">
        <v>21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4636</v>
      </c>
      <c r="G225" s="241"/>
      <c r="H225" s="244">
        <v>50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39</v>
      </c>
      <c r="AX225" s="13" t="s">
        <v>85</v>
      </c>
      <c r="AY225" s="250" t="s">
        <v>217</v>
      </c>
    </row>
    <row r="226" s="2" customFormat="1" ht="16.5" customHeight="1">
      <c r="A226" s="43"/>
      <c r="B226" s="44"/>
      <c r="C226" s="219" t="s">
        <v>1103</v>
      </c>
      <c r="D226" s="219" t="s">
        <v>219</v>
      </c>
      <c r="E226" s="220" t="s">
        <v>4569</v>
      </c>
      <c r="F226" s="221" t="s">
        <v>4570</v>
      </c>
      <c r="G226" s="222" t="s">
        <v>260</v>
      </c>
      <c r="H226" s="223">
        <v>1.5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0.27030999999999999</v>
      </c>
      <c r="R226" s="229">
        <f>Q226*H226</f>
        <v>0.40546499999999996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1252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1252</v>
      </c>
      <c r="BM226" s="231" t="s">
        <v>4681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4570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4682</v>
      </c>
      <c r="G228" s="241"/>
      <c r="H228" s="244">
        <v>1.5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39</v>
      </c>
      <c r="AX228" s="13" t="s">
        <v>85</v>
      </c>
      <c r="AY228" s="250" t="s">
        <v>217</v>
      </c>
    </row>
    <row r="229" s="2" customFormat="1" ht="16.5" customHeight="1">
      <c r="A229" s="43"/>
      <c r="B229" s="44"/>
      <c r="C229" s="219" t="s">
        <v>1110</v>
      </c>
      <c r="D229" s="219" t="s">
        <v>219</v>
      </c>
      <c r="E229" s="220" t="s">
        <v>4573</v>
      </c>
      <c r="F229" s="221" t="s">
        <v>4574</v>
      </c>
      <c r="G229" s="222" t="s">
        <v>266</v>
      </c>
      <c r="H229" s="223">
        <v>2</v>
      </c>
      <c r="I229" s="224"/>
      <c r="J229" s="225">
        <f>ROUND(I229*H229,2)</f>
        <v>0</v>
      </c>
      <c r="K229" s="226"/>
      <c r="L229" s="49"/>
      <c r="M229" s="227" t="s">
        <v>32</v>
      </c>
      <c r="N229" s="228" t="s">
        <v>49</v>
      </c>
      <c r="O229" s="89"/>
      <c r="P229" s="229">
        <f>O229*H229</f>
        <v>0</v>
      </c>
      <c r="Q229" s="229">
        <v>0.27030999999999999</v>
      </c>
      <c r="R229" s="229">
        <f>Q229*H229</f>
        <v>0.54061999999999999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1252</v>
      </c>
      <c r="AT229" s="231" t="s">
        <v>219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1252</v>
      </c>
      <c r="BM229" s="231" t="s">
        <v>4683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4574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21</v>
      </c>
      <c r="G231" s="241"/>
      <c r="H231" s="244">
        <v>2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39</v>
      </c>
      <c r="AX231" s="13" t="s">
        <v>85</v>
      </c>
      <c r="AY231" s="250" t="s">
        <v>217</v>
      </c>
    </row>
    <row r="232" s="2" customFormat="1" ht="16.5" customHeight="1">
      <c r="A232" s="43"/>
      <c r="B232" s="44"/>
      <c r="C232" s="219" t="s">
        <v>1116</v>
      </c>
      <c r="D232" s="219" t="s">
        <v>219</v>
      </c>
      <c r="E232" s="220" t="s">
        <v>4576</v>
      </c>
      <c r="F232" s="221" t="s">
        <v>4577</v>
      </c>
      <c r="G232" s="222" t="s">
        <v>272</v>
      </c>
      <c r="H232" s="223">
        <v>30</v>
      </c>
      <c r="I232" s="224"/>
      <c r="J232" s="225">
        <f>ROUND(I232*H232,2)</f>
        <v>0</v>
      </c>
      <c r="K232" s="226"/>
      <c r="L232" s="49"/>
      <c r="M232" s="227" t="s">
        <v>32</v>
      </c>
      <c r="N232" s="228" t="s">
        <v>49</v>
      </c>
      <c r="O232" s="89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R232" s="231" t="s">
        <v>1252</v>
      </c>
      <c r="AT232" s="231" t="s">
        <v>219</v>
      </c>
      <c r="AU232" s="231" t="s">
        <v>21</v>
      </c>
      <c r="AY232" s="21" t="s">
        <v>217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1" t="s">
        <v>85</v>
      </c>
      <c r="BK232" s="232">
        <f>ROUND(I232*H232,2)</f>
        <v>0</v>
      </c>
      <c r="BL232" s="21" t="s">
        <v>1252</v>
      </c>
      <c r="BM232" s="231" t="s">
        <v>4684</v>
      </c>
    </row>
    <row r="233" s="2" customFormat="1">
      <c r="A233" s="43"/>
      <c r="B233" s="44"/>
      <c r="C233" s="45"/>
      <c r="D233" s="233" t="s">
        <v>225</v>
      </c>
      <c r="E233" s="45"/>
      <c r="F233" s="234" t="s">
        <v>4579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225</v>
      </c>
      <c r="AU233" s="21" t="s">
        <v>21</v>
      </c>
    </row>
    <row r="234" s="2" customFormat="1">
      <c r="A234" s="43"/>
      <c r="B234" s="44"/>
      <c r="C234" s="45"/>
      <c r="D234" s="238" t="s">
        <v>227</v>
      </c>
      <c r="E234" s="45"/>
      <c r="F234" s="239" t="s">
        <v>4580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227</v>
      </c>
      <c r="AU234" s="21" t="s">
        <v>21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4685</v>
      </c>
      <c r="G235" s="241"/>
      <c r="H235" s="244">
        <v>30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21</v>
      </c>
      <c r="AV235" s="13" t="s">
        <v>21</v>
      </c>
      <c r="AW235" s="13" t="s">
        <v>39</v>
      </c>
      <c r="AX235" s="13" t="s">
        <v>85</v>
      </c>
      <c r="AY235" s="250" t="s">
        <v>217</v>
      </c>
    </row>
    <row r="236" s="2" customFormat="1" ht="16.5" customHeight="1">
      <c r="A236" s="43"/>
      <c r="B236" s="44"/>
      <c r="C236" s="288" t="s">
        <v>1123</v>
      </c>
      <c r="D236" s="288" t="s">
        <v>473</v>
      </c>
      <c r="E236" s="289" t="s">
        <v>4581</v>
      </c>
      <c r="F236" s="290" t="s">
        <v>4582</v>
      </c>
      <c r="G236" s="291" t="s">
        <v>272</v>
      </c>
      <c r="H236" s="292">
        <v>31.5</v>
      </c>
      <c r="I236" s="293"/>
      <c r="J236" s="294">
        <f>ROUND(I236*H236,2)</f>
        <v>0</v>
      </c>
      <c r="K236" s="295"/>
      <c r="L236" s="296"/>
      <c r="M236" s="297" t="s">
        <v>32</v>
      </c>
      <c r="N236" s="298" t="s">
        <v>49</v>
      </c>
      <c r="O236" s="89"/>
      <c r="P236" s="229">
        <f>O236*H236</f>
        <v>0</v>
      </c>
      <c r="Q236" s="229">
        <v>0.00025999999999999998</v>
      </c>
      <c r="R236" s="229">
        <f>Q236*H236</f>
        <v>0.0081899999999999994</v>
      </c>
      <c r="S236" s="229">
        <v>0</v>
      </c>
      <c r="T236" s="230">
        <f>S236*H236</f>
        <v>0</v>
      </c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R236" s="231" t="s">
        <v>2020</v>
      </c>
      <c r="AT236" s="231" t="s">
        <v>473</v>
      </c>
      <c r="AU236" s="231" t="s">
        <v>21</v>
      </c>
      <c r="AY236" s="21" t="s">
        <v>217</v>
      </c>
      <c r="BE236" s="232">
        <f>IF(N236="základní",J236,0)</f>
        <v>0</v>
      </c>
      <c r="BF236" s="232">
        <f>IF(N236="snížená",J236,0)</f>
        <v>0</v>
      </c>
      <c r="BG236" s="232">
        <f>IF(N236="zákl. přenesená",J236,0)</f>
        <v>0</v>
      </c>
      <c r="BH236" s="232">
        <f>IF(N236="sníž. přenesená",J236,0)</f>
        <v>0</v>
      </c>
      <c r="BI236" s="232">
        <f>IF(N236="nulová",J236,0)</f>
        <v>0</v>
      </c>
      <c r="BJ236" s="21" t="s">
        <v>85</v>
      </c>
      <c r="BK236" s="232">
        <f>ROUND(I236*H236,2)</f>
        <v>0</v>
      </c>
      <c r="BL236" s="21" t="s">
        <v>2020</v>
      </c>
      <c r="BM236" s="231" t="s">
        <v>4686</v>
      </c>
    </row>
    <row r="237" s="2" customFormat="1">
      <c r="A237" s="43"/>
      <c r="B237" s="44"/>
      <c r="C237" s="45"/>
      <c r="D237" s="233" t="s">
        <v>225</v>
      </c>
      <c r="E237" s="45"/>
      <c r="F237" s="234" t="s">
        <v>4582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225</v>
      </c>
      <c r="AU237" s="21" t="s">
        <v>21</v>
      </c>
    </row>
    <row r="238" s="13" customFormat="1">
      <c r="A238" s="13"/>
      <c r="B238" s="240"/>
      <c r="C238" s="241"/>
      <c r="D238" s="233" t="s">
        <v>229</v>
      </c>
      <c r="E238" s="241"/>
      <c r="F238" s="243" t="s">
        <v>4687</v>
      </c>
      <c r="G238" s="241"/>
      <c r="H238" s="244">
        <v>31.5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229</v>
      </c>
      <c r="AU238" s="250" t="s">
        <v>21</v>
      </c>
      <c r="AV238" s="13" t="s">
        <v>21</v>
      </c>
      <c r="AW238" s="13" t="s">
        <v>4</v>
      </c>
      <c r="AX238" s="13" t="s">
        <v>85</v>
      </c>
      <c r="AY238" s="250" t="s">
        <v>217</v>
      </c>
    </row>
    <row r="239" s="2" customFormat="1" ht="16.5" customHeight="1">
      <c r="A239" s="43"/>
      <c r="B239" s="44"/>
      <c r="C239" s="219" t="s">
        <v>29</v>
      </c>
      <c r="D239" s="219" t="s">
        <v>219</v>
      </c>
      <c r="E239" s="220" t="s">
        <v>4585</v>
      </c>
      <c r="F239" s="221" t="s">
        <v>4586</v>
      </c>
      <c r="G239" s="222" t="s">
        <v>272</v>
      </c>
      <c r="H239" s="223">
        <v>40</v>
      </c>
      <c r="I239" s="224"/>
      <c r="J239" s="225">
        <f>ROUND(I239*H239,2)</f>
        <v>0</v>
      </c>
      <c r="K239" s="226"/>
      <c r="L239" s="49"/>
      <c r="M239" s="227" t="s">
        <v>32</v>
      </c>
      <c r="N239" s="228" t="s">
        <v>49</v>
      </c>
      <c r="O239" s="89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R239" s="231" t="s">
        <v>1252</v>
      </c>
      <c r="AT239" s="231" t="s">
        <v>219</v>
      </c>
      <c r="AU239" s="231" t="s">
        <v>21</v>
      </c>
      <c r="AY239" s="21" t="s">
        <v>217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1" t="s">
        <v>85</v>
      </c>
      <c r="BK239" s="232">
        <f>ROUND(I239*H239,2)</f>
        <v>0</v>
      </c>
      <c r="BL239" s="21" t="s">
        <v>1252</v>
      </c>
      <c r="BM239" s="231" t="s">
        <v>4688</v>
      </c>
    </row>
    <row r="240" s="2" customFormat="1">
      <c r="A240" s="43"/>
      <c r="B240" s="44"/>
      <c r="C240" s="45"/>
      <c r="D240" s="233" t="s">
        <v>225</v>
      </c>
      <c r="E240" s="45"/>
      <c r="F240" s="234" t="s">
        <v>4588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225</v>
      </c>
      <c r="AU240" s="21" t="s">
        <v>21</v>
      </c>
    </row>
    <row r="241" s="2" customFormat="1">
      <c r="A241" s="43"/>
      <c r="B241" s="44"/>
      <c r="C241" s="45"/>
      <c r="D241" s="238" t="s">
        <v>227</v>
      </c>
      <c r="E241" s="45"/>
      <c r="F241" s="239" t="s">
        <v>4589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227</v>
      </c>
      <c r="AU241" s="21" t="s">
        <v>21</v>
      </c>
    </row>
    <row r="242" s="13" customFormat="1">
      <c r="A242" s="13"/>
      <c r="B242" s="240"/>
      <c r="C242" s="241"/>
      <c r="D242" s="233" t="s">
        <v>229</v>
      </c>
      <c r="E242" s="242" t="s">
        <v>32</v>
      </c>
      <c r="F242" s="243" t="s">
        <v>4611</v>
      </c>
      <c r="G242" s="241"/>
      <c r="H242" s="244">
        <v>40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229</v>
      </c>
      <c r="AU242" s="250" t="s">
        <v>21</v>
      </c>
      <c r="AV242" s="13" t="s">
        <v>21</v>
      </c>
      <c r="AW242" s="13" t="s">
        <v>39</v>
      </c>
      <c r="AX242" s="13" t="s">
        <v>85</v>
      </c>
      <c r="AY242" s="250" t="s">
        <v>217</v>
      </c>
    </row>
    <row r="243" s="2" customFormat="1" ht="16.5" customHeight="1">
      <c r="A243" s="43"/>
      <c r="B243" s="44"/>
      <c r="C243" s="288" t="s">
        <v>1136</v>
      </c>
      <c r="D243" s="288" t="s">
        <v>473</v>
      </c>
      <c r="E243" s="289" t="s">
        <v>4590</v>
      </c>
      <c r="F243" s="290" t="s">
        <v>4591</v>
      </c>
      <c r="G243" s="291" t="s">
        <v>272</v>
      </c>
      <c r="H243" s="292">
        <v>42</v>
      </c>
      <c r="I243" s="293"/>
      <c r="J243" s="294">
        <f>ROUND(I243*H243,2)</f>
        <v>0</v>
      </c>
      <c r="K243" s="295"/>
      <c r="L243" s="296"/>
      <c r="M243" s="297" t="s">
        <v>32</v>
      </c>
      <c r="N243" s="298" t="s">
        <v>49</v>
      </c>
      <c r="O243" s="89"/>
      <c r="P243" s="229">
        <f>O243*H243</f>
        <v>0</v>
      </c>
      <c r="Q243" s="229">
        <v>0.00055000000000000003</v>
      </c>
      <c r="R243" s="229">
        <f>Q243*H243</f>
        <v>0.023100000000000002</v>
      </c>
      <c r="S243" s="229">
        <v>0</v>
      </c>
      <c r="T243" s="230">
        <f>S243*H243</f>
        <v>0</v>
      </c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R243" s="231" t="s">
        <v>2020</v>
      </c>
      <c r="AT243" s="231" t="s">
        <v>473</v>
      </c>
      <c r="AU243" s="231" t="s">
        <v>21</v>
      </c>
      <c r="AY243" s="21" t="s">
        <v>217</v>
      </c>
      <c r="BE243" s="232">
        <f>IF(N243="základní",J243,0)</f>
        <v>0</v>
      </c>
      <c r="BF243" s="232">
        <f>IF(N243="snížená",J243,0)</f>
        <v>0</v>
      </c>
      <c r="BG243" s="232">
        <f>IF(N243="zákl. přenesená",J243,0)</f>
        <v>0</v>
      </c>
      <c r="BH243" s="232">
        <f>IF(N243="sníž. přenesená",J243,0)</f>
        <v>0</v>
      </c>
      <c r="BI243" s="232">
        <f>IF(N243="nulová",J243,0)</f>
        <v>0</v>
      </c>
      <c r="BJ243" s="21" t="s">
        <v>85</v>
      </c>
      <c r="BK243" s="232">
        <f>ROUND(I243*H243,2)</f>
        <v>0</v>
      </c>
      <c r="BL243" s="21" t="s">
        <v>2020</v>
      </c>
      <c r="BM243" s="231" t="s">
        <v>4689</v>
      </c>
    </row>
    <row r="244" s="2" customFormat="1">
      <c r="A244" s="43"/>
      <c r="B244" s="44"/>
      <c r="C244" s="45"/>
      <c r="D244" s="233" t="s">
        <v>225</v>
      </c>
      <c r="E244" s="45"/>
      <c r="F244" s="234" t="s">
        <v>4591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225</v>
      </c>
      <c r="AU244" s="21" t="s">
        <v>21</v>
      </c>
    </row>
    <row r="245" s="13" customFormat="1">
      <c r="A245" s="13"/>
      <c r="B245" s="240"/>
      <c r="C245" s="241"/>
      <c r="D245" s="233" t="s">
        <v>229</v>
      </c>
      <c r="E245" s="241"/>
      <c r="F245" s="243" t="s">
        <v>4690</v>
      </c>
      <c r="G245" s="241"/>
      <c r="H245" s="244">
        <v>42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21</v>
      </c>
      <c r="AV245" s="13" t="s">
        <v>21</v>
      </c>
      <c r="AW245" s="13" t="s">
        <v>4</v>
      </c>
      <c r="AX245" s="13" t="s">
        <v>85</v>
      </c>
      <c r="AY245" s="250" t="s">
        <v>217</v>
      </c>
    </row>
    <row r="246" s="2" customFormat="1" ht="16.5" customHeight="1">
      <c r="A246" s="43"/>
      <c r="B246" s="44"/>
      <c r="C246" s="219" t="s">
        <v>1141</v>
      </c>
      <c r="D246" s="219" t="s">
        <v>219</v>
      </c>
      <c r="E246" s="220" t="s">
        <v>4594</v>
      </c>
      <c r="F246" s="221" t="s">
        <v>4595</v>
      </c>
      <c r="G246" s="222" t="s">
        <v>272</v>
      </c>
      <c r="H246" s="223">
        <v>30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1252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1252</v>
      </c>
      <c r="BM246" s="231" t="s">
        <v>4691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4597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4598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21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4685</v>
      </c>
      <c r="G249" s="241"/>
      <c r="H249" s="244">
        <v>30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85</v>
      </c>
      <c r="AY249" s="250" t="s">
        <v>217</v>
      </c>
    </row>
    <row r="250" s="2" customFormat="1" ht="16.5" customHeight="1">
      <c r="A250" s="43"/>
      <c r="B250" s="44"/>
      <c r="C250" s="288" t="s">
        <v>1148</v>
      </c>
      <c r="D250" s="288" t="s">
        <v>473</v>
      </c>
      <c r="E250" s="289" t="s">
        <v>4599</v>
      </c>
      <c r="F250" s="290" t="s">
        <v>4600</v>
      </c>
      <c r="G250" s="291" t="s">
        <v>272</v>
      </c>
      <c r="H250" s="292">
        <v>31.5</v>
      </c>
      <c r="I250" s="293"/>
      <c r="J250" s="294">
        <f>ROUND(I250*H250,2)</f>
        <v>0</v>
      </c>
      <c r="K250" s="295"/>
      <c r="L250" s="296"/>
      <c r="M250" s="297" t="s">
        <v>32</v>
      </c>
      <c r="N250" s="298" t="s">
        <v>49</v>
      </c>
      <c r="O250" s="89"/>
      <c r="P250" s="229">
        <f>O250*H250</f>
        <v>0</v>
      </c>
      <c r="Q250" s="229">
        <v>0.00068999999999999997</v>
      </c>
      <c r="R250" s="229">
        <f>Q250*H250</f>
        <v>0.021734999999999997</v>
      </c>
      <c r="S250" s="229">
        <v>0</v>
      </c>
      <c r="T250" s="230">
        <f>S250*H250</f>
        <v>0</v>
      </c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R250" s="231" t="s">
        <v>2020</v>
      </c>
      <c r="AT250" s="231" t="s">
        <v>473</v>
      </c>
      <c r="AU250" s="231" t="s">
        <v>21</v>
      </c>
      <c r="AY250" s="21" t="s">
        <v>217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1" t="s">
        <v>85</v>
      </c>
      <c r="BK250" s="232">
        <f>ROUND(I250*H250,2)</f>
        <v>0</v>
      </c>
      <c r="BL250" s="21" t="s">
        <v>2020</v>
      </c>
      <c r="BM250" s="231" t="s">
        <v>4692</v>
      </c>
    </row>
    <row r="251" s="2" customFormat="1">
      <c r="A251" s="43"/>
      <c r="B251" s="44"/>
      <c r="C251" s="45"/>
      <c r="D251" s="233" t="s">
        <v>225</v>
      </c>
      <c r="E251" s="45"/>
      <c r="F251" s="234" t="s">
        <v>4600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225</v>
      </c>
      <c r="AU251" s="21" t="s">
        <v>21</v>
      </c>
    </row>
    <row r="252" s="13" customFormat="1">
      <c r="A252" s="13"/>
      <c r="B252" s="240"/>
      <c r="C252" s="241"/>
      <c r="D252" s="233" t="s">
        <v>229</v>
      </c>
      <c r="E252" s="241"/>
      <c r="F252" s="243" t="s">
        <v>4687</v>
      </c>
      <c r="G252" s="241"/>
      <c r="H252" s="244">
        <v>31.5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4</v>
      </c>
      <c r="AX252" s="13" t="s">
        <v>85</v>
      </c>
      <c r="AY252" s="250" t="s">
        <v>217</v>
      </c>
    </row>
    <row r="253" s="2" customFormat="1" ht="16.5" customHeight="1">
      <c r="A253" s="43"/>
      <c r="B253" s="44"/>
      <c r="C253" s="219" t="s">
        <v>1152</v>
      </c>
      <c r="D253" s="219" t="s">
        <v>219</v>
      </c>
      <c r="E253" s="220" t="s">
        <v>4603</v>
      </c>
      <c r="F253" s="221" t="s">
        <v>4604</v>
      </c>
      <c r="G253" s="222" t="s">
        <v>293</v>
      </c>
      <c r="H253" s="223">
        <v>1.032</v>
      </c>
      <c r="I253" s="224"/>
      <c r="J253" s="225">
        <f>ROUND(I253*H253,2)</f>
        <v>0</v>
      </c>
      <c r="K253" s="226"/>
      <c r="L253" s="49"/>
      <c r="M253" s="227" t="s">
        <v>32</v>
      </c>
      <c r="N253" s="228" t="s">
        <v>49</v>
      </c>
      <c r="O253" s="89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1252</v>
      </c>
      <c r="AT253" s="231" t="s">
        <v>219</v>
      </c>
      <c r="AU253" s="231" t="s">
        <v>21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1252</v>
      </c>
      <c r="BM253" s="231" t="s">
        <v>4693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4606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21</v>
      </c>
    </row>
    <row r="255" s="2" customFormat="1">
      <c r="A255" s="43"/>
      <c r="B255" s="44"/>
      <c r="C255" s="45"/>
      <c r="D255" s="238" t="s">
        <v>227</v>
      </c>
      <c r="E255" s="45"/>
      <c r="F255" s="239" t="s">
        <v>4607</v>
      </c>
      <c r="G255" s="45"/>
      <c r="H255" s="45"/>
      <c r="I255" s="235"/>
      <c r="J255" s="45"/>
      <c r="K255" s="45"/>
      <c r="L255" s="49"/>
      <c r="M255" s="299"/>
      <c r="N255" s="300"/>
      <c r="O255" s="301"/>
      <c r="P255" s="301"/>
      <c r="Q255" s="301"/>
      <c r="R255" s="301"/>
      <c r="S255" s="301"/>
      <c r="T255" s="302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227</v>
      </c>
      <c r="AU255" s="21" t="s">
        <v>21</v>
      </c>
    </row>
    <row r="256" s="2" customFormat="1" ht="6.96" customHeight="1">
      <c r="A256" s="43"/>
      <c r="B256" s="64"/>
      <c r="C256" s="65"/>
      <c r="D256" s="65"/>
      <c r="E256" s="65"/>
      <c r="F256" s="65"/>
      <c r="G256" s="65"/>
      <c r="H256" s="65"/>
      <c r="I256" s="65"/>
      <c r="J256" s="65"/>
      <c r="K256" s="65"/>
      <c r="L256" s="49"/>
      <c r="M256" s="43"/>
      <c r="O256" s="43"/>
      <c r="P256" s="43"/>
      <c r="Q256" s="43"/>
      <c r="R256" s="43"/>
      <c r="S256" s="43"/>
      <c r="T256" s="43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</row>
  </sheetData>
  <sheetProtection sheet="1" autoFilter="0" formatColumns="0" formatRows="0" objects="1" scenarios="1" spinCount="100000" saltValue="0VZU4YH8JRBWl198zOwkmX0XONZgDdtjC2R5G5PlXOtrCWSvjU8Je4xGlK7FP4PkxnHIgc1YvFGVItY9SKigxg==" hashValue="WCzxNEIBS22mbps7rWrfQziRGjMkrtm2q6JNsIz8Li+qNqP5Yvmj2CDeF4VZuoTLJ25dIENzrL1RYSG6ChvJtw==" algorithmName="SHA-512" password="CC35"/>
  <autoFilter ref="C90:K25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3_02/741122122"/>
    <hyperlink ref="F104" r:id="rId2" display="https://podminky.urs.cz/item/CS_URS_2024_01/741122133"/>
    <hyperlink ref="F111" r:id="rId3" display="https://podminky.urs.cz/item/CS_URS_2024_01/741122211"/>
    <hyperlink ref="F133" r:id="rId4" display="https://podminky.urs.cz/item/CS_URS_2024_01/210204011"/>
    <hyperlink ref="F139" r:id="rId5" display="https://podminky.urs.cz/item/CS_URS_2024_01/210204221"/>
    <hyperlink ref="F145" r:id="rId6" display="https://podminky.urs.cz/item/CS_URS_2024_01/210220022"/>
    <hyperlink ref="F153" r:id="rId7" display="https://podminky.urs.cz/item/CS_URS_2024_01/210220022"/>
    <hyperlink ref="F161" r:id="rId8" display="https://podminky.urs.cz/item/CS_URS_2024_01/210220301"/>
    <hyperlink ref="F167" r:id="rId9" display="https://podminky.urs.cz/item/CS_URS_2024_01/210220302"/>
    <hyperlink ref="F173" r:id="rId10" display="https://podminky.urs.cz/item/CS_URS_2024_01/210220401"/>
    <hyperlink ref="F179" r:id="rId11" display="https://podminky.urs.cz/item/CS_URS_2024_01/210280002"/>
    <hyperlink ref="F185" r:id="rId12" display="https://podminky.urs.cz/item/CS_URS_2024_01/460141113"/>
    <hyperlink ref="F189" r:id="rId13" display="https://podminky.urs.cz/item/CS_URS_2023_02/460161133"/>
    <hyperlink ref="F193" r:id="rId14" display="https://podminky.urs.cz/item/CS_URS_2023_02/460161143"/>
    <hyperlink ref="F196" r:id="rId15" display="https://podminky.urs.cz/item/CS_URS_2024_01/460341113"/>
    <hyperlink ref="F200" r:id="rId16" display="https://podminky.urs.cz/item/CS_URS_2024_01/460341121"/>
    <hyperlink ref="F205" r:id="rId17" display="https://podminky.urs.cz/item/CS_URS_2024_01/460361121"/>
    <hyperlink ref="F209" r:id="rId18" display="https://podminky.urs.cz/item/CS_URS_2023_02/460451143"/>
    <hyperlink ref="F213" r:id="rId19" display="https://podminky.urs.cz/item/CS_URS_2023_02/460451153"/>
    <hyperlink ref="F216" r:id="rId20" display="https://podminky.urs.cz/item/CS_URS_2024_01/460641113"/>
    <hyperlink ref="F220" r:id="rId21" display="https://podminky.urs.cz/item/CS_URS_2024_01/460661111"/>
    <hyperlink ref="F224" r:id="rId22" display="https://podminky.urs.cz/item/CS_URS_2024_01/460671123"/>
    <hyperlink ref="F234" r:id="rId23" display="https://podminky.urs.cz/item/CS_URS_2024_01/460791212"/>
    <hyperlink ref="F241" r:id="rId24" display="https://podminky.urs.cz/item/CS_URS_2024_01/460791213"/>
    <hyperlink ref="F248" r:id="rId25" display="https://podminky.urs.cz/item/CS_URS_2024_01/460791214"/>
    <hyperlink ref="F255" r:id="rId26" display="https://podminky.urs.cz/item/CS_URS_2024_01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7"/>
</worksheet>
</file>

<file path=xl/worksheets/sheet2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3762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ROUND((SUM(BE87:BE139)),  2)</f>
        <v>0</v>
      </c>
      <c r="G35" s="43"/>
      <c r="H35" s="43"/>
      <c r="I35" s="163">
        <v>0.20999999999999999</v>
      </c>
      <c r="J35" s="162">
        <f>ROUND(((SUM(BE87:BE139))*I35),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ROUND((SUM(BF87:BF139)),  2)</f>
        <v>0</v>
      </c>
      <c r="G36" s="43"/>
      <c r="H36" s="43"/>
      <c r="I36" s="163">
        <v>0.14999999999999999</v>
      </c>
      <c r="J36" s="162">
        <f>ROUND(((SUM(BF87:BF139))*I36),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ROUND((SUM(BG87:BG139)),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ROUND((SUM(BH87:BH139)),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ROUND((SUM(BI87:BI139)),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902 - Mobiliář pozemní komunikace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3778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902 - Mobiliář pozemní komunikace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SUM(P90:P139)</f>
        <v>0</v>
      </c>
      <c r="Q89" s="211"/>
      <c r="R89" s="212">
        <f>SUM(R90:R139)</f>
        <v>0</v>
      </c>
      <c r="S89" s="211"/>
      <c r="T89" s="213">
        <f>SUM(T90:T139)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SUM(BK90:BK139)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4694</v>
      </c>
      <c r="F90" s="221" t="s">
        <v>4695</v>
      </c>
      <c r="G90" s="222" t="s">
        <v>266</v>
      </c>
      <c r="H90" s="223">
        <v>13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4696</v>
      </c>
    </row>
    <row r="91" s="2" customFormat="1">
      <c r="A91" s="43"/>
      <c r="B91" s="44"/>
      <c r="C91" s="45"/>
      <c r="D91" s="233" t="s">
        <v>225</v>
      </c>
      <c r="E91" s="45"/>
      <c r="F91" s="234" t="s">
        <v>4695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5" customFormat="1">
      <c r="A92" s="15"/>
      <c r="B92" s="267"/>
      <c r="C92" s="268"/>
      <c r="D92" s="233" t="s">
        <v>229</v>
      </c>
      <c r="E92" s="269" t="s">
        <v>32</v>
      </c>
      <c r="F92" s="270" t="s">
        <v>4697</v>
      </c>
      <c r="G92" s="268"/>
      <c r="H92" s="269" t="s">
        <v>32</v>
      </c>
      <c r="I92" s="271"/>
      <c r="J92" s="268"/>
      <c r="K92" s="268"/>
      <c r="L92" s="272"/>
      <c r="M92" s="273"/>
      <c r="N92" s="274"/>
      <c r="O92" s="274"/>
      <c r="P92" s="274"/>
      <c r="Q92" s="274"/>
      <c r="R92" s="274"/>
      <c r="S92" s="274"/>
      <c r="T92" s="27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76" t="s">
        <v>229</v>
      </c>
      <c r="AU92" s="276" t="s">
        <v>21</v>
      </c>
      <c r="AV92" s="15" t="s">
        <v>85</v>
      </c>
      <c r="AW92" s="15" t="s">
        <v>39</v>
      </c>
      <c r="AX92" s="15" t="s">
        <v>78</v>
      </c>
      <c r="AY92" s="276" t="s">
        <v>217</v>
      </c>
    </row>
    <row r="93" s="13" customFormat="1">
      <c r="A93" s="13"/>
      <c r="B93" s="240"/>
      <c r="C93" s="241"/>
      <c r="D93" s="233" t="s">
        <v>229</v>
      </c>
      <c r="E93" s="242" t="s">
        <v>32</v>
      </c>
      <c r="F93" s="243" t="s">
        <v>4698</v>
      </c>
      <c r="G93" s="241"/>
      <c r="H93" s="244">
        <v>13</v>
      </c>
      <c r="I93" s="245"/>
      <c r="J93" s="241"/>
      <c r="K93" s="241"/>
      <c r="L93" s="246"/>
      <c r="M93" s="247"/>
      <c r="N93" s="248"/>
      <c r="O93" s="248"/>
      <c r="P93" s="248"/>
      <c r="Q93" s="248"/>
      <c r="R93" s="248"/>
      <c r="S93" s="248"/>
      <c r="T93" s="24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0" t="s">
        <v>229</v>
      </c>
      <c r="AU93" s="250" t="s">
        <v>21</v>
      </c>
      <c r="AV93" s="13" t="s">
        <v>21</v>
      </c>
      <c r="AW93" s="13" t="s">
        <v>39</v>
      </c>
      <c r="AX93" s="13" t="s">
        <v>85</v>
      </c>
      <c r="AY93" s="250" t="s">
        <v>217</v>
      </c>
    </row>
    <row r="94" s="2" customFormat="1" ht="16.5" customHeight="1">
      <c r="A94" s="43"/>
      <c r="B94" s="44"/>
      <c r="C94" s="219" t="s">
        <v>21</v>
      </c>
      <c r="D94" s="219" t="s">
        <v>219</v>
      </c>
      <c r="E94" s="220" t="s">
        <v>4699</v>
      </c>
      <c r="F94" s="221" t="s">
        <v>4700</v>
      </c>
      <c r="G94" s="222" t="s">
        <v>266</v>
      </c>
      <c r="H94" s="223">
        <v>7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4701</v>
      </c>
    </row>
    <row r="95" s="2" customFormat="1">
      <c r="A95" s="43"/>
      <c r="B95" s="44"/>
      <c r="C95" s="45"/>
      <c r="D95" s="233" t="s">
        <v>225</v>
      </c>
      <c r="E95" s="45"/>
      <c r="F95" s="234" t="s">
        <v>4700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15" customFormat="1">
      <c r="A96" s="15"/>
      <c r="B96" s="267"/>
      <c r="C96" s="268"/>
      <c r="D96" s="233" t="s">
        <v>229</v>
      </c>
      <c r="E96" s="269" t="s">
        <v>32</v>
      </c>
      <c r="F96" s="270" t="s">
        <v>4702</v>
      </c>
      <c r="G96" s="268"/>
      <c r="H96" s="269" t="s">
        <v>32</v>
      </c>
      <c r="I96" s="271"/>
      <c r="J96" s="268"/>
      <c r="K96" s="268"/>
      <c r="L96" s="272"/>
      <c r="M96" s="273"/>
      <c r="N96" s="274"/>
      <c r="O96" s="274"/>
      <c r="P96" s="274"/>
      <c r="Q96" s="274"/>
      <c r="R96" s="274"/>
      <c r="S96" s="274"/>
      <c r="T96" s="275"/>
      <c r="U96" s="15"/>
      <c r="V96" s="15"/>
      <c r="W96" s="15"/>
      <c r="X96" s="15"/>
      <c r="Y96" s="15"/>
      <c r="Z96" s="15"/>
      <c r="AA96" s="15"/>
      <c r="AB96" s="15"/>
      <c r="AC96" s="15"/>
      <c r="AD96" s="15"/>
      <c r="AE96" s="15"/>
      <c r="AT96" s="276" t="s">
        <v>229</v>
      </c>
      <c r="AU96" s="276" t="s">
        <v>21</v>
      </c>
      <c r="AV96" s="15" t="s">
        <v>85</v>
      </c>
      <c r="AW96" s="15" t="s">
        <v>39</v>
      </c>
      <c r="AX96" s="15" t="s">
        <v>78</v>
      </c>
      <c r="AY96" s="276" t="s">
        <v>217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4703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4704</v>
      </c>
      <c r="G98" s="241"/>
      <c r="H98" s="244">
        <v>7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85</v>
      </c>
      <c r="AY98" s="250" t="s">
        <v>217</v>
      </c>
    </row>
    <row r="99" s="2" customFormat="1" ht="16.5" customHeight="1">
      <c r="A99" s="43"/>
      <c r="B99" s="44"/>
      <c r="C99" s="219" t="s">
        <v>129</v>
      </c>
      <c r="D99" s="219" t="s">
        <v>219</v>
      </c>
      <c r="E99" s="220" t="s">
        <v>4705</v>
      </c>
      <c r="F99" s="221" t="s">
        <v>4706</v>
      </c>
      <c r="G99" s="222" t="s">
        <v>266</v>
      </c>
      <c r="H99" s="223">
        <v>7</v>
      </c>
      <c r="I99" s="224"/>
      <c r="J99" s="225">
        <f>ROUND(I99*H99,2)</f>
        <v>0</v>
      </c>
      <c r="K99" s="226"/>
      <c r="L99" s="49"/>
      <c r="M99" s="227" t="s">
        <v>32</v>
      </c>
      <c r="N99" s="228" t="s">
        <v>49</v>
      </c>
      <c r="O99" s="89"/>
      <c r="P99" s="229">
        <f>O99*H99</f>
        <v>0</v>
      </c>
      <c r="Q99" s="229">
        <v>0</v>
      </c>
      <c r="R99" s="229">
        <f>Q99*H99</f>
        <v>0</v>
      </c>
      <c r="S99" s="229">
        <v>0</v>
      </c>
      <c r="T99" s="230">
        <f>S99*H99</f>
        <v>0</v>
      </c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R99" s="231" t="s">
        <v>223</v>
      </c>
      <c r="AT99" s="231" t="s">
        <v>219</v>
      </c>
      <c r="AU99" s="231" t="s">
        <v>21</v>
      </c>
      <c r="AY99" s="21" t="s">
        <v>217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1" t="s">
        <v>85</v>
      </c>
      <c r="BK99" s="232">
        <f>ROUND(I99*H99,2)</f>
        <v>0</v>
      </c>
      <c r="BL99" s="21" t="s">
        <v>223</v>
      </c>
      <c r="BM99" s="231" t="s">
        <v>4707</v>
      </c>
    </row>
    <row r="100" s="2" customFormat="1">
      <c r="A100" s="43"/>
      <c r="B100" s="44"/>
      <c r="C100" s="45"/>
      <c r="D100" s="233" t="s">
        <v>225</v>
      </c>
      <c r="E100" s="45"/>
      <c r="F100" s="234" t="s">
        <v>4706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225</v>
      </c>
      <c r="AU100" s="21" t="s">
        <v>21</v>
      </c>
    </row>
    <row r="101" s="15" customFormat="1">
      <c r="A101" s="15"/>
      <c r="B101" s="267"/>
      <c r="C101" s="268"/>
      <c r="D101" s="233" t="s">
        <v>229</v>
      </c>
      <c r="E101" s="269" t="s">
        <v>32</v>
      </c>
      <c r="F101" s="270" t="s">
        <v>4708</v>
      </c>
      <c r="G101" s="268"/>
      <c r="H101" s="269" t="s">
        <v>32</v>
      </c>
      <c r="I101" s="271"/>
      <c r="J101" s="268"/>
      <c r="K101" s="268"/>
      <c r="L101" s="272"/>
      <c r="M101" s="273"/>
      <c r="N101" s="274"/>
      <c r="O101" s="274"/>
      <c r="P101" s="274"/>
      <c r="Q101" s="274"/>
      <c r="R101" s="274"/>
      <c r="S101" s="274"/>
      <c r="T101" s="275"/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T101" s="276" t="s">
        <v>229</v>
      </c>
      <c r="AU101" s="276" t="s">
        <v>21</v>
      </c>
      <c r="AV101" s="15" t="s">
        <v>85</v>
      </c>
      <c r="AW101" s="15" t="s">
        <v>39</v>
      </c>
      <c r="AX101" s="15" t="s">
        <v>78</v>
      </c>
      <c r="AY101" s="276" t="s">
        <v>217</v>
      </c>
    </row>
    <row r="102" s="15" customFormat="1">
      <c r="A102" s="15"/>
      <c r="B102" s="267"/>
      <c r="C102" s="268"/>
      <c r="D102" s="233" t="s">
        <v>229</v>
      </c>
      <c r="E102" s="269" t="s">
        <v>32</v>
      </c>
      <c r="F102" s="270" t="s">
        <v>4709</v>
      </c>
      <c r="G102" s="268"/>
      <c r="H102" s="269" t="s">
        <v>32</v>
      </c>
      <c r="I102" s="271"/>
      <c r="J102" s="268"/>
      <c r="K102" s="268"/>
      <c r="L102" s="272"/>
      <c r="M102" s="273"/>
      <c r="N102" s="274"/>
      <c r="O102" s="274"/>
      <c r="P102" s="274"/>
      <c r="Q102" s="274"/>
      <c r="R102" s="274"/>
      <c r="S102" s="274"/>
      <c r="T102" s="27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76" t="s">
        <v>229</v>
      </c>
      <c r="AU102" s="276" t="s">
        <v>21</v>
      </c>
      <c r="AV102" s="15" t="s">
        <v>85</v>
      </c>
      <c r="AW102" s="15" t="s">
        <v>39</v>
      </c>
      <c r="AX102" s="15" t="s">
        <v>78</v>
      </c>
      <c r="AY102" s="276" t="s">
        <v>217</v>
      </c>
    </row>
    <row r="103" s="13" customFormat="1">
      <c r="A103" s="13"/>
      <c r="B103" s="240"/>
      <c r="C103" s="241"/>
      <c r="D103" s="233" t="s">
        <v>229</v>
      </c>
      <c r="E103" s="242" t="s">
        <v>32</v>
      </c>
      <c r="F103" s="243" t="s">
        <v>4710</v>
      </c>
      <c r="G103" s="241"/>
      <c r="H103" s="244">
        <v>7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229</v>
      </c>
      <c r="AU103" s="250" t="s">
        <v>21</v>
      </c>
      <c r="AV103" s="13" t="s">
        <v>21</v>
      </c>
      <c r="AW103" s="13" t="s">
        <v>39</v>
      </c>
      <c r="AX103" s="13" t="s">
        <v>85</v>
      </c>
      <c r="AY103" s="250" t="s">
        <v>217</v>
      </c>
    </row>
    <row r="104" s="2" customFormat="1" ht="16.5" customHeight="1">
      <c r="A104" s="43"/>
      <c r="B104" s="44"/>
      <c r="C104" s="219" t="s">
        <v>223</v>
      </c>
      <c r="D104" s="219" t="s">
        <v>219</v>
      </c>
      <c r="E104" s="220" t="s">
        <v>4711</v>
      </c>
      <c r="F104" s="221" t="s">
        <v>4712</v>
      </c>
      <c r="G104" s="222" t="s">
        <v>266</v>
      </c>
      <c r="H104" s="223">
        <v>3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4713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4712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4714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5" customFormat="1">
      <c r="A107" s="15"/>
      <c r="B107" s="267"/>
      <c r="C107" s="268"/>
      <c r="D107" s="233" t="s">
        <v>229</v>
      </c>
      <c r="E107" s="269" t="s">
        <v>32</v>
      </c>
      <c r="F107" s="270" t="s">
        <v>4715</v>
      </c>
      <c r="G107" s="268"/>
      <c r="H107" s="269" t="s">
        <v>32</v>
      </c>
      <c r="I107" s="271"/>
      <c r="J107" s="268"/>
      <c r="K107" s="268"/>
      <c r="L107" s="272"/>
      <c r="M107" s="273"/>
      <c r="N107" s="274"/>
      <c r="O107" s="274"/>
      <c r="P107" s="274"/>
      <c r="Q107" s="274"/>
      <c r="R107" s="274"/>
      <c r="S107" s="274"/>
      <c r="T107" s="27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T107" s="276" t="s">
        <v>229</v>
      </c>
      <c r="AU107" s="276" t="s">
        <v>21</v>
      </c>
      <c r="AV107" s="15" t="s">
        <v>85</v>
      </c>
      <c r="AW107" s="15" t="s">
        <v>39</v>
      </c>
      <c r="AX107" s="15" t="s">
        <v>78</v>
      </c>
      <c r="AY107" s="276" t="s">
        <v>217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4716</v>
      </c>
      <c r="G108" s="241"/>
      <c r="H108" s="244">
        <v>3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85</v>
      </c>
      <c r="AY108" s="250" t="s">
        <v>217</v>
      </c>
    </row>
    <row r="109" s="2" customFormat="1" ht="16.5" customHeight="1">
      <c r="A109" s="43"/>
      <c r="B109" s="44"/>
      <c r="C109" s="219" t="s">
        <v>250</v>
      </c>
      <c r="D109" s="219" t="s">
        <v>219</v>
      </c>
      <c r="E109" s="220" t="s">
        <v>4717</v>
      </c>
      <c r="F109" s="221" t="s">
        <v>4718</v>
      </c>
      <c r="G109" s="222" t="s">
        <v>272</v>
      </c>
      <c r="H109" s="223">
        <v>137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223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223</v>
      </c>
      <c r="BM109" s="231" t="s">
        <v>4719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4718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15" customFormat="1">
      <c r="A111" s="15"/>
      <c r="B111" s="267"/>
      <c r="C111" s="268"/>
      <c r="D111" s="233" t="s">
        <v>229</v>
      </c>
      <c r="E111" s="269" t="s">
        <v>32</v>
      </c>
      <c r="F111" s="270" t="s">
        <v>4720</v>
      </c>
      <c r="G111" s="268"/>
      <c r="H111" s="269" t="s">
        <v>32</v>
      </c>
      <c r="I111" s="271"/>
      <c r="J111" s="268"/>
      <c r="K111" s="268"/>
      <c r="L111" s="272"/>
      <c r="M111" s="273"/>
      <c r="N111" s="274"/>
      <c r="O111" s="274"/>
      <c r="P111" s="274"/>
      <c r="Q111" s="274"/>
      <c r="R111" s="274"/>
      <c r="S111" s="274"/>
      <c r="T111" s="27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76" t="s">
        <v>229</v>
      </c>
      <c r="AU111" s="276" t="s">
        <v>21</v>
      </c>
      <c r="AV111" s="15" t="s">
        <v>85</v>
      </c>
      <c r="AW111" s="15" t="s">
        <v>39</v>
      </c>
      <c r="AX111" s="15" t="s">
        <v>78</v>
      </c>
      <c r="AY111" s="276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4721</v>
      </c>
      <c r="G112" s="241"/>
      <c r="H112" s="244">
        <v>137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16.5" customHeight="1">
      <c r="A113" s="43"/>
      <c r="B113" s="44"/>
      <c r="C113" s="219" t="s">
        <v>257</v>
      </c>
      <c r="D113" s="219" t="s">
        <v>219</v>
      </c>
      <c r="E113" s="220" t="s">
        <v>4722</v>
      </c>
      <c r="F113" s="221" t="s">
        <v>4723</v>
      </c>
      <c r="G113" s="222" t="s">
        <v>266</v>
      </c>
      <c r="H113" s="223">
        <v>1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4724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4723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15" customFormat="1">
      <c r="A115" s="15"/>
      <c r="B115" s="267"/>
      <c r="C115" s="268"/>
      <c r="D115" s="233" t="s">
        <v>229</v>
      </c>
      <c r="E115" s="269" t="s">
        <v>32</v>
      </c>
      <c r="F115" s="270" t="s">
        <v>4725</v>
      </c>
      <c r="G115" s="268"/>
      <c r="H115" s="269" t="s">
        <v>32</v>
      </c>
      <c r="I115" s="271"/>
      <c r="J115" s="268"/>
      <c r="K115" s="268"/>
      <c r="L115" s="272"/>
      <c r="M115" s="273"/>
      <c r="N115" s="274"/>
      <c r="O115" s="274"/>
      <c r="P115" s="274"/>
      <c r="Q115" s="274"/>
      <c r="R115" s="274"/>
      <c r="S115" s="274"/>
      <c r="T115" s="27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76" t="s">
        <v>229</v>
      </c>
      <c r="AU115" s="276" t="s">
        <v>21</v>
      </c>
      <c r="AV115" s="15" t="s">
        <v>85</v>
      </c>
      <c r="AW115" s="15" t="s">
        <v>39</v>
      </c>
      <c r="AX115" s="15" t="s">
        <v>78</v>
      </c>
      <c r="AY115" s="276" t="s">
        <v>217</v>
      </c>
    </row>
    <row r="116" s="15" customFormat="1">
      <c r="A116" s="15"/>
      <c r="B116" s="267"/>
      <c r="C116" s="268"/>
      <c r="D116" s="233" t="s">
        <v>229</v>
      </c>
      <c r="E116" s="269" t="s">
        <v>32</v>
      </c>
      <c r="F116" s="270" t="s">
        <v>4726</v>
      </c>
      <c r="G116" s="268"/>
      <c r="H116" s="269" t="s">
        <v>32</v>
      </c>
      <c r="I116" s="271"/>
      <c r="J116" s="268"/>
      <c r="K116" s="268"/>
      <c r="L116" s="272"/>
      <c r="M116" s="273"/>
      <c r="N116" s="274"/>
      <c r="O116" s="274"/>
      <c r="P116" s="274"/>
      <c r="Q116" s="274"/>
      <c r="R116" s="274"/>
      <c r="S116" s="274"/>
      <c r="T116" s="27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76" t="s">
        <v>229</v>
      </c>
      <c r="AU116" s="276" t="s">
        <v>21</v>
      </c>
      <c r="AV116" s="15" t="s">
        <v>85</v>
      </c>
      <c r="AW116" s="15" t="s">
        <v>39</v>
      </c>
      <c r="AX116" s="15" t="s">
        <v>78</v>
      </c>
      <c r="AY116" s="276" t="s">
        <v>217</v>
      </c>
    </row>
    <row r="117" s="15" customFormat="1">
      <c r="A117" s="15"/>
      <c r="B117" s="267"/>
      <c r="C117" s="268"/>
      <c r="D117" s="233" t="s">
        <v>229</v>
      </c>
      <c r="E117" s="269" t="s">
        <v>32</v>
      </c>
      <c r="F117" s="270" t="s">
        <v>4727</v>
      </c>
      <c r="G117" s="268"/>
      <c r="H117" s="269" t="s">
        <v>32</v>
      </c>
      <c r="I117" s="271"/>
      <c r="J117" s="268"/>
      <c r="K117" s="268"/>
      <c r="L117" s="272"/>
      <c r="M117" s="273"/>
      <c r="N117" s="274"/>
      <c r="O117" s="274"/>
      <c r="P117" s="274"/>
      <c r="Q117" s="274"/>
      <c r="R117" s="274"/>
      <c r="S117" s="274"/>
      <c r="T117" s="27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6" t="s">
        <v>229</v>
      </c>
      <c r="AU117" s="276" t="s">
        <v>21</v>
      </c>
      <c r="AV117" s="15" t="s">
        <v>85</v>
      </c>
      <c r="AW117" s="15" t="s">
        <v>39</v>
      </c>
      <c r="AX117" s="15" t="s">
        <v>78</v>
      </c>
      <c r="AY117" s="276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4728</v>
      </c>
      <c r="G118" s="241"/>
      <c r="H118" s="244">
        <v>1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19" t="s">
        <v>263</v>
      </c>
      <c r="D119" s="219" t="s">
        <v>219</v>
      </c>
      <c r="E119" s="220" t="s">
        <v>4729</v>
      </c>
      <c r="F119" s="221" t="s">
        <v>4730</v>
      </c>
      <c r="G119" s="222" t="s">
        <v>266</v>
      </c>
      <c r="H119" s="223">
        <v>1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4731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4730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4732</v>
      </c>
      <c r="G121" s="241"/>
      <c r="H121" s="244">
        <v>1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2" customFormat="1" ht="16.5" customHeight="1">
      <c r="A122" s="43"/>
      <c r="B122" s="44"/>
      <c r="C122" s="219" t="s">
        <v>269</v>
      </c>
      <c r="D122" s="219" t="s">
        <v>219</v>
      </c>
      <c r="E122" s="220" t="s">
        <v>4733</v>
      </c>
      <c r="F122" s="221" t="s">
        <v>4734</v>
      </c>
      <c r="G122" s="222" t="s">
        <v>266</v>
      </c>
      <c r="H122" s="223">
        <v>11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4735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4734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15" customFormat="1">
      <c r="A124" s="15"/>
      <c r="B124" s="267"/>
      <c r="C124" s="268"/>
      <c r="D124" s="233" t="s">
        <v>229</v>
      </c>
      <c r="E124" s="269" t="s">
        <v>32</v>
      </c>
      <c r="F124" s="270" t="s">
        <v>4736</v>
      </c>
      <c r="G124" s="268"/>
      <c r="H124" s="269" t="s">
        <v>32</v>
      </c>
      <c r="I124" s="271"/>
      <c r="J124" s="268"/>
      <c r="K124" s="268"/>
      <c r="L124" s="272"/>
      <c r="M124" s="273"/>
      <c r="N124" s="274"/>
      <c r="O124" s="274"/>
      <c r="P124" s="274"/>
      <c r="Q124" s="274"/>
      <c r="R124" s="274"/>
      <c r="S124" s="274"/>
      <c r="T124" s="27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76" t="s">
        <v>229</v>
      </c>
      <c r="AU124" s="276" t="s">
        <v>21</v>
      </c>
      <c r="AV124" s="15" t="s">
        <v>85</v>
      </c>
      <c r="AW124" s="15" t="s">
        <v>39</v>
      </c>
      <c r="AX124" s="15" t="s">
        <v>78</v>
      </c>
      <c r="AY124" s="276" t="s">
        <v>217</v>
      </c>
    </row>
    <row r="125" s="15" customFormat="1">
      <c r="A125" s="15"/>
      <c r="B125" s="267"/>
      <c r="C125" s="268"/>
      <c r="D125" s="233" t="s">
        <v>229</v>
      </c>
      <c r="E125" s="269" t="s">
        <v>32</v>
      </c>
      <c r="F125" s="270" t="s">
        <v>4737</v>
      </c>
      <c r="G125" s="268"/>
      <c r="H125" s="269" t="s">
        <v>32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6" t="s">
        <v>229</v>
      </c>
      <c r="AU125" s="276" t="s">
        <v>21</v>
      </c>
      <c r="AV125" s="15" t="s">
        <v>85</v>
      </c>
      <c r="AW125" s="15" t="s">
        <v>39</v>
      </c>
      <c r="AX125" s="15" t="s">
        <v>78</v>
      </c>
      <c r="AY125" s="276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4738</v>
      </c>
      <c r="G126" s="241"/>
      <c r="H126" s="244">
        <v>11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85</v>
      </c>
      <c r="AY126" s="250" t="s">
        <v>217</v>
      </c>
    </row>
    <row r="127" s="2" customFormat="1" ht="16.5" customHeight="1">
      <c r="A127" s="43"/>
      <c r="B127" s="44"/>
      <c r="C127" s="219" t="s">
        <v>275</v>
      </c>
      <c r="D127" s="219" t="s">
        <v>219</v>
      </c>
      <c r="E127" s="220" t="s">
        <v>4739</v>
      </c>
      <c r="F127" s="221" t="s">
        <v>4740</v>
      </c>
      <c r="G127" s="222" t="s">
        <v>266</v>
      </c>
      <c r="H127" s="223">
        <v>5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4741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4740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4742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4743</v>
      </c>
      <c r="G130" s="241"/>
      <c r="H130" s="244">
        <v>5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85</v>
      </c>
      <c r="AY130" s="250" t="s">
        <v>217</v>
      </c>
    </row>
    <row r="131" s="2" customFormat="1" ht="16.5" customHeight="1">
      <c r="A131" s="43"/>
      <c r="B131" s="44"/>
      <c r="C131" s="219" t="s">
        <v>282</v>
      </c>
      <c r="D131" s="219" t="s">
        <v>219</v>
      </c>
      <c r="E131" s="220" t="s">
        <v>4744</v>
      </c>
      <c r="F131" s="221" t="s">
        <v>4745</v>
      </c>
      <c r="G131" s="222" t="s">
        <v>222</v>
      </c>
      <c r="H131" s="223">
        <v>66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4746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4745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4747</v>
      </c>
      <c r="G133" s="241"/>
      <c r="H133" s="244">
        <v>66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24.15" customHeight="1">
      <c r="A134" s="43"/>
      <c r="B134" s="44"/>
      <c r="C134" s="219" t="s">
        <v>290</v>
      </c>
      <c r="D134" s="219" t="s">
        <v>219</v>
      </c>
      <c r="E134" s="220" t="s">
        <v>4748</v>
      </c>
      <c r="F134" s="221" t="s">
        <v>4749</v>
      </c>
      <c r="G134" s="222" t="s">
        <v>222</v>
      </c>
      <c r="H134" s="223">
        <v>36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4750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4749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4751</v>
      </c>
      <c r="G136" s="241"/>
      <c r="H136" s="244">
        <v>36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85</v>
      </c>
      <c r="AY136" s="250" t="s">
        <v>217</v>
      </c>
    </row>
    <row r="137" s="2" customFormat="1" ht="16.5" customHeight="1">
      <c r="A137" s="43"/>
      <c r="B137" s="44"/>
      <c r="C137" s="219" t="s">
        <v>297</v>
      </c>
      <c r="D137" s="219" t="s">
        <v>219</v>
      </c>
      <c r="E137" s="220" t="s">
        <v>4752</v>
      </c>
      <c r="F137" s="221" t="s">
        <v>4753</v>
      </c>
      <c r="G137" s="222" t="s">
        <v>491</v>
      </c>
      <c r="H137" s="223">
        <v>1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223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223</v>
      </c>
      <c r="BM137" s="231" t="s">
        <v>4754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4753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4755</v>
      </c>
      <c r="G139" s="241"/>
      <c r="H139" s="244">
        <v>1</v>
      </c>
      <c r="I139" s="245"/>
      <c r="J139" s="241"/>
      <c r="K139" s="241"/>
      <c r="L139" s="246"/>
      <c r="M139" s="262"/>
      <c r="N139" s="263"/>
      <c r="O139" s="263"/>
      <c r="P139" s="263"/>
      <c r="Q139" s="263"/>
      <c r="R139" s="263"/>
      <c r="S139" s="263"/>
      <c r="T139" s="264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21</v>
      </c>
      <c r="AV139" s="13" t="s">
        <v>21</v>
      </c>
      <c r="AW139" s="13" t="s">
        <v>39</v>
      </c>
      <c r="AX139" s="13" t="s">
        <v>85</v>
      </c>
      <c r="AY139" s="250" t="s">
        <v>217</v>
      </c>
    </row>
    <row r="140" s="2" customFormat="1" ht="6.96" customHeight="1">
      <c r="A140" s="43"/>
      <c r="B140" s="64"/>
      <c r="C140" s="65"/>
      <c r="D140" s="65"/>
      <c r="E140" s="65"/>
      <c r="F140" s="65"/>
      <c r="G140" s="65"/>
      <c r="H140" s="65"/>
      <c r="I140" s="65"/>
      <c r="J140" s="65"/>
      <c r="K140" s="65"/>
      <c r="L140" s="49"/>
      <c r="M140" s="43"/>
      <c r="O140" s="43"/>
      <c r="P140" s="43"/>
      <c r="Q140" s="43"/>
      <c r="R140" s="43"/>
      <c r="S140" s="43"/>
      <c r="T140" s="43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</row>
  </sheetData>
  <sheetProtection sheet="1" autoFilter="0" formatColumns="0" formatRows="0" objects="1" scenarios="1" spinCount="100000" saltValue="R7rIKZOEpRkUCJvrBb3Scx0tNOhhj/s9kwJzR77Hfy5Z2ZiKfrx54tHqVSQ79wnulgTv4nosCYH7j0abTdk5vg==" hashValue="AkfOIUHSMZlu40UD3IqNZUPt0t3TXpbpT6VJjAYaLKIK7YHUsG3CJ/Qy8wu4ApU6DqujTubnMOJx2eCZ/BSgow==" algorithmName="SHA-512" password="CC35"/>
  <autoFilter ref="C86:K13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3768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ROUND((SUM(BE87:BE136)),  2)</f>
        <v>0</v>
      </c>
      <c r="G35" s="43"/>
      <c r="H35" s="43"/>
      <c r="I35" s="163">
        <v>0.20999999999999999</v>
      </c>
      <c r="J35" s="162">
        <f>ROUND(((SUM(BE87:BE136))*I35),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ROUND((SUM(BF87:BF136)),  2)</f>
        <v>0</v>
      </c>
      <c r="G36" s="43"/>
      <c r="H36" s="43"/>
      <c r="I36" s="163">
        <v>0.14999999999999999</v>
      </c>
      <c r="J36" s="162">
        <f>ROUND(((SUM(BF87:BF136))*I36),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ROUND((SUM(BG87:BG136)),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ROUND((SUM(BH87:BH136)),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ROUND((SUM(BI87:BI136)),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903 - Mobiliář park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3778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903 - Mobiliář park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SUM(P90:P136)</f>
        <v>0</v>
      </c>
      <c r="Q89" s="211"/>
      <c r="R89" s="212">
        <f>SUM(R90:R136)</f>
        <v>0</v>
      </c>
      <c r="S89" s="211"/>
      <c r="T89" s="213">
        <f>SUM(T90:T136)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SUM(BK90:BK136)</f>
        <v>0</v>
      </c>
    </row>
    <row r="90" s="2" customFormat="1" ht="24.15" customHeight="1">
      <c r="A90" s="43"/>
      <c r="B90" s="44"/>
      <c r="C90" s="219" t="s">
        <v>85</v>
      </c>
      <c r="D90" s="219" t="s">
        <v>219</v>
      </c>
      <c r="E90" s="220" t="s">
        <v>4756</v>
      </c>
      <c r="F90" s="221" t="s">
        <v>4757</v>
      </c>
      <c r="G90" s="222" t="s">
        <v>266</v>
      </c>
      <c r="H90" s="223">
        <v>1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4758</v>
      </c>
    </row>
    <row r="91" s="2" customFormat="1">
      <c r="A91" s="43"/>
      <c r="B91" s="44"/>
      <c r="C91" s="45"/>
      <c r="D91" s="233" t="s">
        <v>225</v>
      </c>
      <c r="E91" s="45"/>
      <c r="F91" s="234" t="s">
        <v>4757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5" customFormat="1">
      <c r="A92" s="15"/>
      <c r="B92" s="267"/>
      <c r="C92" s="268"/>
      <c r="D92" s="233" t="s">
        <v>229</v>
      </c>
      <c r="E92" s="269" t="s">
        <v>32</v>
      </c>
      <c r="F92" s="270" t="s">
        <v>4759</v>
      </c>
      <c r="G92" s="268"/>
      <c r="H92" s="269" t="s">
        <v>32</v>
      </c>
      <c r="I92" s="271"/>
      <c r="J92" s="268"/>
      <c r="K92" s="268"/>
      <c r="L92" s="272"/>
      <c r="M92" s="273"/>
      <c r="N92" s="274"/>
      <c r="O92" s="274"/>
      <c r="P92" s="274"/>
      <c r="Q92" s="274"/>
      <c r="R92" s="274"/>
      <c r="S92" s="274"/>
      <c r="T92" s="27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76" t="s">
        <v>229</v>
      </c>
      <c r="AU92" s="276" t="s">
        <v>21</v>
      </c>
      <c r="AV92" s="15" t="s">
        <v>85</v>
      </c>
      <c r="AW92" s="15" t="s">
        <v>39</v>
      </c>
      <c r="AX92" s="15" t="s">
        <v>78</v>
      </c>
      <c r="AY92" s="276" t="s">
        <v>217</v>
      </c>
    </row>
    <row r="93" s="13" customFormat="1">
      <c r="A93" s="13"/>
      <c r="B93" s="240"/>
      <c r="C93" s="241"/>
      <c r="D93" s="233" t="s">
        <v>229</v>
      </c>
      <c r="E93" s="242" t="s">
        <v>32</v>
      </c>
      <c r="F93" s="243" t="s">
        <v>4760</v>
      </c>
      <c r="G93" s="241"/>
      <c r="H93" s="244">
        <v>1</v>
      </c>
      <c r="I93" s="245"/>
      <c r="J93" s="241"/>
      <c r="K93" s="241"/>
      <c r="L93" s="246"/>
      <c r="M93" s="247"/>
      <c r="N93" s="248"/>
      <c r="O93" s="248"/>
      <c r="P93" s="248"/>
      <c r="Q93" s="248"/>
      <c r="R93" s="248"/>
      <c r="S93" s="248"/>
      <c r="T93" s="249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T93" s="250" t="s">
        <v>229</v>
      </c>
      <c r="AU93" s="250" t="s">
        <v>21</v>
      </c>
      <c r="AV93" s="13" t="s">
        <v>21</v>
      </c>
      <c r="AW93" s="13" t="s">
        <v>39</v>
      </c>
      <c r="AX93" s="13" t="s">
        <v>85</v>
      </c>
      <c r="AY93" s="250" t="s">
        <v>217</v>
      </c>
    </row>
    <row r="94" s="2" customFormat="1" ht="24.15" customHeight="1">
      <c r="A94" s="43"/>
      <c r="B94" s="44"/>
      <c r="C94" s="219" t="s">
        <v>21</v>
      </c>
      <c r="D94" s="219" t="s">
        <v>219</v>
      </c>
      <c r="E94" s="220" t="s">
        <v>4761</v>
      </c>
      <c r="F94" s="221" t="s">
        <v>4762</v>
      </c>
      <c r="G94" s="222" t="s">
        <v>266</v>
      </c>
      <c r="H94" s="223">
        <v>1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4763</v>
      </c>
    </row>
    <row r="95" s="2" customFormat="1">
      <c r="A95" s="43"/>
      <c r="B95" s="44"/>
      <c r="C95" s="45"/>
      <c r="D95" s="233" t="s">
        <v>225</v>
      </c>
      <c r="E95" s="45"/>
      <c r="F95" s="234" t="s">
        <v>4762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13" customFormat="1">
      <c r="A96" s="13"/>
      <c r="B96" s="240"/>
      <c r="C96" s="241"/>
      <c r="D96" s="233" t="s">
        <v>229</v>
      </c>
      <c r="E96" s="242" t="s">
        <v>32</v>
      </c>
      <c r="F96" s="243" t="s">
        <v>85</v>
      </c>
      <c r="G96" s="241"/>
      <c r="H96" s="244">
        <v>1</v>
      </c>
      <c r="I96" s="245"/>
      <c r="J96" s="241"/>
      <c r="K96" s="241"/>
      <c r="L96" s="246"/>
      <c r="M96" s="247"/>
      <c r="N96" s="248"/>
      <c r="O96" s="248"/>
      <c r="P96" s="248"/>
      <c r="Q96" s="248"/>
      <c r="R96" s="248"/>
      <c r="S96" s="248"/>
      <c r="T96" s="249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T96" s="250" t="s">
        <v>229</v>
      </c>
      <c r="AU96" s="250" t="s">
        <v>21</v>
      </c>
      <c r="AV96" s="13" t="s">
        <v>21</v>
      </c>
      <c r="AW96" s="13" t="s">
        <v>39</v>
      </c>
      <c r="AX96" s="13" t="s">
        <v>85</v>
      </c>
      <c r="AY96" s="250" t="s">
        <v>217</v>
      </c>
    </row>
    <row r="97" s="2" customFormat="1" ht="24.15" customHeight="1">
      <c r="A97" s="43"/>
      <c r="B97" s="44"/>
      <c r="C97" s="219" t="s">
        <v>129</v>
      </c>
      <c r="D97" s="219" t="s">
        <v>219</v>
      </c>
      <c r="E97" s="220" t="s">
        <v>4764</v>
      </c>
      <c r="F97" s="221" t="s">
        <v>4765</v>
      </c>
      <c r="G97" s="222" t="s">
        <v>266</v>
      </c>
      <c r="H97" s="223">
        <v>1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21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4766</v>
      </c>
    </row>
    <row r="98" s="2" customFormat="1">
      <c r="A98" s="43"/>
      <c r="B98" s="44"/>
      <c r="C98" s="45"/>
      <c r="D98" s="233" t="s">
        <v>225</v>
      </c>
      <c r="E98" s="45"/>
      <c r="F98" s="234" t="s">
        <v>4765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21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85</v>
      </c>
      <c r="G99" s="241"/>
      <c r="H99" s="244">
        <v>1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85</v>
      </c>
      <c r="AY99" s="250" t="s">
        <v>217</v>
      </c>
    </row>
    <row r="100" s="2" customFormat="1" ht="16.5" customHeight="1">
      <c r="A100" s="43"/>
      <c r="B100" s="44"/>
      <c r="C100" s="219" t="s">
        <v>223</v>
      </c>
      <c r="D100" s="219" t="s">
        <v>219</v>
      </c>
      <c r="E100" s="220" t="s">
        <v>4767</v>
      </c>
      <c r="F100" s="221" t="s">
        <v>4768</v>
      </c>
      <c r="G100" s="222" t="s">
        <v>266</v>
      </c>
      <c r="H100" s="223">
        <v>1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4769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4770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13" customFormat="1">
      <c r="A102" s="13"/>
      <c r="B102" s="240"/>
      <c r="C102" s="241"/>
      <c r="D102" s="233" t="s">
        <v>229</v>
      </c>
      <c r="E102" s="242" t="s">
        <v>32</v>
      </c>
      <c r="F102" s="243" t="s">
        <v>85</v>
      </c>
      <c r="G102" s="241"/>
      <c r="H102" s="244">
        <v>1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229</v>
      </c>
      <c r="AU102" s="250" t="s">
        <v>21</v>
      </c>
      <c r="AV102" s="13" t="s">
        <v>21</v>
      </c>
      <c r="AW102" s="13" t="s">
        <v>39</v>
      </c>
      <c r="AX102" s="13" t="s">
        <v>85</v>
      </c>
      <c r="AY102" s="250" t="s">
        <v>217</v>
      </c>
    </row>
    <row r="103" s="2" customFormat="1" ht="24.15" customHeight="1">
      <c r="A103" s="43"/>
      <c r="B103" s="44"/>
      <c r="C103" s="219" t="s">
        <v>250</v>
      </c>
      <c r="D103" s="219" t="s">
        <v>219</v>
      </c>
      <c r="E103" s="220" t="s">
        <v>4771</v>
      </c>
      <c r="F103" s="221" t="s">
        <v>4772</v>
      </c>
      <c r="G103" s="222" t="s">
        <v>266</v>
      </c>
      <c r="H103" s="223">
        <v>1</v>
      </c>
      <c r="I103" s="224"/>
      <c r="J103" s="225">
        <f>ROUND(I103*H103,2)</f>
        <v>0</v>
      </c>
      <c r="K103" s="226"/>
      <c r="L103" s="49"/>
      <c r="M103" s="227" t="s">
        <v>32</v>
      </c>
      <c r="N103" s="228" t="s">
        <v>49</v>
      </c>
      <c r="O103" s="89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R103" s="231" t="s">
        <v>223</v>
      </c>
      <c r="AT103" s="231" t="s">
        <v>219</v>
      </c>
      <c r="AU103" s="231" t="s">
        <v>21</v>
      </c>
      <c r="AY103" s="21" t="s">
        <v>217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1" t="s">
        <v>85</v>
      </c>
      <c r="BK103" s="232">
        <f>ROUND(I103*H103,2)</f>
        <v>0</v>
      </c>
      <c r="BL103" s="21" t="s">
        <v>223</v>
      </c>
      <c r="BM103" s="231" t="s">
        <v>4773</v>
      </c>
    </row>
    <row r="104" s="2" customFormat="1">
      <c r="A104" s="43"/>
      <c r="B104" s="44"/>
      <c r="C104" s="45"/>
      <c r="D104" s="233" t="s">
        <v>225</v>
      </c>
      <c r="E104" s="45"/>
      <c r="F104" s="234" t="s">
        <v>4772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225</v>
      </c>
      <c r="AU104" s="21" t="s">
        <v>21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85</v>
      </c>
      <c r="G105" s="241"/>
      <c r="H105" s="244">
        <v>1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2" customFormat="1" ht="24.15" customHeight="1">
      <c r="A106" s="43"/>
      <c r="B106" s="44"/>
      <c r="C106" s="219" t="s">
        <v>257</v>
      </c>
      <c r="D106" s="219" t="s">
        <v>219</v>
      </c>
      <c r="E106" s="220" t="s">
        <v>4774</v>
      </c>
      <c r="F106" s="221" t="s">
        <v>4775</v>
      </c>
      <c r="G106" s="222" t="s">
        <v>266</v>
      </c>
      <c r="H106" s="223">
        <v>1</v>
      </c>
      <c r="I106" s="224"/>
      <c r="J106" s="225">
        <f>ROUND(I106*H106,2)</f>
        <v>0</v>
      </c>
      <c r="K106" s="226"/>
      <c r="L106" s="49"/>
      <c r="M106" s="227" t="s">
        <v>32</v>
      </c>
      <c r="N106" s="228" t="s">
        <v>49</v>
      </c>
      <c r="O106" s="89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223</v>
      </c>
      <c r="AT106" s="231" t="s">
        <v>219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223</v>
      </c>
      <c r="BM106" s="231" t="s">
        <v>4776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4777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85</v>
      </c>
      <c r="G108" s="241"/>
      <c r="H108" s="244">
        <v>1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85</v>
      </c>
      <c r="AY108" s="250" t="s">
        <v>217</v>
      </c>
    </row>
    <row r="109" s="2" customFormat="1" ht="24.15" customHeight="1">
      <c r="A109" s="43"/>
      <c r="B109" s="44"/>
      <c r="C109" s="219" t="s">
        <v>263</v>
      </c>
      <c r="D109" s="219" t="s">
        <v>219</v>
      </c>
      <c r="E109" s="220" t="s">
        <v>4778</v>
      </c>
      <c r="F109" s="221" t="s">
        <v>4779</v>
      </c>
      <c r="G109" s="222" t="s">
        <v>266</v>
      </c>
      <c r="H109" s="223">
        <v>1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223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223</v>
      </c>
      <c r="BM109" s="231" t="s">
        <v>4780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4781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85</v>
      </c>
      <c r="G111" s="241"/>
      <c r="H111" s="244">
        <v>1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85</v>
      </c>
      <c r="AY111" s="250" t="s">
        <v>217</v>
      </c>
    </row>
    <row r="112" s="2" customFormat="1" ht="24.15" customHeight="1">
      <c r="A112" s="43"/>
      <c r="B112" s="44"/>
      <c r="C112" s="219" t="s">
        <v>269</v>
      </c>
      <c r="D112" s="219" t="s">
        <v>219</v>
      </c>
      <c r="E112" s="220" t="s">
        <v>4782</v>
      </c>
      <c r="F112" s="221" t="s">
        <v>4783</v>
      </c>
      <c r="G112" s="222" t="s">
        <v>266</v>
      </c>
      <c r="H112" s="223">
        <v>1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223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223</v>
      </c>
      <c r="BM112" s="231" t="s">
        <v>4784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4785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13" customFormat="1">
      <c r="A114" s="13"/>
      <c r="B114" s="240"/>
      <c r="C114" s="241"/>
      <c r="D114" s="233" t="s">
        <v>229</v>
      </c>
      <c r="E114" s="242" t="s">
        <v>32</v>
      </c>
      <c r="F114" s="243" t="s">
        <v>85</v>
      </c>
      <c r="G114" s="241"/>
      <c r="H114" s="244">
        <v>1</v>
      </c>
      <c r="I114" s="245"/>
      <c r="J114" s="241"/>
      <c r="K114" s="241"/>
      <c r="L114" s="246"/>
      <c r="M114" s="247"/>
      <c r="N114" s="248"/>
      <c r="O114" s="248"/>
      <c r="P114" s="248"/>
      <c r="Q114" s="248"/>
      <c r="R114" s="248"/>
      <c r="S114" s="248"/>
      <c r="T114" s="249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T114" s="250" t="s">
        <v>229</v>
      </c>
      <c r="AU114" s="250" t="s">
        <v>21</v>
      </c>
      <c r="AV114" s="13" t="s">
        <v>21</v>
      </c>
      <c r="AW114" s="13" t="s">
        <v>39</v>
      </c>
      <c r="AX114" s="13" t="s">
        <v>85</v>
      </c>
      <c r="AY114" s="250" t="s">
        <v>217</v>
      </c>
    </row>
    <row r="115" s="2" customFormat="1" ht="24.15" customHeight="1">
      <c r="A115" s="43"/>
      <c r="B115" s="44"/>
      <c r="C115" s="219" t="s">
        <v>275</v>
      </c>
      <c r="D115" s="219" t="s">
        <v>219</v>
      </c>
      <c r="E115" s="220" t="s">
        <v>4786</v>
      </c>
      <c r="F115" s="221" t="s">
        <v>4787</v>
      </c>
      <c r="G115" s="222" t="s">
        <v>266</v>
      </c>
      <c r="H115" s="223">
        <v>12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21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4788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4789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21</v>
      </c>
    </row>
    <row r="117" s="15" customFormat="1">
      <c r="A117" s="15"/>
      <c r="B117" s="267"/>
      <c r="C117" s="268"/>
      <c r="D117" s="233" t="s">
        <v>229</v>
      </c>
      <c r="E117" s="269" t="s">
        <v>32</v>
      </c>
      <c r="F117" s="270" t="s">
        <v>4790</v>
      </c>
      <c r="G117" s="268"/>
      <c r="H117" s="269" t="s">
        <v>32</v>
      </c>
      <c r="I117" s="271"/>
      <c r="J117" s="268"/>
      <c r="K117" s="268"/>
      <c r="L117" s="272"/>
      <c r="M117" s="273"/>
      <c r="N117" s="274"/>
      <c r="O117" s="274"/>
      <c r="P117" s="274"/>
      <c r="Q117" s="274"/>
      <c r="R117" s="274"/>
      <c r="S117" s="274"/>
      <c r="T117" s="27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6" t="s">
        <v>229</v>
      </c>
      <c r="AU117" s="276" t="s">
        <v>21</v>
      </c>
      <c r="AV117" s="15" t="s">
        <v>85</v>
      </c>
      <c r="AW117" s="15" t="s">
        <v>39</v>
      </c>
      <c r="AX117" s="15" t="s">
        <v>78</v>
      </c>
      <c r="AY117" s="276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4791</v>
      </c>
      <c r="G118" s="241"/>
      <c r="H118" s="244">
        <v>12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24.15" customHeight="1">
      <c r="A119" s="43"/>
      <c r="B119" s="44"/>
      <c r="C119" s="219" t="s">
        <v>282</v>
      </c>
      <c r="D119" s="219" t="s">
        <v>219</v>
      </c>
      <c r="E119" s="220" t="s">
        <v>4792</v>
      </c>
      <c r="F119" s="221" t="s">
        <v>4787</v>
      </c>
      <c r="G119" s="222" t="s">
        <v>266</v>
      </c>
      <c r="H119" s="223">
        <v>5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4793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4794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15" customFormat="1">
      <c r="A121" s="15"/>
      <c r="B121" s="267"/>
      <c r="C121" s="268"/>
      <c r="D121" s="233" t="s">
        <v>229</v>
      </c>
      <c r="E121" s="269" t="s">
        <v>32</v>
      </c>
      <c r="F121" s="270" t="s">
        <v>4790</v>
      </c>
      <c r="G121" s="268"/>
      <c r="H121" s="269" t="s">
        <v>32</v>
      </c>
      <c r="I121" s="271"/>
      <c r="J121" s="268"/>
      <c r="K121" s="268"/>
      <c r="L121" s="272"/>
      <c r="M121" s="273"/>
      <c r="N121" s="274"/>
      <c r="O121" s="274"/>
      <c r="P121" s="274"/>
      <c r="Q121" s="274"/>
      <c r="R121" s="274"/>
      <c r="S121" s="274"/>
      <c r="T121" s="27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76" t="s">
        <v>229</v>
      </c>
      <c r="AU121" s="276" t="s">
        <v>21</v>
      </c>
      <c r="AV121" s="15" t="s">
        <v>85</v>
      </c>
      <c r="AW121" s="15" t="s">
        <v>39</v>
      </c>
      <c r="AX121" s="15" t="s">
        <v>78</v>
      </c>
      <c r="AY121" s="276" t="s">
        <v>217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4795</v>
      </c>
      <c r="G122" s="241"/>
      <c r="H122" s="244">
        <v>5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24.15" customHeight="1">
      <c r="A123" s="43"/>
      <c r="B123" s="44"/>
      <c r="C123" s="219" t="s">
        <v>290</v>
      </c>
      <c r="D123" s="219" t="s">
        <v>219</v>
      </c>
      <c r="E123" s="220" t="s">
        <v>4796</v>
      </c>
      <c r="F123" s="221" t="s">
        <v>4797</v>
      </c>
      <c r="G123" s="222" t="s">
        <v>266</v>
      </c>
      <c r="H123" s="223">
        <v>3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4798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4799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15" customFormat="1">
      <c r="A125" s="15"/>
      <c r="B125" s="267"/>
      <c r="C125" s="268"/>
      <c r="D125" s="233" t="s">
        <v>229</v>
      </c>
      <c r="E125" s="269" t="s">
        <v>32</v>
      </c>
      <c r="F125" s="270" t="s">
        <v>4800</v>
      </c>
      <c r="G125" s="268"/>
      <c r="H125" s="269" t="s">
        <v>32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6" t="s">
        <v>229</v>
      </c>
      <c r="AU125" s="276" t="s">
        <v>21</v>
      </c>
      <c r="AV125" s="15" t="s">
        <v>85</v>
      </c>
      <c r="AW125" s="15" t="s">
        <v>39</v>
      </c>
      <c r="AX125" s="15" t="s">
        <v>78</v>
      </c>
      <c r="AY125" s="276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4801</v>
      </c>
      <c r="G126" s="241"/>
      <c r="H126" s="244">
        <v>3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85</v>
      </c>
      <c r="AY126" s="250" t="s">
        <v>217</v>
      </c>
    </row>
    <row r="127" s="2" customFormat="1" ht="16.5" customHeight="1">
      <c r="A127" s="43"/>
      <c r="B127" s="44"/>
      <c r="C127" s="219" t="s">
        <v>297</v>
      </c>
      <c r="D127" s="219" t="s">
        <v>219</v>
      </c>
      <c r="E127" s="220" t="s">
        <v>4802</v>
      </c>
      <c r="F127" s="221" t="s">
        <v>4803</v>
      </c>
      <c r="G127" s="222" t="s">
        <v>266</v>
      </c>
      <c r="H127" s="223">
        <v>2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4804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4803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4805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5" customFormat="1">
      <c r="A130" s="15"/>
      <c r="B130" s="267"/>
      <c r="C130" s="268"/>
      <c r="D130" s="233" t="s">
        <v>229</v>
      </c>
      <c r="E130" s="269" t="s">
        <v>32</v>
      </c>
      <c r="F130" s="270" t="s">
        <v>4806</v>
      </c>
      <c r="G130" s="268"/>
      <c r="H130" s="269" t="s">
        <v>32</v>
      </c>
      <c r="I130" s="271"/>
      <c r="J130" s="268"/>
      <c r="K130" s="268"/>
      <c r="L130" s="272"/>
      <c r="M130" s="273"/>
      <c r="N130" s="274"/>
      <c r="O130" s="274"/>
      <c r="P130" s="274"/>
      <c r="Q130" s="274"/>
      <c r="R130" s="274"/>
      <c r="S130" s="274"/>
      <c r="T130" s="27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6" t="s">
        <v>229</v>
      </c>
      <c r="AU130" s="276" t="s">
        <v>21</v>
      </c>
      <c r="AV130" s="15" t="s">
        <v>85</v>
      </c>
      <c r="AW130" s="15" t="s">
        <v>39</v>
      </c>
      <c r="AX130" s="15" t="s">
        <v>78</v>
      </c>
      <c r="AY130" s="276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4807</v>
      </c>
      <c r="G131" s="241"/>
      <c r="H131" s="244">
        <v>2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85</v>
      </c>
      <c r="AY131" s="250" t="s">
        <v>217</v>
      </c>
    </row>
    <row r="132" s="2" customFormat="1" ht="16.5" customHeight="1">
      <c r="A132" s="43"/>
      <c r="B132" s="44"/>
      <c r="C132" s="219" t="s">
        <v>304</v>
      </c>
      <c r="D132" s="219" t="s">
        <v>219</v>
      </c>
      <c r="E132" s="220" t="s">
        <v>4808</v>
      </c>
      <c r="F132" s="221" t="s">
        <v>4809</v>
      </c>
      <c r="G132" s="222" t="s">
        <v>272</v>
      </c>
      <c r="H132" s="223">
        <v>180</v>
      </c>
      <c r="I132" s="224"/>
      <c r="J132" s="225">
        <f>ROUND(I132*H132,2)</f>
        <v>0</v>
      </c>
      <c r="K132" s="226"/>
      <c r="L132" s="49"/>
      <c r="M132" s="227" t="s">
        <v>32</v>
      </c>
      <c r="N132" s="22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223</v>
      </c>
      <c r="AT132" s="231" t="s">
        <v>219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223</v>
      </c>
      <c r="BM132" s="231" t="s">
        <v>4810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4809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15" customFormat="1">
      <c r="A134" s="15"/>
      <c r="B134" s="267"/>
      <c r="C134" s="268"/>
      <c r="D134" s="233" t="s">
        <v>229</v>
      </c>
      <c r="E134" s="269" t="s">
        <v>32</v>
      </c>
      <c r="F134" s="270" t="s">
        <v>4811</v>
      </c>
      <c r="G134" s="268"/>
      <c r="H134" s="269" t="s">
        <v>32</v>
      </c>
      <c r="I134" s="271"/>
      <c r="J134" s="268"/>
      <c r="K134" s="268"/>
      <c r="L134" s="272"/>
      <c r="M134" s="273"/>
      <c r="N134" s="274"/>
      <c r="O134" s="274"/>
      <c r="P134" s="274"/>
      <c r="Q134" s="274"/>
      <c r="R134" s="274"/>
      <c r="S134" s="274"/>
      <c r="T134" s="27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T134" s="276" t="s">
        <v>229</v>
      </c>
      <c r="AU134" s="276" t="s">
        <v>21</v>
      </c>
      <c r="AV134" s="15" t="s">
        <v>85</v>
      </c>
      <c r="AW134" s="15" t="s">
        <v>39</v>
      </c>
      <c r="AX134" s="15" t="s">
        <v>78</v>
      </c>
      <c r="AY134" s="276" t="s">
        <v>217</v>
      </c>
    </row>
    <row r="135" s="15" customFormat="1">
      <c r="A135" s="15"/>
      <c r="B135" s="267"/>
      <c r="C135" s="268"/>
      <c r="D135" s="233" t="s">
        <v>229</v>
      </c>
      <c r="E135" s="269" t="s">
        <v>32</v>
      </c>
      <c r="F135" s="270" t="s">
        <v>4812</v>
      </c>
      <c r="G135" s="268"/>
      <c r="H135" s="269" t="s">
        <v>32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6" t="s">
        <v>229</v>
      </c>
      <c r="AU135" s="276" t="s">
        <v>21</v>
      </c>
      <c r="AV135" s="15" t="s">
        <v>85</v>
      </c>
      <c r="AW135" s="15" t="s">
        <v>39</v>
      </c>
      <c r="AX135" s="15" t="s">
        <v>78</v>
      </c>
      <c r="AY135" s="276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4813</v>
      </c>
      <c r="G136" s="241"/>
      <c r="H136" s="244">
        <v>180</v>
      </c>
      <c r="I136" s="245"/>
      <c r="J136" s="241"/>
      <c r="K136" s="241"/>
      <c r="L136" s="246"/>
      <c r="M136" s="262"/>
      <c r="N136" s="263"/>
      <c r="O136" s="263"/>
      <c r="P136" s="263"/>
      <c r="Q136" s="263"/>
      <c r="R136" s="263"/>
      <c r="S136" s="263"/>
      <c r="T136" s="264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85</v>
      </c>
      <c r="AY136" s="250" t="s">
        <v>217</v>
      </c>
    </row>
    <row r="137" s="2" customFormat="1" ht="6.96" customHeight="1">
      <c r="A137" s="43"/>
      <c r="B137" s="64"/>
      <c r="C137" s="65"/>
      <c r="D137" s="65"/>
      <c r="E137" s="65"/>
      <c r="F137" s="65"/>
      <c r="G137" s="65"/>
      <c r="H137" s="65"/>
      <c r="I137" s="65"/>
      <c r="J137" s="65"/>
      <c r="K137" s="65"/>
      <c r="L137" s="49"/>
      <c r="M137" s="43"/>
      <c r="O137" s="43"/>
      <c r="P137" s="43"/>
      <c r="Q137" s="43"/>
      <c r="R137" s="43"/>
      <c r="S137" s="43"/>
      <c r="T137" s="43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</row>
  </sheetData>
  <sheetProtection sheet="1" autoFilter="0" formatColumns="0" formatRows="0" objects="1" scenarios="1" spinCount="100000" saltValue="N9jMoJ/C9NcoErI3/O2YseGmK5pHhUA9PovgQs77mdmcqtfH1YuBy6kTCJmS5fx2G7aPS3YZiwqqbA8/GS9gCw==" hashValue="QW6AjRxxvpDs5rCpnsoORtrPBOnAeOBVUVgTc6dWtg9UJl5y65nJMG1woifmk5IJxeSpF2/s/OBdWKbhLuSDVA==" algorithmName="SHA-512" password="CC35"/>
  <autoFilter ref="C86:K13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3778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4814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ROUND((SUM(BE92:BE134)),  2)</f>
        <v>0</v>
      </c>
      <c r="G35" s="43"/>
      <c r="H35" s="43"/>
      <c r="I35" s="163">
        <v>0.20999999999999999</v>
      </c>
      <c r="J35" s="162">
        <f>ROUND(((SUM(BE92:BE134))*I35),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ROUND((SUM(BF92:BF134)),  2)</f>
        <v>0</v>
      </c>
      <c r="G36" s="43"/>
      <c r="H36" s="43"/>
      <c r="I36" s="163">
        <v>0.14999999999999999</v>
      </c>
      <c r="J36" s="162">
        <f>ROUND(((SUM(BF92:BF134))*I36),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ROUND((SUM(BG92:BG134)),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ROUND((SUM(BH92:BH134)),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ROUND((SUM(BI92:BI134)),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3778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VRN - Vedlejší rozpočtové náklady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4814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4815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4816</v>
      </c>
      <c r="E66" s="188"/>
      <c r="F66" s="188"/>
      <c r="G66" s="188"/>
      <c r="H66" s="188"/>
      <c r="I66" s="188"/>
      <c r="J66" s="189">
        <f>J104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4817</v>
      </c>
      <c r="E67" s="188"/>
      <c r="F67" s="188"/>
      <c r="G67" s="188"/>
      <c r="H67" s="188"/>
      <c r="I67" s="188"/>
      <c r="J67" s="189">
        <f>J108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4818</v>
      </c>
      <c r="E68" s="188"/>
      <c r="F68" s="188"/>
      <c r="G68" s="188"/>
      <c r="H68" s="188"/>
      <c r="I68" s="188"/>
      <c r="J68" s="189">
        <f>J123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4819</v>
      </c>
      <c r="E69" s="188"/>
      <c r="F69" s="188"/>
      <c r="G69" s="188"/>
      <c r="H69" s="188"/>
      <c r="I69" s="188"/>
      <c r="J69" s="189">
        <f>J127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4820</v>
      </c>
      <c r="E70" s="188"/>
      <c r="F70" s="188"/>
      <c r="G70" s="188"/>
      <c r="H70" s="188"/>
      <c r="I70" s="188"/>
      <c r="J70" s="189">
        <f>J131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3778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VRN - Vedlejší rozpočtové náklady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 - 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 xml:space="preserve">UNIT architekti s.r.o., Praha 6, 16634, Thákurova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 xml:space="preserve">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0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163</v>
      </c>
      <c r="F93" s="206" t="s">
        <v>164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P94+P104+P108+P123+P127+P131</f>
        <v>0</v>
      </c>
      <c r="Q93" s="211"/>
      <c r="R93" s="212">
        <f>R94+R104+R108+R123+R127+R131</f>
        <v>0</v>
      </c>
      <c r="S93" s="211"/>
      <c r="T93" s="213">
        <f>T94+T104+T108+T123+T127+T131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250</v>
      </c>
      <c r="AT93" s="215" t="s">
        <v>77</v>
      </c>
      <c r="AU93" s="215" t="s">
        <v>78</v>
      </c>
      <c r="AY93" s="214" t="s">
        <v>217</v>
      </c>
      <c r="BK93" s="216">
        <f>BK94+BK104+BK108+BK123+BK127+BK131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4821</v>
      </c>
      <c r="F94" s="217" t="s">
        <v>4822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SUM(P95:P103)</f>
        <v>0</v>
      </c>
      <c r="Q94" s="211"/>
      <c r="R94" s="212">
        <f>SUM(R95:R103)</f>
        <v>0</v>
      </c>
      <c r="S94" s="211"/>
      <c r="T94" s="213">
        <f>SUM(T95:T103)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250</v>
      </c>
      <c r="AT94" s="215" t="s">
        <v>77</v>
      </c>
      <c r="AU94" s="215" t="s">
        <v>85</v>
      </c>
      <c r="AY94" s="214" t="s">
        <v>217</v>
      </c>
      <c r="BK94" s="216">
        <f>SUM(BK95:BK103)</f>
        <v>0</v>
      </c>
    </row>
    <row r="95" s="2" customFormat="1" ht="16.5" customHeight="1">
      <c r="A95" s="43"/>
      <c r="B95" s="44"/>
      <c r="C95" s="219" t="s">
        <v>85</v>
      </c>
      <c r="D95" s="219" t="s">
        <v>219</v>
      </c>
      <c r="E95" s="220" t="s">
        <v>4823</v>
      </c>
      <c r="F95" s="221" t="s">
        <v>4824</v>
      </c>
      <c r="G95" s="222" t="s">
        <v>491</v>
      </c>
      <c r="H95" s="223">
        <v>1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4825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4825</v>
      </c>
      <c r="BM95" s="231" t="s">
        <v>4826</v>
      </c>
    </row>
    <row r="96" s="2" customFormat="1">
      <c r="A96" s="43"/>
      <c r="B96" s="44"/>
      <c r="C96" s="45"/>
      <c r="D96" s="233" t="s">
        <v>225</v>
      </c>
      <c r="E96" s="45"/>
      <c r="F96" s="234" t="s">
        <v>4824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4827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2" customFormat="1" ht="16.5" customHeight="1">
      <c r="A98" s="43"/>
      <c r="B98" s="44"/>
      <c r="C98" s="219" t="s">
        <v>21</v>
      </c>
      <c r="D98" s="219" t="s">
        <v>219</v>
      </c>
      <c r="E98" s="220" t="s">
        <v>4828</v>
      </c>
      <c r="F98" s="221" t="s">
        <v>4829</v>
      </c>
      <c r="G98" s="222" t="s">
        <v>491</v>
      </c>
      <c r="H98" s="223">
        <v>1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4825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4825</v>
      </c>
      <c r="BM98" s="231" t="s">
        <v>4830</v>
      </c>
    </row>
    <row r="99" s="2" customFormat="1">
      <c r="A99" s="43"/>
      <c r="B99" s="44"/>
      <c r="C99" s="45"/>
      <c r="D99" s="233" t="s">
        <v>225</v>
      </c>
      <c r="E99" s="45"/>
      <c r="F99" s="234" t="s">
        <v>4829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4831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16.5" customHeight="1">
      <c r="A101" s="43"/>
      <c r="B101" s="44"/>
      <c r="C101" s="219" t="s">
        <v>129</v>
      </c>
      <c r="D101" s="219" t="s">
        <v>219</v>
      </c>
      <c r="E101" s="220" t="s">
        <v>4832</v>
      </c>
      <c r="F101" s="221" t="s">
        <v>4833</v>
      </c>
      <c r="G101" s="222" t="s">
        <v>491</v>
      </c>
      <c r="H101" s="223">
        <v>1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4825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4825</v>
      </c>
      <c r="BM101" s="231" t="s">
        <v>4834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4833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4835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2" customFormat="1" ht="22.8" customHeight="1">
      <c r="A104" s="12"/>
      <c r="B104" s="203"/>
      <c r="C104" s="204"/>
      <c r="D104" s="205" t="s">
        <v>77</v>
      </c>
      <c r="E104" s="217" t="s">
        <v>4836</v>
      </c>
      <c r="F104" s="217" t="s">
        <v>4837</v>
      </c>
      <c r="G104" s="204"/>
      <c r="H104" s="204"/>
      <c r="I104" s="207"/>
      <c r="J104" s="218">
        <f>BK104</f>
        <v>0</v>
      </c>
      <c r="K104" s="204"/>
      <c r="L104" s="209"/>
      <c r="M104" s="210"/>
      <c r="N104" s="211"/>
      <c r="O104" s="211"/>
      <c r="P104" s="212">
        <f>SUM(P105:P107)</f>
        <v>0</v>
      </c>
      <c r="Q104" s="211"/>
      <c r="R104" s="212">
        <f>SUM(R105:R107)</f>
        <v>0</v>
      </c>
      <c r="S104" s="211"/>
      <c r="T104" s="213">
        <f>SUM(T105:T107)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250</v>
      </c>
      <c r="AT104" s="215" t="s">
        <v>77</v>
      </c>
      <c r="AU104" s="215" t="s">
        <v>85</v>
      </c>
      <c r="AY104" s="214" t="s">
        <v>217</v>
      </c>
      <c r="BK104" s="216">
        <f>SUM(BK105:BK107)</f>
        <v>0</v>
      </c>
    </row>
    <row r="105" s="2" customFormat="1" ht="16.5" customHeight="1">
      <c r="A105" s="43"/>
      <c r="B105" s="44"/>
      <c r="C105" s="219" t="s">
        <v>223</v>
      </c>
      <c r="D105" s="219" t="s">
        <v>219</v>
      </c>
      <c r="E105" s="220" t="s">
        <v>4838</v>
      </c>
      <c r="F105" s="221" t="s">
        <v>4837</v>
      </c>
      <c r="G105" s="222" t="s">
        <v>491</v>
      </c>
      <c r="H105" s="223">
        <v>1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4825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4825</v>
      </c>
      <c r="BM105" s="231" t="s">
        <v>4839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4837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4840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2" customFormat="1" ht="22.8" customHeight="1">
      <c r="A108" s="12"/>
      <c r="B108" s="203"/>
      <c r="C108" s="204"/>
      <c r="D108" s="205" t="s">
        <v>77</v>
      </c>
      <c r="E108" s="217" t="s">
        <v>4841</v>
      </c>
      <c r="F108" s="217" t="s">
        <v>4842</v>
      </c>
      <c r="G108" s="204"/>
      <c r="H108" s="204"/>
      <c r="I108" s="207"/>
      <c r="J108" s="218">
        <f>BK108</f>
        <v>0</v>
      </c>
      <c r="K108" s="204"/>
      <c r="L108" s="209"/>
      <c r="M108" s="210"/>
      <c r="N108" s="211"/>
      <c r="O108" s="211"/>
      <c r="P108" s="212">
        <f>SUM(P109:P122)</f>
        <v>0</v>
      </c>
      <c r="Q108" s="211"/>
      <c r="R108" s="212">
        <f>SUM(R109:R122)</f>
        <v>0</v>
      </c>
      <c r="S108" s="211"/>
      <c r="T108" s="213">
        <f>SUM(T109:T122)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4" t="s">
        <v>250</v>
      </c>
      <c r="AT108" s="215" t="s">
        <v>77</v>
      </c>
      <c r="AU108" s="215" t="s">
        <v>85</v>
      </c>
      <c r="AY108" s="214" t="s">
        <v>217</v>
      </c>
      <c r="BK108" s="216">
        <f>SUM(BK109:BK122)</f>
        <v>0</v>
      </c>
    </row>
    <row r="109" s="2" customFormat="1" ht="16.5" customHeight="1">
      <c r="A109" s="43"/>
      <c r="B109" s="44"/>
      <c r="C109" s="219" t="s">
        <v>250</v>
      </c>
      <c r="D109" s="219" t="s">
        <v>219</v>
      </c>
      <c r="E109" s="220" t="s">
        <v>4843</v>
      </c>
      <c r="F109" s="221" t="s">
        <v>4842</v>
      </c>
      <c r="G109" s="222" t="s">
        <v>491</v>
      </c>
      <c r="H109" s="223">
        <v>1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4825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4825</v>
      </c>
      <c r="BM109" s="231" t="s">
        <v>4844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4842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2" customFormat="1">
      <c r="A111" s="43"/>
      <c r="B111" s="44"/>
      <c r="C111" s="45"/>
      <c r="D111" s="238" t="s">
        <v>227</v>
      </c>
      <c r="E111" s="45"/>
      <c r="F111" s="239" t="s">
        <v>4845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227</v>
      </c>
      <c r="AU111" s="21" t="s">
        <v>21</v>
      </c>
    </row>
    <row r="112" s="2" customFormat="1" ht="16.5" customHeight="1">
      <c r="A112" s="43"/>
      <c r="B112" s="44"/>
      <c r="C112" s="219" t="s">
        <v>257</v>
      </c>
      <c r="D112" s="219" t="s">
        <v>219</v>
      </c>
      <c r="E112" s="220" t="s">
        <v>4846</v>
      </c>
      <c r="F112" s="221" t="s">
        <v>4847</v>
      </c>
      <c r="G112" s="222" t="s">
        <v>4848</v>
      </c>
      <c r="H112" s="223">
        <v>1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4825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4825</v>
      </c>
      <c r="BM112" s="231" t="s">
        <v>4849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4847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4850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21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4851</v>
      </c>
      <c r="G115" s="241"/>
      <c r="H115" s="244">
        <v>1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16.5" customHeight="1">
      <c r="A116" s="43"/>
      <c r="B116" s="44"/>
      <c r="C116" s="219" t="s">
        <v>263</v>
      </c>
      <c r="D116" s="219" t="s">
        <v>219</v>
      </c>
      <c r="E116" s="220" t="s">
        <v>4852</v>
      </c>
      <c r="F116" s="221" t="s">
        <v>4847</v>
      </c>
      <c r="G116" s="222" t="s">
        <v>491</v>
      </c>
      <c r="H116" s="223">
        <v>1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4825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4825</v>
      </c>
      <c r="BM116" s="231" t="s">
        <v>4853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4847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4854</v>
      </c>
      <c r="G118" s="241"/>
      <c r="H118" s="244">
        <v>1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19" t="s">
        <v>269</v>
      </c>
      <c r="D119" s="219" t="s">
        <v>219</v>
      </c>
      <c r="E119" s="220" t="s">
        <v>4855</v>
      </c>
      <c r="F119" s="221" t="s">
        <v>4856</v>
      </c>
      <c r="G119" s="222" t="s">
        <v>820</v>
      </c>
      <c r="H119" s="223">
        <v>16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4825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4825</v>
      </c>
      <c r="BM119" s="231" t="s">
        <v>4857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4856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4858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4859</v>
      </c>
      <c r="G122" s="241"/>
      <c r="H122" s="244">
        <v>16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12" customFormat="1" ht="22.8" customHeight="1">
      <c r="A123" s="12"/>
      <c r="B123" s="203"/>
      <c r="C123" s="204"/>
      <c r="D123" s="205" t="s">
        <v>77</v>
      </c>
      <c r="E123" s="217" t="s">
        <v>4860</v>
      </c>
      <c r="F123" s="217" t="s">
        <v>4861</v>
      </c>
      <c r="G123" s="204"/>
      <c r="H123" s="204"/>
      <c r="I123" s="207"/>
      <c r="J123" s="218">
        <f>BK123</f>
        <v>0</v>
      </c>
      <c r="K123" s="204"/>
      <c r="L123" s="209"/>
      <c r="M123" s="210"/>
      <c r="N123" s="211"/>
      <c r="O123" s="211"/>
      <c r="P123" s="212">
        <f>SUM(P124:P126)</f>
        <v>0</v>
      </c>
      <c r="Q123" s="211"/>
      <c r="R123" s="212">
        <f>SUM(R124:R126)</f>
        <v>0</v>
      </c>
      <c r="S123" s="211"/>
      <c r="T123" s="213">
        <f>SUM(T124:T126)</f>
        <v>0</v>
      </c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R123" s="214" t="s">
        <v>250</v>
      </c>
      <c r="AT123" s="215" t="s">
        <v>77</v>
      </c>
      <c r="AU123" s="215" t="s">
        <v>85</v>
      </c>
      <c r="AY123" s="214" t="s">
        <v>217</v>
      </c>
      <c r="BK123" s="216">
        <f>SUM(BK124:BK126)</f>
        <v>0</v>
      </c>
    </row>
    <row r="124" s="2" customFormat="1" ht="16.5" customHeight="1">
      <c r="A124" s="43"/>
      <c r="B124" s="44"/>
      <c r="C124" s="219" t="s">
        <v>275</v>
      </c>
      <c r="D124" s="219" t="s">
        <v>219</v>
      </c>
      <c r="E124" s="220" t="s">
        <v>4862</v>
      </c>
      <c r="F124" s="221" t="s">
        <v>4861</v>
      </c>
      <c r="G124" s="222" t="s">
        <v>491</v>
      </c>
      <c r="H124" s="223">
        <v>1</v>
      </c>
      <c r="I124" s="224"/>
      <c r="J124" s="225">
        <f>ROUND(I124*H124,2)</f>
        <v>0</v>
      </c>
      <c r="K124" s="226"/>
      <c r="L124" s="49"/>
      <c r="M124" s="227" t="s">
        <v>32</v>
      </c>
      <c r="N124" s="228" t="s">
        <v>49</v>
      </c>
      <c r="O124" s="89"/>
      <c r="P124" s="229">
        <f>O124*H124</f>
        <v>0</v>
      </c>
      <c r="Q124" s="229">
        <v>0</v>
      </c>
      <c r="R124" s="229">
        <f>Q124*H124</f>
        <v>0</v>
      </c>
      <c r="S124" s="229">
        <v>0</v>
      </c>
      <c r="T124" s="230">
        <f>S124*H124</f>
        <v>0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4825</v>
      </c>
      <c r="AT124" s="231" t="s">
        <v>219</v>
      </c>
      <c r="AU124" s="231" t="s">
        <v>21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4825</v>
      </c>
      <c r="BM124" s="231" t="s">
        <v>4863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4861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21</v>
      </c>
    </row>
    <row r="126" s="2" customFormat="1">
      <c r="A126" s="43"/>
      <c r="B126" s="44"/>
      <c r="C126" s="45"/>
      <c r="D126" s="238" t="s">
        <v>227</v>
      </c>
      <c r="E126" s="45"/>
      <c r="F126" s="239" t="s">
        <v>4864</v>
      </c>
      <c r="G126" s="45"/>
      <c r="H126" s="45"/>
      <c r="I126" s="235"/>
      <c r="J126" s="45"/>
      <c r="K126" s="45"/>
      <c r="L126" s="49"/>
      <c r="M126" s="236"/>
      <c r="N126" s="237"/>
      <c r="O126" s="89"/>
      <c r="P126" s="89"/>
      <c r="Q126" s="89"/>
      <c r="R126" s="89"/>
      <c r="S126" s="89"/>
      <c r="T126" s="90"/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T126" s="21" t="s">
        <v>227</v>
      </c>
      <c r="AU126" s="21" t="s">
        <v>21</v>
      </c>
    </row>
    <row r="127" s="12" customFormat="1" ht="22.8" customHeight="1">
      <c r="A127" s="12"/>
      <c r="B127" s="203"/>
      <c r="C127" s="204"/>
      <c r="D127" s="205" t="s">
        <v>77</v>
      </c>
      <c r="E127" s="217" t="s">
        <v>4865</v>
      </c>
      <c r="F127" s="217" t="s">
        <v>4866</v>
      </c>
      <c r="G127" s="204"/>
      <c r="H127" s="204"/>
      <c r="I127" s="207"/>
      <c r="J127" s="218">
        <f>BK127</f>
        <v>0</v>
      </c>
      <c r="K127" s="204"/>
      <c r="L127" s="209"/>
      <c r="M127" s="210"/>
      <c r="N127" s="211"/>
      <c r="O127" s="211"/>
      <c r="P127" s="212">
        <f>SUM(P128:P130)</f>
        <v>0</v>
      </c>
      <c r="Q127" s="211"/>
      <c r="R127" s="212">
        <f>SUM(R128:R130)</f>
        <v>0</v>
      </c>
      <c r="S127" s="211"/>
      <c r="T127" s="213">
        <f>SUM(T128:T130)</f>
        <v>0</v>
      </c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R127" s="214" t="s">
        <v>250</v>
      </c>
      <c r="AT127" s="215" t="s">
        <v>77</v>
      </c>
      <c r="AU127" s="215" t="s">
        <v>85</v>
      </c>
      <c r="AY127" s="214" t="s">
        <v>217</v>
      </c>
      <c r="BK127" s="216">
        <f>SUM(BK128:BK130)</f>
        <v>0</v>
      </c>
    </row>
    <row r="128" s="2" customFormat="1" ht="16.5" customHeight="1">
      <c r="A128" s="43"/>
      <c r="B128" s="44"/>
      <c r="C128" s="219" t="s">
        <v>282</v>
      </c>
      <c r="D128" s="219" t="s">
        <v>219</v>
      </c>
      <c r="E128" s="220" t="s">
        <v>4867</v>
      </c>
      <c r="F128" s="221" t="s">
        <v>4866</v>
      </c>
      <c r="G128" s="222" t="s">
        <v>491</v>
      </c>
      <c r="H128" s="223">
        <v>1</v>
      </c>
      <c r="I128" s="224"/>
      <c r="J128" s="225">
        <f>ROUND(I128*H128,2)</f>
        <v>0</v>
      </c>
      <c r="K128" s="226"/>
      <c r="L128" s="49"/>
      <c r="M128" s="227" t="s">
        <v>32</v>
      </c>
      <c r="N128" s="228" t="s">
        <v>49</v>
      </c>
      <c r="O128" s="89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R128" s="231" t="s">
        <v>4825</v>
      </c>
      <c r="AT128" s="231" t="s">
        <v>219</v>
      </c>
      <c r="AU128" s="231" t="s">
        <v>21</v>
      </c>
      <c r="AY128" s="21" t="s">
        <v>217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1" t="s">
        <v>85</v>
      </c>
      <c r="BK128" s="232">
        <f>ROUND(I128*H128,2)</f>
        <v>0</v>
      </c>
      <c r="BL128" s="21" t="s">
        <v>4825</v>
      </c>
      <c r="BM128" s="231" t="s">
        <v>4868</v>
      </c>
    </row>
    <row r="129" s="2" customFormat="1">
      <c r="A129" s="43"/>
      <c r="B129" s="44"/>
      <c r="C129" s="45"/>
      <c r="D129" s="233" t="s">
        <v>225</v>
      </c>
      <c r="E129" s="45"/>
      <c r="F129" s="234" t="s">
        <v>4866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225</v>
      </c>
      <c r="AU129" s="21" t="s">
        <v>21</v>
      </c>
    </row>
    <row r="130" s="2" customFormat="1">
      <c r="A130" s="43"/>
      <c r="B130" s="44"/>
      <c r="C130" s="45"/>
      <c r="D130" s="238" t="s">
        <v>227</v>
      </c>
      <c r="E130" s="45"/>
      <c r="F130" s="239" t="s">
        <v>4869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227</v>
      </c>
      <c r="AU130" s="21" t="s">
        <v>21</v>
      </c>
    </row>
    <row r="131" s="12" customFormat="1" ht="22.8" customHeight="1">
      <c r="A131" s="12"/>
      <c r="B131" s="203"/>
      <c r="C131" s="204"/>
      <c r="D131" s="205" t="s">
        <v>77</v>
      </c>
      <c r="E131" s="217" t="s">
        <v>4870</v>
      </c>
      <c r="F131" s="217" t="s">
        <v>4871</v>
      </c>
      <c r="G131" s="204"/>
      <c r="H131" s="204"/>
      <c r="I131" s="207"/>
      <c r="J131" s="218">
        <f>BK131</f>
        <v>0</v>
      </c>
      <c r="K131" s="204"/>
      <c r="L131" s="209"/>
      <c r="M131" s="210"/>
      <c r="N131" s="211"/>
      <c r="O131" s="211"/>
      <c r="P131" s="212">
        <f>SUM(P132:P134)</f>
        <v>0</v>
      </c>
      <c r="Q131" s="211"/>
      <c r="R131" s="212">
        <f>SUM(R132:R134)</f>
        <v>0</v>
      </c>
      <c r="S131" s="211"/>
      <c r="T131" s="213">
        <f>SUM(T132:T134)</f>
        <v>0</v>
      </c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R131" s="214" t="s">
        <v>250</v>
      </c>
      <c r="AT131" s="215" t="s">
        <v>77</v>
      </c>
      <c r="AU131" s="215" t="s">
        <v>85</v>
      </c>
      <c r="AY131" s="214" t="s">
        <v>217</v>
      </c>
      <c r="BK131" s="216">
        <f>SUM(BK132:BK134)</f>
        <v>0</v>
      </c>
    </row>
    <row r="132" s="2" customFormat="1" ht="16.5" customHeight="1">
      <c r="A132" s="43"/>
      <c r="B132" s="44"/>
      <c r="C132" s="219" t="s">
        <v>290</v>
      </c>
      <c r="D132" s="219" t="s">
        <v>219</v>
      </c>
      <c r="E132" s="220" t="s">
        <v>4872</v>
      </c>
      <c r="F132" s="221" t="s">
        <v>4871</v>
      </c>
      <c r="G132" s="222" t="s">
        <v>491</v>
      </c>
      <c r="H132" s="223">
        <v>1</v>
      </c>
      <c r="I132" s="224"/>
      <c r="J132" s="225">
        <f>ROUND(I132*H132,2)</f>
        <v>0</v>
      </c>
      <c r="K132" s="226"/>
      <c r="L132" s="49"/>
      <c r="M132" s="227" t="s">
        <v>32</v>
      </c>
      <c r="N132" s="22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4825</v>
      </c>
      <c r="AT132" s="231" t="s">
        <v>219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4825</v>
      </c>
      <c r="BM132" s="231" t="s">
        <v>4873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4871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2" customFormat="1">
      <c r="A134" s="43"/>
      <c r="B134" s="44"/>
      <c r="C134" s="45"/>
      <c r="D134" s="238" t="s">
        <v>227</v>
      </c>
      <c r="E134" s="45"/>
      <c r="F134" s="239" t="s">
        <v>4874</v>
      </c>
      <c r="G134" s="45"/>
      <c r="H134" s="45"/>
      <c r="I134" s="235"/>
      <c r="J134" s="45"/>
      <c r="K134" s="45"/>
      <c r="L134" s="49"/>
      <c r="M134" s="299"/>
      <c r="N134" s="300"/>
      <c r="O134" s="301"/>
      <c r="P134" s="301"/>
      <c r="Q134" s="301"/>
      <c r="R134" s="301"/>
      <c r="S134" s="301"/>
      <c r="T134" s="302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227</v>
      </c>
      <c r="AU134" s="21" t="s">
        <v>21</v>
      </c>
    </row>
    <row r="135" s="2" customFormat="1" ht="6.96" customHeight="1">
      <c r="A135" s="43"/>
      <c r="B135" s="64"/>
      <c r="C135" s="65"/>
      <c r="D135" s="65"/>
      <c r="E135" s="65"/>
      <c r="F135" s="65"/>
      <c r="G135" s="65"/>
      <c r="H135" s="65"/>
      <c r="I135" s="65"/>
      <c r="J135" s="65"/>
      <c r="K135" s="65"/>
      <c r="L135" s="49"/>
      <c r="M135" s="43"/>
      <c r="O135" s="43"/>
      <c r="P135" s="43"/>
      <c r="Q135" s="43"/>
      <c r="R135" s="43"/>
      <c r="S135" s="43"/>
      <c r="T135" s="43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</row>
  </sheetData>
  <sheetProtection sheet="1" autoFilter="0" formatColumns="0" formatRows="0" objects="1" scenarios="1" spinCount="100000" saltValue="YvDDIE3ZPDM1TVPFAlCecQZBOVxUGw26JgnZ0UbVmWJ9PHYZMIvUCCojgXO+aICs+J9NZuMJq6d6/v4OH7Zwrg==" hashValue="oSxhSlp1UaqnezjA2JKaxNWXR8qw7+GJrG9To3T+nQZcJ4YttxCJVYYvfp2BGRvTIldAOoP4hMIqwoAgdDq4NQ==" algorithmName="SHA-512" password="CC35"/>
  <autoFilter ref="C91:K13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011103000"/>
    <hyperlink ref="F100" r:id="rId2" display="https://podminky.urs.cz/item/CS_URS_2024_01/012002000"/>
    <hyperlink ref="F103" r:id="rId3" display="https://podminky.urs.cz/item/CS_URS_2024_01/013002000"/>
    <hyperlink ref="F107" r:id="rId4" display="https://podminky.urs.cz/item/CS_URS_2024_01/030001000"/>
    <hyperlink ref="F111" r:id="rId5" display="https://podminky.urs.cz/item/CS_URS_2024_01/040001000"/>
    <hyperlink ref="F114" r:id="rId6" display="https://podminky.urs.cz/item/CS_URS_2024_01/042903000"/>
    <hyperlink ref="F121" r:id="rId7" display="https://podminky.urs.cz/item/CS_URS_2024_01/049103000"/>
    <hyperlink ref="F126" r:id="rId8" display="https://podminky.urs.cz/item/CS_URS_2024_01/060001000"/>
    <hyperlink ref="F130" r:id="rId9" display="https://podminky.urs.cz/item/CS_URS_2024_01/070001000"/>
    <hyperlink ref="F134" r:id="rId10" display="https://podminky.urs.cz/item/CS_URS_2024_01/09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1"/>
</worksheet>
</file>

<file path=xl/worksheets/sheet2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192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19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ROUND(J88,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ROUND((SUM(BE88:BE141)),  2)</f>
        <v>0</v>
      </c>
      <c r="G35" s="43"/>
      <c r="H35" s="43"/>
      <c r="I35" s="163">
        <v>0.20999999999999999</v>
      </c>
      <c r="J35" s="162">
        <f>ROUND(((SUM(BE88:BE141))*I35),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ROUND((SUM(BF88:BF141)),  2)</f>
        <v>0</v>
      </c>
      <c r="G36" s="43"/>
      <c r="H36" s="43"/>
      <c r="I36" s="163">
        <v>0.14999999999999999</v>
      </c>
      <c r="J36" s="162">
        <f>ROUND(((SUM(BF88:BF141))*I36),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ROUND((SUM(BG88:BG141)),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ROUND((SUM(BH88:BH141)),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ROUND((SUM(BI88:BI141)),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001 - Příprava staveniště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J88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J89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J90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201</v>
      </c>
      <c r="E66" s="188"/>
      <c r="F66" s="188"/>
      <c r="G66" s="188"/>
      <c r="H66" s="188"/>
      <c r="I66" s="188"/>
      <c r="J66" s="189">
        <f>J106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2" customFormat="1" ht="21.84" customHeight="1">
      <c r="A67" s="43"/>
      <c r="B67" s="44"/>
      <c r="C67" s="45"/>
      <c r="D67" s="45"/>
      <c r="E67" s="45"/>
      <c r="F67" s="45"/>
      <c r="G67" s="45"/>
      <c r="H67" s="45"/>
      <c r="I67" s="45"/>
      <c r="J67" s="45"/>
      <c r="K67" s="4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68" s="2" customFormat="1" ht="6.96" customHeight="1">
      <c r="A68" s="43"/>
      <c r="B68" s="64"/>
      <c r="C68" s="65"/>
      <c r="D68" s="65"/>
      <c r="E68" s="65"/>
      <c r="F68" s="65"/>
      <c r="G68" s="65"/>
      <c r="H68" s="65"/>
      <c r="I68" s="65"/>
      <c r="J68" s="65"/>
      <c r="K68" s="65"/>
      <c r="L68" s="150"/>
      <c r="S68" s="43"/>
      <c r="T68" s="43"/>
      <c r="U68" s="43"/>
      <c r="V68" s="43"/>
      <c r="W68" s="43"/>
      <c r="X68" s="43"/>
      <c r="Y68" s="43"/>
      <c r="Z68" s="43"/>
      <c r="AA68" s="43"/>
      <c r="AB68" s="43"/>
      <c r="AC68" s="43"/>
      <c r="AD68" s="43"/>
      <c r="AE68" s="43"/>
    </row>
    <row r="72" s="2" customFormat="1" ht="6.96" customHeight="1">
      <c r="A72" s="43"/>
      <c r="B72" s="66"/>
      <c r="C72" s="67"/>
      <c r="D72" s="67"/>
      <c r="E72" s="67"/>
      <c r="F72" s="67"/>
      <c r="G72" s="67"/>
      <c r="H72" s="67"/>
      <c r="I72" s="67"/>
      <c r="J72" s="67"/>
      <c r="K72" s="67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24.96" customHeight="1">
      <c r="A73" s="43"/>
      <c r="B73" s="44"/>
      <c r="C73" s="27" t="s">
        <v>202</v>
      </c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6.96" customHeight="1">
      <c r="A74" s="43"/>
      <c r="B74" s="44"/>
      <c r="C74" s="45"/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2" customHeight="1">
      <c r="A75" s="43"/>
      <c r="B75" s="44"/>
      <c r="C75" s="36" t="s">
        <v>16</v>
      </c>
      <c r="D75" s="45"/>
      <c r="E75" s="45"/>
      <c r="F75" s="45"/>
      <c r="G75" s="45"/>
      <c r="H75" s="45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16.5" customHeight="1">
      <c r="A76" s="43"/>
      <c r="B76" s="44"/>
      <c r="C76" s="45"/>
      <c r="D76" s="45"/>
      <c r="E76" s="175" t="str">
        <f>E7</f>
        <v>Náměstí a park v Liběchově, dokumentace úprav veřejných prostranství</v>
      </c>
      <c r="F76" s="36"/>
      <c r="G76" s="36"/>
      <c r="H76" s="36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1" customFormat="1" ht="12" customHeight="1">
      <c r="B77" s="25"/>
      <c r="C77" s="36" t="s">
        <v>189</v>
      </c>
      <c r="D77" s="26"/>
      <c r="E77" s="26"/>
      <c r="F77" s="26"/>
      <c r="G77" s="26"/>
      <c r="H77" s="26"/>
      <c r="I77" s="26"/>
      <c r="J77" s="26"/>
      <c r="K77" s="26"/>
      <c r="L77" s="24"/>
    </row>
    <row r="78" s="2" customFormat="1" ht="16.5" customHeight="1">
      <c r="A78" s="43"/>
      <c r="B78" s="44"/>
      <c r="C78" s="45"/>
      <c r="D78" s="45"/>
      <c r="E78" s="175" t="s">
        <v>4875</v>
      </c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191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74" t="str">
        <f>E11</f>
        <v>001 - Příprava staveniště</v>
      </c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6.96" customHeight="1">
      <c r="A81" s="43"/>
      <c r="B81" s="44"/>
      <c r="C81" s="45"/>
      <c r="D81" s="45"/>
      <c r="E81" s="45"/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22</v>
      </c>
      <c r="D82" s="45"/>
      <c r="E82" s="45"/>
      <c r="F82" s="31" t="str">
        <f>F14</f>
        <v>Liběchov-Litoměřická ulice</v>
      </c>
      <c r="G82" s="45"/>
      <c r="H82" s="45"/>
      <c r="I82" s="36" t="s">
        <v>24</v>
      </c>
      <c r="J82" s="77" t="str">
        <f>IF(J14="","",J14)</f>
        <v>16. 6. 2024</v>
      </c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44"/>
      <c r="C83" s="45"/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40.05" customHeight="1">
      <c r="A84" s="43"/>
      <c r="B84" s="44"/>
      <c r="C84" s="36" t="s">
        <v>30</v>
      </c>
      <c r="D84" s="45"/>
      <c r="E84" s="45"/>
      <c r="F84" s="31" t="str">
        <f>E17</f>
        <v>Město Liběchov, Rumburská 53, 277 21 Liběchov</v>
      </c>
      <c r="G84" s="45"/>
      <c r="H84" s="45"/>
      <c r="I84" s="36" t="s">
        <v>37</v>
      </c>
      <c r="J84" s="41" t="str">
        <f>E23</f>
        <v xml:space="preserve">UNIT architekti s.r.o., Praha 6, 16634, Thákurova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5.15" customHeight="1">
      <c r="A85" s="43"/>
      <c r="B85" s="44"/>
      <c r="C85" s="36" t="s">
        <v>35</v>
      </c>
      <c r="D85" s="45"/>
      <c r="E85" s="45"/>
      <c r="F85" s="31" t="str">
        <f>IF(E20="","",E20)</f>
        <v>Vyplň údaj</v>
      </c>
      <c r="G85" s="45"/>
      <c r="H85" s="45"/>
      <c r="I85" s="36" t="s">
        <v>40</v>
      </c>
      <c r="J85" s="41" t="str">
        <f>E26</f>
        <v xml:space="preserve"> 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0.32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11" customFormat="1" ht="29.28" customHeight="1">
      <c r="A87" s="191"/>
      <c r="B87" s="192"/>
      <c r="C87" s="193" t="s">
        <v>203</v>
      </c>
      <c r="D87" s="194" t="s">
        <v>63</v>
      </c>
      <c r="E87" s="194" t="s">
        <v>59</v>
      </c>
      <c r="F87" s="194" t="s">
        <v>60</v>
      </c>
      <c r="G87" s="194" t="s">
        <v>204</v>
      </c>
      <c r="H87" s="194" t="s">
        <v>205</v>
      </c>
      <c r="I87" s="194" t="s">
        <v>206</v>
      </c>
      <c r="J87" s="195" t="s">
        <v>195</v>
      </c>
      <c r="K87" s="196" t="s">
        <v>207</v>
      </c>
      <c r="L87" s="197"/>
      <c r="M87" s="97" t="s">
        <v>32</v>
      </c>
      <c r="N87" s="98" t="s">
        <v>48</v>
      </c>
      <c r="O87" s="98" t="s">
        <v>208</v>
      </c>
      <c r="P87" s="98" t="s">
        <v>209</v>
      </c>
      <c r="Q87" s="98" t="s">
        <v>210</v>
      </c>
      <c r="R87" s="98" t="s">
        <v>211</v>
      </c>
      <c r="S87" s="98" t="s">
        <v>212</v>
      </c>
      <c r="T87" s="99" t="s">
        <v>213</v>
      </c>
      <c r="U87" s="191"/>
      <c r="V87" s="191"/>
      <c r="W87" s="191"/>
      <c r="X87" s="191"/>
      <c r="Y87" s="191"/>
      <c r="Z87" s="191"/>
      <c r="AA87" s="191"/>
      <c r="AB87" s="191"/>
      <c r="AC87" s="191"/>
      <c r="AD87" s="191"/>
      <c r="AE87" s="191"/>
    </row>
    <row r="88" s="2" customFormat="1" ht="22.8" customHeight="1">
      <c r="A88" s="43"/>
      <c r="B88" s="44"/>
      <c r="C88" s="104" t="s">
        <v>214</v>
      </c>
      <c r="D88" s="45"/>
      <c r="E88" s="45"/>
      <c r="F88" s="45"/>
      <c r="G88" s="45"/>
      <c r="H88" s="45"/>
      <c r="I88" s="45"/>
      <c r="J88" s="198">
        <f>BK88</f>
        <v>0</v>
      </c>
      <c r="K88" s="45"/>
      <c r="L88" s="49"/>
      <c r="M88" s="100"/>
      <c r="N88" s="199"/>
      <c r="O88" s="101"/>
      <c r="P88" s="200">
        <f>P89</f>
        <v>0</v>
      </c>
      <c r="Q88" s="101"/>
      <c r="R88" s="200">
        <f>R89</f>
        <v>0</v>
      </c>
      <c r="S88" s="101"/>
      <c r="T88" s="201">
        <f>T89</f>
        <v>176.95480000000001</v>
      </c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  <c r="AT88" s="21" t="s">
        <v>77</v>
      </c>
      <c r="AU88" s="21" t="s">
        <v>196</v>
      </c>
      <c r="BK88" s="202">
        <f>BK89</f>
        <v>0</v>
      </c>
    </row>
    <row r="89" s="12" customFormat="1" ht="25.92" customHeight="1">
      <c r="A89" s="12"/>
      <c r="B89" s="203"/>
      <c r="C89" s="204"/>
      <c r="D89" s="205" t="s">
        <v>77</v>
      </c>
      <c r="E89" s="206" t="s">
        <v>215</v>
      </c>
      <c r="F89" s="206" t="s">
        <v>216</v>
      </c>
      <c r="G89" s="204"/>
      <c r="H89" s="204"/>
      <c r="I89" s="207"/>
      <c r="J89" s="208">
        <f>BK89</f>
        <v>0</v>
      </c>
      <c r="K89" s="204"/>
      <c r="L89" s="209"/>
      <c r="M89" s="210"/>
      <c r="N89" s="211"/>
      <c r="O89" s="211"/>
      <c r="P89" s="212">
        <f>P90+P106</f>
        <v>0</v>
      </c>
      <c r="Q89" s="211"/>
      <c r="R89" s="212">
        <f>R90+R106</f>
        <v>0</v>
      </c>
      <c r="S89" s="211"/>
      <c r="T89" s="213">
        <f>T90+T106</f>
        <v>176.95480000000001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78</v>
      </c>
      <c r="AY89" s="214" t="s">
        <v>217</v>
      </c>
      <c r="BK89" s="216">
        <f>BK90+BK106</f>
        <v>0</v>
      </c>
    </row>
    <row r="90" s="12" customFormat="1" ht="22.8" customHeight="1">
      <c r="A90" s="12"/>
      <c r="B90" s="203"/>
      <c r="C90" s="204"/>
      <c r="D90" s="205" t="s">
        <v>77</v>
      </c>
      <c r="E90" s="217" t="s">
        <v>85</v>
      </c>
      <c r="F90" s="217" t="s">
        <v>218</v>
      </c>
      <c r="G90" s="204"/>
      <c r="H90" s="204"/>
      <c r="I90" s="207"/>
      <c r="J90" s="218">
        <f>BK90</f>
        <v>0</v>
      </c>
      <c r="K90" s="204"/>
      <c r="L90" s="209"/>
      <c r="M90" s="210"/>
      <c r="N90" s="211"/>
      <c r="O90" s="211"/>
      <c r="P90" s="212">
        <f>SUM(P91:P105)</f>
        <v>0</v>
      </c>
      <c r="Q90" s="211"/>
      <c r="R90" s="212">
        <f>SUM(R91:R105)</f>
        <v>0</v>
      </c>
      <c r="S90" s="211"/>
      <c r="T90" s="213">
        <f>SUM(T91:T105)</f>
        <v>176.95480000000001</v>
      </c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R90" s="214" t="s">
        <v>85</v>
      </c>
      <c r="AT90" s="215" t="s">
        <v>77</v>
      </c>
      <c r="AU90" s="215" t="s">
        <v>85</v>
      </c>
      <c r="AY90" s="214" t="s">
        <v>217</v>
      </c>
      <c r="BK90" s="216">
        <f>SUM(BK91:BK105)</f>
        <v>0</v>
      </c>
    </row>
    <row r="91" s="2" customFormat="1" ht="24.15" customHeight="1">
      <c r="A91" s="43"/>
      <c r="B91" s="44"/>
      <c r="C91" s="219" t="s">
        <v>85</v>
      </c>
      <c r="D91" s="219" t="s">
        <v>219</v>
      </c>
      <c r="E91" s="220" t="s">
        <v>220</v>
      </c>
      <c r="F91" s="221" t="s">
        <v>221</v>
      </c>
      <c r="G91" s="222" t="s">
        <v>222</v>
      </c>
      <c r="H91" s="223">
        <v>273</v>
      </c>
      <c r="I91" s="224"/>
      <c r="J91" s="225">
        <f>ROUND(I91*H91,2)</f>
        <v>0</v>
      </c>
      <c r="K91" s="226"/>
      <c r="L91" s="49"/>
      <c r="M91" s="227" t="s">
        <v>32</v>
      </c>
      <c r="N91" s="228" t="s">
        <v>49</v>
      </c>
      <c r="O91" s="89"/>
      <c r="P91" s="229">
        <f>O91*H91</f>
        <v>0</v>
      </c>
      <c r="Q91" s="229">
        <v>0</v>
      </c>
      <c r="R91" s="229">
        <f>Q91*H91</f>
        <v>0</v>
      </c>
      <c r="S91" s="229">
        <v>0</v>
      </c>
      <c r="T91" s="230">
        <f>S91*H91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R91" s="231" t="s">
        <v>223</v>
      </c>
      <c r="AT91" s="231" t="s">
        <v>219</v>
      </c>
      <c r="AU91" s="231" t="s">
        <v>21</v>
      </c>
      <c r="AY91" s="21" t="s">
        <v>217</v>
      </c>
      <c r="BE91" s="232">
        <f>IF(N91="základní",J91,0)</f>
        <v>0</v>
      </c>
      <c r="BF91" s="232">
        <f>IF(N91="snížená",J91,0)</f>
        <v>0</v>
      </c>
      <c r="BG91" s="232">
        <f>IF(N91="zákl. přenesená",J91,0)</f>
        <v>0</v>
      </c>
      <c r="BH91" s="232">
        <f>IF(N91="sníž. přenesená",J91,0)</f>
        <v>0</v>
      </c>
      <c r="BI91" s="232">
        <f>IF(N91="nulová",J91,0)</f>
        <v>0</v>
      </c>
      <c r="BJ91" s="21" t="s">
        <v>85</v>
      </c>
      <c r="BK91" s="232">
        <f>ROUND(I91*H91,2)</f>
        <v>0</v>
      </c>
      <c r="BL91" s="21" t="s">
        <v>223</v>
      </c>
      <c r="BM91" s="231" t="s">
        <v>4876</v>
      </c>
    </row>
    <row r="92" s="2" customFormat="1">
      <c r="A92" s="43"/>
      <c r="B92" s="44"/>
      <c r="C92" s="45"/>
      <c r="D92" s="233" t="s">
        <v>225</v>
      </c>
      <c r="E92" s="45"/>
      <c r="F92" s="234" t="s">
        <v>226</v>
      </c>
      <c r="G92" s="45"/>
      <c r="H92" s="45"/>
      <c r="I92" s="235"/>
      <c r="J92" s="45"/>
      <c r="K92" s="45"/>
      <c r="L92" s="49"/>
      <c r="M92" s="236"/>
      <c r="N92" s="237"/>
      <c r="O92" s="89"/>
      <c r="P92" s="89"/>
      <c r="Q92" s="89"/>
      <c r="R92" s="89"/>
      <c r="S92" s="89"/>
      <c r="T92" s="90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225</v>
      </c>
      <c r="AU92" s="21" t="s">
        <v>21</v>
      </c>
    </row>
    <row r="93" s="2" customFormat="1">
      <c r="A93" s="43"/>
      <c r="B93" s="44"/>
      <c r="C93" s="45"/>
      <c r="D93" s="238" t="s">
        <v>227</v>
      </c>
      <c r="E93" s="45"/>
      <c r="F93" s="239" t="s">
        <v>228</v>
      </c>
      <c r="G93" s="45"/>
      <c r="H93" s="45"/>
      <c r="I93" s="235"/>
      <c r="J93" s="45"/>
      <c r="K93" s="45"/>
      <c r="L93" s="49"/>
      <c r="M93" s="236"/>
      <c r="N93" s="237"/>
      <c r="O93" s="89"/>
      <c r="P93" s="89"/>
      <c r="Q93" s="89"/>
      <c r="R93" s="89"/>
      <c r="S93" s="89"/>
      <c r="T93" s="90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T93" s="21" t="s">
        <v>227</v>
      </c>
      <c r="AU93" s="21" t="s">
        <v>21</v>
      </c>
    </row>
    <row r="94" s="13" customFormat="1">
      <c r="A94" s="13"/>
      <c r="B94" s="240"/>
      <c r="C94" s="241"/>
      <c r="D94" s="233" t="s">
        <v>229</v>
      </c>
      <c r="E94" s="242" t="s">
        <v>32</v>
      </c>
      <c r="F94" s="243" t="s">
        <v>2612</v>
      </c>
      <c r="G94" s="241"/>
      <c r="H94" s="244">
        <v>273</v>
      </c>
      <c r="I94" s="245"/>
      <c r="J94" s="241"/>
      <c r="K94" s="241"/>
      <c r="L94" s="246"/>
      <c r="M94" s="247"/>
      <c r="N94" s="248"/>
      <c r="O94" s="248"/>
      <c r="P94" s="248"/>
      <c r="Q94" s="248"/>
      <c r="R94" s="248"/>
      <c r="S94" s="248"/>
      <c r="T94" s="24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0" t="s">
        <v>229</v>
      </c>
      <c r="AU94" s="250" t="s">
        <v>21</v>
      </c>
      <c r="AV94" s="13" t="s">
        <v>21</v>
      </c>
      <c r="AW94" s="13" t="s">
        <v>39</v>
      </c>
      <c r="AX94" s="13" t="s">
        <v>85</v>
      </c>
      <c r="AY94" s="250" t="s">
        <v>217</v>
      </c>
    </row>
    <row r="95" s="2" customFormat="1" ht="16.5" customHeight="1">
      <c r="A95" s="43"/>
      <c r="B95" s="44"/>
      <c r="C95" s="219" t="s">
        <v>21</v>
      </c>
      <c r="D95" s="219" t="s">
        <v>219</v>
      </c>
      <c r="E95" s="220" t="s">
        <v>237</v>
      </c>
      <c r="F95" s="221" t="s">
        <v>238</v>
      </c>
      <c r="G95" s="222" t="s">
        <v>222</v>
      </c>
      <c r="H95" s="223">
        <v>386.55000000000001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0.316</v>
      </c>
      <c r="T95" s="230">
        <f>S95*H95</f>
        <v>122.1498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4877</v>
      </c>
    </row>
    <row r="96" s="2" customFormat="1">
      <c r="A96" s="43"/>
      <c r="B96" s="44"/>
      <c r="C96" s="45"/>
      <c r="D96" s="233" t="s">
        <v>225</v>
      </c>
      <c r="E96" s="45"/>
      <c r="F96" s="234" t="s">
        <v>240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241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4878</v>
      </c>
      <c r="G98" s="241"/>
      <c r="H98" s="244">
        <v>386.55000000000001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85</v>
      </c>
      <c r="AY98" s="250" t="s">
        <v>217</v>
      </c>
    </row>
    <row r="99" s="2" customFormat="1" ht="16.5" customHeight="1">
      <c r="A99" s="43"/>
      <c r="B99" s="44"/>
      <c r="C99" s="219" t="s">
        <v>129</v>
      </c>
      <c r="D99" s="219" t="s">
        <v>219</v>
      </c>
      <c r="E99" s="220" t="s">
        <v>243</v>
      </c>
      <c r="F99" s="221" t="s">
        <v>244</v>
      </c>
      <c r="G99" s="222" t="s">
        <v>222</v>
      </c>
      <c r="H99" s="223">
        <v>136.5</v>
      </c>
      <c r="I99" s="224"/>
      <c r="J99" s="225">
        <f>ROUND(I99*H99,2)</f>
        <v>0</v>
      </c>
      <c r="K99" s="226"/>
      <c r="L99" s="49"/>
      <c r="M99" s="227" t="s">
        <v>32</v>
      </c>
      <c r="N99" s="228" t="s">
        <v>49</v>
      </c>
      <c r="O99" s="89"/>
      <c r="P99" s="229">
        <f>O99*H99</f>
        <v>0</v>
      </c>
      <c r="Q99" s="229">
        <v>0</v>
      </c>
      <c r="R99" s="229">
        <f>Q99*H99</f>
        <v>0</v>
      </c>
      <c r="S99" s="229">
        <v>0.17000000000000001</v>
      </c>
      <c r="T99" s="230">
        <f>S99*H99</f>
        <v>23.205000000000002</v>
      </c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R99" s="231" t="s">
        <v>223</v>
      </c>
      <c r="AT99" s="231" t="s">
        <v>219</v>
      </c>
      <c r="AU99" s="231" t="s">
        <v>21</v>
      </c>
      <c r="AY99" s="21" t="s">
        <v>217</v>
      </c>
      <c r="BE99" s="232">
        <f>IF(N99="základní",J99,0)</f>
        <v>0</v>
      </c>
      <c r="BF99" s="232">
        <f>IF(N99="snížená",J99,0)</f>
        <v>0</v>
      </c>
      <c r="BG99" s="232">
        <f>IF(N99="zákl. přenesená",J99,0)</f>
        <v>0</v>
      </c>
      <c r="BH99" s="232">
        <f>IF(N99="sníž. přenesená",J99,0)</f>
        <v>0</v>
      </c>
      <c r="BI99" s="232">
        <f>IF(N99="nulová",J99,0)</f>
        <v>0</v>
      </c>
      <c r="BJ99" s="21" t="s">
        <v>85</v>
      </c>
      <c r="BK99" s="232">
        <f>ROUND(I99*H99,2)</f>
        <v>0</v>
      </c>
      <c r="BL99" s="21" t="s">
        <v>223</v>
      </c>
      <c r="BM99" s="231" t="s">
        <v>4879</v>
      </c>
    </row>
    <row r="100" s="2" customFormat="1">
      <c r="A100" s="43"/>
      <c r="B100" s="44"/>
      <c r="C100" s="45"/>
      <c r="D100" s="233" t="s">
        <v>225</v>
      </c>
      <c r="E100" s="45"/>
      <c r="F100" s="234" t="s">
        <v>246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225</v>
      </c>
      <c r="AU100" s="21" t="s">
        <v>21</v>
      </c>
    </row>
    <row r="101" s="2" customFormat="1">
      <c r="A101" s="43"/>
      <c r="B101" s="44"/>
      <c r="C101" s="45"/>
      <c r="D101" s="238" t="s">
        <v>227</v>
      </c>
      <c r="E101" s="45"/>
      <c r="F101" s="239" t="s">
        <v>247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227</v>
      </c>
      <c r="AU101" s="21" t="s">
        <v>21</v>
      </c>
    </row>
    <row r="102" s="13" customFormat="1">
      <c r="A102" s="13"/>
      <c r="B102" s="240"/>
      <c r="C102" s="241"/>
      <c r="D102" s="233" t="s">
        <v>229</v>
      </c>
      <c r="E102" s="242" t="s">
        <v>32</v>
      </c>
      <c r="F102" s="243" t="s">
        <v>4880</v>
      </c>
      <c r="G102" s="241"/>
      <c r="H102" s="244">
        <v>136.5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229</v>
      </c>
      <c r="AU102" s="250" t="s">
        <v>21</v>
      </c>
      <c r="AV102" s="13" t="s">
        <v>21</v>
      </c>
      <c r="AW102" s="13" t="s">
        <v>39</v>
      </c>
      <c r="AX102" s="13" t="s">
        <v>85</v>
      </c>
      <c r="AY102" s="250" t="s">
        <v>217</v>
      </c>
    </row>
    <row r="103" s="2" customFormat="1" ht="16.5" customHeight="1">
      <c r="A103" s="43"/>
      <c r="B103" s="44"/>
      <c r="C103" s="219" t="s">
        <v>223</v>
      </c>
      <c r="D103" s="219" t="s">
        <v>219</v>
      </c>
      <c r="E103" s="220" t="s">
        <v>258</v>
      </c>
      <c r="F103" s="221" t="s">
        <v>259</v>
      </c>
      <c r="G103" s="222" t="s">
        <v>260</v>
      </c>
      <c r="H103" s="223">
        <v>15.800000000000001</v>
      </c>
      <c r="I103" s="224"/>
      <c r="J103" s="225">
        <f>ROUND(I103*H103,2)</f>
        <v>0</v>
      </c>
      <c r="K103" s="226"/>
      <c r="L103" s="49"/>
      <c r="M103" s="227" t="s">
        <v>32</v>
      </c>
      <c r="N103" s="228" t="s">
        <v>49</v>
      </c>
      <c r="O103" s="89"/>
      <c r="P103" s="229">
        <f>O103*H103</f>
        <v>0</v>
      </c>
      <c r="Q103" s="229">
        <v>0</v>
      </c>
      <c r="R103" s="229">
        <f>Q103*H103</f>
        <v>0</v>
      </c>
      <c r="S103" s="229">
        <v>2</v>
      </c>
      <c r="T103" s="230">
        <f>S103*H103</f>
        <v>31.600000000000001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R103" s="231" t="s">
        <v>223</v>
      </c>
      <c r="AT103" s="231" t="s">
        <v>219</v>
      </c>
      <c r="AU103" s="231" t="s">
        <v>21</v>
      </c>
      <c r="AY103" s="21" t="s">
        <v>217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1" t="s">
        <v>85</v>
      </c>
      <c r="BK103" s="232">
        <f>ROUND(I103*H103,2)</f>
        <v>0</v>
      </c>
      <c r="BL103" s="21" t="s">
        <v>223</v>
      </c>
      <c r="BM103" s="231" t="s">
        <v>4881</v>
      </c>
    </row>
    <row r="104" s="2" customFormat="1">
      <c r="A104" s="43"/>
      <c r="B104" s="44"/>
      <c r="C104" s="45"/>
      <c r="D104" s="233" t="s">
        <v>225</v>
      </c>
      <c r="E104" s="45"/>
      <c r="F104" s="234" t="s">
        <v>259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225</v>
      </c>
      <c r="AU104" s="21" t="s">
        <v>21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4882</v>
      </c>
      <c r="G105" s="241"/>
      <c r="H105" s="244">
        <v>15.800000000000001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12" customFormat="1" ht="22.8" customHeight="1">
      <c r="A106" s="12"/>
      <c r="B106" s="203"/>
      <c r="C106" s="204"/>
      <c r="D106" s="205" t="s">
        <v>77</v>
      </c>
      <c r="E106" s="217" t="s">
        <v>288</v>
      </c>
      <c r="F106" s="217" t="s">
        <v>289</v>
      </c>
      <c r="G106" s="204"/>
      <c r="H106" s="204"/>
      <c r="I106" s="207"/>
      <c r="J106" s="218">
        <f>BK106</f>
        <v>0</v>
      </c>
      <c r="K106" s="204"/>
      <c r="L106" s="209"/>
      <c r="M106" s="210"/>
      <c r="N106" s="211"/>
      <c r="O106" s="211"/>
      <c r="P106" s="212">
        <f>SUM(P107:P141)</f>
        <v>0</v>
      </c>
      <c r="Q106" s="211"/>
      <c r="R106" s="212">
        <f>SUM(R107:R141)</f>
        <v>0</v>
      </c>
      <c r="S106" s="211"/>
      <c r="T106" s="213">
        <f>SUM(T107:T141)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14" t="s">
        <v>85</v>
      </c>
      <c r="AT106" s="215" t="s">
        <v>77</v>
      </c>
      <c r="AU106" s="215" t="s">
        <v>85</v>
      </c>
      <c r="AY106" s="214" t="s">
        <v>217</v>
      </c>
      <c r="BK106" s="216">
        <f>SUM(BK107:BK141)</f>
        <v>0</v>
      </c>
    </row>
    <row r="107" s="2" customFormat="1" ht="16.5" customHeight="1">
      <c r="A107" s="43"/>
      <c r="B107" s="44"/>
      <c r="C107" s="219" t="s">
        <v>250</v>
      </c>
      <c r="D107" s="219" t="s">
        <v>219</v>
      </c>
      <c r="E107" s="220" t="s">
        <v>291</v>
      </c>
      <c r="F107" s="221" t="s">
        <v>292</v>
      </c>
      <c r="G107" s="222" t="s">
        <v>293</v>
      </c>
      <c r="H107" s="223">
        <v>176.95500000000001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21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4883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295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21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296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21</v>
      </c>
    </row>
    <row r="110" s="2" customFormat="1" ht="16.5" customHeight="1">
      <c r="A110" s="43"/>
      <c r="B110" s="44"/>
      <c r="C110" s="219" t="s">
        <v>257</v>
      </c>
      <c r="D110" s="219" t="s">
        <v>219</v>
      </c>
      <c r="E110" s="220" t="s">
        <v>298</v>
      </c>
      <c r="F110" s="221" t="s">
        <v>299</v>
      </c>
      <c r="G110" s="222" t="s">
        <v>293</v>
      </c>
      <c r="H110" s="223">
        <v>2477.3699999999999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4884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301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302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4885</v>
      </c>
      <c r="G113" s="241"/>
      <c r="H113" s="244">
        <v>2477.3699999999999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2" customFormat="1" ht="16.5" customHeight="1">
      <c r="A114" s="43"/>
      <c r="B114" s="44"/>
      <c r="C114" s="219" t="s">
        <v>263</v>
      </c>
      <c r="D114" s="219" t="s">
        <v>219</v>
      </c>
      <c r="E114" s="220" t="s">
        <v>305</v>
      </c>
      <c r="F114" s="221" t="s">
        <v>306</v>
      </c>
      <c r="G114" s="222" t="s">
        <v>293</v>
      </c>
      <c r="H114" s="223">
        <v>31.600000000000001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223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223</v>
      </c>
      <c r="BM114" s="231" t="s">
        <v>4886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308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2" customFormat="1">
      <c r="A116" s="43"/>
      <c r="B116" s="44"/>
      <c r="C116" s="45"/>
      <c r="D116" s="238" t="s">
        <v>227</v>
      </c>
      <c r="E116" s="45"/>
      <c r="F116" s="239" t="s">
        <v>309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227</v>
      </c>
      <c r="AU116" s="21" t="s">
        <v>21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4887</v>
      </c>
      <c r="G117" s="241"/>
      <c r="H117" s="244">
        <v>31.600000000000001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39</v>
      </c>
      <c r="AX117" s="13" t="s">
        <v>85</v>
      </c>
      <c r="AY117" s="250" t="s">
        <v>217</v>
      </c>
    </row>
    <row r="118" s="2" customFormat="1" ht="21.75" customHeight="1">
      <c r="A118" s="43"/>
      <c r="B118" s="44"/>
      <c r="C118" s="219" t="s">
        <v>269</v>
      </c>
      <c r="D118" s="219" t="s">
        <v>219</v>
      </c>
      <c r="E118" s="220" t="s">
        <v>4888</v>
      </c>
      <c r="F118" s="221" t="s">
        <v>4889</v>
      </c>
      <c r="G118" s="222" t="s">
        <v>293</v>
      </c>
      <c r="H118" s="223">
        <v>9.4800000000000004</v>
      </c>
      <c r="I118" s="224"/>
      <c r="J118" s="225">
        <f>ROUND(I118*H118,2)</f>
        <v>0</v>
      </c>
      <c r="K118" s="226"/>
      <c r="L118" s="49"/>
      <c r="M118" s="227" t="s">
        <v>32</v>
      </c>
      <c r="N118" s="228" t="s">
        <v>49</v>
      </c>
      <c r="O118" s="89"/>
      <c r="P118" s="229">
        <f>O118*H118</f>
        <v>0</v>
      </c>
      <c r="Q118" s="229">
        <v>0</v>
      </c>
      <c r="R118" s="229">
        <f>Q118*H118</f>
        <v>0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223</v>
      </c>
      <c r="AT118" s="231" t="s">
        <v>219</v>
      </c>
      <c r="AU118" s="231" t="s">
        <v>21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223</v>
      </c>
      <c r="BM118" s="231" t="s">
        <v>4890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4891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21</v>
      </c>
    </row>
    <row r="120" s="2" customFormat="1">
      <c r="A120" s="43"/>
      <c r="B120" s="44"/>
      <c r="C120" s="45"/>
      <c r="D120" s="238" t="s">
        <v>227</v>
      </c>
      <c r="E120" s="45"/>
      <c r="F120" s="239" t="s">
        <v>4892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227</v>
      </c>
      <c r="AU120" s="21" t="s">
        <v>21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4893</v>
      </c>
      <c r="G121" s="241"/>
      <c r="H121" s="244">
        <v>9.4800000000000004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2" customFormat="1" ht="24.15" customHeight="1">
      <c r="A122" s="43"/>
      <c r="B122" s="44"/>
      <c r="C122" s="219" t="s">
        <v>275</v>
      </c>
      <c r="D122" s="219" t="s">
        <v>219</v>
      </c>
      <c r="E122" s="220" t="s">
        <v>4894</v>
      </c>
      <c r="F122" s="221" t="s">
        <v>4895</v>
      </c>
      <c r="G122" s="222" t="s">
        <v>293</v>
      </c>
      <c r="H122" s="223">
        <v>22.120000000000001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4896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4897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4898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21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4899</v>
      </c>
      <c r="G125" s="241"/>
      <c r="H125" s="244">
        <v>22.120000000000001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21.75" customHeight="1">
      <c r="A126" s="43"/>
      <c r="B126" s="44"/>
      <c r="C126" s="219" t="s">
        <v>282</v>
      </c>
      <c r="D126" s="219" t="s">
        <v>219</v>
      </c>
      <c r="E126" s="220" t="s">
        <v>325</v>
      </c>
      <c r="F126" s="221" t="s">
        <v>326</v>
      </c>
      <c r="G126" s="222" t="s">
        <v>293</v>
      </c>
      <c r="H126" s="223">
        <v>36.645000000000003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4900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328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329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4901</v>
      </c>
      <c r="G129" s="241"/>
      <c r="H129" s="244">
        <v>36.645000000000003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85</v>
      </c>
      <c r="AY129" s="250" t="s">
        <v>217</v>
      </c>
    </row>
    <row r="130" s="2" customFormat="1" ht="24.15" customHeight="1">
      <c r="A130" s="43"/>
      <c r="B130" s="44"/>
      <c r="C130" s="219" t="s">
        <v>290</v>
      </c>
      <c r="D130" s="219" t="s">
        <v>219</v>
      </c>
      <c r="E130" s="220" t="s">
        <v>332</v>
      </c>
      <c r="F130" s="221" t="s">
        <v>333</v>
      </c>
      <c r="G130" s="222" t="s">
        <v>293</v>
      </c>
      <c r="H130" s="223">
        <v>85.504999999999995</v>
      </c>
      <c r="I130" s="224"/>
      <c r="J130" s="225">
        <f>ROUND(I130*H130,2)</f>
        <v>0</v>
      </c>
      <c r="K130" s="226"/>
      <c r="L130" s="49"/>
      <c r="M130" s="227" t="s">
        <v>32</v>
      </c>
      <c r="N130" s="228" t="s">
        <v>49</v>
      </c>
      <c r="O130" s="89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R130" s="231" t="s">
        <v>223</v>
      </c>
      <c r="AT130" s="231" t="s">
        <v>219</v>
      </c>
      <c r="AU130" s="231" t="s">
        <v>21</v>
      </c>
      <c r="AY130" s="21" t="s">
        <v>217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1" t="s">
        <v>85</v>
      </c>
      <c r="BK130" s="232">
        <f>ROUND(I130*H130,2)</f>
        <v>0</v>
      </c>
      <c r="BL130" s="21" t="s">
        <v>223</v>
      </c>
      <c r="BM130" s="231" t="s">
        <v>4902</v>
      </c>
    </row>
    <row r="131" s="2" customFormat="1">
      <c r="A131" s="43"/>
      <c r="B131" s="44"/>
      <c r="C131" s="45"/>
      <c r="D131" s="233" t="s">
        <v>225</v>
      </c>
      <c r="E131" s="45"/>
      <c r="F131" s="234" t="s">
        <v>335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225</v>
      </c>
      <c r="AU131" s="21" t="s">
        <v>21</v>
      </c>
    </row>
    <row r="132" s="2" customFormat="1">
      <c r="A132" s="43"/>
      <c r="B132" s="44"/>
      <c r="C132" s="45"/>
      <c r="D132" s="238" t="s">
        <v>227</v>
      </c>
      <c r="E132" s="45"/>
      <c r="F132" s="239" t="s">
        <v>336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227</v>
      </c>
      <c r="AU132" s="21" t="s">
        <v>21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4903</v>
      </c>
      <c r="G133" s="241"/>
      <c r="H133" s="244">
        <v>85.504999999999995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297</v>
      </c>
      <c r="D134" s="219" t="s">
        <v>219</v>
      </c>
      <c r="E134" s="220" t="s">
        <v>339</v>
      </c>
      <c r="F134" s="221" t="s">
        <v>340</v>
      </c>
      <c r="G134" s="222" t="s">
        <v>293</v>
      </c>
      <c r="H134" s="223">
        <v>6.9619999999999997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4904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342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343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4905</v>
      </c>
      <c r="G137" s="241"/>
      <c r="H137" s="244">
        <v>6.9619999999999997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85</v>
      </c>
      <c r="AY137" s="250" t="s">
        <v>217</v>
      </c>
    </row>
    <row r="138" s="2" customFormat="1" ht="24.15" customHeight="1">
      <c r="A138" s="43"/>
      <c r="B138" s="44"/>
      <c r="C138" s="219" t="s">
        <v>304</v>
      </c>
      <c r="D138" s="219" t="s">
        <v>219</v>
      </c>
      <c r="E138" s="220" t="s">
        <v>346</v>
      </c>
      <c r="F138" s="221" t="s">
        <v>347</v>
      </c>
      <c r="G138" s="222" t="s">
        <v>293</v>
      </c>
      <c r="H138" s="223">
        <v>16.244</v>
      </c>
      <c r="I138" s="224"/>
      <c r="J138" s="225">
        <f>ROUND(I138*H138,2)</f>
        <v>0</v>
      </c>
      <c r="K138" s="226"/>
      <c r="L138" s="49"/>
      <c r="M138" s="227" t="s">
        <v>32</v>
      </c>
      <c r="N138" s="228" t="s">
        <v>49</v>
      </c>
      <c r="O138" s="89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R138" s="231" t="s">
        <v>223</v>
      </c>
      <c r="AT138" s="231" t="s">
        <v>219</v>
      </c>
      <c r="AU138" s="231" t="s">
        <v>21</v>
      </c>
      <c r="AY138" s="21" t="s">
        <v>217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1" t="s">
        <v>85</v>
      </c>
      <c r="BK138" s="232">
        <f>ROUND(I138*H138,2)</f>
        <v>0</v>
      </c>
      <c r="BL138" s="21" t="s">
        <v>223</v>
      </c>
      <c r="BM138" s="231" t="s">
        <v>4906</v>
      </c>
    </row>
    <row r="139" s="2" customFormat="1">
      <c r="A139" s="43"/>
      <c r="B139" s="44"/>
      <c r="C139" s="45"/>
      <c r="D139" s="233" t="s">
        <v>225</v>
      </c>
      <c r="E139" s="45"/>
      <c r="F139" s="234" t="s">
        <v>349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225</v>
      </c>
      <c r="AU139" s="21" t="s">
        <v>21</v>
      </c>
    </row>
    <row r="140" s="2" customFormat="1">
      <c r="A140" s="43"/>
      <c r="B140" s="44"/>
      <c r="C140" s="45"/>
      <c r="D140" s="238" t="s">
        <v>227</v>
      </c>
      <c r="E140" s="45"/>
      <c r="F140" s="239" t="s">
        <v>350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227</v>
      </c>
      <c r="AU140" s="21" t="s">
        <v>21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4907</v>
      </c>
      <c r="G141" s="241"/>
      <c r="H141" s="244">
        <v>16.244</v>
      </c>
      <c r="I141" s="245"/>
      <c r="J141" s="241"/>
      <c r="K141" s="241"/>
      <c r="L141" s="246"/>
      <c r="M141" s="262"/>
      <c r="N141" s="263"/>
      <c r="O141" s="263"/>
      <c r="P141" s="263"/>
      <c r="Q141" s="263"/>
      <c r="R141" s="263"/>
      <c r="S141" s="263"/>
      <c r="T141" s="264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85</v>
      </c>
      <c r="AY141" s="250" t="s">
        <v>217</v>
      </c>
    </row>
    <row r="142" s="2" customFormat="1" ht="6.96" customHeight="1">
      <c r="A142" s="43"/>
      <c r="B142" s="64"/>
      <c r="C142" s="65"/>
      <c r="D142" s="65"/>
      <c r="E142" s="65"/>
      <c r="F142" s="65"/>
      <c r="G142" s="65"/>
      <c r="H142" s="65"/>
      <c r="I142" s="65"/>
      <c r="J142" s="65"/>
      <c r="K142" s="65"/>
      <c r="L142" s="49"/>
      <c r="M142" s="43"/>
      <c r="O142" s="43"/>
      <c r="P142" s="43"/>
      <c r="Q142" s="43"/>
      <c r="R142" s="43"/>
      <c r="S142" s="43"/>
      <c r="T142" s="43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</row>
  </sheetData>
  <sheetProtection sheet="1" autoFilter="0" formatColumns="0" formatRows="0" objects="1" scenarios="1" spinCount="100000" saltValue="K05ZF89Tv9oQX1kVlQ/MFBWDRDc4Trb+UjUlEW0eobzlVN0uc7tdE/5HGijMkuD19nTSSOZBMl6rvuge7NNqcA==" hashValue="038y6TUXZGr+0FwYUCuSFBVdYGmwNvbGdBq+vBVCeg0UG/fpTWoyG2QEXrzY4QS8b1szs+eWHtKaJD2zAvtHdw==" algorithmName="SHA-512" password="CC35"/>
  <autoFilter ref="C87:K14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hyperlinks>
    <hyperlink ref="F93" r:id="rId1" display="https://podminky.urs.cz/item/CS_URS_2024_01/111311113"/>
    <hyperlink ref="F97" r:id="rId2" display="https://podminky.urs.cz/item/CS_URS_2024_01/113107183"/>
    <hyperlink ref="F101" r:id="rId3" display="https://podminky.urs.cz/item/CS_URS_2024_01/113107221"/>
    <hyperlink ref="F109" r:id="rId4" display="https://podminky.urs.cz/item/CS_URS_2024_01/997221551"/>
    <hyperlink ref="F112" r:id="rId5" display="https://podminky.urs.cz/item/CS_URS_2024_01/997221559"/>
    <hyperlink ref="F116" r:id="rId6" display="https://podminky.urs.cz/item/CS_URS_2024_01/997221611"/>
    <hyperlink ref="F120" r:id="rId7" display="https://podminky.urs.cz/item/CS_URS_2024_01/997221615"/>
    <hyperlink ref="F124" r:id="rId8" display="https://podminky.urs.cz/item/CS_URS_2024_01/997221861"/>
    <hyperlink ref="F128" r:id="rId9" display="https://podminky.urs.cz/item/CS_URS_2024_01/997221645"/>
    <hyperlink ref="F132" r:id="rId10" display="https://podminky.urs.cz/item/CS_URS_2024_01/997221875"/>
    <hyperlink ref="F136" r:id="rId11" display="https://podminky.urs.cz/item/CS_URS_2024_01/997221655"/>
    <hyperlink ref="F140" r:id="rId12" display="https://podminky.urs.cz/item/CS_URS_2024_01/99722187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3"/>
</worksheet>
</file>

<file path=xl/worksheets/sheet2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169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381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ROUND((SUM(BE92:BE367)),  2)</f>
        <v>0</v>
      </c>
      <c r="G35" s="43"/>
      <c r="H35" s="43"/>
      <c r="I35" s="163">
        <v>0.20999999999999999</v>
      </c>
      <c r="J35" s="162">
        <f>ROUND(((SUM(BE92:BE367))*I35),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ROUND((SUM(BF92:BF367)),  2)</f>
        <v>0</v>
      </c>
      <c r="G36" s="43"/>
      <c r="H36" s="43"/>
      <c r="I36" s="163">
        <v>0.14999999999999999</v>
      </c>
      <c r="J36" s="162">
        <f>ROUND(((SUM(BF92:BF367))*I36),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ROUND((SUM(BG92:BG367)),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ROUND((SUM(BH92:BH367)),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ROUND((SUM(BI92:BI367)),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101 - Zpevněné plochy ulice Litoměřická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J194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J211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J312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200</v>
      </c>
      <c r="E69" s="188"/>
      <c r="F69" s="188"/>
      <c r="G69" s="188"/>
      <c r="H69" s="188"/>
      <c r="I69" s="188"/>
      <c r="J69" s="189">
        <f>J318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385</v>
      </c>
      <c r="E70" s="188"/>
      <c r="F70" s="188"/>
      <c r="G70" s="188"/>
      <c r="H70" s="188"/>
      <c r="I70" s="188"/>
      <c r="J70" s="189">
        <f>J361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4875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101 - Zpevněné plochy ulice Litoměřická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Liběchov-Litoměřická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 xml:space="preserve">UNIT architekti s.r.o., Praha 6, 16634, Thákurova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 xml:space="preserve">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766.41618921320025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215</v>
      </c>
      <c r="F93" s="206" t="s">
        <v>216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P94+P194+P211+P312+P318+P361</f>
        <v>0</v>
      </c>
      <c r="Q93" s="211"/>
      <c r="R93" s="212">
        <f>R94+R194+R211+R312+R318+R361</f>
        <v>766.41618921320025</v>
      </c>
      <c r="S93" s="211"/>
      <c r="T93" s="213">
        <f>T94+T194+T211+T312+T318+T361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78</v>
      </c>
      <c r="AY93" s="214" t="s">
        <v>217</v>
      </c>
      <c r="BK93" s="216">
        <f>BK94+BK194+BK211+BK312+BK318+BK361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85</v>
      </c>
      <c r="F94" s="217" t="s">
        <v>218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SUM(P95:P193)</f>
        <v>0</v>
      </c>
      <c r="Q94" s="211"/>
      <c r="R94" s="212">
        <f>SUM(R95:R193)</f>
        <v>0</v>
      </c>
      <c r="S94" s="211"/>
      <c r="T94" s="213">
        <f>SUM(T95:T193)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85</v>
      </c>
      <c r="AY94" s="214" t="s">
        <v>217</v>
      </c>
      <c r="BK94" s="216">
        <f>SUM(BK95:BK193)</f>
        <v>0</v>
      </c>
    </row>
    <row r="95" s="2" customFormat="1" ht="21.75" customHeight="1">
      <c r="A95" s="43"/>
      <c r="B95" s="44"/>
      <c r="C95" s="219" t="s">
        <v>85</v>
      </c>
      <c r="D95" s="219" t="s">
        <v>219</v>
      </c>
      <c r="E95" s="220" t="s">
        <v>386</v>
      </c>
      <c r="F95" s="221" t="s">
        <v>387</v>
      </c>
      <c r="G95" s="222" t="s">
        <v>260</v>
      </c>
      <c r="H95" s="223">
        <v>172.50800000000001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4908</v>
      </c>
    </row>
    <row r="96" s="2" customFormat="1">
      <c r="A96" s="43"/>
      <c r="B96" s="44"/>
      <c r="C96" s="45"/>
      <c r="D96" s="233" t="s">
        <v>225</v>
      </c>
      <c r="E96" s="45"/>
      <c r="F96" s="234" t="s">
        <v>389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390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15" customFormat="1">
      <c r="A98" s="15"/>
      <c r="B98" s="267"/>
      <c r="C98" s="268"/>
      <c r="D98" s="233" t="s">
        <v>229</v>
      </c>
      <c r="E98" s="269" t="s">
        <v>32</v>
      </c>
      <c r="F98" s="270" t="s">
        <v>3925</v>
      </c>
      <c r="G98" s="268"/>
      <c r="H98" s="269" t="s">
        <v>32</v>
      </c>
      <c r="I98" s="271"/>
      <c r="J98" s="268"/>
      <c r="K98" s="268"/>
      <c r="L98" s="272"/>
      <c r="M98" s="273"/>
      <c r="N98" s="274"/>
      <c r="O98" s="274"/>
      <c r="P98" s="274"/>
      <c r="Q98" s="274"/>
      <c r="R98" s="274"/>
      <c r="S98" s="274"/>
      <c r="T98" s="27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6" t="s">
        <v>229</v>
      </c>
      <c r="AU98" s="276" t="s">
        <v>21</v>
      </c>
      <c r="AV98" s="15" t="s">
        <v>85</v>
      </c>
      <c r="AW98" s="15" t="s">
        <v>39</v>
      </c>
      <c r="AX98" s="15" t="s">
        <v>78</v>
      </c>
      <c r="AY98" s="276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4909</v>
      </c>
      <c r="G99" s="241"/>
      <c r="H99" s="244">
        <v>4.2229999999999999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78</v>
      </c>
      <c r="AY99" s="250" t="s">
        <v>217</v>
      </c>
    </row>
    <row r="100" s="16" customFormat="1">
      <c r="A100" s="16"/>
      <c r="B100" s="277"/>
      <c r="C100" s="278"/>
      <c r="D100" s="233" t="s">
        <v>229</v>
      </c>
      <c r="E100" s="279" t="s">
        <v>32</v>
      </c>
      <c r="F100" s="280" t="s">
        <v>395</v>
      </c>
      <c r="G100" s="278"/>
      <c r="H100" s="281">
        <v>4.2229999999999999</v>
      </c>
      <c r="I100" s="282"/>
      <c r="J100" s="278"/>
      <c r="K100" s="278"/>
      <c r="L100" s="283"/>
      <c r="M100" s="284"/>
      <c r="N100" s="285"/>
      <c r="O100" s="285"/>
      <c r="P100" s="285"/>
      <c r="Q100" s="285"/>
      <c r="R100" s="285"/>
      <c r="S100" s="285"/>
      <c r="T100" s="286"/>
      <c r="U100" s="16"/>
      <c r="V100" s="16"/>
      <c r="W100" s="16"/>
      <c r="X100" s="16"/>
      <c r="Y100" s="16"/>
      <c r="Z100" s="16"/>
      <c r="AA100" s="16"/>
      <c r="AB100" s="16"/>
      <c r="AC100" s="16"/>
      <c r="AD100" s="16"/>
      <c r="AE100" s="16"/>
      <c r="AT100" s="287" t="s">
        <v>229</v>
      </c>
      <c r="AU100" s="287" t="s">
        <v>21</v>
      </c>
      <c r="AV100" s="16" t="s">
        <v>129</v>
      </c>
      <c r="AW100" s="16" t="s">
        <v>39</v>
      </c>
      <c r="AX100" s="16" t="s">
        <v>78</v>
      </c>
      <c r="AY100" s="287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4910</v>
      </c>
      <c r="G101" s="241"/>
      <c r="H101" s="244">
        <v>2.8149999999999999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39</v>
      </c>
      <c r="AX101" s="13" t="s">
        <v>78</v>
      </c>
      <c r="AY101" s="250" t="s">
        <v>217</v>
      </c>
    </row>
    <row r="102" s="16" customFormat="1">
      <c r="A102" s="16"/>
      <c r="B102" s="277"/>
      <c r="C102" s="278"/>
      <c r="D102" s="233" t="s">
        <v>229</v>
      </c>
      <c r="E102" s="279" t="s">
        <v>32</v>
      </c>
      <c r="F102" s="280" t="s">
        <v>395</v>
      </c>
      <c r="G102" s="278"/>
      <c r="H102" s="281">
        <v>2.8149999999999999</v>
      </c>
      <c r="I102" s="282"/>
      <c r="J102" s="278"/>
      <c r="K102" s="278"/>
      <c r="L102" s="283"/>
      <c r="M102" s="284"/>
      <c r="N102" s="285"/>
      <c r="O102" s="285"/>
      <c r="P102" s="285"/>
      <c r="Q102" s="285"/>
      <c r="R102" s="285"/>
      <c r="S102" s="285"/>
      <c r="T102" s="286"/>
      <c r="U102" s="16"/>
      <c r="V102" s="16"/>
      <c r="W102" s="16"/>
      <c r="X102" s="16"/>
      <c r="Y102" s="16"/>
      <c r="Z102" s="16"/>
      <c r="AA102" s="16"/>
      <c r="AB102" s="16"/>
      <c r="AC102" s="16"/>
      <c r="AD102" s="16"/>
      <c r="AE102" s="16"/>
      <c r="AT102" s="287" t="s">
        <v>229</v>
      </c>
      <c r="AU102" s="287" t="s">
        <v>21</v>
      </c>
      <c r="AV102" s="16" t="s">
        <v>129</v>
      </c>
      <c r="AW102" s="16" t="s">
        <v>39</v>
      </c>
      <c r="AX102" s="16" t="s">
        <v>78</v>
      </c>
      <c r="AY102" s="287" t="s">
        <v>217</v>
      </c>
    </row>
    <row r="103" s="15" customFormat="1">
      <c r="A103" s="15"/>
      <c r="B103" s="267"/>
      <c r="C103" s="268"/>
      <c r="D103" s="233" t="s">
        <v>229</v>
      </c>
      <c r="E103" s="269" t="s">
        <v>32</v>
      </c>
      <c r="F103" s="270" t="s">
        <v>3782</v>
      </c>
      <c r="G103" s="268"/>
      <c r="H103" s="269" t="s">
        <v>32</v>
      </c>
      <c r="I103" s="271"/>
      <c r="J103" s="268"/>
      <c r="K103" s="268"/>
      <c r="L103" s="272"/>
      <c r="M103" s="273"/>
      <c r="N103" s="274"/>
      <c r="O103" s="274"/>
      <c r="P103" s="274"/>
      <c r="Q103" s="274"/>
      <c r="R103" s="274"/>
      <c r="S103" s="274"/>
      <c r="T103" s="27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76" t="s">
        <v>229</v>
      </c>
      <c r="AU103" s="276" t="s">
        <v>21</v>
      </c>
      <c r="AV103" s="15" t="s">
        <v>85</v>
      </c>
      <c r="AW103" s="15" t="s">
        <v>39</v>
      </c>
      <c r="AX103" s="15" t="s">
        <v>78</v>
      </c>
      <c r="AY103" s="276" t="s">
        <v>217</v>
      </c>
    </row>
    <row r="104" s="13" customFormat="1">
      <c r="A104" s="13"/>
      <c r="B104" s="240"/>
      <c r="C104" s="241"/>
      <c r="D104" s="233" t="s">
        <v>229</v>
      </c>
      <c r="E104" s="242" t="s">
        <v>32</v>
      </c>
      <c r="F104" s="243" t="s">
        <v>4911</v>
      </c>
      <c r="G104" s="241"/>
      <c r="H104" s="244">
        <v>85.192999999999998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229</v>
      </c>
      <c r="AU104" s="250" t="s">
        <v>21</v>
      </c>
      <c r="AV104" s="13" t="s">
        <v>21</v>
      </c>
      <c r="AW104" s="13" t="s">
        <v>39</v>
      </c>
      <c r="AX104" s="13" t="s">
        <v>78</v>
      </c>
      <c r="AY104" s="250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4912</v>
      </c>
      <c r="G105" s="241"/>
      <c r="H105" s="244">
        <v>18.760000000000002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78</v>
      </c>
      <c r="AY105" s="250" t="s">
        <v>217</v>
      </c>
    </row>
    <row r="106" s="16" customFormat="1">
      <c r="A106" s="16"/>
      <c r="B106" s="277"/>
      <c r="C106" s="278"/>
      <c r="D106" s="233" t="s">
        <v>229</v>
      </c>
      <c r="E106" s="279" t="s">
        <v>32</v>
      </c>
      <c r="F106" s="280" t="s">
        <v>395</v>
      </c>
      <c r="G106" s="278"/>
      <c r="H106" s="281">
        <v>103.953</v>
      </c>
      <c r="I106" s="282"/>
      <c r="J106" s="278"/>
      <c r="K106" s="278"/>
      <c r="L106" s="283"/>
      <c r="M106" s="284"/>
      <c r="N106" s="285"/>
      <c r="O106" s="285"/>
      <c r="P106" s="285"/>
      <c r="Q106" s="285"/>
      <c r="R106" s="285"/>
      <c r="S106" s="285"/>
      <c r="T106" s="286"/>
      <c r="U106" s="16"/>
      <c r="V106" s="16"/>
      <c r="W106" s="16"/>
      <c r="X106" s="16"/>
      <c r="Y106" s="16"/>
      <c r="Z106" s="16"/>
      <c r="AA106" s="16"/>
      <c r="AB106" s="16"/>
      <c r="AC106" s="16"/>
      <c r="AD106" s="16"/>
      <c r="AE106" s="16"/>
      <c r="AT106" s="287" t="s">
        <v>229</v>
      </c>
      <c r="AU106" s="287" t="s">
        <v>21</v>
      </c>
      <c r="AV106" s="16" t="s">
        <v>129</v>
      </c>
      <c r="AW106" s="16" t="s">
        <v>39</v>
      </c>
      <c r="AX106" s="16" t="s">
        <v>78</v>
      </c>
      <c r="AY106" s="287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4913</v>
      </c>
      <c r="G107" s="241"/>
      <c r="H107" s="244">
        <v>69.302000000000007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6" customFormat="1">
      <c r="A108" s="16"/>
      <c r="B108" s="277"/>
      <c r="C108" s="278"/>
      <c r="D108" s="233" t="s">
        <v>229</v>
      </c>
      <c r="E108" s="279" t="s">
        <v>32</v>
      </c>
      <c r="F108" s="280" t="s">
        <v>395</v>
      </c>
      <c r="G108" s="278"/>
      <c r="H108" s="281">
        <v>69.302000000000007</v>
      </c>
      <c r="I108" s="282"/>
      <c r="J108" s="278"/>
      <c r="K108" s="278"/>
      <c r="L108" s="283"/>
      <c r="M108" s="284"/>
      <c r="N108" s="285"/>
      <c r="O108" s="285"/>
      <c r="P108" s="285"/>
      <c r="Q108" s="285"/>
      <c r="R108" s="285"/>
      <c r="S108" s="285"/>
      <c r="T108" s="286"/>
      <c r="U108" s="16"/>
      <c r="V108" s="16"/>
      <c r="W108" s="16"/>
      <c r="X108" s="16"/>
      <c r="Y108" s="16"/>
      <c r="Z108" s="16"/>
      <c r="AA108" s="16"/>
      <c r="AB108" s="16"/>
      <c r="AC108" s="16"/>
      <c r="AD108" s="16"/>
      <c r="AE108" s="16"/>
      <c r="AT108" s="287" t="s">
        <v>229</v>
      </c>
      <c r="AU108" s="287" t="s">
        <v>21</v>
      </c>
      <c r="AV108" s="16" t="s">
        <v>129</v>
      </c>
      <c r="AW108" s="16" t="s">
        <v>39</v>
      </c>
      <c r="AX108" s="16" t="s">
        <v>78</v>
      </c>
      <c r="AY108" s="287" t="s">
        <v>217</v>
      </c>
    </row>
    <row r="109" s="15" customFormat="1">
      <c r="A109" s="15"/>
      <c r="B109" s="267"/>
      <c r="C109" s="268"/>
      <c r="D109" s="233" t="s">
        <v>229</v>
      </c>
      <c r="E109" s="269" t="s">
        <v>32</v>
      </c>
      <c r="F109" s="270" t="s">
        <v>3963</v>
      </c>
      <c r="G109" s="268"/>
      <c r="H109" s="269" t="s">
        <v>32</v>
      </c>
      <c r="I109" s="271"/>
      <c r="J109" s="268"/>
      <c r="K109" s="268"/>
      <c r="L109" s="272"/>
      <c r="M109" s="273"/>
      <c r="N109" s="274"/>
      <c r="O109" s="274"/>
      <c r="P109" s="274"/>
      <c r="Q109" s="274"/>
      <c r="R109" s="274"/>
      <c r="S109" s="274"/>
      <c r="T109" s="27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76" t="s">
        <v>229</v>
      </c>
      <c r="AU109" s="276" t="s">
        <v>21</v>
      </c>
      <c r="AV109" s="15" t="s">
        <v>85</v>
      </c>
      <c r="AW109" s="15" t="s">
        <v>39</v>
      </c>
      <c r="AX109" s="15" t="s">
        <v>78</v>
      </c>
      <c r="AY109" s="276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4914</v>
      </c>
      <c r="G110" s="241"/>
      <c r="H110" s="244">
        <v>140.06700000000001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78</v>
      </c>
      <c r="AY110" s="250" t="s">
        <v>217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4915</v>
      </c>
      <c r="G111" s="241"/>
      <c r="H111" s="244">
        <v>93.378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4916</v>
      </c>
      <c r="G112" s="241"/>
      <c r="H112" s="244">
        <v>7.0129999999999999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78</v>
      </c>
      <c r="AY112" s="250" t="s">
        <v>217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4917</v>
      </c>
      <c r="G113" s="241"/>
      <c r="H113" s="244">
        <v>172.50800000000001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2" customFormat="1" ht="24.15" customHeight="1">
      <c r="A114" s="43"/>
      <c r="B114" s="44"/>
      <c r="C114" s="219" t="s">
        <v>21</v>
      </c>
      <c r="D114" s="219" t="s">
        <v>219</v>
      </c>
      <c r="E114" s="220" t="s">
        <v>3787</v>
      </c>
      <c r="F114" s="221" t="s">
        <v>3788</v>
      </c>
      <c r="G114" s="222" t="s">
        <v>260</v>
      </c>
      <c r="H114" s="223">
        <v>86.254999999999995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223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223</v>
      </c>
      <c r="BM114" s="231" t="s">
        <v>4918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3790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2" customFormat="1">
      <c r="A116" s="43"/>
      <c r="B116" s="44"/>
      <c r="C116" s="45"/>
      <c r="D116" s="238" t="s">
        <v>227</v>
      </c>
      <c r="E116" s="45"/>
      <c r="F116" s="239" t="s">
        <v>3791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227</v>
      </c>
      <c r="AU116" s="21" t="s">
        <v>21</v>
      </c>
    </row>
    <row r="117" s="15" customFormat="1">
      <c r="A117" s="15"/>
      <c r="B117" s="267"/>
      <c r="C117" s="268"/>
      <c r="D117" s="233" t="s">
        <v>229</v>
      </c>
      <c r="E117" s="269" t="s">
        <v>32</v>
      </c>
      <c r="F117" s="270" t="s">
        <v>3925</v>
      </c>
      <c r="G117" s="268"/>
      <c r="H117" s="269" t="s">
        <v>32</v>
      </c>
      <c r="I117" s="271"/>
      <c r="J117" s="268"/>
      <c r="K117" s="268"/>
      <c r="L117" s="272"/>
      <c r="M117" s="273"/>
      <c r="N117" s="274"/>
      <c r="O117" s="274"/>
      <c r="P117" s="274"/>
      <c r="Q117" s="274"/>
      <c r="R117" s="274"/>
      <c r="S117" s="274"/>
      <c r="T117" s="27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  <c r="AT117" s="276" t="s">
        <v>229</v>
      </c>
      <c r="AU117" s="276" t="s">
        <v>21</v>
      </c>
      <c r="AV117" s="15" t="s">
        <v>85</v>
      </c>
      <c r="AW117" s="15" t="s">
        <v>39</v>
      </c>
      <c r="AX117" s="15" t="s">
        <v>78</v>
      </c>
      <c r="AY117" s="276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4909</v>
      </c>
      <c r="G118" s="241"/>
      <c r="H118" s="244">
        <v>4.2229999999999999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39</v>
      </c>
      <c r="AX118" s="13" t="s">
        <v>78</v>
      </c>
      <c r="AY118" s="250" t="s">
        <v>217</v>
      </c>
    </row>
    <row r="119" s="16" customFormat="1">
      <c r="A119" s="16"/>
      <c r="B119" s="277"/>
      <c r="C119" s="278"/>
      <c r="D119" s="233" t="s">
        <v>229</v>
      </c>
      <c r="E119" s="279" t="s">
        <v>32</v>
      </c>
      <c r="F119" s="280" t="s">
        <v>395</v>
      </c>
      <c r="G119" s="278"/>
      <c r="H119" s="281">
        <v>4.2229999999999999</v>
      </c>
      <c r="I119" s="282"/>
      <c r="J119" s="278"/>
      <c r="K119" s="278"/>
      <c r="L119" s="283"/>
      <c r="M119" s="284"/>
      <c r="N119" s="285"/>
      <c r="O119" s="285"/>
      <c r="P119" s="285"/>
      <c r="Q119" s="285"/>
      <c r="R119" s="285"/>
      <c r="S119" s="285"/>
      <c r="T119" s="286"/>
      <c r="U119" s="16"/>
      <c r="V119" s="16"/>
      <c r="W119" s="16"/>
      <c r="X119" s="16"/>
      <c r="Y119" s="16"/>
      <c r="Z119" s="16"/>
      <c r="AA119" s="16"/>
      <c r="AB119" s="16"/>
      <c r="AC119" s="16"/>
      <c r="AD119" s="16"/>
      <c r="AE119" s="16"/>
      <c r="AT119" s="287" t="s">
        <v>229</v>
      </c>
      <c r="AU119" s="287" t="s">
        <v>21</v>
      </c>
      <c r="AV119" s="16" t="s">
        <v>129</v>
      </c>
      <c r="AW119" s="16" t="s">
        <v>39</v>
      </c>
      <c r="AX119" s="16" t="s">
        <v>78</v>
      </c>
      <c r="AY119" s="287" t="s">
        <v>217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4919</v>
      </c>
      <c r="G120" s="241"/>
      <c r="H120" s="244">
        <v>1.4079999999999999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39</v>
      </c>
      <c r="AX120" s="13" t="s">
        <v>78</v>
      </c>
      <c r="AY120" s="250" t="s">
        <v>217</v>
      </c>
    </row>
    <row r="121" s="16" customFormat="1">
      <c r="A121" s="16"/>
      <c r="B121" s="277"/>
      <c r="C121" s="278"/>
      <c r="D121" s="233" t="s">
        <v>229</v>
      </c>
      <c r="E121" s="279" t="s">
        <v>32</v>
      </c>
      <c r="F121" s="280" t="s">
        <v>395</v>
      </c>
      <c r="G121" s="278"/>
      <c r="H121" s="281">
        <v>1.4079999999999999</v>
      </c>
      <c r="I121" s="282"/>
      <c r="J121" s="278"/>
      <c r="K121" s="278"/>
      <c r="L121" s="283"/>
      <c r="M121" s="284"/>
      <c r="N121" s="285"/>
      <c r="O121" s="285"/>
      <c r="P121" s="285"/>
      <c r="Q121" s="285"/>
      <c r="R121" s="285"/>
      <c r="S121" s="285"/>
      <c r="T121" s="286"/>
      <c r="U121" s="16"/>
      <c r="V121" s="16"/>
      <c r="W121" s="16"/>
      <c r="X121" s="16"/>
      <c r="Y121" s="16"/>
      <c r="Z121" s="16"/>
      <c r="AA121" s="16"/>
      <c r="AB121" s="16"/>
      <c r="AC121" s="16"/>
      <c r="AD121" s="16"/>
      <c r="AE121" s="16"/>
      <c r="AT121" s="287" t="s">
        <v>229</v>
      </c>
      <c r="AU121" s="287" t="s">
        <v>21</v>
      </c>
      <c r="AV121" s="16" t="s">
        <v>129</v>
      </c>
      <c r="AW121" s="16" t="s">
        <v>39</v>
      </c>
      <c r="AX121" s="16" t="s">
        <v>78</v>
      </c>
      <c r="AY121" s="287" t="s">
        <v>217</v>
      </c>
    </row>
    <row r="122" s="15" customFormat="1">
      <c r="A122" s="15"/>
      <c r="B122" s="267"/>
      <c r="C122" s="268"/>
      <c r="D122" s="233" t="s">
        <v>229</v>
      </c>
      <c r="E122" s="269" t="s">
        <v>32</v>
      </c>
      <c r="F122" s="270" t="s">
        <v>3782</v>
      </c>
      <c r="G122" s="268"/>
      <c r="H122" s="269" t="s">
        <v>32</v>
      </c>
      <c r="I122" s="271"/>
      <c r="J122" s="268"/>
      <c r="K122" s="268"/>
      <c r="L122" s="272"/>
      <c r="M122" s="273"/>
      <c r="N122" s="274"/>
      <c r="O122" s="274"/>
      <c r="P122" s="274"/>
      <c r="Q122" s="274"/>
      <c r="R122" s="274"/>
      <c r="S122" s="274"/>
      <c r="T122" s="27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  <c r="AT122" s="276" t="s">
        <v>229</v>
      </c>
      <c r="AU122" s="276" t="s">
        <v>21</v>
      </c>
      <c r="AV122" s="15" t="s">
        <v>85</v>
      </c>
      <c r="AW122" s="15" t="s">
        <v>39</v>
      </c>
      <c r="AX122" s="15" t="s">
        <v>78</v>
      </c>
      <c r="AY122" s="276" t="s">
        <v>217</v>
      </c>
    </row>
    <row r="123" s="13" customFormat="1">
      <c r="A123" s="13"/>
      <c r="B123" s="240"/>
      <c r="C123" s="241"/>
      <c r="D123" s="233" t="s">
        <v>229</v>
      </c>
      <c r="E123" s="242" t="s">
        <v>32</v>
      </c>
      <c r="F123" s="243" t="s">
        <v>4911</v>
      </c>
      <c r="G123" s="241"/>
      <c r="H123" s="244">
        <v>85.192999999999998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21</v>
      </c>
      <c r="AV123" s="13" t="s">
        <v>21</v>
      </c>
      <c r="AW123" s="13" t="s">
        <v>39</v>
      </c>
      <c r="AX123" s="13" t="s">
        <v>78</v>
      </c>
      <c r="AY123" s="250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4912</v>
      </c>
      <c r="G124" s="241"/>
      <c r="H124" s="244">
        <v>18.760000000000002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21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6" customFormat="1">
      <c r="A125" s="16"/>
      <c r="B125" s="277"/>
      <c r="C125" s="278"/>
      <c r="D125" s="233" t="s">
        <v>229</v>
      </c>
      <c r="E125" s="279" t="s">
        <v>32</v>
      </c>
      <c r="F125" s="280" t="s">
        <v>395</v>
      </c>
      <c r="G125" s="278"/>
      <c r="H125" s="281">
        <v>103.953</v>
      </c>
      <c r="I125" s="282"/>
      <c r="J125" s="278"/>
      <c r="K125" s="278"/>
      <c r="L125" s="283"/>
      <c r="M125" s="284"/>
      <c r="N125" s="285"/>
      <c r="O125" s="285"/>
      <c r="P125" s="285"/>
      <c r="Q125" s="285"/>
      <c r="R125" s="285"/>
      <c r="S125" s="285"/>
      <c r="T125" s="286"/>
      <c r="U125" s="16"/>
      <c r="V125" s="16"/>
      <c r="W125" s="16"/>
      <c r="X125" s="16"/>
      <c r="Y125" s="16"/>
      <c r="Z125" s="16"/>
      <c r="AA125" s="16"/>
      <c r="AB125" s="16"/>
      <c r="AC125" s="16"/>
      <c r="AD125" s="16"/>
      <c r="AE125" s="16"/>
      <c r="AT125" s="287" t="s">
        <v>229</v>
      </c>
      <c r="AU125" s="287" t="s">
        <v>21</v>
      </c>
      <c r="AV125" s="16" t="s">
        <v>129</v>
      </c>
      <c r="AW125" s="16" t="s">
        <v>39</v>
      </c>
      <c r="AX125" s="16" t="s">
        <v>78</v>
      </c>
      <c r="AY125" s="287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4920</v>
      </c>
      <c r="G126" s="241"/>
      <c r="H126" s="244">
        <v>34.651000000000003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78</v>
      </c>
      <c r="AY126" s="250" t="s">
        <v>217</v>
      </c>
    </row>
    <row r="127" s="15" customFormat="1">
      <c r="A127" s="15"/>
      <c r="B127" s="267"/>
      <c r="C127" s="268"/>
      <c r="D127" s="233" t="s">
        <v>229</v>
      </c>
      <c r="E127" s="269" t="s">
        <v>32</v>
      </c>
      <c r="F127" s="270" t="s">
        <v>3931</v>
      </c>
      <c r="G127" s="268"/>
      <c r="H127" s="269" t="s">
        <v>32</v>
      </c>
      <c r="I127" s="271"/>
      <c r="J127" s="268"/>
      <c r="K127" s="268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229</v>
      </c>
      <c r="AU127" s="276" t="s">
        <v>21</v>
      </c>
      <c r="AV127" s="15" t="s">
        <v>85</v>
      </c>
      <c r="AW127" s="15" t="s">
        <v>39</v>
      </c>
      <c r="AX127" s="15" t="s">
        <v>78</v>
      </c>
      <c r="AY127" s="276" t="s">
        <v>217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4914</v>
      </c>
      <c r="G128" s="241"/>
      <c r="H128" s="244">
        <v>140.06700000000001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78</v>
      </c>
      <c r="AY128" s="250" t="s">
        <v>217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4921</v>
      </c>
      <c r="G129" s="241"/>
      <c r="H129" s="244">
        <v>46.689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78</v>
      </c>
      <c r="AY129" s="250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4922</v>
      </c>
      <c r="G130" s="241"/>
      <c r="H130" s="244">
        <v>3.5070000000000001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4923</v>
      </c>
      <c r="G131" s="241"/>
      <c r="H131" s="244">
        <v>86.254999999999995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85</v>
      </c>
      <c r="AY131" s="250" t="s">
        <v>217</v>
      </c>
    </row>
    <row r="132" s="2" customFormat="1" ht="21.75" customHeight="1">
      <c r="A132" s="43"/>
      <c r="B132" s="44"/>
      <c r="C132" s="219" t="s">
        <v>129</v>
      </c>
      <c r="D132" s="219" t="s">
        <v>219</v>
      </c>
      <c r="E132" s="220" t="s">
        <v>404</v>
      </c>
      <c r="F132" s="221" t="s">
        <v>405</v>
      </c>
      <c r="G132" s="222" t="s">
        <v>260</v>
      </c>
      <c r="H132" s="223">
        <v>4.9199999999999999</v>
      </c>
      <c r="I132" s="224"/>
      <c r="J132" s="225">
        <f>ROUND(I132*H132,2)</f>
        <v>0</v>
      </c>
      <c r="K132" s="226"/>
      <c r="L132" s="49"/>
      <c r="M132" s="227" t="s">
        <v>32</v>
      </c>
      <c r="N132" s="228" t="s">
        <v>49</v>
      </c>
      <c r="O132" s="89"/>
      <c r="P132" s="229">
        <f>O132*H132</f>
        <v>0</v>
      </c>
      <c r="Q132" s="229">
        <v>0</v>
      </c>
      <c r="R132" s="229">
        <f>Q132*H132</f>
        <v>0</v>
      </c>
      <c r="S132" s="229">
        <v>0</v>
      </c>
      <c r="T132" s="230">
        <f>S132*H132</f>
        <v>0</v>
      </c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R132" s="231" t="s">
        <v>223</v>
      </c>
      <c r="AT132" s="231" t="s">
        <v>219</v>
      </c>
      <c r="AU132" s="231" t="s">
        <v>21</v>
      </c>
      <c r="AY132" s="21" t="s">
        <v>217</v>
      </c>
      <c r="BE132" s="232">
        <f>IF(N132="základní",J132,0)</f>
        <v>0</v>
      </c>
      <c r="BF132" s="232">
        <f>IF(N132="snížená",J132,0)</f>
        <v>0</v>
      </c>
      <c r="BG132" s="232">
        <f>IF(N132="zákl. přenesená",J132,0)</f>
        <v>0</v>
      </c>
      <c r="BH132" s="232">
        <f>IF(N132="sníž. přenesená",J132,0)</f>
        <v>0</v>
      </c>
      <c r="BI132" s="232">
        <f>IF(N132="nulová",J132,0)</f>
        <v>0</v>
      </c>
      <c r="BJ132" s="21" t="s">
        <v>85</v>
      </c>
      <c r="BK132" s="232">
        <f>ROUND(I132*H132,2)</f>
        <v>0</v>
      </c>
      <c r="BL132" s="21" t="s">
        <v>223</v>
      </c>
      <c r="BM132" s="231" t="s">
        <v>4924</v>
      </c>
    </row>
    <row r="133" s="2" customFormat="1">
      <c r="A133" s="43"/>
      <c r="B133" s="44"/>
      <c r="C133" s="45"/>
      <c r="D133" s="233" t="s">
        <v>225</v>
      </c>
      <c r="E133" s="45"/>
      <c r="F133" s="234" t="s">
        <v>407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225</v>
      </c>
      <c r="AU133" s="21" t="s">
        <v>21</v>
      </c>
    </row>
    <row r="134" s="2" customFormat="1">
      <c r="A134" s="43"/>
      <c r="B134" s="44"/>
      <c r="C134" s="45"/>
      <c r="D134" s="238" t="s">
        <v>227</v>
      </c>
      <c r="E134" s="45"/>
      <c r="F134" s="239" t="s">
        <v>408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227</v>
      </c>
      <c r="AU134" s="21" t="s">
        <v>21</v>
      </c>
    </row>
    <row r="135" s="15" customFormat="1">
      <c r="A135" s="15"/>
      <c r="B135" s="267"/>
      <c r="C135" s="268"/>
      <c r="D135" s="233" t="s">
        <v>229</v>
      </c>
      <c r="E135" s="269" t="s">
        <v>32</v>
      </c>
      <c r="F135" s="270" t="s">
        <v>409</v>
      </c>
      <c r="G135" s="268"/>
      <c r="H135" s="269" t="s">
        <v>32</v>
      </c>
      <c r="I135" s="271"/>
      <c r="J135" s="268"/>
      <c r="K135" s="268"/>
      <c r="L135" s="272"/>
      <c r="M135" s="273"/>
      <c r="N135" s="274"/>
      <c r="O135" s="274"/>
      <c r="P135" s="274"/>
      <c r="Q135" s="274"/>
      <c r="R135" s="274"/>
      <c r="S135" s="274"/>
      <c r="T135" s="27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  <c r="AT135" s="276" t="s">
        <v>229</v>
      </c>
      <c r="AU135" s="276" t="s">
        <v>21</v>
      </c>
      <c r="AV135" s="15" t="s">
        <v>85</v>
      </c>
      <c r="AW135" s="15" t="s">
        <v>39</v>
      </c>
      <c r="AX135" s="15" t="s">
        <v>78</v>
      </c>
      <c r="AY135" s="276" t="s">
        <v>217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4925</v>
      </c>
      <c r="G136" s="241"/>
      <c r="H136" s="244">
        <v>4.9199999999999999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85</v>
      </c>
      <c r="AY136" s="250" t="s">
        <v>217</v>
      </c>
    </row>
    <row r="137" s="2" customFormat="1" ht="21.75" customHeight="1">
      <c r="A137" s="43"/>
      <c r="B137" s="44"/>
      <c r="C137" s="219" t="s">
        <v>223</v>
      </c>
      <c r="D137" s="219" t="s">
        <v>219</v>
      </c>
      <c r="E137" s="220" t="s">
        <v>411</v>
      </c>
      <c r="F137" s="221" t="s">
        <v>412</v>
      </c>
      <c r="G137" s="222" t="s">
        <v>260</v>
      </c>
      <c r="H137" s="223">
        <v>172.50800000000001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223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223</v>
      </c>
      <c r="BM137" s="231" t="s">
        <v>4926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414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>
      <c r="A139" s="43"/>
      <c r="B139" s="44"/>
      <c r="C139" s="45"/>
      <c r="D139" s="238" t="s">
        <v>227</v>
      </c>
      <c r="E139" s="45"/>
      <c r="F139" s="239" t="s">
        <v>415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227</v>
      </c>
      <c r="AU139" s="21" t="s">
        <v>21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4927</v>
      </c>
      <c r="G140" s="241"/>
      <c r="H140" s="244">
        <v>172.50800000000001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24.15" customHeight="1">
      <c r="A141" s="43"/>
      <c r="B141" s="44"/>
      <c r="C141" s="219" t="s">
        <v>250</v>
      </c>
      <c r="D141" s="219" t="s">
        <v>219</v>
      </c>
      <c r="E141" s="220" t="s">
        <v>417</v>
      </c>
      <c r="F141" s="221" t="s">
        <v>418</v>
      </c>
      <c r="G141" s="222" t="s">
        <v>260</v>
      </c>
      <c r="H141" s="223">
        <v>862.53999999999996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4928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420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421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4927</v>
      </c>
      <c r="G144" s="241"/>
      <c r="H144" s="244">
        <v>172.50800000000001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21</v>
      </c>
      <c r="AV144" s="13" t="s">
        <v>21</v>
      </c>
      <c r="AW144" s="13" t="s">
        <v>39</v>
      </c>
      <c r="AX144" s="13" t="s">
        <v>85</v>
      </c>
      <c r="AY144" s="250" t="s">
        <v>217</v>
      </c>
    </row>
    <row r="145" s="13" customFormat="1">
      <c r="A145" s="13"/>
      <c r="B145" s="240"/>
      <c r="C145" s="241"/>
      <c r="D145" s="233" t="s">
        <v>229</v>
      </c>
      <c r="E145" s="241"/>
      <c r="F145" s="243" t="s">
        <v>4929</v>
      </c>
      <c r="G145" s="241"/>
      <c r="H145" s="244">
        <v>862.53999999999996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4</v>
      </c>
      <c r="AX145" s="13" t="s">
        <v>85</v>
      </c>
      <c r="AY145" s="250" t="s">
        <v>217</v>
      </c>
    </row>
    <row r="146" s="2" customFormat="1" ht="21.75" customHeight="1">
      <c r="A146" s="43"/>
      <c r="B146" s="44"/>
      <c r="C146" s="219" t="s">
        <v>257</v>
      </c>
      <c r="D146" s="219" t="s">
        <v>219</v>
      </c>
      <c r="E146" s="220" t="s">
        <v>424</v>
      </c>
      <c r="F146" s="221" t="s">
        <v>425</v>
      </c>
      <c r="G146" s="222" t="s">
        <v>260</v>
      </c>
      <c r="H146" s="223">
        <v>91.174999999999997</v>
      </c>
      <c r="I146" s="224"/>
      <c r="J146" s="225">
        <f>ROUND(I146*H146,2)</f>
        <v>0</v>
      </c>
      <c r="K146" s="226"/>
      <c r="L146" s="49"/>
      <c r="M146" s="227" t="s">
        <v>32</v>
      </c>
      <c r="N146" s="228" t="s">
        <v>49</v>
      </c>
      <c r="O146" s="89"/>
      <c r="P146" s="229">
        <f>O146*H146</f>
        <v>0</v>
      </c>
      <c r="Q146" s="229">
        <v>0</v>
      </c>
      <c r="R146" s="229">
        <f>Q146*H146</f>
        <v>0</v>
      </c>
      <c r="S146" s="229">
        <v>0</v>
      </c>
      <c r="T146" s="230">
        <f>S146*H146</f>
        <v>0</v>
      </c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R146" s="231" t="s">
        <v>223</v>
      </c>
      <c r="AT146" s="231" t="s">
        <v>219</v>
      </c>
      <c r="AU146" s="231" t="s">
        <v>21</v>
      </c>
      <c r="AY146" s="21" t="s">
        <v>217</v>
      </c>
      <c r="BE146" s="232">
        <f>IF(N146="základní",J146,0)</f>
        <v>0</v>
      </c>
      <c r="BF146" s="232">
        <f>IF(N146="snížená",J146,0)</f>
        <v>0</v>
      </c>
      <c r="BG146" s="232">
        <f>IF(N146="zákl. přenesená",J146,0)</f>
        <v>0</v>
      </c>
      <c r="BH146" s="232">
        <f>IF(N146="sníž. přenesená",J146,0)</f>
        <v>0</v>
      </c>
      <c r="BI146" s="232">
        <f>IF(N146="nulová",J146,0)</f>
        <v>0</v>
      </c>
      <c r="BJ146" s="21" t="s">
        <v>85</v>
      </c>
      <c r="BK146" s="232">
        <f>ROUND(I146*H146,2)</f>
        <v>0</v>
      </c>
      <c r="BL146" s="21" t="s">
        <v>223</v>
      </c>
      <c r="BM146" s="231" t="s">
        <v>4930</v>
      </c>
    </row>
    <row r="147" s="2" customFormat="1">
      <c r="A147" s="43"/>
      <c r="B147" s="44"/>
      <c r="C147" s="45"/>
      <c r="D147" s="233" t="s">
        <v>225</v>
      </c>
      <c r="E147" s="45"/>
      <c r="F147" s="234" t="s">
        <v>427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225</v>
      </c>
      <c r="AU147" s="21" t="s">
        <v>21</v>
      </c>
    </row>
    <row r="148" s="2" customFormat="1">
      <c r="A148" s="43"/>
      <c r="B148" s="44"/>
      <c r="C148" s="45"/>
      <c r="D148" s="238" t="s">
        <v>227</v>
      </c>
      <c r="E148" s="45"/>
      <c r="F148" s="239" t="s">
        <v>428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227</v>
      </c>
      <c r="AU148" s="21" t="s">
        <v>21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4931</v>
      </c>
      <c r="G149" s="241"/>
      <c r="H149" s="244">
        <v>91.174999999999997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85</v>
      </c>
      <c r="AY149" s="250" t="s">
        <v>217</v>
      </c>
    </row>
    <row r="150" s="2" customFormat="1" ht="24.15" customHeight="1">
      <c r="A150" s="43"/>
      <c r="B150" s="44"/>
      <c r="C150" s="219" t="s">
        <v>263</v>
      </c>
      <c r="D150" s="219" t="s">
        <v>219</v>
      </c>
      <c r="E150" s="220" t="s">
        <v>430</v>
      </c>
      <c r="F150" s="221" t="s">
        <v>431</v>
      </c>
      <c r="G150" s="222" t="s">
        <v>260</v>
      </c>
      <c r="H150" s="223">
        <v>455.875</v>
      </c>
      <c r="I150" s="224"/>
      <c r="J150" s="225">
        <f>ROUND(I150*H150,2)</f>
        <v>0</v>
      </c>
      <c r="K150" s="226"/>
      <c r="L150" s="49"/>
      <c r="M150" s="227" t="s">
        <v>32</v>
      </c>
      <c r="N150" s="228" t="s">
        <v>49</v>
      </c>
      <c r="O150" s="89"/>
      <c r="P150" s="229">
        <f>O150*H150</f>
        <v>0</v>
      </c>
      <c r="Q150" s="229">
        <v>0</v>
      </c>
      <c r="R150" s="229">
        <f>Q150*H150</f>
        <v>0</v>
      </c>
      <c r="S150" s="229">
        <v>0</v>
      </c>
      <c r="T150" s="230">
        <f>S150*H150</f>
        <v>0</v>
      </c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R150" s="231" t="s">
        <v>223</v>
      </c>
      <c r="AT150" s="231" t="s">
        <v>219</v>
      </c>
      <c r="AU150" s="231" t="s">
        <v>21</v>
      </c>
      <c r="AY150" s="21" t="s">
        <v>217</v>
      </c>
      <c r="BE150" s="232">
        <f>IF(N150="základní",J150,0)</f>
        <v>0</v>
      </c>
      <c r="BF150" s="232">
        <f>IF(N150="snížená",J150,0)</f>
        <v>0</v>
      </c>
      <c r="BG150" s="232">
        <f>IF(N150="zákl. přenesená",J150,0)</f>
        <v>0</v>
      </c>
      <c r="BH150" s="232">
        <f>IF(N150="sníž. přenesená",J150,0)</f>
        <v>0</v>
      </c>
      <c r="BI150" s="232">
        <f>IF(N150="nulová",J150,0)</f>
        <v>0</v>
      </c>
      <c r="BJ150" s="21" t="s">
        <v>85</v>
      </c>
      <c r="BK150" s="232">
        <f>ROUND(I150*H150,2)</f>
        <v>0</v>
      </c>
      <c r="BL150" s="21" t="s">
        <v>223</v>
      </c>
      <c r="BM150" s="231" t="s">
        <v>4932</v>
      </c>
    </row>
    <row r="151" s="2" customFormat="1">
      <c r="A151" s="43"/>
      <c r="B151" s="44"/>
      <c r="C151" s="45"/>
      <c r="D151" s="233" t="s">
        <v>225</v>
      </c>
      <c r="E151" s="45"/>
      <c r="F151" s="234" t="s">
        <v>433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225</v>
      </c>
      <c r="AU151" s="21" t="s">
        <v>21</v>
      </c>
    </row>
    <row r="152" s="2" customFormat="1">
      <c r="A152" s="43"/>
      <c r="B152" s="44"/>
      <c r="C152" s="45"/>
      <c r="D152" s="238" t="s">
        <v>227</v>
      </c>
      <c r="E152" s="45"/>
      <c r="F152" s="239" t="s">
        <v>434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227</v>
      </c>
      <c r="AU152" s="21" t="s">
        <v>21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4933</v>
      </c>
      <c r="G153" s="241"/>
      <c r="H153" s="244">
        <v>91.174999999999997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85</v>
      </c>
      <c r="AY153" s="250" t="s">
        <v>217</v>
      </c>
    </row>
    <row r="154" s="13" customFormat="1">
      <c r="A154" s="13"/>
      <c r="B154" s="240"/>
      <c r="C154" s="241"/>
      <c r="D154" s="233" t="s">
        <v>229</v>
      </c>
      <c r="E154" s="241"/>
      <c r="F154" s="243" t="s">
        <v>4934</v>
      </c>
      <c r="G154" s="241"/>
      <c r="H154" s="244">
        <v>455.875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4</v>
      </c>
      <c r="AX154" s="13" t="s">
        <v>85</v>
      </c>
      <c r="AY154" s="250" t="s">
        <v>217</v>
      </c>
    </row>
    <row r="155" s="2" customFormat="1" ht="16.5" customHeight="1">
      <c r="A155" s="43"/>
      <c r="B155" s="44"/>
      <c r="C155" s="219" t="s">
        <v>269</v>
      </c>
      <c r="D155" s="219" t="s">
        <v>219</v>
      </c>
      <c r="E155" s="220" t="s">
        <v>437</v>
      </c>
      <c r="F155" s="221" t="s">
        <v>340</v>
      </c>
      <c r="G155" s="222" t="s">
        <v>293</v>
      </c>
      <c r="H155" s="223">
        <v>134.47800000000001</v>
      </c>
      <c r="I155" s="224"/>
      <c r="J155" s="225">
        <f>ROUND(I155*H155,2)</f>
        <v>0</v>
      </c>
      <c r="K155" s="226"/>
      <c r="L155" s="49"/>
      <c r="M155" s="227" t="s">
        <v>32</v>
      </c>
      <c r="N155" s="228" t="s">
        <v>49</v>
      </c>
      <c r="O155" s="89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223</v>
      </c>
      <c r="AT155" s="231" t="s">
        <v>219</v>
      </c>
      <c r="AU155" s="231" t="s">
        <v>21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223</v>
      </c>
      <c r="BM155" s="231" t="s">
        <v>4935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342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21</v>
      </c>
    </row>
    <row r="157" s="2" customFormat="1">
      <c r="A157" s="43"/>
      <c r="B157" s="44"/>
      <c r="C157" s="45"/>
      <c r="D157" s="238" t="s">
        <v>227</v>
      </c>
      <c r="E157" s="45"/>
      <c r="F157" s="239" t="s">
        <v>439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227</v>
      </c>
      <c r="AU157" s="21" t="s">
        <v>21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4936</v>
      </c>
      <c r="G158" s="241"/>
      <c r="H158" s="244">
        <v>448.26100000000002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78</v>
      </c>
      <c r="AY158" s="250" t="s">
        <v>217</v>
      </c>
    </row>
    <row r="159" s="13" customFormat="1">
      <c r="A159" s="13"/>
      <c r="B159" s="240"/>
      <c r="C159" s="241"/>
      <c r="D159" s="233" t="s">
        <v>229</v>
      </c>
      <c r="E159" s="242" t="s">
        <v>32</v>
      </c>
      <c r="F159" s="243" t="s">
        <v>4937</v>
      </c>
      <c r="G159" s="241"/>
      <c r="H159" s="244">
        <v>134.47800000000001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0" t="s">
        <v>229</v>
      </c>
      <c r="AU159" s="250" t="s">
        <v>21</v>
      </c>
      <c r="AV159" s="13" t="s">
        <v>21</v>
      </c>
      <c r="AW159" s="13" t="s">
        <v>39</v>
      </c>
      <c r="AX159" s="13" t="s">
        <v>85</v>
      </c>
      <c r="AY159" s="250" t="s">
        <v>217</v>
      </c>
    </row>
    <row r="160" s="2" customFormat="1" ht="16.5" customHeight="1">
      <c r="A160" s="43"/>
      <c r="B160" s="44"/>
      <c r="C160" s="219" t="s">
        <v>275</v>
      </c>
      <c r="D160" s="219" t="s">
        <v>219</v>
      </c>
      <c r="E160" s="220" t="s">
        <v>442</v>
      </c>
      <c r="F160" s="221" t="s">
        <v>443</v>
      </c>
      <c r="G160" s="222" t="s">
        <v>293</v>
      </c>
      <c r="H160" s="223">
        <v>313.78300000000002</v>
      </c>
      <c r="I160" s="224"/>
      <c r="J160" s="225">
        <f>ROUND(I160*H160,2)</f>
        <v>0</v>
      </c>
      <c r="K160" s="226"/>
      <c r="L160" s="49"/>
      <c r="M160" s="227" t="s">
        <v>32</v>
      </c>
      <c r="N160" s="228" t="s">
        <v>49</v>
      </c>
      <c r="O160" s="89"/>
      <c r="P160" s="229">
        <f>O160*H160</f>
        <v>0</v>
      </c>
      <c r="Q160" s="229">
        <v>0</v>
      </c>
      <c r="R160" s="229">
        <f>Q160*H160</f>
        <v>0</v>
      </c>
      <c r="S160" s="229">
        <v>0</v>
      </c>
      <c r="T160" s="230">
        <f>S160*H160</f>
        <v>0</v>
      </c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R160" s="231" t="s">
        <v>223</v>
      </c>
      <c r="AT160" s="231" t="s">
        <v>219</v>
      </c>
      <c r="AU160" s="231" t="s">
        <v>21</v>
      </c>
      <c r="AY160" s="21" t="s">
        <v>217</v>
      </c>
      <c r="BE160" s="232">
        <f>IF(N160="základní",J160,0)</f>
        <v>0</v>
      </c>
      <c r="BF160" s="232">
        <f>IF(N160="snížená",J160,0)</f>
        <v>0</v>
      </c>
      <c r="BG160" s="232">
        <f>IF(N160="zákl. přenesená",J160,0)</f>
        <v>0</v>
      </c>
      <c r="BH160" s="232">
        <f>IF(N160="sníž. přenesená",J160,0)</f>
        <v>0</v>
      </c>
      <c r="BI160" s="232">
        <f>IF(N160="nulová",J160,0)</f>
        <v>0</v>
      </c>
      <c r="BJ160" s="21" t="s">
        <v>85</v>
      </c>
      <c r="BK160" s="232">
        <f>ROUND(I160*H160,2)</f>
        <v>0</v>
      </c>
      <c r="BL160" s="21" t="s">
        <v>223</v>
      </c>
      <c r="BM160" s="231" t="s">
        <v>4938</v>
      </c>
    </row>
    <row r="161" s="2" customFormat="1">
      <c r="A161" s="43"/>
      <c r="B161" s="44"/>
      <c r="C161" s="45"/>
      <c r="D161" s="233" t="s">
        <v>225</v>
      </c>
      <c r="E161" s="45"/>
      <c r="F161" s="234" t="s">
        <v>349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225</v>
      </c>
      <c r="AU161" s="21" t="s">
        <v>21</v>
      </c>
    </row>
    <row r="162" s="2" customFormat="1">
      <c r="A162" s="43"/>
      <c r="B162" s="44"/>
      <c r="C162" s="45"/>
      <c r="D162" s="238" t="s">
        <v>227</v>
      </c>
      <c r="E162" s="45"/>
      <c r="F162" s="239" t="s">
        <v>445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227</v>
      </c>
      <c r="AU162" s="21" t="s">
        <v>21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4936</v>
      </c>
      <c r="G163" s="241"/>
      <c r="H163" s="244">
        <v>448.26100000000002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4939</v>
      </c>
      <c r="G164" s="241"/>
      <c r="H164" s="244">
        <v>313.78300000000002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282</v>
      </c>
      <c r="D165" s="219" t="s">
        <v>219</v>
      </c>
      <c r="E165" s="220" t="s">
        <v>447</v>
      </c>
      <c r="F165" s="221" t="s">
        <v>448</v>
      </c>
      <c r="G165" s="222" t="s">
        <v>222</v>
      </c>
      <c r="H165" s="223">
        <v>327.92700000000002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4940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450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451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5" customFormat="1">
      <c r="A168" s="15"/>
      <c r="B168" s="267"/>
      <c r="C168" s="268"/>
      <c r="D168" s="233" t="s">
        <v>229</v>
      </c>
      <c r="E168" s="269" t="s">
        <v>32</v>
      </c>
      <c r="F168" s="270" t="s">
        <v>3925</v>
      </c>
      <c r="G168" s="268"/>
      <c r="H168" s="269" t="s">
        <v>32</v>
      </c>
      <c r="I168" s="271"/>
      <c r="J168" s="268"/>
      <c r="K168" s="268"/>
      <c r="L168" s="272"/>
      <c r="M168" s="273"/>
      <c r="N168" s="274"/>
      <c r="O168" s="274"/>
      <c r="P168" s="274"/>
      <c r="Q168" s="274"/>
      <c r="R168" s="274"/>
      <c r="S168" s="274"/>
      <c r="T168" s="27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T168" s="276" t="s">
        <v>229</v>
      </c>
      <c r="AU168" s="276" t="s">
        <v>21</v>
      </c>
      <c r="AV168" s="15" t="s">
        <v>85</v>
      </c>
      <c r="AW168" s="15" t="s">
        <v>39</v>
      </c>
      <c r="AX168" s="15" t="s">
        <v>78</v>
      </c>
      <c r="AY168" s="276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4941</v>
      </c>
      <c r="G169" s="241"/>
      <c r="H169" s="244">
        <v>12.42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4942</v>
      </c>
      <c r="G170" s="241"/>
      <c r="H170" s="244">
        <v>8.2799999999999994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39</v>
      </c>
      <c r="AX170" s="13" t="s">
        <v>78</v>
      </c>
      <c r="AY170" s="250" t="s">
        <v>217</v>
      </c>
    </row>
    <row r="171" s="15" customFormat="1">
      <c r="A171" s="15"/>
      <c r="B171" s="267"/>
      <c r="C171" s="268"/>
      <c r="D171" s="233" t="s">
        <v>229</v>
      </c>
      <c r="E171" s="269" t="s">
        <v>32</v>
      </c>
      <c r="F171" s="270" t="s">
        <v>3782</v>
      </c>
      <c r="G171" s="268"/>
      <c r="H171" s="269" t="s">
        <v>32</v>
      </c>
      <c r="I171" s="271"/>
      <c r="J171" s="268"/>
      <c r="K171" s="268"/>
      <c r="L171" s="272"/>
      <c r="M171" s="273"/>
      <c r="N171" s="274"/>
      <c r="O171" s="274"/>
      <c r="P171" s="274"/>
      <c r="Q171" s="274"/>
      <c r="R171" s="274"/>
      <c r="S171" s="274"/>
      <c r="T171" s="27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6" t="s">
        <v>229</v>
      </c>
      <c r="AU171" s="276" t="s">
        <v>21</v>
      </c>
      <c r="AV171" s="15" t="s">
        <v>85</v>
      </c>
      <c r="AW171" s="15" t="s">
        <v>39</v>
      </c>
      <c r="AX171" s="15" t="s">
        <v>78</v>
      </c>
      <c r="AY171" s="276" t="s">
        <v>217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4943</v>
      </c>
      <c r="G172" s="241"/>
      <c r="H172" s="244">
        <v>193.62000000000001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78</v>
      </c>
      <c r="AY172" s="250" t="s">
        <v>217</v>
      </c>
    </row>
    <row r="173" s="13" customFormat="1">
      <c r="A173" s="13"/>
      <c r="B173" s="240"/>
      <c r="C173" s="241"/>
      <c r="D173" s="233" t="s">
        <v>229</v>
      </c>
      <c r="E173" s="242" t="s">
        <v>32</v>
      </c>
      <c r="F173" s="243" t="s">
        <v>4944</v>
      </c>
      <c r="G173" s="241"/>
      <c r="H173" s="244">
        <v>129.08000000000001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21</v>
      </c>
      <c r="AV173" s="13" t="s">
        <v>21</v>
      </c>
      <c r="AW173" s="13" t="s">
        <v>39</v>
      </c>
      <c r="AX173" s="13" t="s">
        <v>78</v>
      </c>
      <c r="AY173" s="250" t="s">
        <v>217</v>
      </c>
    </row>
    <row r="174" s="15" customFormat="1">
      <c r="A174" s="15"/>
      <c r="B174" s="267"/>
      <c r="C174" s="268"/>
      <c r="D174" s="233" t="s">
        <v>229</v>
      </c>
      <c r="E174" s="269" t="s">
        <v>32</v>
      </c>
      <c r="F174" s="270" t="s">
        <v>3963</v>
      </c>
      <c r="G174" s="268"/>
      <c r="H174" s="269" t="s">
        <v>32</v>
      </c>
      <c r="I174" s="271"/>
      <c r="J174" s="268"/>
      <c r="K174" s="268"/>
      <c r="L174" s="272"/>
      <c r="M174" s="273"/>
      <c r="N174" s="274"/>
      <c r="O174" s="274"/>
      <c r="P174" s="274"/>
      <c r="Q174" s="274"/>
      <c r="R174" s="274"/>
      <c r="S174" s="274"/>
      <c r="T174" s="27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T174" s="276" t="s">
        <v>229</v>
      </c>
      <c r="AU174" s="276" t="s">
        <v>21</v>
      </c>
      <c r="AV174" s="15" t="s">
        <v>85</v>
      </c>
      <c r="AW174" s="15" t="s">
        <v>39</v>
      </c>
      <c r="AX174" s="15" t="s">
        <v>78</v>
      </c>
      <c r="AY174" s="276" t="s">
        <v>217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4945</v>
      </c>
      <c r="G175" s="241"/>
      <c r="H175" s="244">
        <v>285.85000000000002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21</v>
      </c>
      <c r="AV175" s="13" t="s">
        <v>21</v>
      </c>
      <c r="AW175" s="13" t="s">
        <v>39</v>
      </c>
      <c r="AX175" s="13" t="s">
        <v>78</v>
      </c>
      <c r="AY175" s="250" t="s">
        <v>217</v>
      </c>
    </row>
    <row r="176" s="13" customFormat="1">
      <c r="A176" s="13"/>
      <c r="B176" s="240"/>
      <c r="C176" s="241"/>
      <c r="D176" s="233" t="s">
        <v>229</v>
      </c>
      <c r="E176" s="242" t="s">
        <v>32</v>
      </c>
      <c r="F176" s="243" t="s">
        <v>4946</v>
      </c>
      <c r="G176" s="241"/>
      <c r="H176" s="244">
        <v>190.56700000000001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21</v>
      </c>
      <c r="AV176" s="13" t="s">
        <v>21</v>
      </c>
      <c r="AW176" s="13" t="s">
        <v>39</v>
      </c>
      <c r="AX176" s="13" t="s">
        <v>78</v>
      </c>
      <c r="AY176" s="250" t="s">
        <v>217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4947</v>
      </c>
      <c r="G177" s="241"/>
      <c r="H177" s="244">
        <v>327.92700000000002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85</v>
      </c>
      <c r="AY177" s="250" t="s">
        <v>217</v>
      </c>
    </row>
    <row r="178" s="2" customFormat="1" ht="16.5" customHeight="1">
      <c r="A178" s="43"/>
      <c r="B178" s="44"/>
      <c r="C178" s="219" t="s">
        <v>290</v>
      </c>
      <c r="D178" s="219" t="s">
        <v>219</v>
      </c>
      <c r="E178" s="220" t="s">
        <v>453</v>
      </c>
      <c r="F178" s="221" t="s">
        <v>454</v>
      </c>
      <c r="G178" s="222" t="s">
        <v>222</v>
      </c>
      <c r="H178" s="223">
        <v>163.87299999999999</v>
      </c>
      <c r="I178" s="224"/>
      <c r="J178" s="225">
        <f>ROUND(I178*H178,2)</f>
        <v>0</v>
      </c>
      <c r="K178" s="226"/>
      <c r="L178" s="49"/>
      <c r="M178" s="227" t="s">
        <v>32</v>
      </c>
      <c r="N178" s="228" t="s">
        <v>49</v>
      </c>
      <c r="O178" s="89"/>
      <c r="P178" s="229">
        <f>O178*H178</f>
        <v>0</v>
      </c>
      <c r="Q178" s="229">
        <v>0</v>
      </c>
      <c r="R178" s="229">
        <f>Q178*H178</f>
        <v>0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223</v>
      </c>
      <c r="AT178" s="231" t="s">
        <v>219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4948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456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2" customFormat="1">
      <c r="A180" s="43"/>
      <c r="B180" s="44"/>
      <c r="C180" s="45"/>
      <c r="D180" s="238" t="s">
        <v>227</v>
      </c>
      <c r="E180" s="45"/>
      <c r="F180" s="239" t="s">
        <v>457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227</v>
      </c>
      <c r="AU180" s="21" t="s">
        <v>21</v>
      </c>
    </row>
    <row r="181" s="15" customFormat="1">
      <c r="A181" s="15"/>
      <c r="B181" s="267"/>
      <c r="C181" s="268"/>
      <c r="D181" s="233" t="s">
        <v>229</v>
      </c>
      <c r="E181" s="269" t="s">
        <v>32</v>
      </c>
      <c r="F181" s="270" t="s">
        <v>3925</v>
      </c>
      <c r="G181" s="268"/>
      <c r="H181" s="269" t="s">
        <v>32</v>
      </c>
      <c r="I181" s="271"/>
      <c r="J181" s="268"/>
      <c r="K181" s="268"/>
      <c r="L181" s="272"/>
      <c r="M181" s="273"/>
      <c r="N181" s="274"/>
      <c r="O181" s="274"/>
      <c r="P181" s="274"/>
      <c r="Q181" s="274"/>
      <c r="R181" s="274"/>
      <c r="S181" s="274"/>
      <c r="T181" s="27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T181" s="276" t="s">
        <v>229</v>
      </c>
      <c r="AU181" s="276" t="s">
        <v>21</v>
      </c>
      <c r="AV181" s="15" t="s">
        <v>85</v>
      </c>
      <c r="AW181" s="15" t="s">
        <v>39</v>
      </c>
      <c r="AX181" s="15" t="s">
        <v>78</v>
      </c>
      <c r="AY181" s="276" t="s">
        <v>217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4941</v>
      </c>
      <c r="G182" s="241"/>
      <c r="H182" s="244">
        <v>12.42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78</v>
      </c>
      <c r="AY182" s="250" t="s">
        <v>217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4949</v>
      </c>
      <c r="G183" s="241"/>
      <c r="H183" s="244">
        <v>4.1399999999999997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78</v>
      </c>
      <c r="AY183" s="250" t="s">
        <v>217</v>
      </c>
    </row>
    <row r="184" s="15" customFormat="1">
      <c r="A184" s="15"/>
      <c r="B184" s="267"/>
      <c r="C184" s="268"/>
      <c r="D184" s="233" t="s">
        <v>229</v>
      </c>
      <c r="E184" s="269" t="s">
        <v>32</v>
      </c>
      <c r="F184" s="270" t="s">
        <v>3782</v>
      </c>
      <c r="G184" s="268"/>
      <c r="H184" s="269" t="s">
        <v>32</v>
      </c>
      <c r="I184" s="271"/>
      <c r="J184" s="268"/>
      <c r="K184" s="268"/>
      <c r="L184" s="272"/>
      <c r="M184" s="273"/>
      <c r="N184" s="274"/>
      <c r="O184" s="274"/>
      <c r="P184" s="274"/>
      <c r="Q184" s="274"/>
      <c r="R184" s="274"/>
      <c r="S184" s="274"/>
      <c r="T184" s="27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T184" s="276" t="s">
        <v>229</v>
      </c>
      <c r="AU184" s="276" t="s">
        <v>21</v>
      </c>
      <c r="AV184" s="15" t="s">
        <v>85</v>
      </c>
      <c r="AW184" s="15" t="s">
        <v>39</v>
      </c>
      <c r="AX184" s="15" t="s">
        <v>78</v>
      </c>
      <c r="AY184" s="276" t="s">
        <v>217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4943</v>
      </c>
      <c r="G185" s="241"/>
      <c r="H185" s="244">
        <v>193.62000000000001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78</v>
      </c>
      <c r="AY185" s="250" t="s">
        <v>217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4950</v>
      </c>
      <c r="G186" s="241"/>
      <c r="H186" s="244">
        <v>64.540000000000006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39</v>
      </c>
      <c r="AX186" s="13" t="s">
        <v>78</v>
      </c>
      <c r="AY186" s="250" t="s">
        <v>217</v>
      </c>
    </row>
    <row r="187" s="15" customFormat="1">
      <c r="A187" s="15"/>
      <c r="B187" s="267"/>
      <c r="C187" s="268"/>
      <c r="D187" s="233" t="s">
        <v>229</v>
      </c>
      <c r="E187" s="269" t="s">
        <v>32</v>
      </c>
      <c r="F187" s="270" t="s">
        <v>3963</v>
      </c>
      <c r="G187" s="268"/>
      <c r="H187" s="269" t="s">
        <v>32</v>
      </c>
      <c r="I187" s="271"/>
      <c r="J187" s="268"/>
      <c r="K187" s="268"/>
      <c r="L187" s="272"/>
      <c r="M187" s="273"/>
      <c r="N187" s="274"/>
      <c r="O187" s="274"/>
      <c r="P187" s="274"/>
      <c r="Q187" s="274"/>
      <c r="R187" s="274"/>
      <c r="S187" s="274"/>
      <c r="T187" s="27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T187" s="276" t="s">
        <v>229</v>
      </c>
      <c r="AU187" s="276" t="s">
        <v>21</v>
      </c>
      <c r="AV187" s="15" t="s">
        <v>85</v>
      </c>
      <c r="AW187" s="15" t="s">
        <v>39</v>
      </c>
      <c r="AX187" s="15" t="s">
        <v>78</v>
      </c>
      <c r="AY187" s="276" t="s">
        <v>217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4945</v>
      </c>
      <c r="G188" s="241"/>
      <c r="H188" s="244">
        <v>285.85000000000002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21</v>
      </c>
      <c r="AV188" s="13" t="s">
        <v>21</v>
      </c>
      <c r="AW188" s="13" t="s">
        <v>39</v>
      </c>
      <c r="AX188" s="13" t="s">
        <v>78</v>
      </c>
      <c r="AY188" s="250" t="s">
        <v>217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4951</v>
      </c>
      <c r="G189" s="241"/>
      <c r="H189" s="244">
        <v>95.283000000000001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78</v>
      </c>
      <c r="AY189" s="250" t="s">
        <v>217</v>
      </c>
    </row>
    <row r="190" s="13" customFormat="1">
      <c r="A190" s="13"/>
      <c r="B190" s="240"/>
      <c r="C190" s="241"/>
      <c r="D190" s="233" t="s">
        <v>229</v>
      </c>
      <c r="E190" s="242" t="s">
        <v>32</v>
      </c>
      <c r="F190" s="243" t="s">
        <v>4952</v>
      </c>
      <c r="G190" s="241"/>
      <c r="H190" s="244">
        <v>163.87299999999999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229</v>
      </c>
      <c r="AU190" s="250" t="s">
        <v>21</v>
      </c>
      <c r="AV190" s="13" t="s">
        <v>21</v>
      </c>
      <c r="AW190" s="13" t="s">
        <v>39</v>
      </c>
      <c r="AX190" s="13" t="s">
        <v>85</v>
      </c>
      <c r="AY190" s="250" t="s">
        <v>217</v>
      </c>
    </row>
    <row r="191" s="2" customFormat="1" ht="24.15" customHeight="1">
      <c r="A191" s="43"/>
      <c r="B191" s="44"/>
      <c r="C191" s="219" t="s">
        <v>297</v>
      </c>
      <c r="D191" s="219" t="s">
        <v>219</v>
      </c>
      <c r="E191" s="220" t="s">
        <v>459</v>
      </c>
      <c r="F191" s="221" t="s">
        <v>460</v>
      </c>
      <c r="G191" s="222" t="s">
        <v>222</v>
      </c>
      <c r="H191" s="223">
        <v>30.100000000000001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223</v>
      </c>
      <c r="AT191" s="231" t="s">
        <v>219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223</v>
      </c>
      <c r="BM191" s="231" t="s">
        <v>4953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462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2" customFormat="1">
      <c r="A193" s="43"/>
      <c r="B193" s="44"/>
      <c r="C193" s="45"/>
      <c r="D193" s="238" t="s">
        <v>227</v>
      </c>
      <c r="E193" s="45"/>
      <c r="F193" s="239" t="s">
        <v>463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227</v>
      </c>
      <c r="AU193" s="21" t="s">
        <v>21</v>
      </c>
    </row>
    <row r="194" s="12" customFormat="1" ht="22.8" customHeight="1">
      <c r="A194" s="12"/>
      <c r="B194" s="203"/>
      <c r="C194" s="204"/>
      <c r="D194" s="205" t="s">
        <v>77</v>
      </c>
      <c r="E194" s="217" t="s">
        <v>21</v>
      </c>
      <c r="F194" s="217" t="s">
        <v>465</v>
      </c>
      <c r="G194" s="204"/>
      <c r="H194" s="204"/>
      <c r="I194" s="207"/>
      <c r="J194" s="218">
        <f>BK194</f>
        <v>0</v>
      </c>
      <c r="K194" s="204"/>
      <c r="L194" s="209"/>
      <c r="M194" s="210"/>
      <c r="N194" s="211"/>
      <c r="O194" s="211"/>
      <c r="P194" s="212">
        <f>SUM(P195:P210)</f>
        <v>0</v>
      </c>
      <c r="Q194" s="211"/>
      <c r="R194" s="212">
        <f>SUM(R195:R210)</f>
        <v>14.066281479999999</v>
      </c>
      <c r="S194" s="211"/>
      <c r="T194" s="213">
        <f>SUM(T195:T210)</f>
        <v>0</v>
      </c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R194" s="214" t="s">
        <v>85</v>
      </c>
      <c r="AT194" s="215" t="s">
        <v>77</v>
      </c>
      <c r="AU194" s="215" t="s">
        <v>85</v>
      </c>
      <c r="AY194" s="214" t="s">
        <v>217</v>
      </c>
      <c r="BK194" s="216">
        <f>SUM(BK195:BK210)</f>
        <v>0</v>
      </c>
    </row>
    <row r="195" s="2" customFormat="1" ht="16.5" customHeight="1">
      <c r="A195" s="43"/>
      <c r="B195" s="44"/>
      <c r="C195" s="219" t="s">
        <v>304</v>
      </c>
      <c r="D195" s="219" t="s">
        <v>219</v>
      </c>
      <c r="E195" s="220" t="s">
        <v>466</v>
      </c>
      <c r="F195" s="221" t="s">
        <v>467</v>
      </c>
      <c r="G195" s="222" t="s">
        <v>222</v>
      </c>
      <c r="H195" s="223">
        <v>24.138999999999999</v>
      </c>
      <c r="I195" s="224"/>
      <c r="J195" s="225">
        <f>ROUND(I195*H195,2)</f>
        <v>0</v>
      </c>
      <c r="K195" s="226"/>
      <c r="L195" s="49"/>
      <c r="M195" s="227" t="s">
        <v>32</v>
      </c>
      <c r="N195" s="228" t="s">
        <v>49</v>
      </c>
      <c r="O195" s="89"/>
      <c r="P195" s="229">
        <f>O195*H195</f>
        <v>0</v>
      </c>
      <c r="Q195" s="229">
        <v>0.00017000000000000001</v>
      </c>
      <c r="R195" s="229">
        <f>Q195*H195</f>
        <v>0.0041036300000000005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223</v>
      </c>
      <c r="AT195" s="231" t="s">
        <v>219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223</v>
      </c>
      <c r="BM195" s="231" t="s">
        <v>4954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469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2" customFormat="1">
      <c r="A197" s="43"/>
      <c r="B197" s="44"/>
      <c r="C197" s="45"/>
      <c r="D197" s="238" t="s">
        <v>227</v>
      </c>
      <c r="E197" s="45"/>
      <c r="F197" s="239" t="s">
        <v>470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227</v>
      </c>
      <c r="AU197" s="21" t="s">
        <v>21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4955</v>
      </c>
      <c r="G198" s="241"/>
      <c r="H198" s="244">
        <v>41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3" customFormat="1">
      <c r="A199" s="13"/>
      <c r="B199" s="240"/>
      <c r="C199" s="241"/>
      <c r="D199" s="233" t="s">
        <v>229</v>
      </c>
      <c r="E199" s="242" t="s">
        <v>32</v>
      </c>
      <c r="F199" s="243" t="s">
        <v>4956</v>
      </c>
      <c r="G199" s="241"/>
      <c r="H199" s="244">
        <v>24.138999999999999</v>
      </c>
      <c r="I199" s="245"/>
      <c r="J199" s="241"/>
      <c r="K199" s="241"/>
      <c r="L199" s="246"/>
      <c r="M199" s="247"/>
      <c r="N199" s="248"/>
      <c r="O199" s="248"/>
      <c r="P199" s="248"/>
      <c r="Q199" s="248"/>
      <c r="R199" s="248"/>
      <c r="S199" s="248"/>
      <c r="T199" s="249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250" t="s">
        <v>229</v>
      </c>
      <c r="AU199" s="250" t="s">
        <v>21</v>
      </c>
      <c r="AV199" s="13" t="s">
        <v>21</v>
      </c>
      <c r="AW199" s="13" t="s">
        <v>39</v>
      </c>
      <c r="AX199" s="13" t="s">
        <v>85</v>
      </c>
      <c r="AY199" s="250" t="s">
        <v>217</v>
      </c>
    </row>
    <row r="200" s="2" customFormat="1" ht="16.5" customHeight="1">
      <c r="A200" s="43"/>
      <c r="B200" s="44"/>
      <c r="C200" s="288" t="s">
        <v>311</v>
      </c>
      <c r="D200" s="288" t="s">
        <v>473</v>
      </c>
      <c r="E200" s="289" t="s">
        <v>474</v>
      </c>
      <c r="F200" s="290" t="s">
        <v>475</v>
      </c>
      <c r="G200" s="291" t="s">
        <v>222</v>
      </c>
      <c r="H200" s="292">
        <v>28.593</v>
      </c>
      <c r="I200" s="293"/>
      <c r="J200" s="294">
        <f>ROUND(I200*H200,2)</f>
        <v>0</v>
      </c>
      <c r="K200" s="295"/>
      <c r="L200" s="296"/>
      <c r="M200" s="297" t="s">
        <v>32</v>
      </c>
      <c r="N200" s="298" t="s">
        <v>49</v>
      </c>
      <c r="O200" s="89"/>
      <c r="P200" s="229">
        <f>O200*H200</f>
        <v>0</v>
      </c>
      <c r="Q200" s="229">
        <v>0.00025000000000000001</v>
      </c>
      <c r="R200" s="229">
        <f>Q200*H200</f>
        <v>0.0071482500000000001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269</v>
      </c>
      <c r="AT200" s="231" t="s">
        <v>473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4957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475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13" customFormat="1">
      <c r="A202" s="13"/>
      <c r="B202" s="240"/>
      <c r="C202" s="241"/>
      <c r="D202" s="233" t="s">
        <v>229</v>
      </c>
      <c r="E202" s="241"/>
      <c r="F202" s="243" t="s">
        <v>4958</v>
      </c>
      <c r="G202" s="241"/>
      <c r="H202" s="244">
        <v>28.593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21</v>
      </c>
      <c r="AV202" s="13" t="s">
        <v>21</v>
      </c>
      <c r="AW202" s="13" t="s">
        <v>4</v>
      </c>
      <c r="AX202" s="13" t="s">
        <v>85</v>
      </c>
      <c r="AY202" s="250" t="s">
        <v>217</v>
      </c>
    </row>
    <row r="203" s="2" customFormat="1" ht="16.5" customHeight="1">
      <c r="A203" s="43"/>
      <c r="B203" s="44"/>
      <c r="C203" s="219" t="s">
        <v>8</v>
      </c>
      <c r="D203" s="219" t="s">
        <v>219</v>
      </c>
      <c r="E203" s="220" t="s">
        <v>478</v>
      </c>
      <c r="F203" s="221" t="s">
        <v>479</v>
      </c>
      <c r="G203" s="222" t="s">
        <v>260</v>
      </c>
      <c r="H203" s="223">
        <v>1.23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2.3010199999999998</v>
      </c>
      <c r="R203" s="229">
        <f>Q203*H203</f>
        <v>2.8302546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223</v>
      </c>
      <c r="AT203" s="231" t="s">
        <v>219</v>
      </c>
      <c r="AU203" s="231" t="s">
        <v>21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223</v>
      </c>
      <c r="BM203" s="231" t="s">
        <v>4959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479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21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481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21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4960</v>
      </c>
      <c r="G206" s="241"/>
      <c r="H206" s="244">
        <v>1.23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21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24.15" customHeight="1">
      <c r="A207" s="43"/>
      <c r="B207" s="44"/>
      <c r="C207" s="219" t="s">
        <v>324</v>
      </c>
      <c r="D207" s="219" t="s">
        <v>219</v>
      </c>
      <c r="E207" s="220" t="s">
        <v>483</v>
      </c>
      <c r="F207" s="221" t="s">
        <v>484</v>
      </c>
      <c r="G207" s="222" t="s">
        <v>272</v>
      </c>
      <c r="H207" s="223">
        <v>41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0.27377499999999999</v>
      </c>
      <c r="R207" s="229">
        <f>Q207*H207</f>
        <v>11.224774999999999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4961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486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487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4962</v>
      </c>
      <c r="G210" s="241"/>
      <c r="H210" s="244">
        <v>41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12" customFormat="1" ht="22.8" customHeight="1">
      <c r="A211" s="12"/>
      <c r="B211" s="203"/>
      <c r="C211" s="204"/>
      <c r="D211" s="205" t="s">
        <v>77</v>
      </c>
      <c r="E211" s="217" t="s">
        <v>250</v>
      </c>
      <c r="F211" s="217" t="s">
        <v>494</v>
      </c>
      <c r="G211" s="204"/>
      <c r="H211" s="204"/>
      <c r="I211" s="207"/>
      <c r="J211" s="218">
        <f>BK211</f>
        <v>0</v>
      </c>
      <c r="K211" s="204"/>
      <c r="L211" s="209"/>
      <c r="M211" s="210"/>
      <c r="N211" s="211"/>
      <c r="O211" s="211"/>
      <c r="P211" s="212">
        <f>SUM(P212:P311)</f>
        <v>0</v>
      </c>
      <c r="Q211" s="211"/>
      <c r="R211" s="212">
        <f>SUM(R212:R311)</f>
        <v>730.89868585000022</v>
      </c>
      <c r="S211" s="211"/>
      <c r="T211" s="213">
        <f>SUM(T212:T311)</f>
        <v>0</v>
      </c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R211" s="214" t="s">
        <v>85</v>
      </c>
      <c r="AT211" s="215" t="s">
        <v>77</v>
      </c>
      <c r="AU211" s="215" t="s">
        <v>85</v>
      </c>
      <c r="AY211" s="214" t="s">
        <v>217</v>
      </c>
      <c r="BK211" s="216">
        <f>SUM(BK212:BK311)</f>
        <v>0</v>
      </c>
    </row>
    <row r="212" s="2" customFormat="1" ht="24.15" customHeight="1">
      <c r="A212" s="43"/>
      <c r="B212" s="44"/>
      <c r="C212" s="219" t="s">
        <v>331</v>
      </c>
      <c r="D212" s="219" t="s">
        <v>219</v>
      </c>
      <c r="E212" s="220" t="s">
        <v>495</v>
      </c>
      <c r="F212" s="221" t="s">
        <v>496</v>
      </c>
      <c r="G212" s="222" t="s">
        <v>222</v>
      </c>
      <c r="H212" s="223">
        <v>494.80200000000002</v>
      </c>
      <c r="I212" s="224"/>
      <c r="J212" s="225">
        <f>ROUND(I212*H212,2)</f>
        <v>0</v>
      </c>
      <c r="K212" s="226"/>
      <c r="L212" s="49"/>
      <c r="M212" s="227" t="s">
        <v>32</v>
      </c>
      <c r="N212" s="228" t="s">
        <v>49</v>
      </c>
      <c r="O212" s="89"/>
      <c r="P212" s="229">
        <f>O212*H212</f>
        <v>0</v>
      </c>
      <c r="Q212" s="229">
        <v>0</v>
      </c>
      <c r="R212" s="229">
        <f>Q212*H212</f>
        <v>0</v>
      </c>
      <c r="S212" s="229">
        <v>0</v>
      </c>
      <c r="T212" s="230">
        <f>S212*H212</f>
        <v>0</v>
      </c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R212" s="231" t="s">
        <v>223</v>
      </c>
      <c r="AT212" s="231" t="s">
        <v>219</v>
      </c>
      <c r="AU212" s="231" t="s">
        <v>21</v>
      </c>
      <c r="AY212" s="21" t="s">
        <v>217</v>
      </c>
      <c r="BE212" s="232">
        <f>IF(N212="základní",J212,0)</f>
        <v>0</v>
      </c>
      <c r="BF212" s="232">
        <f>IF(N212="snížená",J212,0)</f>
        <v>0</v>
      </c>
      <c r="BG212" s="232">
        <f>IF(N212="zákl. přenesená",J212,0)</f>
        <v>0</v>
      </c>
      <c r="BH212" s="232">
        <f>IF(N212="sníž. přenesená",J212,0)</f>
        <v>0</v>
      </c>
      <c r="BI212" s="232">
        <f>IF(N212="nulová",J212,0)</f>
        <v>0</v>
      </c>
      <c r="BJ212" s="21" t="s">
        <v>85</v>
      </c>
      <c r="BK212" s="232">
        <f>ROUND(I212*H212,2)</f>
        <v>0</v>
      </c>
      <c r="BL212" s="21" t="s">
        <v>223</v>
      </c>
      <c r="BM212" s="231" t="s">
        <v>4963</v>
      </c>
    </row>
    <row r="213" s="2" customFormat="1">
      <c r="A213" s="43"/>
      <c r="B213" s="44"/>
      <c r="C213" s="45"/>
      <c r="D213" s="233" t="s">
        <v>225</v>
      </c>
      <c r="E213" s="45"/>
      <c r="F213" s="234" t="s">
        <v>498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225</v>
      </c>
      <c r="AU213" s="21" t="s">
        <v>21</v>
      </c>
    </row>
    <row r="214" s="2" customFormat="1">
      <c r="A214" s="43"/>
      <c r="B214" s="44"/>
      <c r="C214" s="45"/>
      <c r="D214" s="238" t="s">
        <v>227</v>
      </c>
      <c r="E214" s="45"/>
      <c r="F214" s="239" t="s">
        <v>499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227</v>
      </c>
      <c r="AU214" s="21" t="s">
        <v>21</v>
      </c>
    </row>
    <row r="215" s="13" customFormat="1">
      <c r="A215" s="13"/>
      <c r="B215" s="240"/>
      <c r="C215" s="241"/>
      <c r="D215" s="233" t="s">
        <v>229</v>
      </c>
      <c r="E215" s="242" t="s">
        <v>32</v>
      </c>
      <c r="F215" s="243" t="s">
        <v>4941</v>
      </c>
      <c r="G215" s="241"/>
      <c r="H215" s="244">
        <v>12.42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21</v>
      </c>
      <c r="AV215" s="13" t="s">
        <v>21</v>
      </c>
      <c r="AW215" s="13" t="s">
        <v>39</v>
      </c>
      <c r="AX215" s="13" t="s">
        <v>78</v>
      </c>
      <c r="AY215" s="250" t="s">
        <v>217</v>
      </c>
    </row>
    <row r="216" s="15" customFormat="1">
      <c r="A216" s="15"/>
      <c r="B216" s="267"/>
      <c r="C216" s="268"/>
      <c r="D216" s="233" t="s">
        <v>229</v>
      </c>
      <c r="E216" s="269" t="s">
        <v>32</v>
      </c>
      <c r="F216" s="270" t="s">
        <v>3782</v>
      </c>
      <c r="G216" s="268"/>
      <c r="H216" s="269" t="s">
        <v>32</v>
      </c>
      <c r="I216" s="271"/>
      <c r="J216" s="268"/>
      <c r="K216" s="268"/>
      <c r="L216" s="272"/>
      <c r="M216" s="273"/>
      <c r="N216" s="274"/>
      <c r="O216" s="274"/>
      <c r="P216" s="274"/>
      <c r="Q216" s="274"/>
      <c r="R216" s="274"/>
      <c r="S216" s="274"/>
      <c r="T216" s="27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6" t="s">
        <v>229</v>
      </c>
      <c r="AU216" s="276" t="s">
        <v>21</v>
      </c>
      <c r="AV216" s="15" t="s">
        <v>85</v>
      </c>
      <c r="AW216" s="15" t="s">
        <v>39</v>
      </c>
      <c r="AX216" s="15" t="s">
        <v>78</v>
      </c>
      <c r="AY216" s="276" t="s">
        <v>217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4943</v>
      </c>
      <c r="G217" s="241"/>
      <c r="H217" s="244">
        <v>193.62000000000001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78</v>
      </c>
      <c r="AY217" s="250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4964</v>
      </c>
      <c r="G218" s="241"/>
      <c r="H218" s="244">
        <v>2.9119999999999999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78</v>
      </c>
      <c r="AY218" s="250" t="s">
        <v>217</v>
      </c>
    </row>
    <row r="219" s="15" customFormat="1">
      <c r="A219" s="15"/>
      <c r="B219" s="267"/>
      <c r="C219" s="268"/>
      <c r="D219" s="233" t="s">
        <v>229</v>
      </c>
      <c r="E219" s="269" t="s">
        <v>32</v>
      </c>
      <c r="F219" s="270" t="s">
        <v>3963</v>
      </c>
      <c r="G219" s="268"/>
      <c r="H219" s="269" t="s">
        <v>32</v>
      </c>
      <c r="I219" s="271"/>
      <c r="J219" s="268"/>
      <c r="K219" s="268"/>
      <c r="L219" s="272"/>
      <c r="M219" s="273"/>
      <c r="N219" s="274"/>
      <c r="O219" s="274"/>
      <c r="P219" s="274"/>
      <c r="Q219" s="274"/>
      <c r="R219" s="274"/>
      <c r="S219" s="274"/>
      <c r="T219" s="27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T219" s="276" t="s">
        <v>229</v>
      </c>
      <c r="AU219" s="276" t="s">
        <v>21</v>
      </c>
      <c r="AV219" s="15" t="s">
        <v>85</v>
      </c>
      <c r="AW219" s="15" t="s">
        <v>39</v>
      </c>
      <c r="AX219" s="15" t="s">
        <v>78</v>
      </c>
      <c r="AY219" s="276" t="s">
        <v>217</v>
      </c>
    </row>
    <row r="220" s="13" customFormat="1">
      <c r="A220" s="13"/>
      <c r="B220" s="240"/>
      <c r="C220" s="241"/>
      <c r="D220" s="233" t="s">
        <v>229</v>
      </c>
      <c r="E220" s="242" t="s">
        <v>32</v>
      </c>
      <c r="F220" s="243" t="s">
        <v>4945</v>
      </c>
      <c r="G220" s="241"/>
      <c r="H220" s="244">
        <v>285.85000000000002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229</v>
      </c>
      <c r="AU220" s="250" t="s">
        <v>21</v>
      </c>
      <c r="AV220" s="13" t="s">
        <v>21</v>
      </c>
      <c r="AW220" s="13" t="s">
        <v>39</v>
      </c>
      <c r="AX220" s="13" t="s">
        <v>78</v>
      </c>
      <c r="AY220" s="250" t="s">
        <v>217</v>
      </c>
    </row>
    <row r="221" s="14" customFormat="1">
      <c r="A221" s="14"/>
      <c r="B221" s="251"/>
      <c r="C221" s="252"/>
      <c r="D221" s="233" t="s">
        <v>229</v>
      </c>
      <c r="E221" s="253" t="s">
        <v>32</v>
      </c>
      <c r="F221" s="254" t="s">
        <v>249</v>
      </c>
      <c r="G221" s="252"/>
      <c r="H221" s="255">
        <v>494.80200000000002</v>
      </c>
      <c r="I221" s="256"/>
      <c r="J221" s="252"/>
      <c r="K221" s="252"/>
      <c r="L221" s="257"/>
      <c r="M221" s="258"/>
      <c r="N221" s="259"/>
      <c r="O221" s="259"/>
      <c r="P221" s="259"/>
      <c r="Q221" s="259"/>
      <c r="R221" s="259"/>
      <c r="S221" s="259"/>
      <c r="T221" s="260"/>
      <c r="U221" s="14"/>
      <c r="V221" s="14"/>
      <c r="W221" s="14"/>
      <c r="X221" s="14"/>
      <c r="Y221" s="14"/>
      <c r="Z221" s="14"/>
      <c r="AA221" s="14"/>
      <c r="AB221" s="14"/>
      <c r="AC221" s="14"/>
      <c r="AD221" s="14"/>
      <c r="AE221" s="14"/>
      <c r="AT221" s="261" t="s">
        <v>229</v>
      </c>
      <c r="AU221" s="261" t="s">
        <v>21</v>
      </c>
      <c r="AV221" s="14" t="s">
        <v>223</v>
      </c>
      <c r="AW221" s="14" t="s">
        <v>39</v>
      </c>
      <c r="AX221" s="14" t="s">
        <v>85</v>
      </c>
      <c r="AY221" s="261" t="s">
        <v>217</v>
      </c>
    </row>
    <row r="222" s="2" customFormat="1" ht="16.5" customHeight="1">
      <c r="A222" s="43"/>
      <c r="B222" s="44"/>
      <c r="C222" s="288" t="s">
        <v>338</v>
      </c>
      <c r="D222" s="288" t="s">
        <v>473</v>
      </c>
      <c r="E222" s="289" t="s">
        <v>501</v>
      </c>
      <c r="F222" s="290" t="s">
        <v>502</v>
      </c>
      <c r="G222" s="291" t="s">
        <v>293</v>
      </c>
      <c r="H222" s="292">
        <v>12.989000000000001</v>
      </c>
      <c r="I222" s="293"/>
      <c r="J222" s="294">
        <f>ROUND(I222*H222,2)</f>
        <v>0</v>
      </c>
      <c r="K222" s="295"/>
      <c r="L222" s="296"/>
      <c r="M222" s="297" t="s">
        <v>32</v>
      </c>
      <c r="N222" s="298" t="s">
        <v>49</v>
      </c>
      <c r="O222" s="89"/>
      <c r="P222" s="229">
        <f>O222*H222</f>
        <v>0</v>
      </c>
      <c r="Q222" s="229">
        <v>1</v>
      </c>
      <c r="R222" s="229">
        <f>Q222*H222</f>
        <v>12.989000000000001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269</v>
      </c>
      <c r="AT222" s="231" t="s">
        <v>473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223</v>
      </c>
      <c r="BM222" s="231" t="s">
        <v>4965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502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13" customFormat="1">
      <c r="A224" s="13"/>
      <c r="B224" s="240"/>
      <c r="C224" s="241"/>
      <c r="D224" s="233" t="s">
        <v>229</v>
      </c>
      <c r="E224" s="242" t="s">
        <v>32</v>
      </c>
      <c r="F224" s="243" t="s">
        <v>4966</v>
      </c>
      <c r="G224" s="241"/>
      <c r="H224" s="244">
        <v>12.369999999999999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229</v>
      </c>
      <c r="AU224" s="250" t="s">
        <v>21</v>
      </c>
      <c r="AV224" s="13" t="s">
        <v>21</v>
      </c>
      <c r="AW224" s="13" t="s">
        <v>39</v>
      </c>
      <c r="AX224" s="13" t="s">
        <v>85</v>
      </c>
      <c r="AY224" s="250" t="s">
        <v>217</v>
      </c>
    </row>
    <row r="225" s="13" customFormat="1">
      <c r="A225" s="13"/>
      <c r="B225" s="240"/>
      <c r="C225" s="241"/>
      <c r="D225" s="233" t="s">
        <v>229</v>
      </c>
      <c r="E225" s="241"/>
      <c r="F225" s="243" t="s">
        <v>4967</v>
      </c>
      <c r="G225" s="241"/>
      <c r="H225" s="244">
        <v>12.989000000000001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21</v>
      </c>
      <c r="AV225" s="13" t="s">
        <v>21</v>
      </c>
      <c r="AW225" s="13" t="s">
        <v>4</v>
      </c>
      <c r="AX225" s="13" t="s">
        <v>85</v>
      </c>
      <c r="AY225" s="250" t="s">
        <v>217</v>
      </c>
    </row>
    <row r="226" s="2" customFormat="1" ht="16.5" customHeight="1">
      <c r="A226" s="43"/>
      <c r="B226" s="44"/>
      <c r="C226" s="219" t="s">
        <v>345</v>
      </c>
      <c r="D226" s="219" t="s">
        <v>219</v>
      </c>
      <c r="E226" s="220" t="s">
        <v>3857</v>
      </c>
      <c r="F226" s="221" t="s">
        <v>3858</v>
      </c>
      <c r="G226" s="222" t="s">
        <v>222</v>
      </c>
      <c r="H226" s="223">
        <v>196.53200000000001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0.091999999999999998</v>
      </c>
      <c r="R226" s="229">
        <f>Q226*H226</f>
        <v>18.080944000000002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223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4968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3860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2" customFormat="1">
      <c r="A228" s="43"/>
      <c r="B228" s="44"/>
      <c r="C228" s="45"/>
      <c r="D228" s="238" t="s">
        <v>227</v>
      </c>
      <c r="E228" s="45"/>
      <c r="F228" s="239" t="s">
        <v>3861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227</v>
      </c>
      <c r="AU228" s="21" t="s">
        <v>21</v>
      </c>
    </row>
    <row r="229" s="15" customFormat="1">
      <c r="A229" s="15"/>
      <c r="B229" s="267"/>
      <c r="C229" s="268"/>
      <c r="D229" s="233" t="s">
        <v>229</v>
      </c>
      <c r="E229" s="269" t="s">
        <v>32</v>
      </c>
      <c r="F229" s="270" t="s">
        <v>3862</v>
      </c>
      <c r="G229" s="268"/>
      <c r="H229" s="269" t="s">
        <v>32</v>
      </c>
      <c r="I229" s="271"/>
      <c r="J229" s="268"/>
      <c r="K229" s="268"/>
      <c r="L229" s="272"/>
      <c r="M229" s="273"/>
      <c r="N229" s="274"/>
      <c r="O229" s="274"/>
      <c r="P229" s="274"/>
      <c r="Q229" s="274"/>
      <c r="R229" s="274"/>
      <c r="S229" s="274"/>
      <c r="T229" s="27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76" t="s">
        <v>229</v>
      </c>
      <c r="AU229" s="276" t="s">
        <v>21</v>
      </c>
      <c r="AV229" s="15" t="s">
        <v>85</v>
      </c>
      <c r="AW229" s="15" t="s">
        <v>39</v>
      </c>
      <c r="AX229" s="15" t="s">
        <v>78</v>
      </c>
      <c r="AY229" s="276" t="s">
        <v>217</v>
      </c>
    </row>
    <row r="230" s="13" customFormat="1">
      <c r="A230" s="13"/>
      <c r="B230" s="240"/>
      <c r="C230" s="241"/>
      <c r="D230" s="233" t="s">
        <v>229</v>
      </c>
      <c r="E230" s="242" t="s">
        <v>32</v>
      </c>
      <c r="F230" s="243" t="s">
        <v>4943</v>
      </c>
      <c r="G230" s="241"/>
      <c r="H230" s="244">
        <v>193.62000000000001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229</v>
      </c>
      <c r="AU230" s="250" t="s">
        <v>21</v>
      </c>
      <c r="AV230" s="13" t="s">
        <v>21</v>
      </c>
      <c r="AW230" s="13" t="s">
        <v>39</v>
      </c>
      <c r="AX230" s="13" t="s">
        <v>78</v>
      </c>
      <c r="AY230" s="250" t="s">
        <v>217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4964</v>
      </c>
      <c r="G231" s="241"/>
      <c r="H231" s="244">
        <v>2.9119999999999999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39</v>
      </c>
      <c r="AX231" s="13" t="s">
        <v>78</v>
      </c>
      <c r="AY231" s="250" t="s">
        <v>217</v>
      </c>
    </row>
    <row r="232" s="14" customFormat="1">
      <c r="A232" s="14"/>
      <c r="B232" s="251"/>
      <c r="C232" s="252"/>
      <c r="D232" s="233" t="s">
        <v>229</v>
      </c>
      <c r="E232" s="253" t="s">
        <v>32</v>
      </c>
      <c r="F232" s="254" t="s">
        <v>249</v>
      </c>
      <c r="G232" s="252"/>
      <c r="H232" s="255">
        <v>196.53200000000001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229</v>
      </c>
      <c r="AU232" s="261" t="s">
        <v>21</v>
      </c>
      <c r="AV232" s="14" t="s">
        <v>223</v>
      </c>
      <c r="AW232" s="14" t="s">
        <v>39</v>
      </c>
      <c r="AX232" s="14" t="s">
        <v>85</v>
      </c>
      <c r="AY232" s="261" t="s">
        <v>217</v>
      </c>
    </row>
    <row r="233" s="2" customFormat="1" ht="16.5" customHeight="1">
      <c r="A233" s="43"/>
      <c r="B233" s="44"/>
      <c r="C233" s="219" t="s">
        <v>352</v>
      </c>
      <c r="D233" s="219" t="s">
        <v>219</v>
      </c>
      <c r="E233" s="220" t="s">
        <v>3968</v>
      </c>
      <c r="F233" s="221" t="s">
        <v>3969</v>
      </c>
      <c r="G233" s="222" t="s">
        <v>222</v>
      </c>
      <c r="H233" s="223">
        <v>285.85000000000002</v>
      </c>
      <c r="I233" s="224"/>
      <c r="J233" s="225">
        <f>ROUND(I233*H233,2)</f>
        <v>0</v>
      </c>
      <c r="K233" s="226"/>
      <c r="L233" s="49"/>
      <c r="M233" s="227" t="s">
        <v>32</v>
      </c>
      <c r="N233" s="228" t="s">
        <v>49</v>
      </c>
      <c r="O233" s="89"/>
      <c r="P233" s="229">
        <f>O233*H233</f>
        <v>0</v>
      </c>
      <c r="Q233" s="229">
        <v>0.34499999999999997</v>
      </c>
      <c r="R233" s="229">
        <f>Q233*H233</f>
        <v>98.618250000000003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223</v>
      </c>
      <c r="AT233" s="231" t="s">
        <v>219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4969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3971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2" customFormat="1">
      <c r="A235" s="43"/>
      <c r="B235" s="44"/>
      <c r="C235" s="45"/>
      <c r="D235" s="238" t="s">
        <v>227</v>
      </c>
      <c r="E235" s="45"/>
      <c r="F235" s="239" t="s">
        <v>3972</v>
      </c>
      <c r="G235" s="45"/>
      <c r="H235" s="45"/>
      <c r="I235" s="235"/>
      <c r="J235" s="45"/>
      <c r="K235" s="45"/>
      <c r="L235" s="49"/>
      <c r="M235" s="236"/>
      <c r="N235" s="237"/>
      <c r="O235" s="89"/>
      <c r="P235" s="89"/>
      <c r="Q235" s="89"/>
      <c r="R235" s="89"/>
      <c r="S235" s="89"/>
      <c r="T235" s="90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227</v>
      </c>
      <c r="AU235" s="21" t="s">
        <v>21</v>
      </c>
    </row>
    <row r="236" s="15" customFormat="1">
      <c r="A236" s="15"/>
      <c r="B236" s="267"/>
      <c r="C236" s="268"/>
      <c r="D236" s="233" t="s">
        <v>229</v>
      </c>
      <c r="E236" s="269" t="s">
        <v>32</v>
      </c>
      <c r="F236" s="270" t="s">
        <v>3963</v>
      </c>
      <c r="G236" s="268"/>
      <c r="H236" s="269" t="s">
        <v>32</v>
      </c>
      <c r="I236" s="271"/>
      <c r="J236" s="268"/>
      <c r="K236" s="268"/>
      <c r="L236" s="272"/>
      <c r="M236" s="273"/>
      <c r="N236" s="274"/>
      <c r="O236" s="274"/>
      <c r="P236" s="274"/>
      <c r="Q236" s="274"/>
      <c r="R236" s="274"/>
      <c r="S236" s="274"/>
      <c r="T236" s="27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T236" s="276" t="s">
        <v>229</v>
      </c>
      <c r="AU236" s="276" t="s">
        <v>21</v>
      </c>
      <c r="AV236" s="15" t="s">
        <v>85</v>
      </c>
      <c r="AW236" s="15" t="s">
        <v>39</v>
      </c>
      <c r="AX236" s="15" t="s">
        <v>78</v>
      </c>
      <c r="AY236" s="276" t="s">
        <v>217</v>
      </c>
    </row>
    <row r="237" s="13" customFormat="1">
      <c r="A237" s="13"/>
      <c r="B237" s="240"/>
      <c r="C237" s="241"/>
      <c r="D237" s="233" t="s">
        <v>229</v>
      </c>
      <c r="E237" s="242" t="s">
        <v>32</v>
      </c>
      <c r="F237" s="243" t="s">
        <v>4945</v>
      </c>
      <c r="G237" s="241"/>
      <c r="H237" s="244">
        <v>285.85000000000002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21</v>
      </c>
      <c r="AV237" s="13" t="s">
        <v>21</v>
      </c>
      <c r="AW237" s="13" t="s">
        <v>39</v>
      </c>
      <c r="AX237" s="13" t="s">
        <v>78</v>
      </c>
      <c r="AY237" s="250" t="s">
        <v>217</v>
      </c>
    </row>
    <row r="238" s="14" customFormat="1">
      <c r="A238" s="14"/>
      <c r="B238" s="251"/>
      <c r="C238" s="252"/>
      <c r="D238" s="233" t="s">
        <v>229</v>
      </c>
      <c r="E238" s="253" t="s">
        <v>32</v>
      </c>
      <c r="F238" s="254" t="s">
        <v>249</v>
      </c>
      <c r="G238" s="252"/>
      <c r="H238" s="255">
        <v>285.85000000000002</v>
      </c>
      <c r="I238" s="256"/>
      <c r="J238" s="252"/>
      <c r="K238" s="252"/>
      <c r="L238" s="257"/>
      <c r="M238" s="258"/>
      <c r="N238" s="259"/>
      <c r="O238" s="259"/>
      <c r="P238" s="259"/>
      <c r="Q238" s="259"/>
      <c r="R238" s="259"/>
      <c r="S238" s="259"/>
      <c r="T238" s="26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261" t="s">
        <v>229</v>
      </c>
      <c r="AU238" s="261" t="s">
        <v>21</v>
      </c>
      <c r="AV238" s="14" t="s">
        <v>223</v>
      </c>
      <c r="AW238" s="14" t="s">
        <v>39</v>
      </c>
      <c r="AX238" s="14" t="s">
        <v>85</v>
      </c>
      <c r="AY238" s="261" t="s">
        <v>217</v>
      </c>
    </row>
    <row r="239" s="2" customFormat="1" ht="16.5" customHeight="1">
      <c r="A239" s="43"/>
      <c r="B239" s="44"/>
      <c r="C239" s="219" t="s">
        <v>7</v>
      </c>
      <c r="D239" s="219" t="s">
        <v>219</v>
      </c>
      <c r="E239" s="220" t="s">
        <v>3973</v>
      </c>
      <c r="F239" s="221" t="s">
        <v>3974</v>
      </c>
      <c r="G239" s="222" t="s">
        <v>222</v>
      </c>
      <c r="H239" s="223">
        <v>285.85000000000002</v>
      </c>
      <c r="I239" s="224"/>
      <c r="J239" s="225">
        <f>ROUND(I239*H239,2)</f>
        <v>0</v>
      </c>
      <c r="K239" s="226"/>
      <c r="L239" s="49"/>
      <c r="M239" s="227" t="s">
        <v>32</v>
      </c>
      <c r="N239" s="228" t="s">
        <v>49</v>
      </c>
      <c r="O239" s="89"/>
      <c r="P239" s="229">
        <f>O239*H239</f>
        <v>0</v>
      </c>
      <c r="Q239" s="229">
        <v>0.46000000000000002</v>
      </c>
      <c r="R239" s="229">
        <f>Q239*H239</f>
        <v>131.49100000000001</v>
      </c>
      <c r="S239" s="229">
        <v>0</v>
      </c>
      <c r="T239" s="230">
        <f>S239*H239</f>
        <v>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R239" s="231" t="s">
        <v>223</v>
      </c>
      <c r="AT239" s="231" t="s">
        <v>219</v>
      </c>
      <c r="AU239" s="231" t="s">
        <v>21</v>
      </c>
      <c r="AY239" s="21" t="s">
        <v>217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1" t="s">
        <v>85</v>
      </c>
      <c r="BK239" s="232">
        <f>ROUND(I239*H239,2)</f>
        <v>0</v>
      </c>
      <c r="BL239" s="21" t="s">
        <v>223</v>
      </c>
      <c r="BM239" s="231" t="s">
        <v>4970</v>
      </c>
    </row>
    <row r="240" s="2" customFormat="1">
      <c r="A240" s="43"/>
      <c r="B240" s="44"/>
      <c r="C240" s="45"/>
      <c r="D240" s="233" t="s">
        <v>225</v>
      </c>
      <c r="E240" s="45"/>
      <c r="F240" s="234" t="s">
        <v>3976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225</v>
      </c>
      <c r="AU240" s="21" t="s">
        <v>21</v>
      </c>
    </row>
    <row r="241" s="2" customFormat="1">
      <c r="A241" s="43"/>
      <c r="B241" s="44"/>
      <c r="C241" s="45"/>
      <c r="D241" s="238" t="s">
        <v>227</v>
      </c>
      <c r="E241" s="45"/>
      <c r="F241" s="239" t="s">
        <v>3977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227</v>
      </c>
      <c r="AU241" s="21" t="s">
        <v>21</v>
      </c>
    </row>
    <row r="242" s="15" customFormat="1">
      <c r="A242" s="15"/>
      <c r="B242" s="267"/>
      <c r="C242" s="268"/>
      <c r="D242" s="233" t="s">
        <v>229</v>
      </c>
      <c r="E242" s="269" t="s">
        <v>32</v>
      </c>
      <c r="F242" s="270" t="s">
        <v>3963</v>
      </c>
      <c r="G242" s="268"/>
      <c r="H242" s="269" t="s">
        <v>32</v>
      </c>
      <c r="I242" s="271"/>
      <c r="J242" s="268"/>
      <c r="K242" s="268"/>
      <c r="L242" s="272"/>
      <c r="M242" s="273"/>
      <c r="N242" s="274"/>
      <c r="O242" s="274"/>
      <c r="P242" s="274"/>
      <c r="Q242" s="274"/>
      <c r="R242" s="274"/>
      <c r="S242" s="274"/>
      <c r="T242" s="27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6" t="s">
        <v>229</v>
      </c>
      <c r="AU242" s="276" t="s">
        <v>21</v>
      </c>
      <c r="AV242" s="15" t="s">
        <v>85</v>
      </c>
      <c r="AW242" s="15" t="s">
        <v>39</v>
      </c>
      <c r="AX242" s="15" t="s">
        <v>78</v>
      </c>
      <c r="AY242" s="276" t="s">
        <v>217</v>
      </c>
    </row>
    <row r="243" s="13" customFormat="1">
      <c r="A243" s="13"/>
      <c r="B243" s="240"/>
      <c r="C243" s="241"/>
      <c r="D243" s="233" t="s">
        <v>229</v>
      </c>
      <c r="E243" s="242" t="s">
        <v>32</v>
      </c>
      <c r="F243" s="243" t="s">
        <v>4945</v>
      </c>
      <c r="G243" s="241"/>
      <c r="H243" s="244">
        <v>285.85000000000002</v>
      </c>
      <c r="I243" s="245"/>
      <c r="J243" s="241"/>
      <c r="K243" s="241"/>
      <c r="L243" s="246"/>
      <c r="M243" s="247"/>
      <c r="N243" s="248"/>
      <c r="O243" s="248"/>
      <c r="P243" s="248"/>
      <c r="Q243" s="248"/>
      <c r="R243" s="248"/>
      <c r="S243" s="248"/>
      <c r="T243" s="24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0" t="s">
        <v>229</v>
      </c>
      <c r="AU243" s="250" t="s">
        <v>21</v>
      </c>
      <c r="AV243" s="13" t="s">
        <v>21</v>
      </c>
      <c r="AW243" s="13" t="s">
        <v>39</v>
      </c>
      <c r="AX243" s="13" t="s">
        <v>78</v>
      </c>
      <c r="AY243" s="250" t="s">
        <v>217</v>
      </c>
    </row>
    <row r="244" s="14" customFormat="1">
      <c r="A244" s="14"/>
      <c r="B244" s="251"/>
      <c r="C244" s="252"/>
      <c r="D244" s="233" t="s">
        <v>229</v>
      </c>
      <c r="E244" s="253" t="s">
        <v>32</v>
      </c>
      <c r="F244" s="254" t="s">
        <v>249</v>
      </c>
      <c r="G244" s="252"/>
      <c r="H244" s="255">
        <v>285.85000000000002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229</v>
      </c>
      <c r="AU244" s="261" t="s">
        <v>21</v>
      </c>
      <c r="AV244" s="14" t="s">
        <v>223</v>
      </c>
      <c r="AW244" s="14" t="s">
        <v>39</v>
      </c>
      <c r="AX244" s="14" t="s">
        <v>85</v>
      </c>
      <c r="AY244" s="261" t="s">
        <v>217</v>
      </c>
    </row>
    <row r="245" s="2" customFormat="1" ht="16.5" customHeight="1">
      <c r="A245" s="43"/>
      <c r="B245" s="44"/>
      <c r="C245" s="219" t="s">
        <v>367</v>
      </c>
      <c r="D245" s="219" t="s">
        <v>219</v>
      </c>
      <c r="E245" s="220" t="s">
        <v>3865</v>
      </c>
      <c r="F245" s="221" t="s">
        <v>3866</v>
      </c>
      <c r="G245" s="222" t="s">
        <v>222</v>
      </c>
      <c r="H245" s="223">
        <v>494.80200000000002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0.57499999999999996</v>
      </c>
      <c r="R245" s="229">
        <f>Q245*H245</f>
        <v>284.51114999999999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223</v>
      </c>
      <c r="AT245" s="231" t="s">
        <v>219</v>
      </c>
      <c r="AU245" s="231" t="s">
        <v>21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223</v>
      </c>
      <c r="BM245" s="231" t="s">
        <v>4971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3868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21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3869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21</v>
      </c>
    </row>
    <row r="248" s="15" customFormat="1">
      <c r="A248" s="15"/>
      <c r="B248" s="267"/>
      <c r="C248" s="268"/>
      <c r="D248" s="233" t="s">
        <v>229</v>
      </c>
      <c r="E248" s="269" t="s">
        <v>32</v>
      </c>
      <c r="F248" s="270" t="s">
        <v>3960</v>
      </c>
      <c r="G248" s="268"/>
      <c r="H248" s="269" t="s">
        <v>32</v>
      </c>
      <c r="I248" s="271"/>
      <c r="J248" s="268"/>
      <c r="K248" s="268"/>
      <c r="L248" s="272"/>
      <c r="M248" s="273"/>
      <c r="N248" s="274"/>
      <c r="O248" s="274"/>
      <c r="P248" s="274"/>
      <c r="Q248" s="274"/>
      <c r="R248" s="274"/>
      <c r="S248" s="274"/>
      <c r="T248" s="27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6" t="s">
        <v>229</v>
      </c>
      <c r="AU248" s="276" t="s">
        <v>21</v>
      </c>
      <c r="AV248" s="15" t="s">
        <v>85</v>
      </c>
      <c r="AW248" s="15" t="s">
        <v>39</v>
      </c>
      <c r="AX248" s="15" t="s">
        <v>78</v>
      </c>
      <c r="AY248" s="276" t="s">
        <v>217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4941</v>
      </c>
      <c r="G249" s="241"/>
      <c r="H249" s="244">
        <v>12.42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78</v>
      </c>
      <c r="AY249" s="250" t="s">
        <v>217</v>
      </c>
    </row>
    <row r="250" s="15" customFormat="1">
      <c r="A250" s="15"/>
      <c r="B250" s="267"/>
      <c r="C250" s="268"/>
      <c r="D250" s="233" t="s">
        <v>229</v>
      </c>
      <c r="E250" s="269" t="s">
        <v>32</v>
      </c>
      <c r="F250" s="270" t="s">
        <v>3782</v>
      </c>
      <c r="G250" s="268"/>
      <c r="H250" s="269" t="s">
        <v>32</v>
      </c>
      <c r="I250" s="271"/>
      <c r="J250" s="268"/>
      <c r="K250" s="268"/>
      <c r="L250" s="272"/>
      <c r="M250" s="273"/>
      <c r="N250" s="274"/>
      <c r="O250" s="274"/>
      <c r="P250" s="274"/>
      <c r="Q250" s="274"/>
      <c r="R250" s="274"/>
      <c r="S250" s="274"/>
      <c r="T250" s="27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6" t="s">
        <v>229</v>
      </c>
      <c r="AU250" s="276" t="s">
        <v>21</v>
      </c>
      <c r="AV250" s="15" t="s">
        <v>85</v>
      </c>
      <c r="AW250" s="15" t="s">
        <v>39</v>
      </c>
      <c r="AX250" s="15" t="s">
        <v>78</v>
      </c>
      <c r="AY250" s="276" t="s">
        <v>217</v>
      </c>
    </row>
    <row r="251" s="13" customFormat="1">
      <c r="A251" s="13"/>
      <c r="B251" s="240"/>
      <c r="C251" s="241"/>
      <c r="D251" s="233" t="s">
        <v>229</v>
      </c>
      <c r="E251" s="242" t="s">
        <v>32</v>
      </c>
      <c r="F251" s="243" t="s">
        <v>4943</v>
      </c>
      <c r="G251" s="241"/>
      <c r="H251" s="244">
        <v>193.62000000000001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0" t="s">
        <v>229</v>
      </c>
      <c r="AU251" s="250" t="s">
        <v>21</v>
      </c>
      <c r="AV251" s="13" t="s">
        <v>21</v>
      </c>
      <c r="AW251" s="13" t="s">
        <v>39</v>
      </c>
      <c r="AX251" s="13" t="s">
        <v>78</v>
      </c>
      <c r="AY251" s="250" t="s">
        <v>217</v>
      </c>
    </row>
    <row r="252" s="13" customFormat="1">
      <c r="A252" s="13"/>
      <c r="B252" s="240"/>
      <c r="C252" s="241"/>
      <c r="D252" s="233" t="s">
        <v>229</v>
      </c>
      <c r="E252" s="242" t="s">
        <v>32</v>
      </c>
      <c r="F252" s="243" t="s">
        <v>4964</v>
      </c>
      <c r="G252" s="241"/>
      <c r="H252" s="244">
        <v>2.9119999999999999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39</v>
      </c>
      <c r="AX252" s="13" t="s">
        <v>78</v>
      </c>
      <c r="AY252" s="250" t="s">
        <v>217</v>
      </c>
    </row>
    <row r="253" s="15" customFormat="1">
      <c r="A253" s="15"/>
      <c r="B253" s="267"/>
      <c r="C253" s="268"/>
      <c r="D253" s="233" t="s">
        <v>229</v>
      </c>
      <c r="E253" s="269" t="s">
        <v>32</v>
      </c>
      <c r="F253" s="270" t="s">
        <v>3963</v>
      </c>
      <c r="G253" s="268"/>
      <c r="H253" s="269" t="s">
        <v>32</v>
      </c>
      <c r="I253" s="271"/>
      <c r="J253" s="268"/>
      <c r="K253" s="268"/>
      <c r="L253" s="272"/>
      <c r="M253" s="273"/>
      <c r="N253" s="274"/>
      <c r="O253" s="274"/>
      <c r="P253" s="274"/>
      <c r="Q253" s="274"/>
      <c r="R253" s="274"/>
      <c r="S253" s="274"/>
      <c r="T253" s="27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T253" s="276" t="s">
        <v>229</v>
      </c>
      <c r="AU253" s="276" t="s">
        <v>21</v>
      </c>
      <c r="AV253" s="15" t="s">
        <v>85</v>
      </c>
      <c r="AW253" s="15" t="s">
        <v>39</v>
      </c>
      <c r="AX253" s="15" t="s">
        <v>78</v>
      </c>
      <c r="AY253" s="276" t="s">
        <v>217</v>
      </c>
    </row>
    <row r="254" s="13" customFormat="1">
      <c r="A254" s="13"/>
      <c r="B254" s="240"/>
      <c r="C254" s="241"/>
      <c r="D254" s="233" t="s">
        <v>229</v>
      </c>
      <c r="E254" s="242" t="s">
        <v>32</v>
      </c>
      <c r="F254" s="243" t="s">
        <v>4945</v>
      </c>
      <c r="G254" s="241"/>
      <c r="H254" s="244">
        <v>285.85000000000002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229</v>
      </c>
      <c r="AU254" s="250" t="s">
        <v>21</v>
      </c>
      <c r="AV254" s="13" t="s">
        <v>21</v>
      </c>
      <c r="AW254" s="13" t="s">
        <v>39</v>
      </c>
      <c r="AX254" s="13" t="s">
        <v>78</v>
      </c>
      <c r="AY254" s="250" t="s">
        <v>217</v>
      </c>
    </row>
    <row r="255" s="14" customFormat="1">
      <c r="A255" s="14"/>
      <c r="B255" s="251"/>
      <c r="C255" s="252"/>
      <c r="D255" s="233" t="s">
        <v>229</v>
      </c>
      <c r="E255" s="253" t="s">
        <v>32</v>
      </c>
      <c r="F255" s="254" t="s">
        <v>249</v>
      </c>
      <c r="G255" s="252"/>
      <c r="H255" s="255">
        <v>494.80200000000002</v>
      </c>
      <c r="I255" s="256"/>
      <c r="J255" s="252"/>
      <c r="K255" s="252"/>
      <c r="L255" s="257"/>
      <c r="M255" s="258"/>
      <c r="N255" s="259"/>
      <c r="O255" s="259"/>
      <c r="P255" s="259"/>
      <c r="Q255" s="259"/>
      <c r="R255" s="259"/>
      <c r="S255" s="259"/>
      <c r="T255" s="260"/>
      <c r="U255" s="14"/>
      <c r="V255" s="14"/>
      <c r="W255" s="14"/>
      <c r="X255" s="14"/>
      <c r="Y255" s="14"/>
      <c r="Z255" s="14"/>
      <c r="AA255" s="14"/>
      <c r="AB255" s="14"/>
      <c r="AC255" s="14"/>
      <c r="AD255" s="14"/>
      <c r="AE255" s="14"/>
      <c r="AT255" s="261" t="s">
        <v>229</v>
      </c>
      <c r="AU255" s="261" t="s">
        <v>21</v>
      </c>
      <c r="AV255" s="14" t="s">
        <v>223</v>
      </c>
      <c r="AW255" s="14" t="s">
        <v>39</v>
      </c>
      <c r="AX255" s="14" t="s">
        <v>85</v>
      </c>
      <c r="AY255" s="261" t="s">
        <v>217</v>
      </c>
    </row>
    <row r="256" s="2" customFormat="1" ht="16.5" customHeight="1">
      <c r="A256" s="43"/>
      <c r="B256" s="44"/>
      <c r="C256" s="219" t="s">
        <v>374</v>
      </c>
      <c r="D256" s="219" t="s">
        <v>219</v>
      </c>
      <c r="E256" s="220" t="s">
        <v>3511</v>
      </c>
      <c r="F256" s="221" t="s">
        <v>3512</v>
      </c>
      <c r="G256" s="222" t="s">
        <v>222</v>
      </c>
      <c r="H256" s="223">
        <v>12.42</v>
      </c>
      <c r="I256" s="224"/>
      <c r="J256" s="225">
        <f>ROUND(I256*H256,2)</f>
        <v>0</v>
      </c>
      <c r="K256" s="226"/>
      <c r="L256" s="49"/>
      <c r="M256" s="227" t="s">
        <v>32</v>
      </c>
      <c r="N256" s="228" t="s">
        <v>49</v>
      </c>
      <c r="O256" s="89"/>
      <c r="P256" s="229">
        <f>O256*H256</f>
        <v>0</v>
      </c>
      <c r="Q256" s="229">
        <v>0.1837</v>
      </c>
      <c r="R256" s="229">
        <f>Q256*H256</f>
        <v>2.2815539999999999</v>
      </c>
      <c r="S256" s="229">
        <v>0</v>
      </c>
      <c r="T256" s="230">
        <f>S256*H256</f>
        <v>0</v>
      </c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R256" s="231" t="s">
        <v>223</v>
      </c>
      <c r="AT256" s="231" t="s">
        <v>219</v>
      </c>
      <c r="AU256" s="231" t="s">
        <v>21</v>
      </c>
      <c r="AY256" s="21" t="s">
        <v>217</v>
      </c>
      <c r="BE256" s="232">
        <f>IF(N256="základní",J256,0)</f>
        <v>0</v>
      </c>
      <c r="BF256" s="232">
        <f>IF(N256="snížená",J256,0)</f>
        <v>0</v>
      </c>
      <c r="BG256" s="232">
        <f>IF(N256="zákl. přenesená",J256,0)</f>
        <v>0</v>
      </c>
      <c r="BH256" s="232">
        <f>IF(N256="sníž. přenesená",J256,0)</f>
        <v>0</v>
      </c>
      <c r="BI256" s="232">
        <f>IF(N256="nulová",J256,0)</f>
        <v>0</v>
      </c>
      <c r="BJ256" s="21" t="s">
        <v>85</v>
      </c>
      <c r="BK256" s="232">
        <f>ROUND(I256*H256,2)</f>
        <v>0</v>
      </c>
      <c r="BL256" s="21" t="s">
        <v>223</v>
      </c>
      <c r="BM256" s="231" t="s">
        <v>4972</v>
      </c>
    </row>
    <row r="257" s="2" customFormat="1">
      <c r="A257" s="43"/>
      <c r="B257" s="44"/>
      <c r="C257" s="45"/>
      <c r="D257" s="233" t="s">
        <v>225</v>
      </c>
      <c r="E257" s="45"/>
      <c r="F257" s="234" t="s">
        <v>3514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225</v>
      </c>
      <c r="AU257" s="21" t="s">
        <v>21</v>
      </c>
    </row>
    <row r="258" s="2" customFormat="1">
      <c r="A258" s="43"/>
      <c r="B258" s="44"/>
      <c r="C258" s="45"/>
      <c r="D258" s="238" t="s">
        <v>227</v>
      </c>
      <c r="E258" s="45"/>
      <c r="F258" s="239" t="s">
        <v>3515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227</v>
      </c>
      <c r="AU258" s="21" t="s">
        <v>21</v>
      </c>
    </row>
    <row r="259" s="15" customFormat="1">
      <c r="A259" s="15"/>
      <c r="B259" s="267"/>
      <c r="C259" s="268"/>
      <c r="D259" s="233" t="s">
        <v>229</v>
      </c>
      <c r="E259" s="269" t="s">
        <v>32</v>
      </c>
      <c r="F259" s="270" t="s">
        <v>3960</v>
      </c>
      <c r="G259" s="268"/>
      <c r="H259" s="269" t="s">
        <v>32</v>
      </c>
      <c r="I259" s="271"/>
      <c r="J259" s="268"/>
      <c r="K259" s="268"/>
      <c r="L259" s="272"/>
      <c r="M259" s="273"/>
      <c r="N259" s="274"/>
      <c r="O259" s="274"/>
      <c r="P259" s="274"/>
      <c r="Q259" s="274"/>
      <c r="R259" s="274"/>
      <c r="S259" s="274"/>
      <c r="T259" s="27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T259" s="276" t="s">
        <v>229</v>
      </c>
      <c r="AU259" s="276" t="s">
        <v>21</v>
      </c>
      <c r="AV259" s="15" t="s">
        <v>85</v>
      </c>
      <c r="AW259" s="15" t="s">
        <v>39</v>
      </c>
      <c r="AX259" s="15" t="s">
        <v>78</v>
      </c>
      <c r="AY259" s="276" t="s">
        <v>217</v>
      </c>
    </row>
    <row r="260" s="13" customFormat="1">
      <c r="A260" s="13"/>
      <c r="B260" s="240"/>
      <c r="C260" s="241"/>
      <c r="D260" s="233" t="s">
        <v>229</v>
      </c>
      <c r="E260" s="242" t="s">
        <v>32</v>
      </c>
      <c r="F260" s="243" t="s">
        <v>4941</v>
      </c>
      <c r="G260" s="241"/>
      <c r="H260" s="244">
        <v>12.42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229</v>
      </c>
      <c r="AU260" s="250" t="s">
        <v>21</v>
      </c>
      <c r="AV260" s="13" t="s">
        <v>21</v>
      </c>
      <c r="AW260" s="13" t="s">
        <v>39</v>
      </c>
      <c r="AX260" s="13" t="s">
        <v>78</v>
      </c>
      <c r="AY260" s="250" t="s">
        <v>217</v>
      </c>
    </row>
    <row r="261" s="14" customFormat="1">
      <c r="A261" s="14"/>
      <c r="B261" s="251"/>
      <c r="C261" s="252"/>
      <c r="D261" s="233" t="s">
        <v>229</v>
      </c>
      <c r="E261" s="253" t="s">
        <v>32</v>
      </c>
      <c r="F261" s="254" t="s">
        <v>249</v>
      </c>
      <c r="G261" s="252"/>
      <c r="H261" s="255">
        <v>12.42</v>
      </c>
      <c r="I261" s="256"/>
      <c r="J261" s="252"/>
      <c r="K261" s="252"/>
      <c r="L261" s="257"/>
      <c r="M261" s="258"/>
      <c r="N261" s="259"/>
      <c r="O261" s="259"/>
      <c r="P261" s="259"/>
      <c r="Q261" s="259"/>
      <c r="R261" s="259"/>
      <c r="S261" s="259"/>
      <c r="T261" s="260"/>
      <c r="U261" s="14"/>
      <c r="V261" s="14"/>
      <c r="W261" s="14"/>
      <c r="X261" s="14"/>
      <c r="Y261" s="14"/>
      <c r="Z261" s="14"/>
      <c r="AA261" s="14"/>
      <c r="AB261" s="14"/>
      <c r="AC261" s="14"/>
      <c r="AD261" s="14"/>
      <c r="AE261" s="14"/>
      <c r="AT261" s="261" t="s">
        <v>229</v>
      </c>
      <c r="AU261" s="261" t="s">
        <v>21</v>
      </c>
      <c r="AV261" s="14" t="s">
        <v>223</v>
      </c>
      <c r="AW261" s="14" t="s">
        <v>39</v>
      </c>
      <c r="AX261" s="14" t="s">
        <v>85</v>
      </c>
      <c r="AY261" s="261" t="s">
        <v>217</v>
      </c>
    </row>
    <row r="262" s="2" customFormat="1" ht="16.5" customHeight="1">
      <c r="A262" s="43"/>
      <c r="B262" s="44"/>
      <c r="C262" s="288" t="s">
        <v>526</v>
      </c>
      <c r="D262" s="288" t="s">
        <v>473</v>
      </c>
      <c r="E262" s="289" t="s">
        <v>3984</v>
      </c>
      <c r="F262" s="290" t="s">
        <v>3985</v>
      </c>
      <c r="G262" s="291" t="s">
        <v>222</v>
      </c>
      <c r="H262" s="292">
        <v>12.667999999999999</v>
      </c>
      <c r="I262" s="293"/>
      <c r="J262" s="294">
        <f>ROUND(I262*H262,2)</f>
        <v>0</v>
      </c>
      <c r="K262" s="295"/>
      <c r="L262" s="296"/>
      <c r="M262" s="297" t="s">
        <v>32</v>
      </c>
      <c r="N262" s="298" t="s">
        <v>49</v>
      </c>
      <c r="O262" s="89"/>
      <c r="P262" s="229">
        <f>O262*H262</f>
        <v>0</v>
      </c>
      <c r="Q262" s="229">
        <v>0.11799999999999999</v>
      </c>
      <c r="R262" s="229">
        <f>Q262*H262</f>
        <v>1.4948239999999999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269</v>
      </c>
      <c r="AT262" s="231" t="s">
        <v>473</v>
      </c>
      <c r="AU262" s="231" t="s">
        <v>21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4973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3985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21</v>
      </c>
    </row>
    <row r="264" s="13" customFormat="1">
      <c r="A264" s="13"/>
      <c r="B264" s="240"/>
      <c r="C264" s="241"/>
      <c r="D264" s="233" t="s">
        <v>229</v>
      </c>
      <c r="E264" s="241"/>
      <c r="F264" s="243" t="s">
        <v>4974</v>
      </c>
      <c r="G264" s="241"/>
      <c r="H264" s="244">
        <v>12.667999999999999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21</v>
      </c>
      <c r="AV264" s="13" t="s">
        <v>21</v>
      </c>
      <c r="AW264" s="13" t="s">
        <v>4</v>
      </c>
      <c r="AX264" s="13" t="s">
        <v>85</v>
      </c>
      <c r="AY264" s="250" t="s">
        <v>217</v>
      </c>
    </row>
    <row r="265" s="2" customFormat="1" ht="16.5" customHeight="1">
      <c r="A265" s="43"/>
      <c r="B265" s="44"/>
      <c r="C265" s="219" t="s">
        <v>534</v>
      </c>
      <c r="D265" s="219" t="s">
        <v>219</v>
      </c>
      <c r="E265" s="220" t="s">
        <v>3511</v>
      </c>
      <c r="F265" s="221" t="s">
        <v>3512</v>
      </c>
      <c r="G265" s="222" t="s">
        <v>222</v>
      </c>
      <c r="H265" s="223">
        <v>189.767</v>
      </c>
      <c r="I265" s="224"/>
      <c r="J265" s="225">
        <f>ROUND(I265*H265,2)</f>
        <v>0</v>
      </c>
      <c r="K265" s="226"/>
      <c r="L265" s="49"/>
      <c r="M265" s="227" t="s">
        <v>32</v>
      </c>
      <c r="N265" s="228" t="s">
        <v>49</v>
      </c>
      <c r="O265" s="89"/>
      <c r="P265" s="229">
        <f>O265*H265</f>
        <v>0</v>
      </c>
      <c r="Q265" s="229">
        <v>0.1837</v>
      </c>
      <c r="R265" s="229">
        <f>Q265*H265</f>
        <v>34.860197900000003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223</v>
      </c>
      <c r="AT265" s="231" t="s">
        <v>219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4975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3514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2" customFormat="1">
      <c r="A267" s="43"/>
      <c r="B267" s="44"/>
      <c r="C267" s="45"/>
      <c r="D267" s="238" t="s">
        <v>227</v>
      </c>
      <c r="E267" s="45"/>
      <c r="F267" s="239" t="s">
        <v>3515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227</v>
      </c>
      <c r="AU267" s="21" t="s">
        <v>21</v>
      </c>
    </row>
    <row r="268" s="15" customFormat="1">
      <c r="A268" s="15"/>
      <c r="B268" s="267"/>
      <c r="C268" s="268"/>
      <c r="D268" s="233" t="s">
        <v>229</v>
      </c>
      <c r="E268" s="269" t="s">
        <v>32</v>
      </c>
      <c r="F268" s="270" t="s">
        <v>3782</v>
      </c>
      <c r="G268" s="268"/>
      <c r="H268" s="269" t="s">
        <v>32</v>
      </c>
      <c r="I268" s="271"/>
      <c r="J268" s="268"/>
      <c r="K268" s="268"/>
      <c r="L268" s="272"/>
      <c r="M268" s="273"/>
      <c r="N268" s="274"/>
      <c r="O268" s="274"/>
      <c r="P268" s="274"/>
      <c r="Q268" s="274"/>
      <c r="R268" s="274"/>
      <c r="S268" s="274"/>
      <c r="T268" s="27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T268" s="276" t="s">
        <v>229</v>
      </c>
      <c r="AU268" s="276" t="s">
        <v>21</v>
      </c>
      <c r="AV268" s="15" t="s">
        <v>85</v>
      </c>
      <c r="AW268" s="15" t="s">
        <v>39</v>
      </c>
      <c r="AX268" s="15" t="s">
        <v>78</v>
      </c>
      <c r="AY268" s="276" t="s">
        <v>217</v>
      </c>
    </row>
    <row r="269" s="13" customFormat="1">
      <c r="A269" s="13"/>
      <c r="B269" s="240"/>
      <c r="C269" s="241"/>
      <c r="D269" s="233" t="s">
        <v>229</v>
      </c>
      <c r="E269" s="242" t="s">
        <v>32</v>
      </c>
      <c r="F269" s="243" t="s">
        <v>4943</v>
      </c>
      <c r="G269" s="241"/>
      <c r="H269" s="244">
        <v>193.62000000000001</v>
      </c>
      <c r="I269" s="245"/>
      <c r="J269" s="241"/>
      <c r="K269" s="241"/>
      <c r="L269" s="246"/>
      <c r="M269" s="247"/>
      <c r="N269" s="248"/>
      <c r="O269" s="248"/>
      <c r="P269" s="248"/>
      <c r="Q269" s="248"/>
      <c r="R269" s="248"/>
      <c r="S269" s="248"/>
      <c r="T269" s="24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0" t="s">
        <v>229</v>
      </c>
      <c r="AU269" s="250" t="s">
        <v>21</v>
      </c>
      <c r="AV269" s="13" t="s">
        <v>21</v>
      </c>
      <c r="AW269" s="13" t="s">
        <v>39</v>
      </c>
      <c r="AX269" s="13" t="s">
        <v>78</v>
      </c>
      <c r="AY269" s="250" t="s">
        <v>217</v>
      </c>
    </row>
    <row r="270" s="13" customFormat="1">
      <c r="A270" s="13"/>
      <c r="B270" s="240"/>
      <c r="C270" s="241"/>
      <c r="D270" s="233" t="s">
        <v>229</v>
      </c>
      <c r="E270" s="242" t="s">
        <v>32</v>
      </c>
      <c r="F270" s="243" t="s">
        <v>4964</v>
      </c>
      <c r="G270" s="241"/>
      <c r="H270" s="244">
        <v>2.9119999999999999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21</v>
      </c>
      <c r="AV270" s="13" t="s">
        <v>21</v>
      </c>
      <c r="AW270" s="13" t="s">
        <v>39</v>
      </c>
      <c r="AX270" s="13" t="s">
        <v>78</v>
      </c>
      <c r="AY270" s="250" t="s">
        <v>217</v>
      </c>
    </row>
    <row r="271" s="15" customFormat="1">
      <c r="A271" s="15"/>
      <c r="B271" s="267"/>
      <c r="C271" s="268"/>
      <c r="D271" s="233" t="s">
        <v>229</v>
      </c>
      <c r="E271" s="269" t="s">
        <v>32</v>
      </c>
      <c r="F271" s="270" t="s">
        <v>3872</v>
      </c>
      <c r="G271" s="268"/>
      <c r="H271" s="269" t="s">
        <v>32</v>
      </c>
      <c r="I271" s="271"/>
      <c r="J271" s="268"/>
      <c r="K271" s="268"/>
      <c r="L271" s="272"/>
      <c r="M271" s="273"/>
      <c r="N271" s="274"/>
      <c r="O271" s="274"/>
      <c r="P271" s="274"/>
      <c r="Q271" s="274"/>
      <c r="R271" s="274"/>
      <c r="S271" s="274"/>
      <c r="T271" s="27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T271" s="276" t="s">
        <v>229</v>
      </c>
      <c r="AU271" s="276" t="s">
        <v>21</v>
      </c>
      <c r="AV271" s="15" t="s">
        <v>85</v>
      </c>
      <c r="AW271" s="15" t="s">
        <v>39</v>
      </c>
      <c r="AX271" s="15" t="s">
        <v>78</v>
      </c>
      <c r="AY271" s="276" t="s">
        <v>217</v>
      </c>
    </row>
    <row r="272" s="13" customFormat="1">
      <c r="A272" s="13"/>
      <c r="B272" s="240"/>
      <c r="C272" s="241"/>
      <c r="D272" s="233" t="s">
        <v>229</v>
      </c>
      <c r="E272" s="242" t="s">
        <v>32</v>
      </c>
      <c r="F272" s="243" t="s">
        <v>4976</v>
      </c>
      <c r="G272" s="241"/>
      <c r="H272" s="244">
        <v>-4.835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229</v>
      </c>
      <c r="AU272" s="250" t="s">
        <v>21</v>
      </c>
      <c r="AV272" s="13" t="s">
        <v>21</v>
      </c>
      <c r="AW272" s="13" t="s">
        <v>39</v>
      </c>
      <c r="AX272" s="13" t="s">
        <v>78</v>
      </c>
      <c r="AY272" s="250" t="s">
        <v>217</v>
      </c>
    </row>
    <row r="273" s="15" customFormat="1">
      <c r="A273" s="15"/>
      <c r="B273" s="267"/>
      <c r="C273" s="268"/>
      <c r="D273" s="233" t="s">
        <v>229</v>
      </c>
      <c r="E273" s="269" t="s">
        <v>32</v>
      </c>
      <c r="F273" s="270" t="s">
        <v>3874</v>
      </c>
      <c r="G273" s="268"/>
      <c r="H273" s="269" t="s">
        <v>32</v>
      </c>
      <c r="I273" s="271"/>
      <c r="J273" s="268"/>
      <c r="K273" s="268"/>
      <c r="L273" s="272"/>
      <c r="M273" s="273"/>
      <c r="N273" s="274"/>
      <c r="O273" s="274"/>
      <c r="P273" s="274"/>
      <c r="Q273" s="274"/>
      <c r="R273" s="274"/>
      <c r="S273" s="274"/>
      <c r="T273" s="27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T273" s="276" t="s">
        <v>229</v>
      </c>
      <c r="AU273" s="276" t="s">
        <v>21</v>
      </c>
      <c r="AV273" s="15" t="s">
        <v>85</v>
      </c>
      <c r="AW273" s="15" t="s">
        <v>39</v>
      </c>
      <c r="AX273" s="15" t="s">
        <v>78</v>
      </c>
      <c r="AY273" s="276" t="s">
        <v>217</v>
      </c>
    </row>
    <row r="274" s="13" customFormat="1">
      <c r="A274" s="13"/>
      <c r="B274" s="240"/>
      <c r="C274" s="241"/>
      <c r="D274" s="233" t="s">
        <v>229</v>
      </c>
      <c r="E274" s="242" t="s">
        <v>32</v>
      </c>
      <c r="F274" s="243" t="s">
        <v>4977</v>
      </c>
      <c r="G274" s="241"/>
      <c r="H274" s="244">
        <v>-1.9299999999999999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229</v>
      </c>
      <c r="AU274" s="250" t="s">
        <v>21</v>
      </c>
      <c r="AV274" s="13" t="s">
        <v>21</v>
      </c>
      <c r="AW274" s="13" t="s">
        <v>39</v>
      </c>
      <c r="AX274" s="13" t="s">
        <v>78</v>
      </c>
      <c r="AY274" s="250" t="s">
        <v>217</v>
      </c>
    </row>
    <row r="275" s="14" customFormat="1">
      <c r="A275" s="14"/>
      <c r="B275" s="251"/>
      <c r="C275" s="252"/>
      <c r="D275" s="233" t="s">
        <v>229</v>
      </c>
      <c r="E275" s="253" t="s">
        <v>32</v>
      </c>
      <c r="F275" s="254" t="s">
        <v>249</v>
      </c>
      <c r="G275" s="252"/>
      <c r="H275" s="255">
        <v>189.767</v>
      </c>
      <c r="I275" s="256"/>
      <c r="J275" s="252"/>
      <c r="K275" s="252"/>
      <c r="L275" s="257"/>
      <c r="M275" s="258"/>
      <c r="N275" s="259"/>
      <c r="O275" s="259"/>
      <c r="P275" s="259"/>
      <c r="Q275" s="259"/>
      <c r="R275" s="259"/>
      <c r="S275" s="259"/>
      <c r="T275" s="260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T275" s="261" t="s">
        <v>229</v>
      </c>
      <c r="AU275" s="261" t="s">
        <v>21</v>
      </c>
      <c r="AV275" s="14" t="s">
        <v>223</v>
      </c>
      <c r="AW275" s="14" t="s">
        <v>39</v>
      </c>
      <c r="AX275" s="14" t="s">
        <v>85</v>
      </c>
      <c r="AY275" s="261" t="s">
        <v>217</v>
      </c>
    </row>
    <row r="276" s="2" customFormat="1" ht="16.5" customHeight="1">
      <c r="A276" s="43"/>
      <c r="B276" s="44"/>
      <c r="C276" s="288" t="s">
        <v>542</v>
      </c>
      <c r="D276" s="288" t="s">
        <v>473</v>
      </c>
      <c r="E276" s="289" t="s">
        <v>3516</v>
      </c>
      <c r="F276" s="290" t="s">
        <v>3517</v>
      </c>
      <c r="G276" s="291" t="s">
        <v>222</v>
      </c>
      <c r="H276" s="292">
        <v>193.56200000000001</v>
      </c>
      <c r="I276" s="293"/>
      <c r="J276" s="294">
        <f>ROUND(I276*H276,2)</f>
        <v>0</v>
      </c>
      <c r="K276" s="295"/>
      <c r="L276" s="296"/>
      <c r="M276" s="297" t="s">
        <v>32</v>
      </c>
      <c r="N276" s="298" t="s">
        <v>49</v>
      </c>
      <c r="O276" s="89"/>
      <c r="P276" s="229">
        <f>O276*H276</f>
        <v>0</v>
      </c>
      <c r="Q276" s="229">
        <v>0.14199999999999999</v>
      </c>
      <c r="R276" s="229">
        <f>Q276*H276</f>
        <v>27.485803999999998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269</v>
      </c>
      <c r="AT276" s="231" t="s">
        <v>473</v>
      </c>
      <c r="AU276" s="231" t="s">
        <v>21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223</v>
      </c>
      <c r="BM276" s="231" t="s">
        <v>4978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3517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21</v>
      </c>
    </row>
    <row r="278" s="13" customFormat="1">
      <c r="A278" s="13"/>
      <c r="B278" s="240"/>
      <c r="C278" s="241"/>
      <c r="D278" s="233" t="s">
        <v>229</v>
      </c>
      <c r="E278" s="241"/>
      <c r="F278" s="243" t="s">
        <v>4979</v>
      </c>
      <c r="G278" s="241"/>
      <c r="H278" s="244">
        <v>193.56200000000001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229</v>
      </c>
      <c r="AU278" s="250" t="s">
        <v>21</v>
      </c>
      <c r="AV278" s="13" t="s">
        <v>21</v>
      </c>
      <c r="AW278" s="13" t="s">
        <v>4</v>
      </c>
      <c r="AX278" s="13" t="s">
        <v>85</v>
      </c>
      <c r="AY278" s="250" t="s">
        <v>217</v>
      </c>
    </row>
    <row r="279" s="2" customFormat="1" ht="16.5" customHeight="1">
      <c r="A279" s="43"/>
      <c r="B279" s="44"/>
      <c r="C279" s="219" t="s">
        <v>548</v>
      </c>
      <c r="D279" s="219" t="s">
        <v>219</v>
      </c>
      <c r="E279" s="220" t="s">
        <v>3992</v>
      </c>
      <c r="F279" s="221" t="s">
        <v>3993</v>
      </c>
      <c r="G279" s="222" t="s">
        <v>222</v>
      </c>
      <c r="H279" s="223">
        <v>295.61900000000003</v>
      </c>
      <c r="I279" s="224"/>
      <c r="J279" s="225">
        <f>ROUND(I279*H279,2)</f>
        <v>0</v>
      </c>
      <c r="K279" s="226"/>
      <c r="L279" s="49"/>
      <c r="M279" s="227" t="s">
        <v>32</v>
      </c>
      <c r="N279" s="228" t="s">
        <v>49</v>
      </c>
      <c r="O279" s="89"/>
      <c r="P279" s="229">
        <f>O279*H279</f>
        <v>0</v>
      </c>
      <c r="Q279" s="229">
        <v>0.16700000000000001</v>
      </c>
      <c r="R279" s="229">
        <f>Q279*H279</f>
        <v>49.368373000000005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223</v>
      </c>
      <c r="AT279" s="231" t="s">
        <v>219</v>
      </c>
      <c r="AU279" s="231" t="s">
        <v>21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223</v>
      </c>
      <c r="BM279" s="231" t="s">
        <v>4980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3995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21</v>
      </c>
    </row>
    <row r="281" s="2" customFormat="1">
      <c r="A281" s="43"/>
      <c r="B281" s="44"/>
      <c r="C281" s="45"/>
      <c r="D281" s="238" t="s">
        <v>227</v>
      </c>
      <c r="E281" s="45"/>
      <c r="F281" s="239" t="s">
        <v>3996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227</v>
      </c>
      <c r="AU281" s="21" t="s">
        <v>21</v>
      </c>
    </row>
    <row r="282" s="15" customFormat="1">
      <c r="A282" s="15"/>
      <c r="B282" s="267"/>
      <c r="C282" s="268"/>
      <c r="D282" s="233" t="s">
        <v>229</v>
      </c>
      <c r="E282" s="269" t="s">
        <v>32</v>
      </c>
      <c r="F282" s="270" t="s">
        <v>3963</v>
      </c>
      <c r="G282" s="268"/>
      <c r="H282" s="269" t="s">
        <v>32</v>
      </c>
      <c r="I282" s="271"/>
      <c r="J282" s="268"/>
      <c r="K282" s="268"/>
      <c r="L282" s="272"/>
      <c r="M282" s="273"/>
      <c r="N282" s="274"/>
      <c r="O282" s="274"/>
      <c r="P282" s="274"/>
      <c r="Q282" s="274"/>
      <c r="R282" s="274"/>
      <c r="S282" s="274"/>
      <c r="T282" s="27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T282" s="276" t="s">
        <v>229</v>
      </c>
      <c r="AU282" s="276" t="s">
        <v>21</v>
      </c>
      <c r="AV282" s="15" t="s">
        <v>85</v>
      </c>
      <c r="AW282" s="15" t="s">
        <v>39</v>
      </c>
      <c r="AX282" s="15" t="s">
        <v>78</v>
      </c>
      <c r="AY282" s="276" t="s">
        <v>217</v>
      </c>
    </row>
    <row r="283" s="13" customFormat="1">
      <c r="A283" s="13"/>
      <c r="B283" s="240"/>
      <c r="C283" s="241"/>
      <c r="D283" s="233" t="s">
        <v>229</v>
      </c>
      <c r="E283" s="242" t="s">
        <v>32</v>
      </c>
      <c r="F283" s="243" t="s">
        <v>4945</v>
      </c>
      <c r="G283" s="241"/>
      <c r="H283" s="244">
        <v>285.85000000000002</v>
      </c>
      <c r="I283" s="245"/>
      <c r="J283" s="241"/>
      <c r="K283" s="241"/>
      <c r="L283" s="246"/>
      <c r="M283" s="247"/>
      <c r="N283" s="248"/>
      <c r="O283" s="248"/>
      <c r="P283" s="248"/>
      <c r="Q283" s="248"/>
      <c r="R283" s="248"/>
      <c r="S283" s="248"/>
      <c r="T283" s="24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0" t="s">
        <v>229</v>
      </c>
      <c r="AU283" s="250" t="s">
        <v>21</v>
      </c>
      <c r="AV283" s="13" t="s">
        <v>21</v>
      </c>
      <c r="AW283" s="13" t="s">
        <v>39</v>
      </c>
      <c r="AX283" s="13" t="s">
        <v>78</v>
      </c>
      <c r="AY283" s="250" t="s">
        <v>217</v>
      </c>
    </row>
    <row r="284" s="15" customFormat="1">
      <c r="A284" s="15"/>
      <c r="B284" s="267"/>
      <c r="C284" s="268"/>
      <c r="D284" s="233" t="s">
        <v>229</v>
      </c>
      <c r="E284" s="269" t="s">
        <v>32</v>
      </c>
      <c r="F284" s="270" t="s">
        <v>4981</v>
      </c>
      <c r="G284" s="268"/>
      <c r="H284" s="269" t="s">
        <v>32</v>
      </c>
      <c r="I284" s="271"/>
      <c r="J284" s="268"/>
      <c r="K284" s="268"/>
      <c r="L284" s="272"/>
      <c r="M284" s="273"/>
      <c r="N284" s="274"/>
      <c r="O284" s="274"/>
      <c r="P284" s="274"/>
      <c r="Q284" s="274"/>
      <c r="R284" s="274"/>
      <c r="S284" s="274"/>
      <c r="T284" s="27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T284" s="276" t="s">
        <v>229</v>
      </c>
      <c r="AU284" s="276" t="s">
        <v>21</v>
      </c>
      <c r="AV284" s="15" t="s">
        <v>85</v>
      </c>
      <c r="AW284" s="15" t="s">
        <v>39</v>
      </c>
      <c r="AX284" s="15" t="s">
        <v>78</v>
      </c>
      <c r="AY284" s="276" t="s">
        <v>217</v>
      </c>
    </row>
    <row r="285" s="13" customFormat="1">
      <c r="A285" s="13"/>
      <c r="B285" s="240"/>
      <c r="C285" s="241"/>
      <c r="D285" s="233" t="s">
        <v>229</v>
      </c>
      <c r="E285" s="242" t="s">
        <v>32</v>
      </c>
      <c r="F285" s="243" t="s">
        <v>4982</v>
      </c>
      <c r="G285" s="241"/>
      <c r="H285" s="244">
        <v>7.6210000000000004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229</v>
      </c>
      <c r="AU285" s="250" t="s">
        <v>21</v>
      </c>
      <c r="AV285" s="13" t="s">
        <v>21</v>
      </c>
      <c r="AW285" s="13" t="s">
        <v>39</v>
      </c>
      <c r="AX285" s="13" t="s">
        <v>78</v>
      </c>
      <c r="AY285" s="250" t="s">
        <v>217</v>
      </c>
    </row>
    <row r="286" s="15" customFormat="1">
      <c r="A286" s="15"/>
      <c r="B286" s="267"/>
      <c r="C286" s="268"/>
      <c r="D286" s="233" t="s">
        <v>229</v>
      </c>
      <c r="E286" s="269" t="s">
        <v>32</v>
      </c>
      <c r="F286" s="270" t="s">
        <v>4983</v>
      </c>
      <c r="G286" s="268"/>
      <c r="H286" s="269" t="s">
        <v>32</v>
      </c>
      <c r="I286" s="271"/>
      <c r="J286" s="268"/>
      <c r="K286" s="268"/>
      <c r="L286" s="272"/>
      <c r="M286" s="273"/>
      <c r="N286" s="274"/>
      <c r="O286" s="274"/>
      <c r="P286" s="274"/>
      <c r="Q286" s="274"/>
      <c r="R286" s="274"/>
      <c r="S286" s="274"/>
      <c r="T286" s="27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T286" s="276" t="s">
        <v>229</v>
      </c>
      <c r="AU286" s="276" t="s">
        <v>21</v>
      </c>
      <c r="AV286" s="15" t="s">
        <v>85</v>
      </c>
      <c r="AW286" s="15" t="s">
        <v>39</v>
      </c>
      <c r="AX286" s="15" t="s">
        <v>78</v>
      </c>
      <c r="AY286" s="276" t="s">
        <v>217</v>
      </c>
    </row>
    <row r="287" s="13" customFormat="1">
      <c r="A287" s="13"/>
      <c r="B287" s="240"/>
      <c r="C287" s="241"/>
      <c r="D287" s="233" t="s">
        <v>229</v>
      </c>
      <c r="E287" s="242" t="s">
        <v>32</v>
      </c>
      <c r="F287" s="243" t="s">
        <v>4984</v>
      </c>
      <c r="G287" s="241"/>
      <c r="H287" s="244">
        <v>2.1480000000000001</v>
      </c>
      <c r="I287" s="245"/>
      <c r="J287" s="241"/>
      <c r="K287" s="241"/>
      <c r="L287" s="246"/>
      <c r="M287" s="247"/>
      <c r="N287" s="248"/>
      <c r="O287" s="248"/>
      <c r="P287" s="248"/>
      <c r="Q287" s="248"/>
      <c r="R287" s="248"/>
      <c r="S287" s="248"/>
      <c r="T287" s="249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250" t="s">
        <v>229</v>
      </c>
      <c r="AU287" s="250" t="s">
        <v>21</v>
      </c>
      <c r="AV287" s="13" t="s">
        <v>21</v>
      </c>
      <c r="AW287" s="13" t="s">
        <v>39</v>
      </c>
      <c r="AX287" s="13" t="s">
        <v>78</v>
      </c>
      <c r="AY287" s="250" t="s">
        <v>217</v>
      </c>
    </row>
    <row r="288" s="14" customFormat="1">
      <c r="A288" s="14"/>
      <c r="B288" s="251"/>
      <c r="C288" s="252"/>
      <c r="D288" s="233" t="s">
        <v>229</v>
      </c>
      <c r="E288" s="253" t="s">
        <v>32</v>
      </c>
      <c r="F288" s="254" t="s">
        <v>249</v>
      </c>
      <c r="G288" s="252"/>
      <c r="H288" s="255">
        <v>295.61900000000003</v>
      </c>
      <c r="I288" s="256"/>
      <c r="J288" s="252"/>
      <c r="K288" s="252"/>
      <c r="L288" s="257"/>
      <c r="M288" s="258"/>
      <c r="N288" s="259"/>
      <c r="O288" s="259"/>
      <c r="P288" s="259"/>
      <c r="Q288" s="259"/>
      <c r="R288" s="259"/>
      <c r="S288" s="259"/>
      <c r="T288" s="26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261" t="s">
        <v>229</v>
      </c>
      <c r="AU288" s="261" t="s">
        <v>21</v>
      </c>
      <c r="AV288" s="14" t="s">
        <v>223</v>
      </c>
      <c r="AW288" s="14" t="s">
        <v>39</v>
      </c>
      <c r="AX288" s="14" t="s">
        <v>85</v>
      </c>
      <c r="AY288" s="261" t="s">
        <v>217</v>
      </c>
    </row>
    <row r="289" s="2" customFormat="1" ht="16.5" customHeight="1">
      <c r="A289" s="43"/>
      <c r="B289" s="44"/>
      <c r="C289" s="288" t="s">
        <v>651</v>
      </c>
      <c r="D289" s="288" t="s">
        <v>473</v>
      </c>
      <c r="E289" s="289" t="s">
        <v>3881</v>
      </c>
      <c r="F289" s="290" t="s">
        <v>3882</v>
      </c>
      <c r="G289" s="291" t="s">
        <v>222</v>
      </c>
      <c r="H289" s="292">
        <v>301.53100000000001</v>
      </c>
      <c r="I289" s="293"/>
      <c r="J289" s="294">
        <f>ROUND(I289*H289,2)</f>
        <v>0</v>
      </c>
      <c r="K289" s="295"/>
      <c r="L289" s="296"/>
      <c r="M289" s="297" t="s">
        <v>32</v>
      </c>
      <c r="N289" s="298" t="s">
        <v>49</v>
      </c>
      <c r="O289" s="89"/>
      <c r="P289" s="229">
        <f>O289*H289</f>
        <v>0</v>
      </c>
      <c r="Q289" s="229">
        <v>0.222</v>
      </c>
      <c r="R289" s="229">
        <f>Q289*H289</f>
        <v>66.939881999999997</v>
      </c>
      <c r="S289" s="229">
        <v>0</v>
      </c>
      <c r="T289" s="230">
        <f>S289*H289</f>
        <v>0</v>
      </c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R289" s="231" t="s">
        <v>269</v>
      </c>
      <c r="AT289" s="231" t="s">
        <v>473</v>
      </c>
      <c r="AU289" s="231" t="s">
        <v>21</v>
      </c>
      <c r="AY289" s="21" t="s">
        <v>217</v>
      </c>
      <c r="BE289" s="232">
        <f>IF(N289="základní",J289,0)</f>
        <v>0</v>
      </c>
      <c r="BF289" s="232">
        <f>IF(N289="snížená",J289,0)</f>
        <v>0</v>
      </c>
      <c r="BG289" s="232">
        <f>IF(N289="zákl. přenesená",J289,0)</f>
        <v>0</v>
      </c>
      <c r="BH289" s="232">
        <f>IF(N289="sníž. přenesená",J289,0)</f>
        <v>0</v>
      </c>
      <c r="BI289" s="232">
        <f>IF(N289="nulová",J289,0)</f>
        <v>0</v>
      </c>
      <c r="BJ289" s="21" t="s">
        <v>85</v>
      </c>
      <c r="BK289" s="232">
        <f>ROUND(I289*H289,2)</f>
        <v>0</v>
      </c>
      <c r="BL289" s="21" t="s">
        <v>223</v>
      </c>
      <c r="BM289" s="231" t="s">
        <v>4985</v>
      </c>
    </row>
    <row r="290" s="2" customFormat="1">
      <c r="A290" s="43"/>
      <c r="B290" s="44"/>
      <c r="C290" s="45"/>
      <c r="D290" s="233" t="s">
        <v>225</v>
      </c>
      <c r="E290" s="45"/>
      <c r="F290" s="234" t="s">
        <v>3882</v>
      </c>
      <c r="G290" s="45"/>
      <c r="H290" s="45"/>
      <c r="I290" s="235"/>
      <c r="J290" s="45"/>
      <c r="K290" s="45"/>
      <c r="L290" s="49"/>
      <c r="M290" s="236"/>
      <c r="N290" s="237"/>
      <c r="O290" s="89"/>
      <c r="P290" s="89"/>
      <c r="Q290" s="89"/>
      <c r="R290" s="89"/>
      <c r="S290" s="89"/>
      <c r="T290" s="90"/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T290" s="21" t="s">
        <v>225</v>
      </c>
      <c r="AU290" s="21" t="s">
        <v>21</v>
      </c>
    </row>
    <row r="291" s="13" customFormat="1">
      <c r="A291" s="13"/>
      <c r="B291" s="240"/>
      <c r="C291" s="241"/>
      <c r="D291" s="233" t="s">
        <v>229</v>
      </c>
      <c r="E291" s="242" t="s">
        <v>32</v>
      </c>
      <c r="F291" s="243" t="s">
        <v>4986</v>
      </c>
      <c r="G291" s="241"/>
      <c r="H291" s="244">
        <v>295.61900000000003</v>
      </c>
      <c r="I291" s="245"/>
      <c r="J291" s="241"/>
      <c r="K291" s="241"/>
      <c r="L291" s="246"/>
      <c r="M291" s="247"/>
      <c r="N291" s="248"/>
      <c r="O291" s="248"/>
      <c r="P291" s="248"/>
      <c r="Q291" s="248"/>
      <c r="R291" s="248"/>
      <c r="S291" s="248"/>
      <c r="T291" s="24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0" t="s">
        <v>229</v>
      </c>
      <c r="AU291" s="250" t="s">
        <v>21</v>
      </c>
      <c r="AV291" s="13" t="s">
        <v>21</v>
      </c>
      <c r="AW291" s="13" t="s">
        <v>39</v>
      </c>
      <c r="AX291" s="13" t="s">
        <v>85</v>
      </c>
      <c r="AY291" s="250" t="s">
        <v>217</v>
      </c>
    </row>
    <row r="292" s="13" customFormat="1">
      <c r="A292" s="13"/>
      <c r="B292" s="240"/>
      <c r="C292" s="241"/>
      <c r="D292" s="233" t="s">
        <v>229</v>
      </c>
      <c r="E292" s="241"/>
      <c r="F292" s="243" t="s">
        <v>4987</v>
      </c>
      <c r="G292" s="241"/>
      <c r="H292" s="244">
        <v>301.53100000000001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21</v>
      </c>
      <c r="AV292" s="13" t="s">
        <v>21</v>
      </c>
      <c r="AW292" s="13" t="s">
        <v>4</v>
      </c>
      <c r="AX292" s="13" t="s">
        <v>85</v>
      </c>
      <c r="AY292" s="250" t="s">
        <v>217</v>
      </c>
    </row>
    <row r="293" s="2" customFormat="1" ht="16.5" customHeight="1">
      <c r="A293" s="43"/>
      <c r="B293" s="44"/>
      <c r="C293" s="219" t="s">
        <v>657</v>
      </c>
      <c r="D293" s="219" t="s">
        <v>219</v>
      </c>
      <c r="E293" s="220" t="s">
        <v>3885</v>
      </c>
      <c r="F293" s="221" t="s">
        <v>4988</v>
      </c>
      <c r="G293" s="222" t="s">
        <v>222</v>
      </c>
      <c r="H293" s="223">
        <v>9.6649999999999991</v>
      </c>
      <c r="I293" s="224"/>
      <c r="J293" s="225">
        <f>ROUND(I293*H293,2)</f>
        <v>0</v>
      </c>
      <c r="K293" s="226"/>
      <c r="L293" s="49"/>
      <c r="M293" s="227" t="s">
        <v>32</v>
      </c>
      <c r="N293" s="228" t="s">
        <v>49</v>
      </c>
      <c r="O293" s="89"/>
      <c r="P293" s="229">
        <f>O293*H293</f>
        <v>0</v>
      </c>
      <c r="Q293" s="229">
        <v>0.16703000000000001</v>
      </c>
      <c r="R293" s="229">
        <f>Q293*H293</f>
        <v>1.61434495</v>
      </c>
      <c r="S293" s="229">
        <v>0</v>
      </c>
      <c r="T293" s="230">
        <f>S293*H293</f>
        <v>0</v>
      </c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R293" s="231" t="s">
        <v>223</v>
      </c>
      <c r="AT293" s="231" t="s">
        <v>219</v>
      </c>
      <c r="AU293" s="231" t="s">
        <v>21</v>
      </c>
      <c r="AY293" s="21" t="s">
        <v>217</v>
      </c>
      <c r="BE293" s="232">
        <f>IF(N293="základní",J293,0)</f>
        <v>0</v>
      </c>
      <c r="BF293" s="232">
        <f>IF(N293="snížená",J293,0)</f>
        <v>0</v>
      </c>
      <c r="BG293" s="232">
        <f>IF(N293="zákl. přenesená",J293,0)</f>
        <v>0</v>
      </c>
      <c r="BH293" s="232">
        <f>IF(N293="sníž. přenesená",J293,0)</f>
        <v>0</v>
      </c>
      <c r="BI293" s="232">
        <f>IF(N293="nulová",J293,0)</f>
        <v>0</v>
      </c>
      <c r="BJ293" s="21" t="s">
        <v>85</v>
      </c>
      <c r="BK293" s="232">
        <f>ROUND(I293*H293,2)</f>
        <v>0</v>
      </c>
      <c r="BL293" s="21" t="s">
        <v>223</v>
      </c>
      <c r="BM293" s="231" t="s">
        <v>4989</v>
      </c>
    </row>
    <row r="294" s="2" customFormat="1">
      <c r="A294" s="43"/>
      <c r="B294" s="44"/>
      <c r="C294" s="45"/>
      <c r="D294" s="233" t="s">
        <v>225</v>
      </c>
      <c r="E294" s="45"/>
      <c r="F294" s="234" t="s">
        <v>3886</v>
      </c>
      <c r="G294" s="45"/>
      <c r="H294" s="45"/>
      <c r="I294" s="235"/>
      <c r="J294" s="45"/>
      <c r="K294" s="45"/>
      <c r="L294" s="49"/>
      <c r="M294" s="236"/>
      <c r="N294" s="237"/>
      <c r="O294" s="89"/>
      <c r="P294" s="89"/>
      <c r="Q294" s="89"/>
      <c r="R294" s="89"/>
      <c r="S294" s="89"/>
      <c r="T294" s="90"/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T294" s="21" t="s">
        <v>225</v>
      </c>
      <c r="AU294" s="21" t="s">
        <v>21</v>
      </c>
    </row>
    <row r="295" s="15" customFormat="1">
      <c r="A295" s="15"/>
      <c r="B295" s="267"/>
      <c r="C295" s="268"/>
      <c r="D295" s="233" t="s">
        <v>229</v>
      </c>
      <c r="E295" s="269" t="s">
        <v>32</v>
      </c>
      <c r="F295" s="270" t="s">
        <v>3908</v>
      </c>
      <c r="G295" s="268"/>
      <c r="H295" s="269" t="s">
        <v>32</v>
      </c>
      <c r="I295" s="271"/>
      <c r="J295" s="268"/>
      <c r="K295" s="268"/>
      <c r="L295" s="272"/>
      <c r="M295" s="273"/>
      <c r="N295" s="274"/>
      <c r="O295" s="274"/>
      <c r="P295" s="274"/>
      <c r="Q295" s="274"/>
      <c r="R295" s="274"/>
      <c r="S295" s="274"/>
      <c r="T295" s="27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T295" s="276" t="s">
        <v>229</v>
      </c>
      <c r="AU295" s="276" t="s">
        <v>21</v>
      </c>
      <c r="AV295" s="15" t="s">
        <v>85</v>
      </c>
      <c r="AW295" s="15" t="s">
        <v>39</v>
      </c>
      <c r="AX295" s="15" t="s">
        <v>78</v>
      </c>
      <c r="AY295" s="276" t="s">
        <v>217</v>
      </c>
    </row>
    <row r="296" s="13" customFormat="1">
      <c r="A296" s="13"/>
      <c r="B296" s="240"/>
      <c r="C296" s="241"/>
      <c r="D296" s="233" t="s">
        <v>229</v>
      </c>
      <c r="E296" s="242" t="s">
        <v>32</v>
      </c>
      <c r="F296" s="243" t="s">
        <v>4990</v>
      </c>
      <c r="G296" s="241"/>
      <c r="H296" s="244">
        <v>1.9299999999999999</v>
      </c>
      <c r="I296" s="245"/>
      <c r="J296" s="241"/>
      <c r="K296" s="241"/>
      <c r="L296" s="246"/>
      <c r="M296" s="247"/>
      <c r="N296" s="248"/>
      <c r="O296" s="248"/>
      <c r="P296" s="248"/>
      <c r="Q296" s="248"/>
      <c r="R296" s="248"/>
      <c r="S296" s="248"/>
      <c r="T296" s="249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T296" s="250" t="s">
        <v>229</v>
      </c>
      <c r="AU296" s="250" t="s">
        <v>21</v>
      </c>
      <c r="AV296" s="13" t="s">
        <v>21</v>
      </c>
      <c r="AW296" s="13" t="s">
        <v>39</v>
      </c>
      <c r="AX296" s="13" t="s">
        <v>78</v>
      </c>
      <c r="AY296" s="250" t="s">
        <v>217</v>
      </c>
    </row>
    <row r="297" s="15" customFormat="1">
      <c r="A297" s="15"/>
      <c r="B297" s="267"/>
      <c r="C297" s="268"/>
      <c r="D297" s="233" t="s">
        <v>229</v>
      </c>
      <c r="E297" s="269" t="s">
        <v>32</v>
      </c>
      <c r="F297" s="270" t="s">
        <v>3909</v>
      </c>
      <c r="G297" s="268"/>
      <c r="H297" s="269" t="s">
        <v>32</v>
      </c>
      <c r="I297" s="271"/>
      <c r="J297" s="268"/>
      <c r="K297" s="268"/>
      <c r="L297" s="272"/>
      <c r="M297" s="273"/>
      <c r="N297" s="274"/>
      <c r="O297" s="274"/>
      <c r="P297" s="274"/>
      <c r="Q297" s="274"/>
      <c r="R297" s="274"/>
      <c r="S297" s="274"/>
      <c r="T297" s="27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T297" s="276" t="s">
        <v>229</v>
      </c>
      <c r="AU297" s="276" t="s">
        <v>21</v>
      </c>
      <c r="AV297" s="15" t="s">
        <v>85</v>
      </c>
      <c r="AW297" s="15" t="s">
        <v>39</v>
      </c>
      <c r="AX297" s="15" t="s">
        <v>78</v>
      </c>
      <c r="AY297" s="276" t="s">
        <v>217</v>
      </c>
    </row>
    <row r="298" s="13" customFormat="1">
      <c r="A298" s="13"/>
      <c r="B298" s="240"/>
      <c r="C298" s="241"/>
      <c r="D298" s="233" t="s">
        <v>229</v>
      </c>
      <c r="E298" s="242" t="s">
        <v>32</v>
      </c>
      <c r="F298" s="243" t="s">
        <v>4991</v>
      </c>
      <c r="G298" s="241"/>
      <c r="H298" s="244">
        <v>7.7350000000000003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0" t="s">
        <v>229</v>
      </c>
      <c r="AU298" s="250" t="s">
        <v>21</v>
      </c>
      <c r="AV298" s="13" t="s">
        <v>21</v>
      </c>
      <c r="AW298" s="13" t="s">
        <v>39</v>
      </c>
      <c r="AX298" s="13" t="s">
        <v>78</v>
      </c>
      <c r="AY298" s="250" t="s">
        <v>217</v>
      </c>
    </row>
    <row r="299" s="14" customFormat="1">
      <c r="A299" s="14"/>
      <c r="B299" s="251"/>
      <c r="C299" s="252"/>
      <c r="D299" s="233" t="s">
        <v>229</v>
      </c>
      <c r="E299" s="253" t="s">
        <v>32</v>
      </c>
      <c r="F299" s="254" t="s">
        <v>249</v>
      </c>
      <c r="G299" s="252"/>
      <c r="H299" s="255">
        <v>9.6650000000000009</v>
      </c>
      <c r="I299" s="256"/>
      <c r="J299" s="252"/>
      <c r="K299" s="252"/>
      <c r="L299" s="257"/>
      <c r="M299" s="258"/>
      <c r="N299" s="259"/>
      <c r="O299" s="259"/>
      <c r="P299" s="259"/>
      <c r="Q299" s="259"/>
      <c r="R299" s="259"/>
      <c r="S299" s="259"/>
      <c r="T299" s="260"/>
      <c r="U299" s="14"/>
      <c r="V299" s="14"/>
      <c r="W299" s="14"/>
      <c r="X299" s="14"/>
      <c r="Y299" s="14"/>
      <c r="Z299" s="14"/>
      <c r="AA299" s="14"/>
      <c r="AB299" s="14"/>
      <c r="AC299" s="14"/>
      <c r="AD299" s="14"/>
      <c r="AE299" s="14"/>
      <c r="AT299" s="261" t="s">
        <v>229</v>
      </c>
      <c r="AU299" s="261" t="s">
        <v>21</v>
      </c>
      <c r="AV299" s="14" t="s">
        <v>223</v>
      </c>
      <c r="AW299" s="14" t="s">
        <v>39</v>
      </c>
      <c r="AX299" s="14" t="s">
        <v>85</v>
      </c>
      <c r="AY299" s="261" t="s">
        <v>217</v>
      </c>
    </row>
    <row r="300" s="2" customFormat="1" ht="16.5" customHeight="1">
      <c r="A300" s="43"/>
      <c r="B300" s="44"/>
      <c r="C300" s="288" t="s">
        <v>663</v>
      </c>
      <c r="D300" s="288" t="s">
        <v>473</v>
      </c>
      <c r="E300" s="289" t="s">
        <v>3892</v>
      </c>
      <c r="F300" s="290" t="s">
        <v>3893</v>
      </c>
      <c r="G300" s="291" t="s">
        <v>222</v>
      </c>
      <c r="H300" s="292">
        <v>1.9690000000000001</v>
      </c>
      <c r="I300" s="293"/>
      <c r="J300" s="294">
        <f>ROUND(I300*H300,2)</f>
        <v>0</v>
      </c>
      <c r="K300" s="295"/>
      <c r="L300" s="296"/>
      <c r="M300" s="297" t="s">
        <v>32</v>
      </c>
      <c r="N300" s="298" t="s">
        <v>49</v>
      </c>
      <c r="O300" s="89"/>
      <c r="P300" s="229">
        <f>O300*H300</f>
        <v>0</v>
      </c>
      <c r="Q300" s="229">
        <v>0.11799999999999999</v>
      </c>
      <c r="R300" s="229">
        <f>Q300*H300</f>
        <v>0.23234199999999999</v>
      </c>
      <c r="S300" s="229">
        <v>0</v>
      </c>
      <c r="T300" s="230">
        <f>S300*H300</f>
        <v>0</v>
      </c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R300" s="231" t="s">
        <v>269</v>
      </c>
      <c r="AT300" s="231" t="s">
        <v>473</v>
      </c>
      <c r="AU300" s="231" t="s">
        <v>21</v>
      </c>
      <c r="AY300" s="21" t="s">
        <v>217</v>
      </c>
      <c r="BE300" s="232">
        <f>IF(N300="základní",J300,0)</f>
        <v>0</v>
      </c>
      <c r="BF300" s="232">
        <f>IF(N300="snížená",J300,0)</f>
        <v>0</v>
      </c>
      <c r="BG300" s="232">
        <f>IF(N300="zákl. přenesená",J300,0)</f>
        <v>0</v>
      </c>
      <c r="BH300" s="232">
        <f>IF(N300="sníž. přenesená",J300,0)</f>
        <v>0</v>
      </c>
      <c r="BI300" s="232">
        <f>IF(N300="nulová",J300,0)</f>
        <v>0</v>
      </c>
      <c r="BJ300" s="21" t="s">
        <v>85</v>
      </c>
      <c r="BK300" s="232">
        <f>ROUND(I300*H300,2)</f>
        <v>0</v>
      </c>
      <c r="BL300" s="21" t="s">
        <v>223</v>
      </c>
      <c r="BM300" s="231" t="s">
        <v>4992</v>
      </c>
    </row>
    <row r="301" s="2" customFormat="1">
      <c r="A301" s="43"/>
      <c r="B301" s="44"/>
      <c r="C301" s="45"/>
      <c r="D301" s="233" t="s">
        <v>225</v>
      </c>
      <c r="E301" s="45"/>
      <c r="F301" s="234" t="s">
        <v>3893</v>
      </c>
      <c r="G301" s="45"/>
      <c r="H301" s="45"/>
      <c r="I301" s="235"/>
      <c r="J301" s="45"/>
      <c r="K301" s="45"/>
      <c r="L301" s="49"/>
      <c r="M301" s="236"/>
      <c r="N301" s="237"/>
      <c r="O301" s="89"/>
      <c r="P301" s="89"/>
      <c r="Q301" s="89"/>
      <c r="R301" s="89"/>
      <c r="S301" s="89"/>
      <c r="T301" s="90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T301" s="21" t="s">
        <v>225</v>
      </c>
      <c r="AU301" s="21" t="s">
        <v>21</v>
      </c>
    </row>
    <row r="302" s="15" customFormat="1">
      <c r="A302" s="15"/>
      <c r="B302" s="267"/>
      <c r="C302" s="268"/>
      <c r="D302" s="233" t="s">
        <v>229</v>
      </c>
      <c r="E302" s="269" t="s">
        <v>32</v>
      </c>
      <c r="F302" s="270" t="s">
        <v>3888</v>
      </c>
      <c r="G302" s="268"/>
      <c r="H302" s="269" t="s">
        <v>32</v>
      </c>
      <c r="I302" s="271"/>
      <c r="J302" s="268"/>
      <c r="K302" s="268"/>
      <c r="L302" s="272"/>
      <c r="M302" s="273"/>
      <c r="N302" s="274"/>
      <c r="O302" s="274"/>
      <c r="P302" s="274"/>
      <c r="Q302" s="274"/>
      <c r="R302" s="274"/>
      <c r="S302" s="274"/>
      <c r="T302" s="27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6" t="s">
        <v>229</v>
      </c>
      <c r="AU302" s="276" t="s">
        <v>21</v>
      </c>
      <c r="AV302" s="15" t="s">
        <v>85</v>
      </c>
      <c r="AW302" s="15" t="s">
        <v>39</v>
      </c>
      <c r="AX302" s="15" t="s">
        <v>78</v>
      </c>
      <c r="AY302" s="276" t="s">
        <v>217</v>
      </c>
    </row>
    <row r="303" s="13" customFormat="1">
      <c r="A303" s="13"/>
      <c r="B303" s="240"/>
      <c r="C303" s="241"/>
      <c r="D303" s="233" t="s">
        <v>229</v>
      </c>
      <c r="E303" s="242" t="s">
        <v>32</v>
      </c>
      <c r="F303" s="243" t="s">
        <v>4990</v>
      </c>
      <c r="G303" s="241"/>
      <c r="H303" s="244">
        <v>1.9299999999999999</v>
      </c>
      <c r="I303" s="245"/>
      <c r="J303" s="241"/>
      <c r="K303" s="241"/>
      <c r="L303" s="246"/>
      <c r="M303" s="247"/>
      <c r="N303" s="248"/>
      <c r="O303" s="248"/>
      <c r="P303" s="248"/>
      <c r="Q303" s="248"/>
      <c r="R303" s="248"/>
      <c r="S303" s="248"/>
      <c r="T303" s="24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0" t="s">
        <v>229</v>
      </c>
      <c r="AU303" s="250" t="s">
        <v>21</v>
      </c>
      <c r="AV303" s="13" t="s">
        <v>21</v>
      </c>
      <c r="AW303" s="13" t="s">
        <v>39</v>
      </c>
      <c r="AX303" s="13" t="s">
        <v>85</v>
      </c>
      <c r="AY303" s="250" t="s">
        <v>217</v>
      </c>
    </row>
    <row r="304" s="13" customFormat="1">
      <c r="A304" s="13"/>
      <c r="B304" s="240"/>
      <c r="C304" s="241"/>
      <c r="D304" s="233" t="s">
        <v>229</v>
      </c>
      <c r="E304" s="241"/>
      <c r="F304" s="243" t="s">
        <v>4993</v>
      </c>
      <c r="G304" s="241"/>
      <c r="H304" s="244">
        <v>1.9690000000000001</v>
      </c>
      <c r="I304" s="245"/>
      <c r="J304" s="241"/>
      <c r="K304" s="241"/>
      <c r="L304" s="246"/>
      <c r="M304" s="247"/>
      <c r="N304" s="248"/>
      <c r="O304" s="248"/>
      <c r="P304" s="248"/>
      <c r="Q304" s="248"/>
      <c r="R304" s="248"/>
      <c r="S304" s="248"/>
      <c r="T304" s="24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0" t="s">
        <v>229</v>
      </c>
      <c r="AU304" s="250" t="s">
        <v>21</v>
      </c>
      <c r="AV304" s="13" t="s">
        <v>21</v>
      </c>
      <c r="AW304" s="13" t="s">
        <v>4</v>
      </c>
      <c r="AX304" s="13" t="s">
        <v>85</v>
      </c>
      <c r="AY304" s="250" t="s">
        <v>217</v>
      </c>
    </row>
    <row r="305" s="2" customFormat="1" ht="16.5" customHeight="1">
      <c r="A305" s="43"/>
      <c r="B305" s="44"/>
      <c r="C305" s="288" t="s">
        <v>668</v>
      </c>
      <c r="D305" s="288" t="s">
        <v>473</v>
      </c>
      <c r="E305" s="289" t="s">
        <v>3896</v>
      </c>
      <c r="F305" s="290" t="s">
        <v>3897</v>
      </c>
      <c r="G305" s="291" t="s">
        <v>222</v>
      </c>
      <c r="H305" s="292">
        <v>7.8899999999999997</v>
      </c>
      <c r="I305" s="293"/>
      <c r="J305" s="294">
        <f>ROUND(I305*H305,2)</f>
        <v>0</v>
      </c>
      <c r="K305" s="295"/>
      <c r="L305" s="296"/>
      <c r="M305" s="297" t="s">
        <v>32</v>
      </c>
      <c r="N305" s="298" t="s">
        <v>49</v>
      </c>
      <c r="O305" s="89"/>
      <c r="P305" s="229">
        <f>O305*H305</f>
        <v>0</v>
      </c>
      <c r="Q305" s="229">
        <v>0.11799999999999999</v>
      </c>
      <c r="R305" s="229">
        <f>Q305*H305</f>
        <v>0.93101999999999996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269</v>
      </c>
      <c r="AT305" s="231" t="s">
        <v>473</v>
      </c>
      <c r="AU305" s="231" t="s">
        <v>21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223</v>
      </c>
      <c r="BM305" s="231" t="s">
        <v>4994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3897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21</v>
      </c>
    </row>
    <row r="307" s="15" customFormat="1">
      <c r="A307" s="15"/>
      <c r="B307" s="267"/>
      <c r="C307" s="268"/>
      <c r="D307" s="233" t="s">
        <v>229</v>
      </c>
      <c r="E307" s="269" t="s">
        <v>32</v>
      </c>
      <c r="F307" s="270" t="s">
        <v>3908</v>
      </c>
      <c r="G307" s="268"/>
      <c r="H307" s="269" t="s">
        <v>32</v>
      </c>
      <c r="I307" s="271"/>
      <c r="J307" s="268"/>
      <c r="K307" s="268"/>
      <c r="L307" s="272"/>
      <c r="M307" s="273"/>
      <c r="N307" s="274"/>
      <c r="O307" s="274"/>
      <c r="P307" s="274"/>
      <c r="Q307" s="274"/>
      <c r="R307" s="274"/>
      <c r="S307" s="274"/>
      <c r="T307" s="27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T307" s="276" t="s">
        <v>229</v>
      </c>
      <c r="AU307" s="276" t="s">
        <v>21</v>
      </c>
      <c r="AV307" s="15" t="s">
        <v>85</v>
      </c>
      <c r="AW307" s="15" t="s">
        <v>39</v>
      </c>
      <c r="AX307" s="15" t="s">
        <v>78</v>
      </c>
      <c r="AY307" s="276" t="s">
        <v>217</v>
      </c>
    </row>
    <row r="308" s="15" customFormat="1">
      <c r="A308" s="15"/>
      <c r="B308" s="267"/>
      <c r="C308" s="268"/>
      <c r="D308" s="233" t="s">
        <v>229</v>
      </c>
      <c r="E308" s="269" t="s">
        <v>32</v>
      </c>
      <c r="F308" s="270" t="s">
        <v>3909</v>
      </c>
      <c r="G308" s="268"/>
      <c r="H308" s="269" t="s">
        <v>32</v>
      </c>
      <c r="I308" s="271"/>
      <c r="J308" s="268"/>
      <c r="K308" s="268"/>
      <c r="L308" s="272"/>
      <c r="M308" s="273"/>
      <c r="N308" s="274"/>
      <c r="O308" s="274"/>
      <c r="P308" s="274"/>
      <c r="Q308" s="274"/>
      <c r="R308" s="274"/>
      <c r="S308" s="274"/>
      <c r="T308" s="27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T308" s="276" t="s">
        <v>229</v>
      </c>
      <c r="AU308" s="276" t="s">
        <v>21</v>
      </c>
      <c r="AV308" s="15" t="s">
        <v>85</v>
      </c>
      <c r="AW308" s="15" t="s">
        <v>39</v>
      </c>
      <c r="AX308" s="15" t="s">
        <v>78</v>
      </c>
      <c r="AY308" s="276" t="s">
        <v>217</v>
      </c>
    </row>
    <row r="309" s="13" customFormat="1">
      <c r="A309" s="13"/>
      <c r="B309" s="240"/>
      <c r="C309" s="241"/>
      <c r="D309" s="233" t="s">
        <v>229</v>
      </c>
      <c r="E309" s="242" t="s">
        <v>32</v>
      </c>
      <c r="F309" s="243" t="s">
        <v>4991</v>
      </c>
      <c r="G309" s="241"/>
      <c r="H309" s="244">
        <v>7.7350000000000003</v>
      </c>
      <c r="I309" s="245"/>
      <c r="J309" s="241"/>
      <c r="K309" s="241"/>
      <c r="L309" s="246"/>
      <c r="M309" s="247"/>
      <c r="N309" s="248"/>
      <c r="O309" s="248"/>
      <c r="P309" s="248"/>
      <c r="Q309" s="248"/>
      <c r="R309" s="248"/>
      <c r="S309" s="248"/>
      <c r="T309" s="249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T309" s="250" t="s">
        <v>229</v>
      </c>
      <c r="AU309" s="250" t="s">
        <v>21</v>
      </c>
      <c r="AV309" s="13" t="s">
        <v>21</v>
      </c>
      <c r="AW309" s="13" t="s">
        <v>39</v>
      </c>
      <c r="AX309" s="13" t="s">
        <v>78</v>
      </c>
      <c r="AY309" s="250" t="s">
        <v>217</v>
      </c>
    </row>
    <row r="310" s="14" customFormat="1">
      <c r="A310" s="14"/>
      <c r="B310" s="251"/>
      <c r="C310" s="252"/>
      <c r="D310" s="233" t="s">
        <v>229</v>
      </c>
      <c r="E310" s="253" t="s">
        <v>32</v>
      </c>
      <c r="F310" s="254" t="s">
        <v>249</v>
      </c>
      <c r="G310" s="252"/>
      <c r="H310" s="255">
        <v>7.7350000000000003</v>
      </c>
      <c r="I310" s="256"/>
      <c r="J310" s="252"/>
      <c r="K310" s="252"/>
      <c r="L310" s="257"/>
      <c r="M310" s="258"/>
      <c r="N310" s="259"/>
      <c r="O310" s="259"/>
      <c r="P310" s="259"/>
      <c r="Q310" s="259"/>
      <c r="R310" s="259"/>
      <c r="S310" s="259"/>
      <c r="T310" s="260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T310" s="261" t="s">
        <v>229</v>
      </c>
      <c r="AU310" s="261" t="s">
        <v>21</v>
      </c>
      <c r="AV310" s="14" t="s">
        <v>223</v>
      </c>
      <c r="AW310" s="14" t="s">
        <v>39</v>
      </c>
      <c r="AX310" s="14" t="s">
        <v>85</v>
      </c>
      <c r="AY310" s="261" t="s">
        <v>217</v>
      </c>
    </row>
    <row r="311" s="13" customFormat="1">
      <c r="A311" s="13"/>
      <c r="B311" s="240"/>
      <c r="C311" s="241"/>
      <c r="D311" s="233" t="s">
        <v>229</v>
      </c>
      <c r="E311" s="241"/>
      <c r="F311" s="243" t="s">
        <v>4995</v>
      </c>
      <c r="G311" s="241"/>
      <c r="H311" s="244">
        <v>7.8899999999999997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0" t="s">
        <v>229</v>
      </c>
      <c r="AU311" s="250" t="s">
        <v>21</v>
      </c>
      <c r="AV311" s="13" t="s">
        <v>21</v>
      </c>
      <c r="AW311" s="13" t="s">
        <v>4</v>
      </c>
      <c r="AX311" s="13" t="s">
        <v>85</v>
      </c>
      <c r="AY311" s="250" t="s">
        <v>217</v>
      </c>
    </row>
    <row r="312" s="12" customFormat="1" ht="22.8" customHeight="1">
      <c r="A312" s="12"/>
      <c r="B312" s="203"/>
      <c r="C312" s="204"/>
      <c r="D312" s="205" t="s">
        <v>77</v>
      </c>
      <c r="E312" s="217" t="s">
        <v>269</v>
      </c>
      <c r="F312" s="217" t="s">
        <v>1115</v>
      </c>
      <c r="G312" s="204"/>
      <c r="H312" s="204"/>
      <c r="I312" s="207"/>
      <c r="J312" s="218">
        <f>BK312</f>
        <v>0</v>
      </c>
      <c r="K312" s="204"/>
      <c r="L312" s="209"/>
      <c r="M312" s="210"/>
      <c r="N312" s="211"/>
      <c r="O312" s="211"/>
      <c r="P312" s="212">
        <f>SUM(P313:P317)</f>
        <v>0</v>
      </c>
      <c r="Q312" s="211"/>
      <c r="R312" s="212">
        <f>SUM(R313:R317)</f>
        <v>0.026097220000000001</v>
      </c>
      <c r="S312" s="211"/>
      <c r="T312" s="213">
        <f>SUM(T313:T317)</f>
        <v>0</v>
      </c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R312" s="214" t="s">
        <v>85</v>
      </c>
      <c r="AT312" s="215" t="s">
        <v>77</v>
      </c>
      <c r="AU312" s="215" t="s">
        <v>85</v>
      </c>
      <c r="AY312" s="214" t="s">
        <v>217</v>
      </c>
      <c r="BK312" s="216">
        <f>SUM(BK313:BK317)</f>
        <v>0</v>
      </c>
    </row>
    <row r="313" s="2" customFormat="1" ht="16.5" customHeight="1">
      <c r="A313" s="43"/>
      <c r="B313" s="44"/>
      <c r="C313" s="219" t="s">
        <v>671</v>
      </c>
      <c r="D313" s="219" t="s">
        <v>219</v>
      </c>
      <c r="E313" s="220" t="s">
        <v>4022</v>
      </c>
      <c r="F313" s="221" t="s">
        <v>4023</v>
      </c>
      <c r="G313" s="222" t="s">
        <v>272</v>
      </c>
      <c r="H313" s="223">
        <v>55.526000000000003</v>
      </c>
      <c r="I313" s="224"/>
      <c r="J313" s="225">
        <f>ROUND(I313*H313,2)</f>
        <v>0</v>
      </c>
      <c r="K313" s="226"/>
      <c r="L313" s="49"/>
      <c r="M313" s="227" t="s">
        <v>32</v>
      </c>
      <c r="N313" s="228" t="s">
        <v>49</v>
      </c>
      <c r="O313" s="89"/>
      <c r="P313" s="229">
        <f>O313*H313</f>
        <v>0</v>
      </c>
      <c r="Q313" s="229">
        <v>0.00046999999999999999</v>
      </c>
      <c r="R313" s="229">
        <f>Q313*H313</f>
        <v>0.026097220000000001</v>
      </c>
      <c r="S313" s="229">
        <v>0</v>
      </c>
      <c r="T313" s="230">
        <f>S313*H313</f>
        <v>0</v>
      </c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R313" s="231" t="s">
        <v>223</v>
      </c>
      <c r="AT313" s="231" t="s">
        <v>219</v>
      </c>
      <c r="AU313" s="231" t="s">
        <v>21</v>
      </c>
      <c r="AY313" s="21" t="s">
        <v>217</v>
      </c>
      <c r="BE313" s="232">
        <f>IF(N313="základní",J313,0)</f>
        <v>0</v>
      </c>
      <c r="BF313" s="232">
        <f>IF(N313="snížená",J313,0)</f>
        <v>0</v>
      </c>
      <c r="BG313" s="232">
        <f>IF(N313="zákl. přenesená",J313,0)</f>
        <v>0</v>
      </c>
      <c r="BH313" s="232">
        <f>IF(N313="sníž. přenesená",J313,0)</f>
        <v>0</v>
      </c>
      <c r="BI313" s="232">
        <f>IF(N313="nulová",J313,0)</f>
        <v>0</v>
      </c>
      <c r="BJ313" s="21" t="s">
        <v>85</v>
      </c>
      <c r="BK313" s="232">
        <f>ROUND(I313*H313,2)</f>
        <v>0</v>
      </c>
      <c r="BL313" s="21" t="s">
        <v>223</v>
      </c>
      <c r="BM313" s="231" t="s">
        <v>4996</v>
      </c>
    </row>
    <row r="314" s="2" customFormat="1">
      <c r="A314" s="43"/>
      <c r="B314" s="44"/>
      <c r="C314" s="45"/>
      <c r="D314" s="233" t="s">
        <v>225</v>
      </c>
      <c r="E314" s="45"/>
      <c r="F314" s="234" t="s">
        <v>4023</v>
      </c>
      <c r="G314" s="45"/>
      <c r="H314" s="45"/>
      <c r="I314" s="235"/>
      <c r="J314" s="45"/>
      <c r="K314" s="45"/>
      <c r="L314" s="49"/>
      <c r="M314" s="236"/>
      <c r="N314" s="237"/>
      <c r="O314" s="89"/>
      <c r="P314" s="89"/>
      <c r="Q314" s="89"/>
      <c r="R314" s="89"/>
      <c r="S314" s="89"/>
      <c r="T314" s="90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225</v>
      </c>
      <c r="AU314" s="21" t="s">
        <v>21</v>
      </c>
    </row>
    <row r="315" s="13" customFormat="1">
      <c r="A315" s="13"/>
      <c r="B315" s="240"/>
      <c r="C315" s="241"/>
      <c r="D315" s="233" t="s">
        <v>229</v>
      </c>
      <c r="E315" s="242" t="s">
        <v>32</v>
      </c>
      <c r="F315" s="243" t="s">
        <v>4997</v>
      </c>
      <c r="G315" s="241"/>
      <c r="H315" s="244">
        <v>31.193999999999999</v>
      </c>
      <c r="I315" s="245"/>
      <c r="J315" s="241"/>
      <c r="K315" s="241"/>
      <c r="L315" s="246"/>
      <c r="M315" s="247"/>
      <c r="N315" s="248"/>
      <c r="O315" s="248"/>
      <c r="P315" s="248"/>
      <c r="Q315" s="248"/>
      <c r="R315" s="248"/>
      <c r="S315" s="248"/>
      <c r="T315" s="249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T315" s="250" t="s">
        <v>229</v>
      </c>
      <c r="AU315" s="250" t="s">
        <v>21</v>
      </c>
      <c r="AV315" s="13" t="s">
        <v>21</v>
      </c>
      <c r="AW315" s="13" t="s">
        <v>39</v>
      </c>
      <c r="AX315" s="13" t="s">
        <v>78</v>
      </c>
      <c r="AY315" s="250" t="s">
        <v>217</v>
      </c>
    </row>
    <row r="316" s="13" customFormat="1">
      <c r="A316" s="13"/>
      <c r="B316" s="240"/>
      <c r="C316" s="241"/>
      <c r="D316" s="233" t="s">
        <v>229</v>
      </c>
      <c r="E316" s="242" t="s">
        <v>32</v>
      </c>
      <c r="F316" s="243" t="s">
        <v>4998</v>
      </c>
      <c r="G316" s="241"/>
      <c r="H316" s="244">
        <v>24.332000000000001</v>
      </c>
      <c r="I316" s="245"/>
      <c r="J316" s="241"/>
      <c r="K316" s="241"/>
      <c r="L316" s="246"/>
      <c r="M316" s="247"/>
      <c r="N316" s="248"/>
      <c r="O316" s="248"/>
      <c r="P316" s="248"/>
      <c r="Q316" s="248"/>
      <c r="R316" s="248"/>
      <c r="S316" s="248"/>
      <c r="T316" s="24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0" t="s">
        <v>229</v>
      </c>
      <c r="AU316" s="250" t="s">
        <v>21</v>
      </c>
      <c r="AV316" s="13" t="s">
        <v>21</v>
      </c>
      <c r="AW316" s="13" t="s">
        <v>39</v>
      </c>
      <c r="AX316" s="13" t="s">
        <v>78</v>
      </c>
      <c r="AY316" s="250" t="s">
        <v>217</v>
      </c>
    </row>
    <row r="317" s="14" customFormat="1">
      <c r="A317" s="14"/>
      <c r="B317" s="251"/>
      <c r="C317" s="252"/>
      <c r="D317" s="233" t="s">
        <v>229</v>
      </c>
      <c r="E317" s="253" t="s">
        <v>32</v>
      </c>
      <c r="F317" s="254" t="s">
        <v>249</v>
      </c>
      <c r="G317" s="252"/>
      <c r="H317" s="255">
        <v>55.526000000000003</v>
      </c>
      <c r="I317" s="256"/>
      <c r="J317" s="252"/>
      <c r="K317" s="252"/>
      <c r="L317" s="257"/>
      <c r="M317" s="258"/>
      <c r="N317" s="259"/>
      <c r="O317" s="259"/>
      <c r="P317" s="259"/>
      <c r="Q317" s="259"/>
      <c r="R317" s="259"/>
      <c r="S317" s="259"/>
      <c r="T317" s="260"/>
      <c r="U317" s="14"/>
      <c r="V317" s="14"/>
      <c r="W317" s="14"/>
      <c r="X317" s="14"/>
      <c r="Y317" s="14"/>
      <c r="Z317" s="14"/>
      <c r="AA317" s="14"/>
      <c r="AB317" s="14"/>
      <c r="AC317" s="14"/>
      <c r="AD317" s="14"/>
      <c r="AE317" s="14"/>
      <c r="AT317" s="261" t="s">
        <v>229</v>
      </c>
      <c r="AU317" s="261" t="s">
        <v>21</v>
      </c>
      <c r="AV317" s="14" t="s">
        <v>223</v>
      </c>
      <c r="AW317" s="14" t="s">
        <v>39</v>
      </c>
      <c r="AX317" s="14" t="s">
        <v>85</v>
      </c>
      <c r="AY317" s="261" t="s">
        <v>217</v>
      </c>
    </row>
    <row r="318" s="12" customFormat="1" ht="22.8" customHeight="1">
      <c r="A318" s="12"/>
      <c r="B318" s="203"/>
      <c r="C318" s="204"/>
      <c r="D318" s="205" t="s">
        <v>77</v>
      </c>
      <c r="E318" s="217" t="s">
        <v>275</v>
      </c>
      <c r="F318" s="217" t="s">
        <v>276</v>
      </c>
      <c r="G318" s="204"/>
      <c r="H318" s="204"/>
      <c r="I318" s="207"/>
      <c r="J318" s="218">
        <f>BK318</f>
        <v>0</v>
      </c>
      <c r="K318" s="204"/>
      <c r="L318" s="209"/>
      <c r="M318" s="210"/>
      <c r="N318" s="211"/>
      <c r="O318" s="211"/>
      <c r="P318" s="212">
        <f>SUM(P319:P360)</f>
        <v>0</v>
      </c>
      <c r="Q318" s="211"/>
      <c r="R318" s="212">
        <f>SUM(R319:R360)</f>
        <v>21.425124663200002</v>
      </c>
      <c r="S318" s="211"/>
      <c r="T318" s="213">
        <f>SUM(T319:T360)</f>
        <v>0</v>
      </c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R318" s="214" t="s">
        <v>85</v>
      </c>
      <c r="AT318" s="215" t="s">
        <v>77</v>
      </c>
      <c r="AU318" s="215" t="s">
        <v>85</v>
      </c>
      <c r="AY318" s="214" t="s">
        <v>217</v>
      </c>
      <c r="BK318" s="216">
        <f>SUM(BK319:BK360)</f>
        <v>0</v>
      </c>
    </row>
    <row r="319" s="2" customFormat="1" ht="33" customHeight="1">
      <c r="A319" s="43"/>
      <c r="B319" s="44"/>
      <c r="C319" s="219" t="s">
        <v>676</v>
      </c>
      <c r="D319" s="219" t="s">
        <v>219</v>
      </c>
      <c r="E319" s="220" t="s">
        <v>658</v>
      </c>
      <c r="F319" s="221" t="s">
        <v>659</v>
      </c>
      <c r="G319" s="222" t="s">
        <v>272</v>
      </c>
      <c r="H319" s="223">
        <v>80.078000000000003</v>
      </c>
      <c r="I319" s="224"/>
      <c r="J319" s="225">
        <f>ROUND(I319*H319,2)</f>
        <v>0</v>
      </c>
      <c r="K319" s="226"/>
      <c r="L319" s="49"/>
      <c r="M319" s="227" t="s">
        <v>32</v>
      </c>
      <c r="N319" s="228" t="s">
        <v>49</v>
      </c>
      <c r="O319" s="89"/>
      <c r="P319" s="229">
        <f>O319*H319</f>
        <v>0</v>
      </c>
      <c r="Q319" s="229">
        <v>0.12095</v>
      </c>
      <c r="R319" s="229">
        <f>Q319*H319</f>
        <v>9.6854341000000002</v>
      </c>
      <c r="S319" s="229">
        <v>0</v>
      </c>
      <c r="T319" s="230">
        <f>S319*H319</f>
        <v>0</v>
      </c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R319" s="231" t="s">
        <v>223</v>
      </c>
      <c r="AT319" s="231" t="s">
        <v>219</v>
      </c>
      <c r="AU319" s="231" t="s">
        <v>21</v>
      </c>
      <c r="AY319" s="21" t="s">
        <v>217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1" t="s">
        <v>85</v>
      </c>
      <c r="BK319" s="232">
        <f>ROUND(I319*H319,2)</f>
        <v>0</v>
      </c>
      <c r="BL319" s="21" t="s">
        <v>223</v>
      </c>
      <c r="BM319" s="231" t="s">
        <v>4999</v>
      </c>
    </row>
    <row r="320" s="2" customFormat="1">
      <c r="A320" s="43"/>
      <c r="B320" s="44"/>
      <c r="C320" s="45"/>
      <c r="D320" s="233" t="s">
        <v>225</v>
      </c>
      <c r="E320" s="45"/>
      <c r="F320" s="234" t="s">
        <v>659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225</v>
      </c>
      <c r="AU320" s="21" t="s">
        <v>21</v>
      </c>
    </row>
    <row r="321" s="15" customFormat="1">
      <c r="A321" s="15"/>
      <c r="B321" s="267"/>
      <c r="C321" s="268"/>
      <c r="D321" s="233" t="s">
        <v>229</v>
      </c>
      <c r="E321" s="269" t="s">
        <v>32</v>
      </c>
      <c r="F321" s="270" t="s">
        <v>530</v>
      </c>
      <c r="G321" s="268"/>
      <c r="H321" s="269" t="s">
        <v>32</v>
      </c>
      <c r="I321" s="271"/>
      <c r="J321" s="268"/>
      <c r="K321" s="268"/>
      <c r="L321" s="272"/>
      <c r="M321" s="273"/>
      <c r="N321" s="274"/>
      <c r="O321" s="274"/>
      <c r="P321" s="274"/>
      <c r="Q321" s="274"/>
      <c r="R321" s="274"/>
      <c r="S321" s="274"/>
      <c r="T321" s="27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T321" s="276" t="s">
        <v>229</v>
      </c>
      <c r="AU321" s="276" t="s">
        <v>21</v>
      </c>
      <c r="AV321" s="15" t="s">
        <v>85</v>
      </c>
      <c r="AW321" s="15" t="s">
        <v>39</v>
      </c>
      <c r="AX321" s="15" t="s">
        <v>78</v>
      </c>
      <c r="AY321" s="276" t="s">
        <v>217</v>
      </c>
    </row>
    <row r="322" s="15" customFormat="1">
      <c r="A322" s="15"/>
      <c r="B322" s="267"/>
      <c r="C322" s="268"/>
      <c r="D322" s="233" t="s">
        <v>229</v>
      </c>
      <c r="E322" s="269" t="s">
        <v>32</v>
      </c>
      <c r="F322" s="270" t="s">
        <v>661</v>
      </c>
      <c r="G322" s="268"/>
      <c r="H322" s="269" t="s">
        <v>32</v>
      </c>
      <c r="I322" s="271"/>
      <c r="J322" s="268"/>
      <c r="K322" s="268"/>
      <c r="L322" s="272"/>
      <c r="M322" s="273"/>
      <c r="N322" s="274"/>
      <c r="O322" s="274"/>
      <c r="P322" s="274"/>
      <c r="Q322" s="274"/>
      <c r="R322" s="274"/>
      <c r="S322" s="274"/>
      <c r="T322" s="27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T322" s="276" t="s">
        <v>229</v>
      </c>
      <c r="AU322" s="276" t="s">
        <v>21</v>
      </c>
      <c r="AV322" s="15" t="s">
        <v>85</v>
      </c>
      <c r="AW322" s="15" t="s">
        <v>39</v>
      </c>
      <c r="AX322" s="15" t="s">
        <v>78</v>
      </c>
      <c r="AY322" s="276" t="s">
        <v>217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5000</v>
      </c>
      <c r="G323" s="241"/>
      <c r="H323" s="244">
        <v>14.872999999999999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21</v>
      </c>
      <c r="AV323" s="13" t="s">
        <v>21</v>
      </c>
      <c r="AW323" s="13" t="s">
        <v>39</v>
      </c>
      <c r="AX323" s="13" t="s">
        <v>78</v>
      </c>
      <c r="AY323" s="250" t="s">
        <v>217</v>
      </c>
    </row>
    <row r="324" s="16" customFormat="1">
      <c r="A324" s="16"/>
      <c r="B324" s="277"/>
      <c r="C324" s="278"/>
      <c r="D324" s="233" t="s">
        <v>229</v>
      </c>
      <c r="E324" s="279" t="s">
        <v>32</v>
      </c>
      <c r="F324" s="280" t="s">
        <v>395</v>
      </c>
      <c r="G324" s="278"/>
      <c r="H324" s="281">
        <v>14.872999999999999</v>
      </c>
      <c r="I324" s="282"/>
      <c r="J324" s="278"/>
      <c r="K324" s="278"/>
      <c r="L324" s="283"/>
      <c r="M324" s="284"/>
      <c r="N324" s="285"/>
      <c r="O324" s="285"/>
      <c r="P324" s="285"/>
      <c r="Q324" s="285"/>
      <c r="R324" s="285"/>
      <c r="S324" s="285"/>
      <c r="T324" s="286"/>
      <c r="U324" s="16"/>
      <c r="V324" s="16"/>
      <c r="W324" s="16"/>
      <c r="X324" s="16"/>
      <c r="Y324" s="16"/>
      <c r="Z324" s="16"/>
      <c r="AA324" s="16"/>
      <c r="AB324" s="16"/>
      <c r="AC324" s="16"/>
      <c r="AD324" s="16"/>
      <c r="AE324" s="16"/>
      <c r="AT324" s="287" t="s">
        <v>229</v>
      </c>
      <c r="AU324" s="287" t="s">
        <v>21</v>
      </c>
      <c r="AV324" s="16" t="s">
        <v>129</v>
      </c>
      <c r="AW324" s="16" t="s">
        <v>39</v>
      </c>
      <c r="AX324" s="16" t="s">
        <v>78</v>
      </c>
      <c r="AY324" s="287" t="s">
        <v>217</v>
      </c>
    </row>
    <row r="325" s="15" customFormat="1">
      <c r="A325" s="15"/>
      <c r="B325" s="267"/>
      <c r="C325" s="268"/>
      <c r="D325" s="233" t="s">
        <v>229</v>
      </c>
      <c r="E325" s="269" t="s">
        <v>32</v>
      </c>
      <c r="F325" s="270" t="s">
        <v>4100</v>
      </c>
      <c r="G325" s="268"/>
      <c r="H325" s="269" t="s">
        <v>32</v>
      </c>
      <c r="I325" s="271"/>
      <c r="J325" s="268"/>
      <c r="K325" s="268"/>
      <c r="L325" s="272"/>
      <c r="M325" s="273"/>
      <c r="N325" s="274"/>
      <c r="O325" s="274"/>
      <c r="P325" s="274"/>
      <c r="Q325" s="274"/>
      <c r="R325" s="274"/>
      <c r="S325" s="274"/>
      <c r="T325" s="27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T325" s="276" t="s">
        <v>229</v>
      </c>
      <c r="AU325" s="276" t="s">
        <v>21</v>
      </c>
      <c r="AV325" s="15" t="s">
        <v>85</v>
      </c>
      <c r="AW325" s="15" t="s">
        <v>39</v>
      </c>
      <c r="AX325" s="15" t="s">
        <v>78</v>
      </c>
      <c r="AY325" s="276" t="s">
        <v>217</v>
      </c>
    </row>
    <row r="326" s="13" customFormat="1">
      <c r="A326" s="13"/>
      <c r="B326" s="240"/>
      <c r="C326" s="241"/>
      <c r="D326" s="233" t="s">
        <v>229</v>
      </c>
      <c r="E326" s="242" t="s">
        <v>32</v>
      </c>
      <c r="F326" s="243" t="s">
        <v>5001</v>
      </c>
      <c r="G326" s="241"/>
      <c r="H326" s="244">
        <v>9.8580000000000005</v>
      </c>
      <c r="I326" s="245"/>
      <c r="J326" s="241"/>
      <c r="K326" s="241"/>
      <c r="L326" s="246"/>
      <c r="M326" s="247"/>
      <c r="N326" s="248"/>
      <c r="O326" s="248"/>
      <c r="P326" s="248"/>
      <c r="Q326" s="248"/>
      <c r="R326" s="248"/>
      <c r="S326" s="248"/>
      <c r="T326" s="249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T326" s="250" t="s">
        <v>229</v>
      </c>
      <c r="AU326" s="250" t="s">
        <v>21</v>
      </c>
      <c r="AV326" s="13" t="s">
        <v>21</v>
      </c>
      <c r="AW326" s="13" t="s">
        <v>39</v>
      </c>
      <c r="AX326" s="13" t="s">
        <v>78</v>
      </c>
      <c r="AY326" s="250" t="s">
        <v>217</v>
      </c>
    </row>
    <row r="327" s="15" customFormat="1">
      <c r="A327" s="15"/>
      <c r="B327" s="267"/>
      <c r="C327" s="268"/>
      <c r="D327" s="233" t="s">
        <v>229</v>
      </c>
      <c r="E327" s="269" t="s">
        <v>32</v>
      </c>
      <c r="F327" s="270" t="s">
        <v>5002</v>
      </c>
      <c r="G327" s="268"/>
      <c r="H327" s="269" t="s">
        <v>32</v>
      </c>
      <c r="I327" s="271"/>
      <c r="J327" s="268"/>
      <c r="K327" s="268"/>
      <c r="L327" s="272"/>
      <c r="M327" s="273"/>
      <c r="N327" s="274"/>
      <c r="O327" s="274"/>
      <c r="P327" s="274"/>
      <c r="Q327" s="274"/>
      <c r="R327" s="274"/>
      <c r="S327" s="274"/>
      <c r="T327" s="27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T327" s="276" t="s">
        <v>229</v>
      </c>
      <c r="AU327" s="276" t="s">
        <v>21</v>
      </c>
      <c r="AV327" s="15" t="s">
        <v>85</v>
      </c>
      <c r="AW327" s="15" t="s">
        <v>39</v>
      </c>
      <c r="AX327" s="15" t="s">
        <v>78</v>
      </c>
      <c r="AY327" s="276" t="s">
        <v>217</v>
      </c>
    </row>
    <row r="328" s="13" customFormat="1">
      <c r="A328" s="13"/>
      <c r="B328" s="240"/>
      <c r="C328" s="241"/>
      <c r="D328" s="233" t="s">
        <v>229</v>
      </c>
      <c r="E328" s="242" t="s">
        <v>32</v>
      </c>
      <c r="F328" s="243" t="s">
        <v>5003</v>
      </c>
      <c r="G328" s="241"/>
      <c r="H328" s="244">
        <v>12.945</v>
      </c>
      <c r="I328" s="245"/>
      <c r="J328" s="241"/>
      <c r="K328" s="241"/>
      <c r="L328" s="246"/>
      <c r="M328" s="247"/>
      <c r="N328" s="248"/>
      <c r="O328" s="248"/>
      <c r="P328" s="248"/>
      <c r="Q328" s="248"/>
      <c r="R328" s="248"/>
      <c r="S328" s="248"/>
      <c r="T328" s="24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0" t="s">
        <v>229</v>
      </c>
      <c r="AU328" s="250" t="s">
        <v>21</v>
      </c>
      <c r="AV328" s="13" t="s">
        <v>21</v>
      </c>
      <c r="AW328" s="13" t="s">
        <v>39</v>
      </c>
      <c r="AX328" s="13" t="s">
        <v>78</v>
      </c>
      <c r="AY328" s="250" t="s">
        <v>217</v>
      </c>
    </row>
    <row r="329" s="15" customFormat="1">
      <c r="A329" s="15"/>
      <c r="B329" s="267"/>
      <c r="C329" s="268"/>
      <c r="D329" s="233" t="s">
        <v>229</v>
      </c>
      <c r="E329" s="269" t="s">
        <v>32</v>
      </c>
      <c r="F329" s="270" t="s">
        <v>5004</v>
      </c>
      <c r="G329" s="268"/>
      <c r="H329" s="269" t="s">
        <v>32</v>
      </c>
      <c r="I329" s="271"/>
      <c r="J329" s="268"/>
      <c r="K329" s="268"/>
      <c r="L329" s="272"/>
      <c r="M329" s="273"/>
      <c r="N329" s="274"/>
      <c r="O329" s="274"/>
      <c r="P329" s="274"/>
      <c r="Q329" s="274"/>
      <c r="R329" s="274"/>
      <c r="S329" s="274"/>
      <c r="T329" s="27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T329" s="276" t="s">
        <v>229</v>
      </c>
      <c r="AU329" s="276" t="s">
        <v>21</v>
      </c>
      <c r="AV329" s="15" t="s">
        <v>85</v>
      </c>
      <c r="AW329" s="15" t="s">
        <v>39</v>
      </c>
      <c r="AX329" s="15" t="s">
        <v>78</v>
      </c>
      <c r="AY329" s="276" t="s">
        <v>217</v>
      </c>
    </row>
    <row r="330" s="13" customFormat="1">
      <c r="A330" s="13"/>
      <c r="B330" s="240"/>
      <c r="C330" s="241"/>
      <c r="D330" s="233" t="s">
        <v>229</v>
      </c>
      <c r="E330" s="242" t="s">
        <v>32</v>
      </c>
      <c r="F330" s="243" t="s">
        <v>5005</v>
      </c>
      <c r="G330" s="241"/>
      <c r="H330" s="244">
        <v>42.402000000000001</v>
      </c>
      <c r="I330" s="245"/>
      <c r="J330" s="241"/>
      <c r="K330" s="241"/>
      <c r="L330" s="246"/>
      <c r="M330" s="247"/>
      <c r="N330" s="248"/>
      <c r="O330" s="248"/>
      <c r="P330" s="248"/>
      <c r="Q330" s="248"/>
      <c r="R330" s="248"/>
      <c r="S330" s="248"/>
      <c r="T330" s="24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0" t="s">
        <v>229</v>
      </c>
      <c r="AU330" s="250" t="s">
        <v>21</v>
      </c>
      <c r="AV330" s="13" t="s">
        <v>21</v>
      </c>
      <c r="AW330" s="13" t="s">
        <v>39</v>
      </c>
      <c r="AX330" s="13" t="s">
        <v>78</v>
      </c>
      <c r="AY330" s="250" t="s">
        <v>217</v>
      </c>
    </row>
    <row r="331" s="14" customFormat="1">
      <c r="A331" s="14"/>
      <c r="B331" s="251"/>
      <c r="C331" s="252"/>
      <c r="D331" s="233" t="s">
        <v>229</v>
      </c>
      <c r="E331" s="253" t="s">
        <v>32</v>
      </c>
      <c r="F331" s="254" t="s">
        <v>249</v>
      </c>
      <c r="G331" s="252"/>
      <c r="H331" s="255">
        <v>80.078000000000003</v>
      </c>
      <c r="I331" s="256"/>
      <c r="J331" s="252"/>
      <c r="K331" s="252"/>
      <c r="L331" s="257"/>
      <c r="M331" s="258"/>
      <c r="N331" s="259"/>
      <c r="O331" s="259"/>
      <c r="P331" s="259"/>
      <c r="Q331" s="259"/>
      <c r="R331" s="259"/>
      <c r="S331" s="259"/>
      <c r="T331" s="260"/>
      <c r="U331" s="14"/>
      <c r="V331" s="14"/>
      <c r="W331" s="14"/>
      <c r="X331" s="14"/>
      <c r="Y331" s="14"/>
      <c r="Z331" s="14"/>
      <c r="AA331" s="14"/>
      <c r="AB331" s="14"/>
      <c r="AC331" s="14"/>
      <c r="AD331" s="14"/>
      <c r="AE331" s="14"/>
      <c r="AT331" s="261" t="s">
        <v>229</v>
      </c>
      <c r="AU331" s="261" t="s">
        <v>21</v>
      </c>
      <c r="AV331" s="14" t="s">
        <v>223</v>
      </c>
      <c r="AW331" s="14" t="s">
        <v>39</v>
      </c>
      <c r="AX331" s="14" t="s">
        <v>85</v>
      </c>
      <c r="AY331" s="261" t="s">
        <v>217</v>
      </c>
    </row>
    <row r="332" s="2" customFormat="1" ht="16.5" customHeight="1">
      <c r="A332" s="43"/>
      <c r="B332" s="44"/>
      <c r="C332" s="288" t="s">
        <v>678</v>
      </c>
      <c r="D332" s="288" t="s">
        <v>473</v>
      </c>
      <c r="E332" s="289" t="s">
        <v>664</v>
      </c>
      <c r="F332" s="290" t="s">
        <v>665</v>
      </c>
      <c r="G332" s="291" t="s">
        <v>272</v>
      </c>
      <c r="H332" s="292">
        <v>81.680000000000007</v>
      </c>
      <c r="I332" s="293"/>
      <c r="J332" s="294">
        <f>ROUND(I332*H332,2)</f>
        <v>0</v>
      </c>
      <c r="K332" s="295"/>
      <c r="L332" s="296"/>
      <c r="M332" s="297" t="s">
        <v>32</v>
      </c>
      <c r="N332" s="298" t="s">
        <v>49</v>
      </c>
      <c r="O332" s="89"/>
      <c r="P332" s="229">
        <f>O332*H332</f>
        <v>0</v>
      </c>
      <c r="Q332" s="229">
        <v>0.028129999999999999</v>
      </c>
      <c r="R332" s="229">
        <f>Q332*H332</f>
        <v>2.2976584</v>
      </c>
      <c r="S332" s="229">
        <v>0</v>
      </c>
      <c r="T332" s="230">
        <f>S332*H332</f>
        <v>0</v>
      </c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R332" s="231" t="s">
        <v>269</v>
      </c>
      <c r="AT332" s="231" t="s">
        <v>473</v>
      </c>
      <c r="AU332" s="231" t="s">
        <v>21</v>
      </c>
      <c r="AY332" s="21" t="s">
        <v>217</v>
      </c>
      <c r="BE332" s="232">
        <f>IF(N332="základní",J332,0)</f>
        <v>0</v>
      </c>
      <c r="BF332" s="232">
        <f>IF(N332="snížená",J332,0)</f>
        <v>0</v>
      </c>
      <c r="BG332" s="232">
        <f>IF(N332="zákl. přenesená",J332,0)</f>
        <v>0</v>
      </c>
      <c r="BH332" s="232">
        <f>IF(N332="sníž. přenesená",J332,0)</f>
        <v>0</v>
      </c>
      <c r="BI332" s="232">
        <f>IF(N332="nulová",J332,0)</f>
        <v>0</v>
      </c>
      <c r="BJ332" s="21" t="s">
        <v>85</v>
      </c>
      <c r="BK332" s="232">
        <f>ROUND(I332*H332,2)</f>
        <v>0</v>
      </c>
      <c r="BL332" s="21" t="s">
        <v>223</v>
      </c>
      <c r="BM332" s="231" t="s">
        <v>5006</v>
      </c>
    </row>
    <row r="333" s="2" customFormat="1">
      <c r="A333" s="43"/>
      <c r="B333" s="44"/>
      <c r="C333" s="45"/>
      <c r="D333" s="233" t="s">
        <v>225</v>
      </c>
      <c r="E333" s="45"/>
      <c r="F333" s="234" t="s">
        <v>665</v>
      </c>
      <c r="G333" s="45"/>
      <c r="H333" s="45"/>
      <c r="I333" s="235"/>
      <c r="J333" s="45"/>
      <c r="K333" s="45"/>
      <c r="L333" s="49"/>
      <c r="M333" s="236"/>
      <c r="N333" s="237"/>
      <c r="O333" s="89"/>
      <c r="P333" s="89"/>
      <c r="Q333" s="89"/>
      <c r="R333" s="89"/>
      <c r="S333" s="89"/>
      <c r="T333" s="90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T333" s="21" t="s">
        <v>225</v>
      </c>
      <c r="AU333" s="21" t="s">
        <v>21</v>
      </c>
    </row>
    <row r="334" s="13" customFormat="1">
      <c r="A334" s="13"/>
      <c r="B334" s="240"/>
      <c r="C334" s="241"/>
      <c r="D334" s="233" t="s">
        <v>229</v>
      </c>
      <c r="E334" s="241"/>
      <c r="F334" s="243" t="s">
        <v>5007</v>
      </c>
      <c r="G334" s="241"/>
      <c r="H334" s="244">
        <v>81.680000000000007</v>
      </c>
      <c r="I334" s="245"/>
      <c r="J334" s="241"/>
      <c r="K334" s="241"/>
      <c r="L334" s="246"/>
      <c r="M334" s="247"/>
      <c r="N334" s="248"/>
      <c r="O334" s="248"/>
      <c r="P334" s="248"/>
      <c r="Q334" s="248"/>
      <c r="R334" s="248"/>
      <c r="S334" s="248"/>
      <c r="T334" s="249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T334" s="250" t="s">
        <v>229</v>
      </c>
      <c r="AU334" s="250" t="s">
        <v>21</v>
      </c>
      <c r="AV334" s="13" t="s">
        <v>21</v>
      </c>
      <c r="AW334" s="13" t="s">
        <v>4</v>
      </c>
      <c r="AX334" s="13" t="s">
        <v>85</v>
      </c>
      <c r="AY334" s="250" t="s">
        <v>217</v>
      </c>
    </row>
    <row r="335" s="2" customFormat="1" ht="16.5" customHeight="1">
      <c r="A335" s="43"/>
      <c r="B335" s="44"/>
      <c r="C335" s="219" t="s">
        <v>684</v>
      </c>
      <c r="D335" s="219" t="s">
        <v>219</v>
      </c>
      <c r="E335" s="220" t="s">
        <v>3903</v>
      </c>
      <c r="F335" s="221" t="s">
        <v>3904</v>
      </c>
      <c r="G335" s="222" t="s">
        <v>272</v>
      </c>
      <c r="H335" s="223">
        <v>22.192</v>
      </c>
      <c r="I335" s="224"/>
      <c r="J335" s="225">
        <f>ROUND(I335*H335,2)</f>
        <v>0</v>
      </c>
      <c r="K335" s="226"/>
      <c r="L335" s="49"/>
      <c r="M335" s="227" t="s">
        <v>32</v>
      </c>
      <c r="N335" s="228" t="s">
        <v>49</v>
      </c>
      <c r="O335" s="89"/>
      <c r="P335" s="229">
        <f>O335*H335</f>
        <v>0</v>
      </c>
      <c r="Q335" s="229">
        <v>0.14066960000000001</v>
      </c>
      <c r="R335" s="229">
        <f>Q335*H335</f>
        <v>3.1217397632000004</v>
      </c>
      <c r="S335" s="229">
        <v>0</v>
      </c>
      <c r="T335" s="230">
        <f>S335*H335</f>
        <v>0</v>
      </c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R335" s="231" t="s">
        <v>223</v>
      </c>
      <c r="AT335" s="231" t="s">
        <v>219</v>
      </c>
      <c r="AU335" s="231" t="s">
        <v>21</v>
      </c>
      <c r="AY335" s="21" t="s">
        <v>217</v>
      </c>
      <c r="BE335" s="232">
        <f>IF(N335="základní",J335,0)</f>
        <v>0</v>
      </c>
      <c r="BF335" s="232">
        <f>IF(N335="snížená",J335,0)</f>
        <v>0</v>
      </c>
      <c r="BG335" s="232">
        <f>IF(N335="zákl. přenesená",J335,0)</f>
        <v>0</v>
      </c>
      <c r="BH335" s="232">
        <f>IF(N335="sníž. přenesená",J335,0)</f>
        <v>0</v>
      </c>
      <c r="BI335" s="232">
        <f>IF(N335="nulová",J335,0)</f>
        <v>0</v>
      </c>
      <c r="BJ335" s="21" t="s">
        <v>85</v>
      </c>
      <c r="BK335" s="232">
        <f>ROUND(I335*H335,2)</f>
        <v>0</v>
      </c>
      <c r="BL335" s="21" t="s">
        <v>223</v>
      </c>
      <c r="BM335" s="231" t="s">
        <v>5008</v>
      </c>
    </row>
    <row r="336" s="2" customFormat="1">
      <c r="A336" s="43"/>
      <c r="B336" s="44"/>
      <c r="C336" s="45"/>
      <c r="D336" s="233" t="s">
        <v>225</v>
      </c>
      <c r="E336" s="45"/>
      <c r="F336" s="234" t="s">
        <v>3906</v>
      </c>
      <c r="G336" s="45"/>
      <c r="H336" s="45"/>
      <c r="I336" s="235"/>
      <c r="J336" s="45"/>
      <c r="K336" s="45"/>
      <c r="L336" s="49"/>
      <c r="M336" s="236"/>
      <c r="N336" s="237"/>
      <c r="O336" s="89"/>
      <c r="P336" s="89"/>
      <c r="Q336" s="89"/>
      <c r="R336" s="89"/>
      <c r="S336" s="89"/>
      <c r="T336" s="90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T336" s="21" t="s">
        <v>225</v>
      </c>
      <c r="AU336" s="21" t="s">
        <v>21</v>
      </c>
    </row>
    <row r="337" s="2" customFormat="1">
      <c r="A337" s="43"/>
      <c r="B337" s="44"/>
      <c r="C337" s="45"/>
      <c r="D337" s="238" t="s">
        <v>227</v>
      </c>
      <c r="E337" s="45"/>
      <c r="F337" s="239" t="s">
        <v>3907</v>
      </c>
      <c r="G337" s="45"/>
      <c r="H337" s="45"/>
      <c r="I337" s="235"/>
      <c r="J337" s="45"/>
      <c r="K337" s="45"/>
      <c r="L337" s="49"/>
      <c r="M337" s="236"/>
      <c r="N337" s="237"/>
      <c r="O337" s="89"/>
      <c r="P337" s="89"/>
      <c r="Q337" s="89"/>
      <c r="R337" s="89"/>
      <c r="S337" s="89"/>
      <c r="T337" s="90"/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T337" s="21" t="s">
        <v>227</v>
      </c>
      <c r="AU337" s="21" t="s">
        <v>21</v>
      </c>
    </row>
    <row r="338" s="15" customFormat="1">
      <c r="A338" s="15"/>
      <c r="B338" s="267"/>
      <c r="C338" s="268"/>
      <c r="D338" s="233" t="s">
        <v>229</v>
      </c>
      <c r="E338" s="269" t="s">
        <v>32</v>
      </c>
      <c r="F338" s="270" t="s">
        <v>3908</v>
      </c>
      <c r="G338" s="268"/>
      <c r="H338" s="269" t="s">
        <v>32</v>
      </c>
      <c r="I338" s="271"/>
      <c r="J338" s="268"/>
      <c r="K338" s="268"/>
      <c r="L338" s="272"/>
      <c r="M338" s="273"/>
      <c r="N338" s="274"/>
      <c r="O338" s="274"/>
      <c r="P338" s="274"/>
      <c r="Q338" s="274"/>
      <c r="R338" s="274"/>
      <c r="S338" s="274"/>
      <c r="T338" s="27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T338" s="276" t="s">
        <v>229</v>
      </c>
      <c r="AU338" s="276" t="s">
        <v>21</v>
      </c>
      <c r="AV338" s="15" t="s">
        <v>85</v>
      </c>
      <c r="AW338" s="15" t="s">
        <v>39</v>
      </c>
      <c r="AX338" s="15" t="s">
        <v>78</v>
      </c>
      <c r="AY338" s="276" t="s">
        <v>217</v>
      </c>
    </row>
    <row r="339" s="13" customFormat="1">
      <c r="A339" s="13"/>
      <c r="B339" s="240"/>
      <c r="C339" s="241"/>
      <c r="D339" s="233" t="s">
        <v>229</v>
      </c>
      <c r="E339" s="242" t="s">
        <v>32</v>
      </c>
      <c r="F339" s="243" t="s">
        <v>5009</v>
      </c>
      <c r="G339" s="241"/>
      <c r="H339" s="244">
        <v>22.192</v>
      </c>
      <c r="I339" s="245"/>
      <c r="J339" s="241"/>
      <c r="K339" s="241"/>
      <c r="L339" s="246"/>
      <c r="M339" s="247"/>
      <c r="N339" s="248"/>
      <c r="O339" s="248"/>
      <c r="P339" s="248"/>
      <c r="Q339" s="248"/>
      <c r="R339" s="248"/>
      <c r="S339" s="248"/>
      <c r="T339" s="249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T339" s="250" t="s">
        <v>229</v>
      </c>
      <c r="AU339" s="250" t="s">
        <v>21</v>
      </c>
      <c r="AV339" s="13" t="s">
        <v>21</v>
      </c>
      <c r="AW339" s="13" t="s">
        <v>39</v>
      </c>
      <c r="AX339" s="13" t="s">
        <v>85</v>
      </c>
      <c r="AY339" s="250" t="s">
        <v>217</v>
      </c>
    </row>
    <row r="340" s="2" customFormat="1" ht="16.5" customHeight="1">
      <c r="A340" s="43"/>
      <c r="B340" s="44"/>
      <c r="C340" s="288" t="s">
        <v>1085</v>
      </c>
      <c r="D340" s="288" t="s">
        <v>473</v>
      </c>
      <c r="E340" s="289" t="s">
        <v>3911</v>
      </c>
      <c r="F340" s="290" t="s">
        <v>3912</v>
      </c>
      <c r="G340" s="291" t="s">
        <v>272</v>
      </c>
      <c r="H340" s="292">
        <v>22.635999999999999</v>
      </c>
      <c r="I340" s="293"/>
      <c r="J340" s="294">
        <f>ROUND(I340*H340,2)</f>
        <v>0</v>
      </c>
      <c r="K340" s="295"/>
      <c r="L340" s="296"/>
      <c r="M340" s="297" t="s">
        <v>32</v>
      </c>
      <c r="N340" s="298" t="s">
        <v>49</v>
      </c>
      <c r="O340" s="89"/>
      <c r="P340" s="229">
        <f>O340*H340</f>
        <v>0</v>
      </c>
      <c r="Q340" s="229">
        <v>0.125</v>
      </c>
      <c r="R340" s="229">
        <f>Q340*H340</f>
        <v>2.8294999999999999</v>
      </c>
      <c r="S340" s="229">
        <v>0</v>
      </c>
      <c r="T340" s="230">
        <f>S340*H340</f>
        <v>0</v>
      </c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R340" s="231" t="s">
        <v>269</v>
      </c>
      <c r="AT340" s="231" t="s">
        <v>473</v>
      </c>
      <c r="AU340" s="231" t="s">
        <v>21</v>
      </c>
      <c r="AY340" s="21" t="s">
        <v>217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21" t="s">
        <v>85</v>
      </c>
      <c r="BK340" s="232">
        <f>ROUND(I340*H340,2)</f>
        <v>0</v>
      </c>
      <c r="BL340" s="21" t="s">
        <v>223</v>
      </c>
      <c r="BM340" s="231" t="s">
        <v>5010</v>
      </c>
    </row>
    <row r="341" s="2" customFormat="1">
      <c r="A341" s="43"/>
      <c r="B341" s="44"/>
      <c r="C341" s="45"/>
      <c r="D341" s="233" t="s">
        <v>225</v>
      </c>
      <c r="E341" s="45"/>
      <c r="F341" s="234" t="s">
        <v>3912</v>
      </c>
      <c r="G341" s="45"/>
      <c r="H341" s="45"/>
      <c r="I341" s="235"/>
      <c r="J341" s="45"/>
      <c r="K341" s="45"/>
      <c r="L341" s="49"/>
      <c r="M341" s="236"/>
      <c r="N341" s="237"/>
      <c r="O341" s="89"/>
      <c r="P341" s="89"/>
      <c r="Q341" s="89"/>
      <c r="R341" s="89"/>
      <c r="S341" s="89"/>
      <c r="T341" s="90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T341" s="21" t="s">
        <v>225</v>
      </c>
      <c r="AU341" s="21" t="s">
        <v>21</v>
      </c>
    </row>
    <row r="342" s="13" customFormat="1">
      <c r="A342" s="13"/>
      <c r="B342" s="240"/>
      <c r="C342" s="241"/>
      <c r="D342" s="233" t="s">
        <v>229</v>
      </c>
      <c r="E342" s="241"/>
      <c r="F342" s="243" t="s">
        <v>5011</v>
      </c>
      <c r="G342" s="241"/>
      <c r="H342" s="244">
        <v>22.635999999999999</v>
      </c>
      <c r="I342" s="245"/>
      <c r="J342" s="241"/>
      <c r="K342" s="241"/>
      <c r="L342" s="246"/>
      <c r="M342" s="247"/>
      <c r="N342" s="248"/>
      <c r="O342" s="248"/>
      <c r="P342" s="248"/>
      <c r="Q342" s="248"/>
      <c r="R342" s="248"/>
      <c r="S342" s="248"/>
      <c r="T342" s="249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T342" s="250" t="s">
        <v>229</v>
      </c>
      <c r="AU342" s="250" t="s">
        <v>21</v>
      </c>
      <c r="AV342" s="13" t="s">
        <v>21</v>
      </c>
      <c r="AW342" s="13" t="s">
        <v>4</v>
      </c>
      <c r="AX342" s="13" t="s">
        <v>85</v>
      </c>
      <c r="AY342" s="250" t="s">
        <v>217</v>
      </c>
    </row>
    <row r="343" s="2" customFormat="1" ht="16.5" customHeight="1">
      <c r="A343" s="43"/>
      <c r="B343" s="44"/>
      <c r="C343" s="219" t="s">
        <v>1092</v>
      </c>
      <c r="D343" s="219" t="s">
        <v>219</v>
      </c>
      <c r="E343" s="220" t="s">
        <v>527</v>
      </c>
      <c r="F343" s="221" t="s">
        <v>528</v>
      </c>
      <c r="G343" s="222" t="s">
        <v>272</v>
      </c>
      <c r="H343" s="223">
        <v>44.936</v>
      </c>
      <c r="I343" s="224"/>
      <c r="J343" s="225">
        <f>ROUND(I343*H343,2)</f>
        <v>0</v>
      </c>
      <c r="K343" s="226"/>
      <c r="L343" s="49"/>
      <c r="M343" s="227" t="s">
        <v>32</v>
      </c>
      <c r="N343" s="228" t="s">
        <v>49</v>
      </c>
      <c r="O343" s="89"/>
      <c r="P343" s="229">
        <f>O343*H343</f>
        <v>0</v>
      </c>
      <c r="Q343" s="229">
        <v>0.02</v>
      </c>
      <c r="R343" s="229">
        <f>Q343*H343</f>
        <v>0.89871999999999996</v>
      </c>
      <c r="S343" s="229">
        <v>0</v>
      </c>
      <c r="T343" s="230">
        <f>S343*H343</f>
        <v>0</v>
      </c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R343" s="231" t="s">
        <v>223</v>
      </c>
      <c r="AT343" s="231" t="s">
        <v>219</v>
      </c>
      <c r="AU343" s="231" t="s">
        <v>21</v>
      </c>
      <c r="AY343" s="21" t="s">
        <v>217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21" t="s">
        <v>85</v>
      </c>
      <c r="BK343" s="232">
        <f>ROUND(I343*H343,2)</f>
        <v>0</v>
      </c>
      <c r="BL343" s="21" t="s">
        <v>223</v>
      </c>
      <c r="BM343" s="231" t="s">
        <v>5012</v>
      </c>
    </row>
    <row r="344" s="2" customFormat="1">
      <c r="A344" s="43"/>
      <c r="B344" s="44"/>
      <c r="C344" s="45"/>
      <c r="D344" s="233" t="s">
        <v>225</v>
      </c>
      <c r="E344" s="45"/>
      <c r="F344" s="234" t="s">
        <v>528</v>
      </c>
      <c r="G344" s="45"/>
      <c r="H344" s="45"/>
      <c r="I344" s="235"/>
      <c r="J344" s="45"/>
      <c r="K344" s="45"/>
      <c r="L344" s="49"/>
      <c r="M344" s="236"/>
      <c r="N344" s="237"/>
      <c r="O344" s="89"/>
      <c r="P344" s="89"/>
      <c r="Q344" s="89"/>
      <c r="R344" s="89"/>
      <c r="S344" s="89"/>
      <c r="T344" s="90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T344" s="21" t="s">
        <v>225</v>
      </c>
      <c r="AU344" s="21" t="s">
        <v>21</v>
      </c>
    </row>
    <row r="345" s="15" customFormat="1">
      <c r="A345" s="15"/>
      <c r="B345" s="267"/>
      <c r="C345" s="268"/>
      <c r="D345" s="233" t="s">
        <v>229</v>
      </c>
      <c r="E345" s="269" t="s">
        <v>32</v>
      </c>
      <c r="F345" s="270" t="s">
        <v>530</v>
      </c>
      <c r="G345" s="268"/>
      <c r="H345" s="269" t="s">
        <v>32</v>
      </c>
      <c r="I345" s="271"/>
      <c r="J345" s="268"/>
      <c r="K345" s="268"/>
      <c r="L345" s="272"/>
      <c r="M345" s="273"/>
      <c r="N345" s="274"/>
      <c r="O345" s="274"/>
      <c r="P345" s="274"/>
      <c r="Q345" s="274"/>
      <c r="R345" s="274"/>
      <c r="S345" s="274"/>
      <c r="T345" s="27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T345" s="276" t="s">
        <v>229</v>
      </c>
      <c r="AU345" s="276" t="s">
        <v>21</v>
      </c>
      <c r="AV345" s="15" t="s">
        <v>85</v>
      </c>
      <c r="AW345" s="15" t="s">
        <v>39</v>
      </c>
      <c r="AX345" s="15" t="s">
        <v>78</v>
      </c>
      <c r="AY345" s="276" t="s">
        <v>217</v>
      </c>
    </row>
    <row r="346" s="13" customFormat="1">
      <c r="A346" s="13"/>
      <c r="B346" s="240"/>
      <c r="C346" s="241"/>
      <c r="D346" s="233" t="s">
        <v>229</v>
      </c>
      <c r="E346" s="242" t="s">
        <v>32</v>
      </c>
      <c r="F346" s="243" t="s">
        <v>5013</v>
      </c>
      <c r="G346" s="241"/>
      <c r="H346" s="244">
        <v>37.085999999999999</v>
      </c>
      <c r="I346" s="245"/>
      <c r="J346" s="241"/>
      <c r="K346" s="241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229</v>
      </c>
      <c r="AU346" s="250" t="s">
        <v>21</v>
      </c>
      <c r="AV346" s="13" t="s">
        <v>21</v>
      </c>
      <c r="AW346" s="13" t="s">
        <v>39</v>
      </c>
      <c r="AX346" s="13" t="s">
        <v>78</v>
      </c>
      <c r="AY346" s="250" t="s">
        <v>217</v>
      </c>
    </row>
    <row r="347" s="13" customFormat="1">
      <c r="A347" s="13"/>
      <c r="B347" s="240"/>
      <c r="C347" s="241"/>
      <c r="D347" s="233" t="s">
        <v>229</v>
      </c>
      <c r="E347" s="242" t="s">
        <v>32</v>
      </c>
      <c r="F347" s="243" t="s">
        <v>5014</v>
      </c>
      <c r="G347" s="241"/>
      <c r="H347" s="244">
        <v>7.8499999999999996</v>
      </c>
      <c r="I347" s="245"/>
      <c r="J347" s="241"/>
      <c r="K347" s="241"/>
      <c r="L347" s="246"/>
      <c r="M347" s="247"/>
      <c r="N347" s="248"/>
      <c r="O347" s="248"/>
      <c r="P347" s="248"/>
      <c r="Q347" s="248"/>
      <c r="R347" s="248"/>
      <c r="S347" s="248"/>
      <c r="T347" s="249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T347" s="250" t="s">
        <v>229</v>
      </c>
      <c r="AU347" s="250" t="s">
        <v>21</v>
      </c>
      <c r="AV347" s="13" t="s">
        <v>21</v>
      </c>
      <c r="AW347" s="13" t="s">
        <v>39</v>
      </c>
      <c r="AX347" s="13" t="s">
        <v>78</v>
      </c>
      <c r="AY347" s="250" t="s">
        <v>217</v>
      </c>
    </row>
    <row r="348" s="14" customFormat="1">
      <c r="A348" s="14"/>
      <c r="B348" s="251"/>
      <c r="C348" s="252"/>
      <c r="D348" s="233" t="s">
        <v>229</v>
      </c>
      <c r="E348" s="253" t="s">
        <v>32</v>
      </c>
      <c r="F348" s="254" t="s">
        <v>249</v>
      </c>
      <c r="G348" s="252"/>
      <c r="H348" s="255">
        <v>44.936</v>
      </c>
      <c r="I348" s="256"/>
      <c r="J348" s="252"/>
      <c r="K348" s="252"/>
      <c r="L348" s="257"/>
      <c r="M348" s="258"/>
      <c r="N348" s="259"/>
      <c r="O348" s="259"/>
      <c r="P348" s="259"/>
      <c r="Q348" s="259"/>
      <c r="R348" s="259"/>
      <c r="S348" s="259"/>
      <c r="T348" s="260"/>
      <c r="U348" s="14"/>
      <c r="V348" s="14"/>
      <c r="W348" s="14"/>
      <c r="X348" s="14"/>
      <c r="Y348" s="14"/>
      <c r="Z348" s="14"/>
      <c r="AA348" s="14"/>
      <c r="AB348" s="14"/>
      <c r="AC348" s="14"/>
      <c r="AD348" s="14"/>
      <c r="AE348" s="14"/>
      <c r="AT348" s="261" t="s">
        <v>229</v>
      </c>
      <c r="AU348" s="261" t="s">
        <v>21</v>
      </c>
      <c r="AV348" s="14" t="s">
        <v>223</v>
      </c>
      <c r="AW348" s="14" t="s">
        <v>39</v>
      </c>
      <c r="AX348" s="14" t="s">
        <v>85</v>
      </c>
      <c r="AY348" s="261" t="s">
        <v>217</v>
      </c>
    </row>
    <row r="349" s="2" customFormat="1" ht="16.5" customHeight="1">
      <c r="A349" s="43"/>
      <c r="B349" s="44"/>
      <c r="C349" s="219" t="s">
        <v>1103</v>
      </c>
      <c r="D349" s="219" t="s">
        <v>219</v>
      </c>
      <c r="E349" s="220" t="s">
        <v>672</v>
      </c>
      <c r="F349" s="221" t="s">
        <v>4120</v>
      </c>
      <c r="G349" s="222" t="s">
        <v>272</v>
      </c>
      <c r="H349" s="223">
        <v>16.192</v>
      </c>
      <c r="I349" s="224"/>
      <c r="J349" s="225">
        <f>ROUND(I349*H349,2)</f>
        <v>0</v>
      </c>
      <c r="K349" s="226"/>
      <c r="L349" s="49"/>
      <c r="M349" s="227" t="s">
        <v>32</v>
      </c>
      <c r="N349" s="228" t="s">
        <v>49</v>
      </c>
      <c r="O349" s="89"/>
      <c r="P349" s="229">
        <f>O349*H349</f>
        <v>0</v>
      </c>
      <c r="Q349" s="229">
        <v>0.02</v>
      </c>
      <c r="R349" s="229">
        <f>Q349*H349</f>
        <v>0.32384000000000002</v>
      </c>
      <c r="S349" s="229">
        <v>0</v>
      </c>
      <c r="T349" s="230">
        <f>S349*H349</f>
        <v>0</v>
      </c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R349" s="231" t="s">
        <v>223</v>
      </c>
      <c r="AT349" s="231" t="s">
        <v>219</v>
      </c>
      <c r="AU349" s="231" t="s">
        <v>21</v>
      </c>
      <c r="AY349" s="21" t="s">
        <v>217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21" t="s">
        <v>85</v>
      </c>
      <c r="BK349" s="232">
        <f>ROUND(I349*H349,2)</f>
        <v>0</v>
      </c>
      <c r="BL349" s="21" t="s">
        <v>223</v>
      </c>
      <c r="BM349" s="231" t="s">
        <v>5015</v>
      </c>
    </row>
    <row r="350" s="2" customFormat="1">
      <c r="A350" s="43"/>
      <c r="B350" s="44"/>
      <c r="C350" s="45"/>
      <c r="D350" s="233" t="s">
        <v>225</v>
      </c>
      <c r="E350" s="45"/>
      <c r="F350" s="234" t="s">
        <v>4120</v>
      </c>
      <c r="G350" s="45"/>
      <c r="H350" s="45"/>
      <c r="I350" s="235"/>
      <c r="J350" s="45"/>
      <c r="K350" s="45"/>
      <c r="L350" s="49"/>
      <c r="M350" s="236"/>
      <c r="N350" s="237"/>
      <c r="O350" s="89"/>
      <c r="P350" s="89"/>
      <c r="Q350" s="89"/>
      <c r="R350" s="89"/>
      <c r="S350" s="89"/>
      <c r="T350" s="90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T350" s="21" t="s">
        <v>225</v>
      </c>
      <c r="AU350" s="21" t="s">
        <v>21</v>
      </c>
    </row>
    <row r="351" s="15" customFormat="1">
      <c r="A351" s="15"/>
      <c r="B351" s="267"/>
      <c r="C351" s="268"/>
      <c r="D351" s="233" t="s">
        <v>229</v>
      </c>
      <c r="E351" s="269" t="s">
        <v>32</v>
      </c>
      <c r="F351" s="270" t="s">
        <v>5016</v>
      </c>
      <c r="G351" s="268"/>
      <c r="H351" s="269" t="s">
        <v>32</v>
      </c>
      <c r="I351" s="271"/>
      <c r="J351" s="268"/>
      <c r="K351" s="268"/>
      <c r="L351" s="272"/>
      <c r="M351" s="273"/>
      <c r="N351" s="274"/>
      <c r="O351" s="274"/>
      <c r="P351" s="274"/>
      <c r="Q351" s="274"/>
      <c r="R351" s="274"/>
      <c r="S351" s="274"/>
      <c r="T351" s="27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T351" s="276" t="s">
        <v>229</v>
      </c>
      <c r="AU351" s="276" t="s">
        <v>21</v>
      </c>
      <c r="AV351" s="15" t="s">
        <v>85</v>
      </c>
      <c r="AW351" s="15" t="s">
        <v>39</v>
      </c>
      <c r="AX351" s="15" t="s">
        <v>78</v>
      </c>
      <c r="AY351" s="276" t="s">
        <v>217</v>
      </c>
    </row>
    <row r="352" s="13" customFormat="1">
      <c r="A352" s="13"/>
      <c r="B352" s="240"/>
      <c r="C352" s="241"/>
      <c r="D352" s="233" t="s">
        <v>229</v>
      </c>
      <c r="E352" s="242" t="s">
        <v>32</v>
      </c>
      <c r="F352" s="243" t="s">
        <v>5017</v>
      </c>
      <c r="G352" s="241"/>
      <c r="H352" s="244">
        <v>16.192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229</v>
      </c>
      <c r="AU352" s="250" t="s">
        <v>21</v>
      </c>
      <c r="AV352" s="13" t="s">
        <v>21</v>
      </c>
      <c r="AW352" s="13" t="s">
        <v>39</v>
      </c>
      <c r="AX352" s="13" t="s">
        <v>85</v>
      </c>
      <c r="AY352" s="250" t="s">
        <v>217</v>
      </c>
    </row>
    <row r="353" s="2" customFormat="1" ht="16.5" customHeight="1">
      <c r="A353" s="43"/>
      <c r="B353" s="44"/>
      <c r="C353" s="219" t="s">
        <v>1110</v>
      </c>
      <c r="D353" s="219" t="s">
        <v>219</v>
      </c>
      <c r="E353" s="220" t="s">
        <v>4126</v>
      </c>
      <c r="F353" s="221" t="s">
        <v>4127</v>
      </c>
      <c r="G353" s="222" t="s">
        <v>272</v>
      </c>
      <c r="H353" s="223">
        <v>6.4400000000000004</v>
      </c>
      <c r="I353" s="224"/>
      <c r="J353" s="225">
        <f>ROUND(I353*H353,2)</f>
        <v>0</v>
      </c>
      <c r="K353" s="226"/>
      <c r="L353" s="49"/>
      <c r="M353" s="227" t="s">
        <v>32</v>
      </c>
      <c r="N353" s="228" t="s">
        <v>49</v>
      </c>
      <c r="O353" s="89"/>
      <c r="P353" s="229">
        <f>O353*H353</f>
        <v>0</v>
      </c>
      <c r="Q353" s="229">
        <v>0.29221000000000003</v>
      </c>
      <c r="R353" s="229">
        <f>Q353*H353</f>
        <v>1.8818324000000002</v>
      </c>
      <c r="S353" s="229">
        <v>0</v>
      </c>
      <c r="T353" s="230">
        <f>S353*H353</f>
        <v>0</v>
      </c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R353" s="231" t="s">
        <v>223</v>
      </c>
      <c r="AT353" s="231" t="s">
        <v>219</v>
      </c>
      <c r="AU353" s="231" t="s">
        <v>21</v>
      </c>
      <c r="AY353" s="21" t="s">
        <v>217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21" t="s">
        <v>85</v>
      </c>
      <c r="BK353" s="232">
        <f>ROUND(I353*H353,2)</f>
        <v>0</v>
      </c>
      <c r="BL353" s="21" t="s">
        <v>223</v>
      </c>
      <c r="BM353" s="231" t="s">
        <v>5018</v>
      </c>
    </row>
    <row r="354" s="2" customFormat="1">
      <c r="A354" s="43"/>
      <c r="B354" s="44"/>
      <c r="C354" s="45"/>
      <c r="D354" s="233" t="s">
        <v>225</v>
      </c>
      <c r="E354" s="45"/>
      <c r="F354" s="234" t="s">
        <v>4129</v>
      </c>
      <c r="G354" s="45"/>
      <c r="H354" s="45"/>
      <c r="I354" s="235"/>
      <c r="J354" s="45"/>
      <c r="K354" s="45"/>
      <c r="L354" s="49"/>
      <c r="M354" s="236"/>
      <c r="N354" s="237"/>
      <c r="O354" s="89"/>
      <c r="P354" s="89"/>
      <c r="Q354" s="89"/>
      <c r="R354" s="89"/>
      <c r="S354" s="89"/>
      <c r="T354" s="90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T354" s="21" t="s">
        <v>225</v>
      </c>
      <c r="AU354" s="21" t="s">
        <v>21</v>
      </c>
    </row>
    <row r="355" s="2" customFormat="1">
      <c r="A355" s="43"/>
      <c r="B355" s="44"/>
      <c r="C355" s="45"/>
      <c r="D355" s="238" t="s">
        <v>227</v>
      </c>
      <c r="E355" s="45"/>
      <c r="F355" s="239" t="s">
        <v>4130</v>
      </c>
      <c r="G355" s="45"/>
      <c r="H355" s="45"/>
      <c r="I355" s="235"/>
      <c r="J355" s="45"/>
      <c r="K355" s="45"/>
      <c r="L355" s="49"/>
      <c r="M355" s="236"/>
      <c r="N355" s="237"/>
      <c r="O355" s="89"/>
      <c r="P355" s="89"/>
      <c r="Q355" s="89"/>
      <c r="R355" s="89"/>
      <c r="S355" s="89"/>
      <c r="T355" s="90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T355" s="21" t="s">
        <v>227</v>
      </c>
      <c r="AU355" s="21" t="s">
        <v>21</v>
      </c>
    </row>
    <row r="356" s="15" customFormat="1">
      <c r="A356" s="15"/>
      <c r="B356" s="267"/>
      <c r="C356" s="268"/>
      <c r="D356" s="233" t="s">
        <v>229</v>
      </c>
      <c r="E356" s="269" t="s">
        <v>32</v>
      </c>
      <c r="F356" s="270" t="s">
        <v>4131</v>
      </c>
      <c r="G356" s="268"/>
      <c r="H356" s="269" t="s">
        <v>32</v>
      </c>
      <c r="I356" s="271"/>
      <c r="J356" s="268"/>
      <c r="K356" s="268"/>
      <c r="L356" s="272"/>
      <c r="M356" s="273"/>
      <c r="N356" s="274"/>
      <c r="O356" s="274"/>
      <c r="P356" s="274"/>
      <c r="Q356" s="274"/>
      <c r="R356" s="274"/>
      <c r="S356" s="274"/>
      <c r="T356" s="27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T356" s="276" t="s">
        <v>229</v>
      </c>
      <c r="AU356" s="276" t="s">
        <v>21</v>
      </c>
      <c r="AV356" s="15" t="s">
        <v>85</v>
      </c>
      <c r="AW356" s="15" t="s">
        <v>39</v>
      </c>
      <c r="AX356" s="15" t="s">
        <v>78</v>
      </c>
      <c r="AY356" s="276" t="s">
        <v>217</v>
      </c>
    </row>
    <row r="357" s="13" customFormat="1">
      <c r="A357" s="13"/>
      <c r="B357" s="240"/>
      <c r="C357" s="241"/>
      <c r="D357" s="233" t="s">
        <v>229</v>
      </c>
      <c r="E357" s="242" t="s">
        <v>32</v>
      </c>
      <c r="F357" s="243" t="s">
        <v>5019</v>
      </c>
      <c r="G357" s="241"/>
      <c r="H357" s="244">
        <v>6.4400000000000004</v>
      </c>
      <c r="I357" s="245"/>
      <c r="J357" s="241"/>
      <c r="K357" s="241"/>
      <c r="L357" s="246"/>
      <c r="M357" s="247"/>
      <c r="N357" s="248"/>
      <c r="O357" s="248"/>
      <c r="P357" s="248"/>
      <c r="Q357" s="248"/>
      <c r="R357" s="248"/>
      <c r="S357" s="248"/>
      <c r="T357" s="24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0" t="s">
        <v>229</v>
      </c>
      <c r="AU357" s="250" t="s">
        <v>21</v>
      </c>
      <c r="AV357" s="13" t="s">
        <v>21</v>
      </c>
      <c r="AW357" s="13" t="s">
        <v>39</v>
      </c>
      <c r="AX357" s="13" t="s">
        <v>85</v>
      </c>
      <c r="AY357" s="250" t="s">
        <v>217</v>
      </c>
    </row>
    <row r="358" s="2" customFormat="1" ht="16.5" customHeight="1">
      <c r="A358" s="43"/>
      <c r="B358" s="44"/>
      <c r="C358" s="288" t="s">
        <v>1116</v>
      </c>
      <c r="D358" s="288" t="s">
        <v>473</v>
      </c>
      <c r="E358" s="289" t="s">
        <v>4133</v>
      </c>
      <c r="F358" s="290" t="s">
        <v>4134</v>
      </c>
      <c r="G358" s="291" t="s">
        <v>272</v>
      </c>
      <c r="H358" s="292">
        <v>6.4400000000000004</v>
      </c>
      <c r="I358" s="293"/>
      <c r="J358" s="294">
        <f>ROUND(I358*H358,2)</f>
        <v>0</v>
      </c>
      <c r="K358" s="295"/>
      <c r="L358" s="296"/>
      <c r="M358" s="297" t="s">
        <v>32</v>
      </c>
      <c r="N358" s="298" t="s">
        <v>49</v>
      </c>
      <c r="O358" s="89"/>
      <c r="P358" s="229">
        <f>O358*H358</f>
        <v>0</v>
      </c>
      <c r="Q358" s="229">
        <v>0.059999999999999998</v>
      </c>
      <c r="R358" s="229">
        <f>Q358*H358</f>
        <v>0.38640000000000002</v>
      </c>
      <c r="S358" s="229">
        <v>0</v>
      </c>
      <c r="T358" s="230">
        <f>S358*H358</f>
        <v>0</v>
      </c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R358" s="231" t="s">
        <v>269</v>
      </c>
      <c r="AT358" s="231" t="s">
        <v>473</v>
      </c>
      <c r="AU358" s="231" t="s">
        <v>21</v>
      </c>
      <c r="AY358" s="21" t="s">
        <v>217</v>
      </c>
      <c r="BE358" s="232">
        <f>IF(N358="základní",J358,0)</f>
        <v>0</v>
      </c>
      <c r="BF358" s="232">
        <f>IF(N358="snížená",J358,0)</f>
        <v>0</v>
      </c>
      <c r="BG358" s="232">
        <f>IF(N358="zákl. přenesená",J358,0)</f>
        <v>0</v>
      </c>
      <c r="BH358" s="232">
        <f>IF(N358="sníž. přenesená",J358,0)</f>
        <v>0</v>
      </c>
      <c r="BI358" s="232">
        <f>IF(N358="nulová",J358,0)</f>
        <v>0</v>
      </c>
      <c r="BJ358" s="21" t="s">
        <v>85</v>
      </c>
      <c r="BK358" s="232">
        <f>ROUND(I358*H358,2)</f>
        <v>0</v>
      </c>
      <c r="BL358" s="21" t="s">
        <v>223</v>
      </c>
      <c r="BM358" s="231" t="s">
        <v>5020</v>
      </c>
    </row>
    <row r="359" s="2" customFormat="1">
      <c r="A359" s="43"/>
      <c r="B359" s="44"/>
      <c r="C359" s="45"/>
      <c r="D359" s="233" t="s">
        <v>225</v>
      </c>
      <c r="E359" s="45"/>
      <c r="F359" s="234" t="s">
        <v>4134</v>
      </c>
      <c r="G359" s="45"/>
      <c r="H359" s="45"/>
      <c r="I359" s="235"/>
      <c r="J359" s="45"/>
      <c r="K359" s="45"/>
      <c r="L359" s="49"/>
      <c r="M359" s="236"/>
      <c r="N359" s="237"/>
      <c r="O359" s="89"/>
      <c r="P359" s="89"/>
      <c r="Q359" s="89"/>
      <c r="R359" s="89"/>
      <c r="S359" s="89"/>
      <c r="T359" s="90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T359" s="21" t="s">
        <v>225</v>
      </c>
      <c r="AU359" s="21" t="s">
        <v>21</v>
      </c>
    </row>
    <row r="360" s="13" customFormat="1">
      <c r="A360" s="13"/>
      <c r="B360" s="240"/>
      <c r="C360" s="241"/>
      <c r="D360" s="233" t="s">
        <v>229</v>
      </c>
      <c r="E360" s="242" t="s">
        <v>32</v>
      </c>
      <c r="F360" s="243" t="s">
        <v>5019</v>
      </c>
      <c r="G360" s="241"/>
      <c r="H360" s="244">
        <v>6.4400000000000004</v>
      </c>
      <c r="I360" s="245"/>
      <c r="J360" s="241"/>
      <c r="K360" s="241"/>
      <c r="L360" s="246"/>
      <c r="M360" s="247"/>
      <c r="N360" s="248"/>
      <c r="O360" s="248"/>
      <c r="P360" s="248"/>
      <c r="Q360" s="248"/>
      <c r="R360" s="248"/>
      <c r="S360" s="248"/>
      <c r="T360" s="24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0" t="s">
        <v>229</v>
      </c>
      <c r="AU360" s="250" t="s">
        <v>21</v>
      </c>
      <c r="AV360" s="13" t="s">
        <v>21</v>
      </c>
      <c r="AW360" s="13" t="s">
        <v>39</v>
      </c>
      <c r="AX360" s="13" t="s">
        <v>85</v>
      </c>
      <c r="AY360" s="250" t="s">
        <v>217</v>
      </c>
    </row>
    <row r="361" s="12" customFormat="1" ht="22.8" customHeight="1">
      <c r="A361" s="12"/>
      <c r="B361" s="203"/>
      <c r="C361" s="204"/>
      <c r="D361" s="205" t="s">
        <v>77</v>
      </c>
      <c r="E361" s="217" t="s">
        <v>540</v>
      </c>
      <c r="F361" s="217" t="s">
        <v>541</v>
      </c>
      <c r="G361" s="204"/>
      <c r="H361" s="204"/>
      <c r="I361" s="207"/>
      <c r="J361" s="218">
        <f>BK361</f>
        <v>0</v>
      </c>
      <c r="K361" s="204"/>
      <c r="L361" s="209"/>
      <c r="M361" s="210"/>
      <c r="N361" s="211"/>
      <c r="O361" s="211"/>
      <c r="P361" s="212">
        <f>SUM(P362:P367)</f>
        <v>0</v>
      </c>
      <c r="Q361" s="211"/>
      <c r="R361" s="212">
        <f>SUM(R362:R367)</f>
        <v>0</v>
      </c>
      <c r="S361" s="211"/>
      <c r="T361" s="213">
        <f>SUM(T362:T367)</f>
        <v>0</v>
      </c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R361" s="214" t="s">
        <v>85</v>
      </c>
      <c r="AT361" s="215" t="s">
        <v>77</v>
      </c>
      <c r="AU361" s="215" t="s">
        <v>85</v>
      </c>
      <c r="AY361" s="214" t="s">
        <v>217</v>
      </c>
      <c r="BK361" s="216">
        <f>SUM(BK362:BK367)</f>
        <v>0</v>
      </c>
    </row>
    <row r="362" s="2" customFormat="1" ht="16.5" customHeight="1">
      <c r="A362" s="43"/>
      <c r="B362" s="44"/>
      <c r="C362" s="219" t="s">
        <v>1123</v>
      </c>
      <c r="D362" s="219" t="s">
        <v>219</v>
      </c>
      <c r="E362" s="220" t="s">
        <v>543</v>
      </c>
      <c r="F362" s="221" t="s">
        <v>544</v>
      </c>
      <c r="G362" s="222" t="s">
        <v>293</v>
      </c>
      <c r="H362" s="223">
        <v>766.41600000000005</v>
      </c>
      <c r="I362" s="224"/>
      <c r="J362" s="225">
        <f>ROUND(I362*H362,2)</f>
        <v>0</v>
      </c>
      <c r="K362" s="226"/>
      <c r="L362" s="49"/>
      <c r="M362" s="227" t="s">
        <v>32</v>
      </c>
      <c r="N362" s="228" t="s">
        <v>49</v>
      </c>
      <c r="O362" s="89"/>
      <c r="P362" s="229">
        <f>O362*H362</f>
        <v>0</v>
      </c>
      <c r="Q362" s="229">
        <v>0</v>
      </c>
      <c r="R362" s="229">
        <f>Q362*H362</f>
        <v>0</v>
      </c>
      <c r="S362" s="229">
        <v>0</v>
      </c>
      <c r="T362" s="230">
        <f>S362*H362</f>
        <v>0</v>
      </c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R362" s="231" t="s">
        <v>223</v>
      </c>
      <c r="AT362" s="231" t="s">
        <v>219</v>
      </c>
      <c r="AU362" s="231" t="s">
        <v>21</v>
      </c>
      <c r="AY362" s="21" t="s">
        <v>217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21" t="s">
        <v>85</v>
      </c>
      <c r="BK362" s="232">
        <f>ROUND(I362*H362,2)</f>
        <v>0</v>
      </c>
      <c r="BL362" s="21" t="s">
        <v>223</v>
      </c>
      <c r="BM362" s="231" t="s">
        <v>5021</v>
      </c>
    </row>
    <row r="363" s="2" customFormat="1">
      <c r="A363" s="43"/>
      <c r="B363" s="44"/>
      <c r="C363" s="45"/>
      <c r="D363" s="233" t="s">
        <v>225</v>
      </c>
      <c r="E363" s="45"/>
      <c r="F363" s="234" t="s">
        <v>546</v>
      </c>
      <c r="G363" s="45"/>
      <c r="H363" s="45"/>
      <c r="I363" s="235"/>
      <c r="J363" s="45"/>
      <c r="K363" s="45"/>
      <c r="L363" s="49"/>
      <c r="M363" s="236"/>
      <c r="N363" s="237"/>
      <c r="O363" s="89"/>
      <c r="P363" s="89"/>
      <c r="Q363" s="89"/>
      <c r="R363" s="89"/>
      <c r="S363" s="89"/>
      <c r="T363" s="90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T363" s="21" t="s">
        <v>225</v>
      </c>
      <c r="AU363" s="21" t="s">
        <v>21</v>
      </c>
    </row>
    <row r="364" s="2" customFormat="1">
      <c r="A364" s="43"/>
      <c r="B364" s="44"/>
      <c r="C364" s="45"/>
      <c r="D364" s="238" t="s">
        <v>227</v>
      </c>
      <c r="E364" s="45"/>
      <c r="F364" s="239" t="s">
        <v>547</v>
      </c>
      <c r="G364" s="45"/>
      <c r="H364" s="45"/>
      <c r="I364" s="235"/>
      <c r="J364" s="45"/>
      <c r="K364" s="45"/>
      <c r="L364" s="49"/>
      <c r="M364" s="236"/>
      <c r="N364" s="237"/>
      <c r="O364" s="89"/>
      <c r="P364" s="89"/>
      <c r="Q364" s="89"/>
      <c r="R364" s="89"/>
      <c r="S364" s="89"/>
      <c r="T364" s="90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T364" s="21" t="s">
        <v>227</v>
      </c>
      <c r="AU364" s="21" t="s">
        <v>21</v>
      </c>
    </row>
    <row r="365" s="2" customFormat="1" ht="21.75" customHeight="1">
      <c r="A365" s="43"/>
      <c r="B365" s="44"/>
      <c r="C365" s="219" t="s">
        <v>29</v>
      </c>
      <c r="D365" s="219" t="s">
        <v>219</v>
      </c>
      <c r="E365" s="220" t="s">
        <v>549</v>
      </c>
      <c r="F365" s="221" t="s">
        <v>550</v>
      </c>
      <c r="G365" s="222" t="s">
        <v>293</v>
      </c>
      <c r="H365" s="223">
        <v>766.41600000000005</v>
      </c>
      <c r="I365" s="224"/>
      <c r="J365" s="225">
        <f>ROUND(I365*H365,2)</f>
        <v>0</v>
      </c>
      <c r="K365" s="226"/>
      <c r="L365" s="49"/>
      <c r="M365" s="227" t="s">
        <v>32</v>
      </c>
      <c r="N365" s="228" t="s">
        <v>49</v>
      </c>
      <c r="O365" s="89"/>
      <c r="P365" s="229">
        <f>O365*H365</f>
        <v>0</v>
      </c>
      <c r="Q365" s="229">
        <v>0</v>
      </c>
      <c r="R365" s="229">
        <f>Q365*H365</f>
        <v>0</v>
      </c>
      <c r="S365" s="229">
        <v>0</v>
      </c>
      <c r="T365" s="230">
        <f>S365*H365</f>
        <v>0</v>
      </c>
      <c r="U365" s="43"/>
      <c r="V365" s="43"/>
      <c r="W365" s="43"/>
      <c r="X365" s="43"/>
      <c r="Y365" s="43"/>
      <c r="Z365" s="43"/>
      <c r="AA365" s="43"/>
      <c r="AB365" s="43"/>
      <c r="AC365" s="43"/>
      <c r="AD365" s="43"/>
      <c r="AE365" s="43"/>
      <c r="AR365" s="231" t="s">
        <v>223</v>
      </c>
      <c r="AT365" s="231" t="s">
        <v>219</v>
      </c>
      <c r="AU365" s="231" t="s">
        <v>21</v>
      </c>
      <c r="AY365" s="21" t="s">
        <v>217</v>
      </c>
      <c r="BE365" s="232">
        <f>IF(N365="základní",J365,0)</f>
        <v>0</v>
      </c>
      <c r="BF365" s="232">
        <f>IF(N365="snížená",J365,0)</f>
        <v>0</v>
      </c>
      <c r="BG365" s="232">
        <f>IF(N365="zákl. přenesená",J365,0)</f>
        <v>0</v>
      </c>
      <c r="BH365" s="232">
        <f>IF(N365="sníž. přenesená",J365,0)</f>
        <v>0</v>
      </c>
      <c r="BI365" s="232">
        <f>IF(N365="nulová",J365,0)</f>
        <v>0</v>
      </c>
      <c r="BJ365" s="21" t="s">
        <v>85</v>
      </c>
      <c r="BK365" s="232">
        <f>ROUND(I365*H365,2)</f>
        <v>0</v>
      </c>
      <c r="BL365" s="21" t="s">
        <v>223</v>
      </c>
      <c r="BM365" s="231" t="s">
        <v>5022</v>
      </c>
    </row>
    <row r="366" s="2" customFormat="1">
      <c r="A366" s="43"/>
      <c r="B366" s="44"/>
      <c r="C366" s="45"/>
      <c r="D366" s="233" t="s">
        <v>225</v>
      </c>
      <c r="E366" s="45"/>
      <c r="F366" s="234" t="s">
        <v>552</v>
      </c>
      <c r="G366" s="45"/>
      <c r="H366" s="45"/>
      <c r="I366" s="235"/>
      <c r="J366" s="45"/>
      <c r="K366" s="45"/>
      <c r="L366" s="49"/>
      <c r="M366" s="236"/>
      <c r="N366" s="237"/>
      <c r="O366" s="89"/>
      <c r="P366" s="89"/>
      <c r="Q366" s="89"/>
      <c r="R366" s="89"/>
      <c r="S366" s="89"/>
      <c r="T366" s="90"/>
      <c r="U366" s="43"/>
      <c r="V366" s="43"/>
      <c r="W366" s="43"/>
      <c r="X366" s="43"/>
      <c r="Y366" s="43"/>
      <c r="Z366" s="43"/>
      <c r="AA366" s="43"/>
      <c r="AB366" s="43"/>
      <c r="AC366" s="43"/>
      <c r="AD366" s="43"/>
      <c r="AE366" s="43"/>
      <c r="AT366" s="21" t="s">
        <v>225</v>
      </c>
      <c r="AU366" s="21" t="s">
        <v>21</v>
      </c>
    </row>
    <row r="367" s="2" customFormat="1">
      <c r="A367" s="43"/>
      <c r="B367" s="44"/>
      <c r="C367" s="45"/>
      <c r="D367" s="238" t="s">
        <v>227</v>
      </c>
      <c r="E367" s="45"/>
      <c r="F367" s="239" t="s">
        <v>553</v>
      </c>
      <c r="G367" s="45"/>
      <c r="H367" s="45"/>
      <c r="I367" s="235"/>
      <c r="J367" s="45"/>
      <c r="K367" s="45"/>
      <c r="L367" s="49"/>
      <c r="M367" s="299"/>
      <c r="N367" s="300"/>
      <c r="O367" s="301"/>
      <c r="P367" s="301"/>
      <c r="Q367" s="301"/>
      <c r="R367" s="301"/>
      <c r="S367" s="301"/>
      <c r="T367" s="302"/>
      <c r="U367" s="43"/>
      <c r="V367" s="43"/>
      <c r="W367" s="43"/>
      <c r="X367" s="43"/>
      <c r="Y367" s="43"/>
      <c r="Z367" s="43"/>
      <c r="AA367" s="43"/>
      <c r="AB367" s="43"/>
      <c r="AC367" s="43"/>
      <c r="AD367" s="43"/>
      <c r="AE367" s="43"/>
      <c r="AT367" s="21" t="s">
        <v>227</v>
      </c>
      <c r="AU367" s="21" t="s">
        <v>21</v>
      </c>
    </row>
    <row r="368" s="2" customFormat="1" ht="6.96" customHeight="1">
      <c r="A368" s="43"/>
      <c r="B368" s="64"/>
      <c r="C368" s="65"/>
      <c r="D368" s="65"/>
      <c r="E368" s="65"/>
      <c r="F368" s="65"/>
      <c r="G368" s="65"/>
      <c r="H368" s="65"/>
      <c r="I368" s="65"/>
      <c r="J368" s="65"/>
      <c r="K368" s="65"/>
      <c r="L368" s="49"/>
      <c r="M368" s="43"/>
      <c r="O368" s="43"/>
      <c r="P368" s="43"/>
      <c r="Q368" s="43"/>
      <c r="R368" s="43"/>
      <c r="S368" s="43"/>
      <c r="T368" s="43"/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</row>
  </sheetData>
  <sheetProtection sheet="1" autoFilter="0" formatColumns="0" formatRows="0" objects="1" scenarios="1" spinCount="100000" saltValue="fBSuL0LwKnSVmdPKPHBFl8DJMDbpzBabw4xVxCmfVoGr4ruBVkpFN1J3ZgHAhoVOoOBxB5DGGxo5X5rlH3qCDQ==" hashValue="MElc9GDtkvbXhrRN3VMEjYaNy/kzcRVEN5bcu8bhSiLKVtyX3BNw6T26yDH7zX+fmU8EYvfx8ch0RaWkAztWew==" algorithmName="SHA-512" password="CC35"/>
  <autoFilter ref="C91:K367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122252204"/>
    <hyperlink ref="F116" r:id="rId2" display="https://podminky.urs.cz/item/CS_URS_2024_01/122452204"/>
    <hyperlink ref="F134" r:id="rId3" display="https://podminky.urs.cz/item/CS_URS_2024_01/132351101"/>
    <hyperlink ref="F139" r:id="rId4" display="https://podminky.urs.cz/item/CS_URS_2024_01/162751117"/>
    <hyperlink ref="F143" r:id="rId5" display="https://podminky.urs.cz/item/CS_URS_2024_01/162751119"/>
    <hyperlink ref="F148" r:id="rId6" display="https://podminky.urs.cz/item/CS_URS_2024_01/162751137"/>
    <hyperlink ref="F152" r:id="rId7" display="https://podminky.urs.cz/item/CS_URS_2024_01/162751139"/>
    <hyperlink ref="F157" r:id="rId8" display="https://podminky.urs.cz/item/CS_URS_2024_01/171201221"/>
    <hyperlink ref="F162" r:id="rId9" display="https://podminky.urs.cz/item/CS_URS_2024_01/171201231"/>
    <hyperlink ref="F167" r:id="rId10" display="https://podminky.urs.cz/item/CS_URS_2024_01/181951112"/>
    <hyperlink ref="F180" r:id="rId11" display="https://podminky.urs.cz/item/CS_URS_2024_01/181951114"/>
    <hyperlink ref="F193" r:id="rId12" display="https://podminky.urs.cz/item/CS_URS_2024_01/183117432"/>
    <hyperlink ref="F197" r:id="rId13" display="https://podminky.urs.cz/item/CS_URS_2024_01/211971110"/>
    <hyperlink ref="F205" r:id="rId14" display="https://podminky.urs.cz/item/CS_URS_2024_01/212312111"/>
    <hyperlink ref="F209" r:id="rId15" display="https://podminky.urs.cz/item/CS_URS_2024_01/212752102"/>
    <hyperlink ref="F214" r:id="rId16" display="https://podminky.urs.cz/item/CS_URS_2024_01/561041111"/>
    <hyperlink ref="F228" r:id="rId17" display="https://podminky.urs.cz/item/CS_URS_2024_01/564801112"/>
    <hyperlink ref="F235" r:id="rId18" display="https://podminky.urs.cz/item/CS_URS_2024_01/564851111"/>
    <hyperlink ref="F241" r:id="rId19" display="https://podminky.urs.cz/item/CS_URS_2024_01/564861111"/>
    <hyperlink ref="F247" r:id="rId20" display="https://podminky.urs.cz/item/CS_URS_2024_01/564871111"/>
    <hyperlink ref="F258" r:id="rId21" display="https://podminky.urs.cz/item/CS_URS_2024_01/591111111"/>
    <hyperlink ref="F267" r:id="rId22" display="https://podminky.urs.cz/item/CS_URS_2024_01/591111111"/>
    <hyperlink ref="F281" r:id="rId23" display="https://podminky.urs.cz/item/CS_URS_2024_01/591411111"/>
    <hyperlink ref="F337" r:id="rId24" display="https://podminky.urs.cz/item/CS_URS_2024_01/916241213"/>
    <hyperlink ref="F355" r:id="rId25" display="https://podminky.urs.cz/item/CS_URS_2024_01/935113211"/>
    <hyperlink ref="F364" r:id="rId26" display="https://podminky.urs.cz/item/CS_URS_2024_01/998223011"/>
    <hyperlink ref="F367" r:id="rId27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3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4210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95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382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ROUND((SUM(BE92:BE235)),  2)</f>
        <v>0</v>
      </c>
      <c r="G35" s="43"/>
      <c r="H35" s="43"/>
      <c r="I35" s="163">
        <v>0.20999999999999999</v>
      </c>
      <c r="J35" s="162">
        <f>ROUND(((SUM(BE92:BE235))*I35),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ROUND((SUM(BF92:BF235)),  2)</f>
        <v>0</v>
      </c>
      <c r="G36" s="43"/>
      <c r="H36" s="43"/>
      <c r="I36" s="163">
        <v>0.14999999999999999</v>
      </c>
      <c r="J36" s="162">
        <f>ROUND(((SUM(BF92:BF235))*I36),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ROUND((SUM(BG92:BG235)),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ROUND((SUM(BH92:BH235)),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ROUND((SUM(BI92:BI235)),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104 - Účelová komunikace alej K Boží vodě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J148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J165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J195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200</v>
      </c>
      <c r="E69" s="188"/>
      <c r="F69" s="188"/>
      <c r="G69" s="188"/>
      <c r="H69" s="188"/>
      <c r="I69" s="188"/>
      <c r="J69" s="189">
        <f>J206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385</v>
      </c>
      <c r="E70" s="188"/>
      <c r="F70" s="188"/>
      <c r="G70" s="188"/>
      <c r="H70" s="188"/>
      <c r="I70" s="188"/>
      <c r="J70" s="189">
        <f>J229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4875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104 - Účelová komunikace alej K Boží vodě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Liběchov-Litoměřická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 xml:space="preserve">UNIT architekti s.r.o., Praha 6, 16634, Thákurova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 xml:space="preserve">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192.81744132000003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215</v>
      </c>
      <c r="F93" s="206" t="s">
        <v>216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P94+P148+P165+P195+P206+P229</f>
        <v>0</v>
      </c>
      <c r="Q93" s="211"/>
      <c r="R93" s="212">
        <f>R94+R148+R165+R195+R206+R229</f>
        <v>192.81744132000003</v>
      </c>
      <c r="S93" s="211"/>
      <c r="T93" s="213">
        <f>T94+T148+T165+T195+T206+T229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78</v>
      </c>
      <c r="AY93" s="214" t="s">
        <v>217</v>
      </c>
      <c r="BK93" s="216">
        <f>BK94+BK148+BK165+BK195+BK206+BK229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85</v>
      </c>
      <c r="F94" s="217" t="s">
        <v>218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SUM(P95:P147)</f>
        <v>0</v>
      </c>
      <c r="Q94" s="211"/>
      <c r="R94" s="212">
        <f>SUM(R95:R147)</f>
        <v>0</v>
      </c>
      <c r="S94" s="211"/>
      <c r="T94" s="213">
        <f>SUM(T95:T147)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85</v>
      </c>
      <c r="AY94" s="214" t="s">
        <v>217</v>
      </c>
      <c r="BK94" s="216">
        <f>SUM(BK95:BK147)</f>
        <v>0</v>
      </c>
    </row>
    <row r="95" s="2" customFormat="1" ht="21.75" customHeight="1">
      <c r="A95" s="43"/>
      <c r="B95" s="44"/>
      <c r="C95" s="219" t="s">
        <v>85</v>
      </c>
      <c r="D95" s="219" t="s">
        <v>219</v>
      </c>
      <c r="E95" s="220" t="s">
        <v>4164</v>
      </c>
      <c r="F95" s="221" t="s">
        <v>4165</v>
      </c>
      <c r="G95" s="222" t="s">
        <v>260</v>
      </c>
      <c r="H95" s="223">
        <v>46.680999999999997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5023</v>
      </c>
    </row>
    <row r="96" s="2" customFormat="1">
      <c r="A96" s="43"/>
      <c r="B96" s="44"/>
      <c r="C96" s="45"/>
      <c r="D96" s="233" t="s">
        <v>225</v>
      </c>
      <c r="E96" s="45"/>
      <c r="F96" s="234" t="s">
        <v>4167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4168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15" customFormat="1">
      <c r="A98" s="15"/>
      <c r="B98" s="267"/>
      <c r="C98" s="268"/>
      <c r="D98" s="233" t="s">
        <v>229</v>
      </c>
      <c r="E98" s="269" t="s">
        <v>32</v>
      </c>
      <c r="F98" s="270" t="s">
        <v>4212</v>
      </c>
      <c r="G98" s="268"/>
      <c r="H98" s="269" t="s">
        <v>32</v>
      </c>
      <c r="I98" s="271"/>
      <c r="J98" s="268"/>
      <c r="K98" s="268"/>
      <c r="L98" s="272"/>
      <c r="M98" s="273"/>
      <c r="N98" s="274"/>
      <c r="O98" s="274"/>
      <c r="P98" s="274"/>
      <c r="Q98" s="274"/>
      <c r="R98" s="274"/>
      <c r="S98" s="274"/>
      <c r="T98" s="27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6" t="s">
        <v>229</v>
      </c>
      <c r="AU98" s="276" t="s">
        <v>21</v>
      </c>
      <c r="AV98" s="15" t="s">
        <v>85</v>
      </c>
      <c r="AW98" s="15" t="s">
        <v>39</v>
      </c>
      <c r="AX98" s="15" t="s">
        <v>78</v>
      </c>
      <c r="AY98" s="276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5024</v>
      </c>
      <c r="G99" s="241"/>
      <c r="H99" s="244">
        <v>46.680999999999997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85</v>
      </c>
      <c r="AY99" s="250" t="s">
        <v>217</v>
      </c>
    </row>
    <row r="100" s="2" customFormat="1" ht="24.15" customHeight="1">
      <c r="A100" s="43"/>
      <c r="B100" s="44"/>
      <c r="C100" s="219" t="s">
        <v>21</v>
      </c>
      <c r="D100" s="219" t="s">
        <v>219</v>
      </c>
      <c r="E100" s="220" t="s">
        <v>397</v>
      </c>
      <c r="F100" s="221" t="s">
        <v>398</v>
      </c>
      <c r="G100" s="222" t="s">
        <v>260</v>
      </c>
      <c r="H100" s="223">
        <v>23.34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5025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400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2" customFormat="1">
      <c r="A102" s="43"/>
      <c r="B102" s="44"/>
      <c r="C102" s="45"/>
      <c r="D102" s="238" t="s">
        <v>227</v>
      </c>
      <c r="E102" s="45"/>
      <c r="F102" s="239" t="s">
        <v>401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227</v>
      </c>
      <c r="AU102" s="21" t="s">
        <v>21</v>
      </c>
    </row>
    <row r="103" s="15" customFormat="1">
      <c r="A103" s="15"/>
      <c r="B103" s="267"/>
      <c r="C103" s="268"/>
      <c r="D103" s="233" t="s">
        <v>229</v>
      </c>
      <c r="E103" s="269" t="s">
        <v>32</v>
      </c>
      <c r="F103" s="270" t="s">
        <v>4212</v>
      </c>
      <c r="G103" s="268"/>
      <c r="H103" s="269" t="s">
        <v>32</v>
      </c>
      <c r="I103" s="271"/>
      <c r="J103" s="268"/>
      <c r="K103" s="268"/>
      <c r="L103" s="272"/>
      <c r="M103" s="273"/>
      <c r="N103" s="274"/>
      <c r="O103" s="274"/>
      <c r="P103" s="274"/>
      <c r="Q103" s="274"/>
      <c r="R103" s="274"/>
      <c r="S103" s="274"/>
      <c r="T103" s="27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T103" s="276" t="s">
        <v>229</v>
      </c>
      <c r="AU103" s="276" t="s">
        <v>21</v>
      </c>
      <c r="AV103" s="15" t="s">
        <v>85</v>
      </c>
      <c r="AW103" s="15" t="s">
        <v>39</v>
      </c>
      <c r="AX103" s="15" t="s">
        <v>78</v>
      </c>
      <c r="AY103" s="276" t="s">
        <v>217</v>
      </c>
    </row>
    <row r="104" s="13" customFormat="1">
      <c r="A104" s="13"/>
      <c r="B104" s="240"/>
      <c r="C104" s="241"/>
      <c r="D104" s="233" t="s">
        <v>229</v>
      </c>
      <c r="E104" s="242" t="s">
        <v>32</v>
      </c>
      <c r="F104" s="243" t="s">
        <v>5026</v>
      </c>
      <c r="G104" s="241"/>
      <c r="H104" s="244">
        <v>23.34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229</v>
      </c>
      <c r="AU104" s="250" t="s">
        <v>21</v>
      </c>
      <c r="AV104" s="13" t="s">
        <v>21</v>
      </c>
      <c r="AW104" s="13" t="s">
        <v>39</v>
      </c>
      <c r="AX104" s="13" t="s">
        <v>85</v>
      </c>
      <c r="AY104" s="250" t="s">
        <v>217</v>
      </c>
    </row>
    <row r="105" s="2" customFormat="1" ht="21.75" customHeight="1">
      <c r="A105" s="43"/>
      <c r="B105" s="44"/>
      <c r="C105" s="219" t="s">
        <v>129</v>
      </c>
      <c r="D105" s="219" t="s">
        <v>219</v>
      </c>
      <c r="E105" s="220" t="s">
        <v>404</v>
      </c>
      <c r="F105" s="221" t="s">
        <v>405</v>
      </c>
      <c r="G105" s="222" t="s">
        <v>260</v>
      </c>
      <c r="H105" s="223">
        <v>2.2240000000000002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223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223</v>
      </c>
      <c r="BM105" s="231" t="s">
        <v>5027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407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408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5" customFormat="1">
      <c r="A108" s="15"/>
      <c r="B108" s="267"/>
      <c r="C108" s="268"/>
      <c r="D108" s="233" t="s">
        <v>229</v>
      </c>
      <c r="E108" s="269" t="s">
        <v>32</v>
      </c>
      <c r="F108" s="270" t="s">
        <v>409</v>
      </c>
      <c r="G108" s="268"/>
      <c r="H108" s="269" t="s">
        <v>32</v>
      </c>
      <c r="I108" s="271"/>
      <c r="J108" s="268"/>
      <c r="K108" s="268"/>
      <c r="L108" s="272"/>
      <c r="M108" s="273"/>
      <c r="N108" s="274"/>
      <c r="O108" s="274"/>
      <c r="P108" s="274"/>
      <c r="Q108" s="274"/>
      <c r="R108" s="274"/>
      <c r="S108" s="274"/>
      <c r="T108" s="27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6" t="s">
        <v>229</v>
      </c>
      <c r="AU108" s="276" t="s">
        <v>21</v>
      </c>
      <c r="AV108" s="15" t="s">
        <v>85</v>
      </c>
      <c r="AW108" s="15" t="s">
        <v>39</v>
      </c>
      <c r="AX108" s="15" t="s">
        <v>78</v>
      </c>
      <c r="AY108" s="276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5028</v>
      </c>
      <c r="G109" s="241"/>
      <c r="H109" s="244">
        <v>2.2240000000000002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85</v>
      </c>
      <c r="AY109" s="250" t="s">
        <v>217</v>
      </c>
    </row>
    <row r="110" s="2" customFormat="1" ht="21.75" customHeight="1">
      <c r="A110" s="43"/>
      <c r="B110" s="44"/>
      <c r="C110" s="219" t="s">
        <v>223</v>
      </c>
      <c r="D110" s="219" t="s">
        <v>219</v>
      </c>
      <c r="E110" s="220" t="s">
        <v>411</v>
      </c>
      <c r="F110" s="221" t="s">
        <v>412</v>
      </c>
      <c r="G110" s="222" t="s">
        <v>260</v>
      </c>
      <c r="H110" s="223">
        <v>46.680999999999997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21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5029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414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21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415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5030</v>
      </c>
      <c r="G113" s="241"/>
      <c r="H113" s="244">
        <v>46.680999999999997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85</v>
      </c>
      <c r="AY113" s="250" t="s">
        <v>217</v>
      </c>
    </row>
    <row r="114" s="2" customFormat="1" ht="24.15" customHeight="1">
      <c r="A114" s="43"/>
      <c r="B114" s="44"/>
      <c r="C114" s="219" t="s">
        <v>250</v>
      </c>
      <c r="D114" s="219" t="s">
        <v>219</v>
      </c>
      <c r="E114" s="220" t="s">
        <v>417</v>
      </c>
      <c r="F114" s="221" t="s">
        <v>418</v>
      </c>
      <c r="G114" s="222" t="s">
        <v>260</v>
      </c>
      <c r="H114" s="223">
        <v>233.405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223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223</v>
      </c>
      <c r="BM114" s="231" t="s">
        <v>5031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420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2" customFormat="1">
      <c r="A116" s="43"/>
      <c r="B116" s="44"/>
      <c r="C116" s="45"/>
      <c r="D116" s="238" t="s">
        <v>227</v>
      </c>
      <c r="E116" s="45"/>
      <c r="F116" s="239" t="s">
        <v>421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227</v>
      </c>
      <c r="AU116" s="21" t="s">
        <v>21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5030</v>
      </c>
      <c r="G117" s="241"/>
      <c r="H117" s="244">
        <v>46.680999999999997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39</v>
      </c>
      <c r="AX117" s="13" t="s">
        <v>85</v>
      </c>
      <c r="AY117" s="250" t="s">
        <v>217</v>
      </c>
    </row>
    <row r="118" s="13" customFormat="1">
      <c r="A118" s="13"/>
      <c r="B118" s="240"/>
      <c r="C118" s="241"/>
      <c r="D118" s="233" t="s">
        <v>229</v>
      </c>
      <c r="E118" s="241"/>
      <c r="F118" s="243" t="s">
        <v>5032</v>
      </c>
      <c r="G118" s="241"/>
      <c r="H118" s="244">
        <v>233.405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4</v>
      </c>
      <c r="AX118" s="13" t="s">
        <v>85</v>
      </c>
      <c r="AY118" s="250" t="s">
        <v>217</v>
      </c>
    </row>
    <row r="119" s="2" customFormat="1" ht="21.75" customHeight="1">
      <c r="A119" s="43"/>
      <c r="B119" s="44"/>
      <c r="C119" s="219" t="s">
        <v>257</v>
      </c>
      <c r="D119" s="219" t="s">
        <v>219</v>
      </c>
      <c r="E119" s="220" t="s">
        <v>424</v>
      </c>
      <c r="F119" s="221" t="s">
        <v>425</v>
      </c>
      <c r="G119" s="222" t="s">
        <v>260</v>
      </c>
      <c r="H119" s="223">
        <v>25.564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223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5033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427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428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5034</v>
      </c>
      <c r="G122" s="241"/>
      <c r="H122" s="244">
        <v>25.564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24.15" customHeight="1">
      <c r="A123" s="43"/>
      <c r="B123" s="44"/>
      <c r="C123" s="219" t="s">
        <v>263</v>
      </c>
      <c r="D123" s="219" t="s">
        <v>219</v>
      </c>
      <c r="E123" s="220" t="s">
        <v>430</v>
      </c>
      <c r="F123" s="221" t="s">
        <v>431</v>
      </c>
      <c r="G123" s="222" t="s">
        <v>260</v>
      </c>
      <c r="H123" s="223">
        <v>127.81999999999999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5035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433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2" customFormat="1">
      <c r="A125" s="43"/>
      <c r="B125" s="44"/>
      <c r="C125" s="45"/>
      <c r="D125" s="238" t="s">
        <v>227</v>
      </c>
      <c r="E125" s="45"/>
      <c r="F125" s="239" t="s">
        <v>434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227</v>
      </c>
      <c r="AU125" s="21" t="s">
        <v>21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5036</v>
      </c>
      <c r="G126" s="241"/>
      <c r="H126" s="244">
        <v>25.564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85</v>
      </c>
      <c r="AY126" s="250" t="s">
        <v>217</v>
      </c>
    </row>
    <row r="127" s="13" customFormat="1">
      <c r="A127" s="13"/>
      <c r="B127" s="240"/>
      <c r="C127" s="241"/>
      <c r="D127" s="233" t="s">
        <v>229</v>
      </c>
      <c r="E127" s="241"/>
      <c r="F127" s="243" t="s">
        <v>5037</v>
      </c>
      <c r="G127" s="241"/>
      <c r="H127" s="244">
        <v>127.81999999999999</v>
      </c>
      <c r="I127" s="245"/>
      <c r="J127" s="241"/>
      <c r="K127" s="241"/>
      <c r="L127" s="246"/>
      <c r="M127" s="247"/>
      <c r="N127" s="248"/>
      <c r="O127" s="248"/>
      <c r="P127" s="248"/>
      <c r="Q127" s="248"/>
      <c r="R127" s="248"/>
      <c r="S127" s="248"/>
      <c r="T127" s="249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T127" s="250" t="s">
        <v>229</v>
      </c>
      <c r="AU127" s="250" t="s">
        <v>21</v>
      </c>
      <c r="AV127" s="13" t="s">
        <v>21</v>
      </c>
      <c r="AW127" s="13" t="s">
        <v>4</v>
      </c>
      <c r="AX127" s="13" t="s">
        <v>85</v>
      </c>
      <c r="AY127" s="250" t="s">
        <v>217</v>
      </c>
    </row>
    <row r="128" s="2" customFormat="1" ht="16.5" customHeight="1">
      <c r="A128" s="43"/>
      <c r="B128" s="44"/>
      <c r="C128" s="219" t="s">
        <v>269</v>
      </c>
      <c r="D128" s="219" t="s">
        <v>219</v>
      </c>
      <c r="E128" s="220" t="s">
        <v>437</v>
      </c>
      <c r="F128" s="221" t="s">
        <v>340</v>
      </c>
      <c r="G128" s="222" t="s">
        <v>293</v>
      </c>
      <c r="H128" s="223">
        <v>36.844999999999999</v>
      </c>
      <c r="I128" s="224"/>
      <c r="J128" s="225">
        <f>ROUND(I128*H128,2)</f>
        <v>0</v>
      </c>
      <c r="K128" s="226"/>
      <c r="L128" s="49"/>
      <c r="M128" s="227" t="s">
        <v>32</v>
      </c>
      <c r="N128" s="228" t="s">
        <v>49</v>
      </c>
      <c r="O128" s="89"/>
      <c r="P128" s="229">
        <f>O128*H128</f>
        <v>0</v>
      </c>
      <c r="Q128" s="229">
        <v>0</v>
      </c>
      <c r="R128" s="229">
        <f>Q128*H128</f>
        <v>0</v>
      </c>
      <c r="S128" s="229">
        <v>0</v>
      </c>
      <c r="T128" s="230">
        <f>S128*H128</f>
        <v>0</v>
      </c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R128" s="231" t="s">
        <v>223</v>
      </c>
      <c r="AT128" s="231" t="s">
        <v>219</v>
      </c>
      <c r="AU128" s="231" t="s">
        <v>21</v>
      </c>
      <c r="AY128" s="21" t="s">
        <v>217</v>
      </c>
      <c r="BE128" s="232">
        <f>IF(N128="základní",J128,0)</f>
        <v>0</v>
      </c>
      <c r="BF128" s="232">
        <f>IF(N128="snížená",J128,0)</f>
        <v>0</v>
      </c>
      <c r="BG128" s="232">
        <f>IF(N128="zákl. přenesená",J128,0)</f>
        <v>0</v>
      </c>
      <c r="BH128" s="232">
        <f>IF(N128="sníž. přenesená",J128,0)</f>
        <v>0</v>
      </c>
      <c r="BI128" s="232">
        <f>IF(N128="nulová",J128,0)</f>
        <v>0</v>
      </c>
      <c r="BJ128" s="21" t="s">
        <v>85</v>
      </c>
      <c r="BK128" s="232">
        <f>ROUND(I128*H128,2)</f>
        <v>0</v>
      </c>
      <c r="BL128" s="21" t="s">
        <v>223</v>
      </c>
      <c r="BM128" s="231" t="s">
        <v>5038</v>
      </c>
    </row>
    <row r="129" s="2" customFormat="1">
      <c r="A129" s="43"/>
      <c r="B129" s="44"/>
      <c r="C129" s="45"/>
      <c r="D129" s="233" t="s">
        <v>225</v>
      </c>
      <c r="E129" s="45"/>
      <c r="F129" s="234" t="s">
        <v>342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225</v>
      </c>
      <c r="AU129" s="21" t="s">
        <v>21</v>
      </c>
    </row>
    <row r="130" s="2" customFormat="1">
      <c r="A130" s="43"/>
      <c r="B130" s="44"/>
      <c r="C130" s="45"/>
      <c r="D130" s="238" t="s">
        <v>227</v>
      </c>
      <c r="E130" s="45"/>
      <c r="F130" s="239" t="s">
        <v>439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227</v>
      </c>
      <c r="AU130" s="21" t="s">
        <v>21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5039</v>
      </c>
      <c r="G131" s="241"/>
      <c r="H131" s="244">
        <v>122.81699999999999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5040</v>
      </c>
      <c r="G132" s="241"/>
      <c r="H132" s="244">
        <v>36.844999999999999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85</v>
      </c>
      <c r="AY132" s="250" t="s">
        <v>217</v>
      </c>
    </row>
    <row r="133" s="2" customFormat="1" ht="16.5" customHeight="1">
      <c r="A133" s="43"/>
      <c r="B133" s="44"/>
      <c r="C133" s="219" t="s">
        <v>275</v>
      </c>
      <c r="D133" s="219" t="s">
        <v>219</v>
      </c>
      <c r="E133" s="220" t="s">
        <v>442</v>
      </c>
      <c r="F133" s="221" t="s">
        <v>443</v>
      </c>
      <c r="G133" s="222" t="s">
        <v>293</v>
      </c>
      <c r="H133" s="223">
        <v>85.971999999999994</v>
      </c>
      <c r="I133" s="224"/>
      <c r="J133" s="225">
        <f>ROUND(I133*H133,2)</f>
        <v>0</v>
      </c>
      <c r="K133" s="226"/>
      <c r="L133" s="49"/>
      <c r="M133" s="227" t="s">
        <v>32</v>
      </c>
      <c r="N133" s="228" t="s">
        <v>49</v>
      </c>
      <c r="O133" s="89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R133" s="231" t="s">
        <v>223</v>
      </c>
      <c r="AT133" s="231" t="s">
        <v>219</v>
      </c>
      <c r="AU133" s="231" t="s">
        <v>21</v>
      </c>
      <c r="AY133" s="21" t="s">
        <v>217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1" t="s">
        <v>85</v>
      </c>
      <c r="BK133" s="232">
        <f>ROUND(I133*H133,2)</f>
        <v>0</v>
      </c>
      <c r="BL133" s="21" t="s">
        <v>223</v>
      </c>
      <c r="BM133" s="231" t="s">
        <v>5041</v>
      </c>
    </row>
    <row r="134" s="2" customFormat="1">
      <c r="A134" s="43"/>
      <c r="B134" s="44"/>
      <c r="C134" s="45"/>
      <c r="D134" s="233" t="s">
        <v>225</v>
      </c>
      <c r="E134" s="45"/>
      <c r="F134" s="234" t="s">
        <v>349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225</v>
      </c>
      <c r="AU134" s="21" t="s">
        <v>21</v>
      </c>
    </row>
    <row r="135" s="2" customFormat="1">
      <c r="A135" s="43"/>
      <c r="B135" s="44"/>
      <c r="C135" s="45"/>
      <c r="D135" s="238" t="s">
        <v>227</v>
      </c>
      <c r="E135" s="45"/>
      <c r="F135" s="239" t="s">
        <v>445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227</v>
      </c>
      <c r="AU135" s="21" t="s">
        <v>21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5039</v>
      </c>
      <c r="G136" s="241"/>
      <c r="H136" s="244">
        <v>122.81699999999999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21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5042</v>
      </c>
      <c r="G137" s="241"/>
      <c r="H137" s="244">
        <v>85.971999999999994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85</v>
      </c>
      <c r="AY137" s="250" t="s">
        <v>217</v>
      </c>
    </row>
    <row r="138" s="2" customFormat="1" ht="16.5" customHeight="1">
      <c r="A138" s="43"/>
      <c r="B138" s="44"/>
      <c r="C138" s="219" t="s">
        <v>282</v>
      </c>
      <c r="D138" s="219" t="s">
        <v>219</v>
      </c>
      <c r="E138" s="220" t="s">
        <v>447</v>
      </c>
      <c r="F138" s="221" t="s">
        <v>448</v>
      </c>
      <c r="G138" s="222" t="s">
        <v>222</v>
      </c>
      <c r="H138" s="223">
        <v>95.266999999999996</v>
      </c>
      <c r="I138" s="224"/>
      <c r="J138" s="225">
        <f>ROUND(I138*H138,2)</f>
        <v>0</v>
      </c>
      <c r="K138" s="226"/>
      <c r="L138" s="49"/>
      <c r="M138" s="227" t="s">
        <v>32</v>
      </c>
      <c r="N138" s="228" t="s">
        <v>49</v>
      </c>
      <c r="O138" s="89"/>
      <c r="P138" s="229">
        <f>O138*H138</f>
        <v>0</v>
      </c>
      <c r="Q138" s="229">
        <v>0</v>
      </c>
      <c r="R138" s="229">
        <f>Q138*H138</f>
        <v>0</v>
      </c>
      <c r="S138" s="229">
        <v>0</v>
      </c>
      <c r="T138" s="230">
        <f>S138*H138</f>
        <v>0</v>
      </c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R138" s="231" t="s">
        <v>223</v>
      </c>
      <c r="AT138" s="231" t="s">
        <v>219</v>
      </c>
      <c r="AU138" s="231" t="s">
        <v>21</v>
      </c>
      <c r="AY138" s="21" t="s">
        <v>217</v>
      </c>
      <c r="BE138" s="232">
        <f>IF(N138="základní",J138,0)</f>
        <v>0</v>
      </c>
      <c r="BF138" s="232">
        <f>IF(N138="snížená",J138,0)</f>
        <v>0</v>
      </c>
      <c r="BG138" s="232">
        <f>IF(N138="zákl. přenesená",J138,0)</f>
        <v>0</v>
      </c>
      <c r="BH138" s="232">
        <f>IF(N138="sníž. přenesená",J138,0)</f>
        <v>0</v>
      </c>
      <c r="BI138" s="232">
        <f>IF(N138="nulová",J138,0)</f>
        <v>0</v>
      </c>
      <c r="BJ138" s="21" t="s">
        <v>85</v>
      </c>
      <c r="BK138" s="232">
        <f>ROUND(I138*H138,2)</f>
        <v>0</v>
      </c>
      <c r="BL138" s="21" t="s">
        <v>223</v>
      </c>
      <c r="BM138" s="231" t="s">
        <v>5043</v>
      </c>
    </row>
    <row r="139" s="2" customFormat="1">
      <c r="A139" s="43"/>
      <c r="B139" s="44"/>
      <c r="C139" s="45"/>
      <c r="D139" s="233" t="s">
        <v>225</v>
      </c>
      <c r="E139" s="45"/>
      <c r="F139" s="234" t="s">
        <v>450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225</v>
      </c>
      <c r="AU139" s="21" t="s">
        <v>21</v>
      </c>
    </row>
    <row r="140" s="2" customFormat="1">
      <c r="A140" s="43"/>
      <c r="B140" s="44"/>
      <c r="C140" s="45"/>
      <c r="D140" s="238" t="s">
        <v>227</v>
      </c>
      <c r="E140" s="45"/>
      <c r="F140" s="239" t="s">
        <v>451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227</v>
      </c>
      <c r="AU140" s="21" t="s">
        <v>21</v>
      </c>
    </row>
    <row r="141" s="15" customFormat="1">
      <c r="A141" s="15"/>
      <c r="B141" s="267"/>
      <c r="C141" s="268"/>
      <c r="D141" s="233" t="s">
        <v>229</v>
      </c>
      <c r="E141" s="269" t="s">
        <v>32</v>
      </c>
      <c r="F141" s="270" t="s">
        <v>4212</v>
      </c>
      <c r="G141" s="268"/>
      <c r="H141" s="269" t="s">
        <v>32</v>
      </c>
      <c r="I141" s="271"/>
      <c r="J141" s="268"/>
      <c r="K141" s="268"/>
      <c r="L141" s="272"/>
      <c r="M141" s="273"/>
      <c r="N141" s="274"/>
      <c r="O141" s="274"/>
      <c r="P141" s="274"/>
      <c r="Q141" s="274"/>
      <c r="R141" s="274"/>
      <c r="S141" s="274"/>
      <c r="T141" s="27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T141" s="276" t="s">
        <v>229</v>
      </c>
      <c r="AU141" s="276" t="s">
        <v>21</v>
      </c>
      <c r="AV141" s="15" t="s">
        <v>85</v>
      </c>
      <c r="AW141" s="15" t="s">
        <v>39</v>
      </c>
      <c r="AX141" s="15" t="s">
        <v>78</v>
      </c>
      <c r="AY141" s="276" t="s">
        <v>217</v>
      </c>
    </row>
    <row r="142" s="13" customFormat="1">
      <c r="A142" s="13"/>
      <c r="B142" s="240"/>
      <c r="C142" s="241"/>
      <c r="D142" s="233" t="s">
        <v>229</v>
      </c>
      <c r="E142" s="242" t="s">
        <v>32</v>
      </c>
      <c r="F142" s="243" t="s">
        <v>5044</v>
      </c>
      <c r="G142" s="241"/>
      <c r="H142" s="244">
        <v>95.266999999999996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229</v>
      </c>
      <c r="AU142" s="250" t="s">
        <v>21</v>
      </c>
      <c r="AV142" s="13" t="s">
        <v>21</v>
      </c>
      <c r="AW142" s="13" t="s">
        <v>39</v>
      </c>
      <c r="AX142" s="13" t="s">
        <v>85</v>
      </c>
      <c r="AY142" s="250" t="s">
        <v>217</v>
      </c>
    </row>
    <row r="143" s="2" customFormat="1" ht="16.5" customHeight="1">
      <c r="A143" s="43"/>
      <c r="B143" s="44"/>
      <c r="C143" s="219" t="s">
        <v>290</v>
      </c>
      <c r="D143" s="219" t="s">
        <v>219</v>
      </c>
      <c r="E143" s="220" t="s">
        <v>453</v>
      </c>
      <c r="F143" s="221" t="s">
        <v>454</v>
      </c>
      <c r="G143" s="222" t="s">
        <v>222</v>
      </c>
      <c r="H143" s="223">
        <v>47.633000000000003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223</v>
      </c>
      <c r="AT143" s="231" t="s">
        <v>219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223</v>
      </c>
      <c r="BM143" s="231" t="s">
        <v>5045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456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2" customFormat="1">
      <c r="A145" s="43"/>
      <c r="B145" s="44"/>
      <c r="C145" s="45"/>
      <c r="D145" s="238" t="s">
        <v>227</v>
      </c>
      <c r="E145" s="45"/>
      <c r="F145" s="239" t="s">
        <v>457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227</v>
      </c>
      <c r="AU145" s="21" t="s">
        <v>21</v>
      </c>
    </row>
    <row r="146" s="15" customFormat="1">
      <c r="A146" s="15"/>
      <c r="B146" s="267"/>
      <c r="C146" s="268"/>
      <c r="D146" s="233" t="s">
        <v>229</v>
      </c>
      <c r="E146" s="269" t="s">
        <v>32</v>
      </c>
      <c r="F146" s="270" t="s">
        <v>4212</v>
      </c>
      <c r="G146" s="268"/>
      <c r="H146" s="269" t="s">
        <v>32</v>
      </c>
      <c r="I146" s="271"/>
      <c r="J146" s="268"/>
      <c r="K146" s="268"/>
      <c r="L146" s="272"/>
      <c r="M146" s="273"/>
      <c r="N146" s="274"/>
      <c r="O146" s="274"/>
      <c r="P146" s="274"/>
      <c r="Q146" s="274"/>
      <c r="R146" s="274"/>
      <c r="S146" s="274"/>
      <c r="T146" s="27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6" t="s">
        <v>229</v>
      </c>
      <c r="AU146" s="276" t="s">
        <v>21</v>
      </c>
      <c r="AV146" s="15" t="s">
        <v>85</v>
      </c>
      <c r="AW146" s="15" t="s">
        <v>39</v>
      </c>
      <c r="AX146" s="15" t="s">
        <v>78</v>
      </c>
      <c r="AY146" s="276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5046</v>
      </c>
      <c r="G147" s="241"/>
      <c r="H147" s="244">
        <v>47.633000000000003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85</v>
      </c>
      <c r="AY147" s="250" t="s">
        <v>217</v>
      </c>
    </row>
    <row r="148" s="12" customFormat="1" ht="22.8" customHeight="1">
      <c r="A148" s="12"/>
      <c r="B148" s="203"/>
      <c r="C148" s="204"/>
      <c r="D148" s="205" t="s">
        <v>77</v>
      </c>
      <c r="E148" s="217" t="s">
        <v>21</v>
      </c>
      <c r="F148" s="217" t="s">
        <v>465</v>
      </c>
      <c r="G148" s="204"/>
      <c r="H148" s="204"/>
      <c r="I148" s="207"/>
      <c r="J148" s="218">
        <f>BK148</f>
        <v>0</v>
      </c>
      <c r="K148" s="204"/>
      <c r="L148" s="209"/>
      <c r="M148" s="210"/>
      <c r="N148" s="211"/>
      <c r="O148" s="211"/>
      <c r="P148" s="212">
        <f>SUM(P149:P164)</f>
        <v>0</v>
      </c>
      <c r="Q148" s="211"/>
      <c r="R148" s="212">
        <f>SUM(R149:R164)</f>
        <v>6.3585992600000001</v>
      </c>
      <c r="S148" s="211"/>
      <c r="T148" s="213">
        <f>SUM(T149:T164)</f>
        <v>0</v>
      </c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R148" s="214" t="s">
        <v>85</v>
      </c>
      <c r="AT148" s="215" t="s">
        <v>77</v>
      </c>
      <c r="AU148" s="215" t="s">
        <v>85</v>
      </c>
      <c r="AY148" s="214" t="s">
        <v>217</v>
      </c>
      <c r="BK148" s="216">
        <f>SUM(BK149:BK164)</f>
        <v>0</v>
      </c>
    </row>
    <row r="149" s="2" customFormat="1" ht="16.5" customHeight="1">
      <c r="A149" s="43"/>
      <c r="B149" s="44"/>
      <c r="C149" s="219" t="s">
        <v>297</v>
      </c>
      <c r="D149" s="219" t="s">
        <v>219</v>
      </c>
      <c r="E149" s="220" t="s">
        <v>466</v>
      </c>
      <c r="F149" s="221" t="s">
        <v>467</v>
      </c>
      <c r="G149" s="222" t="s">
        <v>222</v>
      </c>
      <c r="H149" s="223">
        <v>10.912000000000001</v>
      </c>
      <c r="I149" s="224"/>
      <c r="J149" s="225">
        <f>ROUND(I149*H149,2)</f>
        <v>0</v>
      </c>
      <c r="K149" s="226"/>
      <c r="L149" s="49"/>
      <c r="M149" s="227" t="s">
        <v>32</v>
      </c>
      <c r="N149" s="228" t="s">
        <v>49</v>
      </c>
      <c r="O149" s="89"/>
      <c r="P149" s="229">
        <f>O149*H149</f>
        <v>0</v>
      </c>
      <c r="Q149" s="229">
        <v>0.00017000000000000001</v>
      </c>
      <c r="R149" s="229">
        <f>Q149*H149</f>
        <v>0.0018550400000000003</v>
      </c>
      <c r="S149" s="229">
        <v>0</v>
      </c>
      <c r="T149" s="230">
        <f>S149*H149</f>
        <v>0</v>
      </c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R149" s="231" t="s">
        <v>223</v>
      </c>
      <c r="AT149" s="231" t="s">
        <v>219</v>
      </c>
      <c r="AU149" s="231" t="s">
        <v>21</v>
      </c>
      <c r="AY149" s="21" t="s">
        <v>217</v>
      </c>
      <c r="BE149" s="232">
        <f>IF(N149="základní",J149,0)</f>
        <v>0</v>
      </c>
      <c r="BF149" s="232">
        <f>IF(N149="snížená",J149,0)</f>
        <v>0</v>
      </c>
      <c r="BG149" s="232">
        <f>IF(N149="zákl. přenesená",J149,0)</f>
        <v>0</v>
      </c>
      <c r="BH149" s="232">
        <f>IF(N149="sníž. přenesená",J149,0)</f>
        <v>0</v>
      </c>
      <c r="BI149" s="232">
        <f>IF(N149="nulová",J149,0)</f>
        <v>0</v>
      </c>
      <c r="BJ149" s="21" t="s">
        <v>85</v>
      </c>
      <c r="BK149" s="232">
        <f>ROUND(I149*H149,2)</f>
        <v>0</v>
      </c>
      <c r="BL149" s="21" t="s">
        <v>223</v>
      </c>
      <c r="BM149" s="231" t="s">
        <v>5047</v>
      </c>
    </row>
    <row r="150" s="2" customFormat="1">
      <c r="A150" s="43"/>
      <c r="B150" s="44"/>
      <c r="C150" s="45"/>
      <c r="D150" s="233" t="s">
        <v>225</v>
      </c>
      <c r="E150" s="45"/>
      <c r="F150" s="234" t="s">
        <v>469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225</v>
      </c>
      <c r="AU150" s="21" t="s">
        <v>21</v>
      </c>
    </row>
    <row r="151" s="2" customFormat="1">
      <c r="A151" s="43"/>
      <c r="B151" s="44"/>
      <c r="C151" s="45"/>
      <c r="D151" s="238" t="s">
        <v>227</v>
      </c>
      <c r="E151" s="45"/>
      <c r="F151" s="239" t="s">
        <v>470</v>
      </c>
      <c r="G151" s="45"/>
      <c r="H151" s="45"/>
      <c r="I151" s="235"/>
      <c r="J151" s="45"/>
      <c r="K151" s="45"/>
      <c r="L151" s="49"/>
      <c r="M151" s="236"/>
      <c r="N151" s="237"/>
      <c r="O151" s="89"/>
      <c r="P151" s="89"/>
      <c r="Q151" s="89"/>
      <c r="R151" s="89"/>
      <c r="S151" s="89"/>
      <c r="T151" s="90"/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T151" s="21" t="s">
        <v>227</v>
      </c>
      <c r="AU151" s="21" t="s">
        <v>21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5048</v>
      </c>
      <c r="G152" s="241"/>
      <c r="H152" s="244">
        <v>18.533999999999999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78</v>
      </c>
      <c r="AY152" s="250" t="s">
        <v>217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5049</v>
      </c>
      <c r="G153" s="241"/>
      <c r="H153" s="244">
        <v>10.912000000000001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39</v>
      </c>
      <c r="AX153" s="13" t="s">
        <v>85</v>
      </c>
      <c r="AY153" s="250" t="s">
        <v>217</v>
      </c>
    </row>
    <row r="154" s="2" customFormat="1" ht="16.5" customHeight="1">
      <c r="A154" s="43"/>
      <c r="B154" s="44"/>
      <c r="C154" s="288" t="s">
        <v>304</v>
      </c>
      <c r="D154" s="288" t="s">
        <v>473</v>
      </c>
      <c r="E154" s="289" t="s">
        <v>474</v>
      </c>
      <c r="F154" s="290" t="s">
        <v>475</v>
      </c>
      <c r="G154" s="291" t="s">
        <v>222</v>
      </c>
      <c r="H154" s="292">
        <v>12.925000000000001</v>
      </c>
      <c r="I154" s="293"/>
      <c r="J154" s="294">
        <f>ROUND(I154*H154,2)</f>
        <v>0</v>
      </c>
      <c r="K154" s="295"/>
      <c r="L154" s="296"/>
      <c r="M154" s="297" t="s">
        <v>32</v>
      </c>
      <c r="N154" s="298" t="s">
        <v>49</v>
      </c>
      <c r="O154" s="89"/>
      <c r="P154" s="229">
        <f>O154*H154</f>
        <v>0</v>
      </c>
      <c r="Q154" s="229">
        <v>0.00025000000000000001</v>
      </c>
      <c r="R154" s="229">
        <f>Q154*H154</f>
        <v>0.0032312500000000002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269</v>
      </c>
      <c r="AT154" s="231" t="s">
        <v>473</v>
      </c>
      <c r="AU154" s="231" t="s">
        <v>21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5050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475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21</v>
      </c>
    </row>
    <row r="156" s="13" customFormat="1">
      <c r="A156" s="13"/>
      <c r="B156" s="240"/>
      <c r="C156" s="241"/>
      <c r="D156" s="233" t="s">
        <v>229</v>
      </c>
      <c r="E156" s="241"/>
      <c r="F156" s="243" t="s">
        <v>5051</v>
      </c>
      <c r="G156" s="241"/>
      <c r="H156" s="244">
        <v>12.925000000000001</v>
      </c>
      <c r="I156" s="245"/>
      <c r="J156" s="241"/>
      <c r="K156" s="241"/>
      <c r="L156" s="246"/>
      <c r="M156" s="247"/>
      <c r="N156" s="248"/>
      <c r="O156" s="248"/>
      <c r="P156" s="248"/>
      <c r="Q156" s="248"/>
      <c r="R156" s="248"/>
      <c r="S156" s="248"/>
      <c r="T156" s="249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T156" s="250" t="s">
        <v>229</v>
      </c>
      <c r="AU156" s="250" t="s">
        <v>21</v>
      </c>
      <c r="AV156" s="13" t="s">
        <v>21</v>
      </c>
      <c r="AW156" s="13" t="s">
        <v>4</v>
      </c>
      <c r="AX156" s="13" t="s">
        <v>85</v>
      </c>
      <c r="AY156" s="250" t="s">
        <v>217</v>
      </c>
    </row>
    <row r="157" s="2" customFormat="1" ht="16.5" customHeight="1">
      <c r="A157" s="43"/>
      <c r="B157" s="44"/>
      <c r="C157" s="219" t="s">
        <v>311</v>
      </c>
      <c r="D157" s="219" t="s">
        <v>219</v>
      </c>
      <c r="E157" s="220" t="s">
        <v>478</v>
      </c>
      <c r="F157" s="221" t="s">
        <v>479</v>
      </c>
      <c r="G157" s="222" t="s">
        <v>260</v>
      </c>
      <c r="H157" s="223">
        <v>0.55600000000000005</v>
      </c>
      <c r="I157" s="224"/>
      <c r="J157" s="225">
        <f>ROUND(I157*H157,2)</f>
        <v>0</v>
      </c>
      <c r="K157" s="226"/>
      <c r="L157" s="49"/>
      <c r="M157" s="227" t="s">
        <v>32</v>
      </c>
      <c r="N157" s="228" t="s">
        <v>49</v>
      </c>
      <c r="O157" s="89"/>
      <c r="P157" s="229">
        <f>O157*H157</f>
        <v>0</v>
      </c>
      <c r="Q157" s="229">
        <v>2.3010199999999998</v>
      </c>
      <c r="R157" s="229">
        <f>Q157*H157</f>
        <v>1.2793671200000001</v>
      </c>
      <c r="S157" s="229">
        <v>0</v>
      </c>
      <c r="T157" s="230">
        <f>S157*H157</f>
        <v>0</v>
      </c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R157" s="231" t="s">
        <v>223</v>
      </c>
      <c r="AT157" s="231" t="s">
        <v>219</v>
      </c>
      <c r="AU157" s="231" t="s">
        <v>21</v>
      </c>
      <c r="AY157" s="21" t="s">
        <v>217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1" t="s">
        <v>85</v>
      </c>
      <c r="BK157" s="232">
        <f>ROUND(I157*H157,2)</f>
        <v>0</v>
      </c>
      <c r="BL157" s="21" t="s">
        <v>223</v>
      </c>
      <c r="BM157" s="231" t="s">
        <v>5052</v>
      </c>
    </row>
    <row r="158" s="2" customFormat="1">
      <c r="A158" s="43"/>
      <c r="B158" s="44"/>
      <c r="C158" s="45"/>
      <c r="D158" s="233" t="s">
        <v>225</v>
      </c>
      <c r="E158" s="45"/>
      <c r="F158" s="234" t="s">
        <v>479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225</v>
      </c>
      <c r="AU158" s="21" t="s">
        <v>21</v>
      </c>
    </row>
    <row r="159" s="2" customFormat="1">
      <c r="A159" s="43"/>
      <c r="B159" s="44"/>
      <c r="C159" s="45"/>
      <c r="D159" s="238" t="s">
        <v>227</v>
      </c>
      <c r="E159" s="45"/>
      <c r="F159" s="239" t="s">
        <v>481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227</v>
      </c>
      <c r="AU159" s="21" t="s">
        <v>21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5053</v>
      </c>
      <c r="G160" s="241"/>
      <c r="H160" s="244">
        <v>0.55600000000000005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85</v>
      </c>
      <c r="AY160" s="250" t="s">
        <v>217</v>
      </c>
    </row>
    <row r="161" s="2" customFormat="1" ht="24.15" customHeight="1">
      <c r="A161" s="43"/>
      <c r="B161" s="44"/>
      <c r="C161" s="219" t="s">
        <v>8</v>
      </c>
      <c r="D161" s="219" t="s">
        <v>219</v>
      </c>
      <c r="E161" s="220" t="s">
        <v>483</v>
      </c>
      <c r="F161" s="221" t="s">
        <v>484</v>
      </c>
      <c r="G161" s="222" t="s">
        <v>272</v>
      </c>
      <c r="H161" s="223">
        <v>18.533999999999999</v>
      </c>
      <c r="I161" s="224"/>
      <c r="J161" s="225">
        <f>ROUND(I161*H161,2)</f>
        <v>0</v>
      </c>
      <c r="K161" s="226"/>
      <c r="L161" s="49"/>
      <c r="M161" s="227" t="s">
        <v>32</v>
      </c>
      <c r="N161" s="228" t="s">
        <v>49</v>
      </c>
      <c r="O161" s="89"/>
      <c r="P161" s="229">
        <f>O161*H161</f>
        <v>0</v>
      </c>
      <c r="Q161" s="229">
        <v>0.27377499999999999</v>
      </c>
      <c r="R161" s="229">
        <f>Q161*H161</f>
        <v>5.0741458499999998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223</v>
      </c>
      <c r="AT161" s="231" t="s">
        <v>219</v>
      </c>
      <c r="AU161" s="231" t="s">
        <v>21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223</v>
      </c>
      <c r="BM161" s="231" t="s">
        <v>5054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486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21</v>
      </c>
    </row>
    <row r="163" s="2" customFormat="1">
      <c r="A163" s="43"/>
      <c r="B163" s="44"/>
      <c r="C163" s="45"/>
      <c r="D163" s="238" t="s">
        <v>227</v>
      </c>
      <c r="E163" s="45"/>
      <c r="F163" s="239" t="s">
        <v>487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227</v>
      </c>
      <c r="AU163" s="21" t="s">
        <v>21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5048</v>
      </c>
      <c r="G164" s="241"/>
      <c r="H164" s="244">
        <v>18.533999999999999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12" customFormat="1" ht="22.8" customHeight="1">
      <c r="A165" s="12"/>
      <c r="B165" s="203"/>
      <c r="C165" s="204"/>
      <c r="D165" s="205" t="s">
        <v>77</v>
      </c>
      <c r="E165" s="217" t="s">
        <v>250</v>
      </c>
      <c r="F165" s="217" t="s">
        <v>494</v>
      </c>
      <c r="G165" s="204"/>
      <c r="H165" s="204"/>
      <c r="I165" s="207"/>
      <c r="J165" s="218">
        <f>BK165</f>
        <v>0</v>
      </c>
      <c r="K165" s="204"/>
      <c r="L165" s="209"/>
      <c r="M165" s="210"/>
      <c r="N165" s="211"/>
      <c r="O165" s="211"/>
      <c r="P165" s="212">
        <f>SUM(P166:P194)</f>
        <v>0</v>
      </c>
      <c r="Q165" s="211"/>
      <c r="R165" s="212">
        <f>SUM(R166:R194)</f>
        <v>175.00907600000002</v>
      </c>
      <c r="S165" s="211"/>
      <c r="T165" s="213">
        <f>SUM(T166:T194)</f>
        <v>0</v>
      </c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R165" s="214" t="s">
        <v>85</v>
      </c>
      <c r="AT165" s="215" t="s">
        <v>77</v>
      </c>
      <c r="AU165" s="215" t="s">
        <v>85</v>
      </c>
      <c r="AY165" s="214" t="s">
        <v>217</v>
      </c>
      <c r="BK165" s="216">
        <f>SUM(BK166:BK194)</f>
        <v>0</v>
      </c>
    </row>
    <row r="166" s="2" customFormat="1" ht="24.15" customHeight="1">
      <c r="A166" s="43"/>
      <c r="B166" s="44"/>
      <c r="C166" s="219" t="s">
        <v>324</v>
      </c>
      <c r="D166" s="219" t="s">
        <v>219</v>
      </c>
      <c r="E166" s="220" t="s">
        <v>495</v>
      </c>
      <c r="F166" s="221" t="s">
        <v>496</v>
      </c>
      <c r="G166" s="222" t="s">
        <v>222</v>
      </c>
      <c r="H166" s="223">
        <v>142.90000000000001</v>
      </c>
      <c r="I166" s="224"/>
      <c r="J166" s="225">
        <f>ROUND(I166*H166,2)</f>
        <v>0</v>
      </c>
      <c r="K166" s="226"/>
      <c r="L166" s="49"/>
      <c r="M166" s="227" t="s">
        <v>32</v>
      </c>
      <c r="N166" s="228" t="s">
        <v>49</v>
      </c>
      <c r="O166" s="89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R166" s="231" t="s">
        <v>223</v>
      </c>
      <c r="AT166" s="231" t="s">
        <v>219</v>
      </c>
      <c r="AU166" s="231" t="s">
        <v>21</v>
      </c>
      <c r="AY166" s="21" t="s">
        <v>217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1" t="s">
        <v>85</v>
      </c>
      <c r="BK166" s="232">
        <f>ROUND(I166*H166,2)</f>
        <v>0</v>
      </c>
      <c r="BL166" s="21" t="s">
        <v>223</v>
      </c>
      <c r="BM166" s="231" t="s">
        <v>5055</v>
      </c>
    </row>
    <row r="167" s="2" customFormat="1">
      <c r="A167" s="43"/>
      <c r="B167" s="44"/>
      <c r="C167" s="45"/>
      <c r="D167" s="233" t="s">
        <v>225</v>
      </c>
      <c r="E167" s="45"/>
      <c r="F167" s="234" t="s">
        <v>498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225</v>
      </c>
      <c r="AU167" s="21" t="s">
        <v>21</v>
      </c>
    </row>
    <row r="168" s="2" customFormat="1">
      <c r="A168" s="43"/>
      <c r="B168" s="44"/>
      <c r="C168" s="45"/>
      <c r="D168" s="238" t="s">
        <v>227</v>
      </c>
      <c r="E168" s="45"/>
      <c r="F168" s="239" t="s">
        <v>499</v>
      </c>
      <c r="G168" s="45"/>
      <c r="H168" s="45"/>
      <c r="I168" s="235"/>
      <c r="J168" s="45"/>
      <c r="K168" s="45"/>
      <c r="L168" s="49"/>
      <c r="M168" s="236"/>
      <c r="N168" s="237"/>
      <c r="O168" s="89"/>
      <c r="P168" s="89"/>
      <c r="Q168" s="89"/>
      <c r="R168" s="89"/>
      <c r="S168" s="89"/>
      <c r="T168" s="90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T168" s="21" t="s">
        <v>227</v>
      </c>
      <c r="AU168" s="21" t="s">
        <v>21</v>
      </c>
    </row>
    <row r="169" s="15" customFormat="1">
      <c r="A169" s="15"/>
      <c r="B169" s="267"/>
      <c r="C169" s="268"/>
      <c r="D169" s="233" t="s">
        <v>229</v>
      </c>
      <c r="E169" s="269" t="s">
        <v>32</v>
      </c>
      <c r="F169" s="270" t="s">
        <v>4212</v>
      </c>
      <c r="G169" s="268"/>
      <c r="H169" s="269" t="s">
        <v>32</v>
      </c>
      <c r="I169" s="271"/>
      <c r="J169" s="268"/>
      <c r="K169" s="268"/>
      <c r="L169" s="272"/>
      <c r="M169" s="273"/>
      <c r="N169" s="274"/>
      <c r="O169" s="274"/>
      <c r="P169" s="274"/>
      <c r="Q169" s="274"/>
      <c r="R169" s="274"/>
      <c r="S169" s="274"/>
      <c r="T169" s="27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T169" s="276" t="s">
        <v>229</v>
      </c>
      <c r="AU169" s="276" t="s">
        <v>21</v>
      </c>
      <c r="AV169" s="15" t="s">
        <v>85</v>
      </c>
      <c r="AW169" s="15" t="s">
        <v>39</v>
      </c>
      <c r="AX169" s="15" t="s">
        <v>78</v>
      </c>
      <c r="AY169" s="276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5056</v>
      </c>
      <c r="G170" s="241"/>
      <c r="H170" s="244">
        <v>142.90000000000001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39</v>
      </c>
      <c r="AX170" s="13" t="s">
        <v>85</v>
      </c>
      <c r="AY170" s="250" t="s">
        <v>217</v>
      </c>
    </row>
    <row r="171" s="2" customFormat="1" ht="16.5" customHeight="1">
      <c r="A171" s="43"/>
      <c r="B171" s="44"/>
      <c r="C171" s="288" t="s">
        <v>331</v>
      </c>
      <c r="D171" s="288" t="s">
        <v>473</v>
      </c>
      <c r="E171" s="289" t="s">
        <v>501</v>
      </c>
      <c r="F171" s="290" t="s">
        <v>502</v>
      </c>
      <c r="G171" s="291" t="s">
        <v>293</v>
      </c>
      <c r="H171" s="292">
        <v>3.7519999999999998</v>
      </c>
      <c r="I171" s="293"/>
      <c r="J171" s="294">
        <f>ROUND(I171*H171,2)</f>
        <v>0</v>
      </c>
      <c r="K171" s="295"/>
      <c r="L171" s="296"/>
      <c r="M171" s="297" t="s">
        <v>32</v>
      </c>
      <c r="N171" s="298" t="s">
        <v>49</v>
      </c>
      <c r="O171" s="89"/>
      <c r="P171" s="229">
        <f>O171*H171</f>
        <v>0</v>
      </c>
      <c r="Q171" s="229">
        <v>1</v>
      </c>
      <c r="R171" s="229">
        <f>Q171*H171</f>
        <v>3.7519999999999998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269</v>
      </c>
      <c r="AT171" s="231" t="s">
        <v>473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223</v>
      </c>
      <c r="BM171" s="231" t="s">
        <v>5057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502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13" customFormat="1">
      <c r="A173" s="13"/>
      <c r="B173" s="240"/>
      <c r="C173" s="241"/>
      <c r="D173" s="233" t="s">
        <v>229</v>
      </c>
      <c r="E173" s="242" t="s">
        <v>32</v>
      </c>
      <c r="F173" s="243" t="s">
        <v>5058</v>
      </c>
      <c r="G173" s="241"/>
      <c r="H173" s="244">
        <v>3.573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21</v>
      </c>
      <c r="AV173" s="13" t="s">
        <v>21</v>
      </c>
      <c r="AW173" s="13" t="s">
        <v>39</v>
      </c>
      <c r="AX173" s="13" t="s">
        <v>85</v>
      </c>
      <c r="AY173" s="250" t="s">
        <v>217</v>
      </c>
    </row>
    <row r="174" s="13" customFormat="1">
      <c r="A174" s="13"/>
      <c r="B174" s="240"/>
      <c r="C174" s="241"/>
      <c r="D174" s="233" t="s">
        <v>229</v>
      </c>
      <c r="E174" s="241"/>
      <c r="F174" s="243" t="s">
        <v>5059</v>
      </c>
      <c r="G174" s="241"/>
      <c r="H174" s="244">
        <v>3.7519999999999998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4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19" t="s">
        <v>338</v>
      </c>
      <c r="D175" s="219" t="s">
        <v>219</v>
      </c>
      <c r="E175" s="220" t="s">
        <v>3968</v>
      </c>
      <c r="F175" s="221" t="s">
        <v>3969</v>
      </c>
      <c r="G175" s="222" t="s">
        <v>222</v>
      </c>
      <c r="H175" s="223">
        <v>142.90000000000001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0.34499999999999997</v>
      </c>
      <c r="R175" s="229">
        <f>Q175*H175</f>
        <v>49.3005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5060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3971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3972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5" customFormat="1">
      <c r="A178" s="15"/>
      <c r="B178" s="267"/>
      <c r="C178" s="268"/>
      <c r="D178" s="233" t="s">
        <v>229</v>
      </c>
      <c r="E178" s="269" t="s">
        <v>32</v>
      </c>
      <c r="F178" s="270" t="s">
        <v>4212</v>
      </c>
      <c r="G178" s="268"/>
      <c r="H178" s="269" t="s">
        <v>32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6" t="s">
        <v>229</v>
      </c>
      <c r="AU178" s="276" t="s">
        <v>21</v>
      </c>
      <c r="AV178" s="15" t="s">
        <v>85</v>
      </c>
      <c r="AW178" s="15" t="s">
        <v>39</v>
      </c>
      <c r="AX178" s="15" t="s">
        <v>78</v>
      </c>
      <c r="AY178" s="276" t="s">
        <v>217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5056</v>
      </c>
      <c r="G179" s="241"/>
      <c r="H179" s="244">
        <v>142.90000000000001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85</v>
      </c>
      <c r="AY179" s="250" t="s">
        <v>217</v>
      </c>
    </row>
    <row r="180" s="2" customFormat="1" ht="16.5" customHeight="1">
      <c r="A180" s="43"/>
      <c r="B180" s="44"/>
      <c r="C180" s="219" t="s">
        <v>345</v>
      </c>
      <c r="D180" s="219" t="s">
        <v>219</v>
      </c>
      <c r="E180" s="220" t="s">
        <v>3973</v>
      </c>
      <c r="F180" s="221" t="s">
        <v>3974</v>
      </c>
      <c r="G180" s="222" t="s">
        <v>222</v>
      </c>
      <c r="H180" s="223">
        <v>142.90000000000001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0.46000000000000002</v>
      </c>
      <c r="R180" s="229">
        <f>Q180*H180</f>
        <v>65.734000000000009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223</v>
      </c>
      <c r="AT180" s="231" t="s">
        <v>219</v>
      </c>
      <c r="AU180" s="231" t="s">
        <v>21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223</v>
      </c>
      <c r="BM180" s="231" t="s">
        <v>5061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3976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21</v>
      </c>
    </row>
    <row r="182" s="2" customFormat="1">
      <c r="A182" s="43"/>
      <c r="B182" s="44"/>
      <c r="C182" s="45"/>
      <c r="D182" s="238" t="s">
        <v>227</v>
      </c>
      <c r="E182" s="45"/>
      <c r="F182" s="239" t="s">
        <v>3977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227</v>
      </c>
      <c r="AU182" s="21" t="s">
        <v>21</v>
      </c>
    </row>
    <row r="183" s="15" customFormat="1">
      <c r="A183" s="15"/>
      <c r="B183" s="267"/>
      <c r="C183" s="268"/>
      <c r="D183" s="233" t="s">
        <v>229</v>
      </c>
      <c r="E183" s="269" t="s">
        <v>32</v>
      </c>
      <c r="F183" s="270" t="s">
        <v>4212</v>
      </c>
      <c r="G183" s="268"/>
      <c r="H183" s="269" t="s">
        <v>32</v>
      </c>
      <c r="I183" s="271"/>
      <c r="J183" s="268"/>
      <c r="K183" s="268"/>
      <c r="L183" s="272"/>
      <c r="M183" s="273"/>
      <c r="N183" s="274"/>
      <c r="O183" s="274"/>
      <c r="P183" s="274"/>
      <c r="Q183" s="274"/>
      <c r="R183" s="274"/>
      <c r="S183" s="274"/>
      <c r="T183" s="27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T183" s="276" t="s">
        <v>229</v>
      </c>
      <c r="AU183" s="276" t="s">
        <v>21</v>
      </c>
      <c r="AV183" s="15" t="s">
        <v>85</v>
      </c>
      <c r="AW183" s="15" t="s">
        <v>39</v>
      </c>
      <c r="AX183" s="15" t="s">
        <v>78</v>
      </c>
      <c r="AY183" s="276" t="s">
        <v>217</v>
      </c>
    </row>
    <row r="184" s="13" customFormat="1">
      <c r="A184" s="13"/>
      <c r="B184" s="240"/>
      <c r="C184" s="241"/>
      <c r="D184" s="233" t="s">
        <v>229</v>
      </c>
      <c r="E184" s="242" t="s">
        <v>32</v>
      </c>
      <c r="F184" s="243" t="s">
        <v>5056</v>
      </c>
      <c r="G184" s="241"/>
      <c r="H184" s="244">
        <v>142.90000000000001</v>
      </c>
      <c r="I184" s="245"/>
      <c r="J184" s="241"/>
      <c r="K184" s="241"/>
      <c r="L184" s="246"/>
      <c r="M184" s="247"/>
      <c r="N184" s="248"/>
      <c r="O184" s="248"/>
      <c r="P184" s="248"/>
      <c r="Q184" s="248"/>
      <c r="R184" s="248"/>
      <c r="S184" s="248"/>
      <c r="T184" s="249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T184" s="250" t="s">
        <v>229</v>
      </c>
      <c r="AU184" s="250" t="s">
        <v>21</v>
      </c>
      <c r="AV184" s="13" t="s">
        <v>21</v>
      </c>
      <c r="AW184" s="13" t="s">
        <v>39</v>
      </c>
      <c r="AX184" s="13" t="s">
        <v>85</v>
      </c>
      <c r="AY184" s="250" t="s">
        <v>217</v>
      </c>
    </row>
    <row r="185" s="2" customFormat="1" ht="16.5" customHeight="1">
      <c r="A185" s="43"/>
      <c r="B185" s="44"/>
      <c r="C185" s="219" t="s">
        <v>352</v>
      </c>
      <c r="D185" s="219" t="s">
        <v>219</v>
      </c>
      <c r="E185" s="220" t="s">
        <v>3992</v>
      </c>
      <c r="F185" s="221" t="s">
        <v>3993</v>
      </c>
      <c r="G185" s="222" t="s">
        <v>222</v>
      </c>
      <c r="H185" s="223">
        <v>142.90000000000001</v>
      </c>
      <c r="I185" s="224"/>
      <c r="J185" s="225">
        <f>ROUND(I185*H185,2)</f>
        <v>0</v>
      </c>
      <c r="K185" s="226"/>
      <c r="L185" s="49"/>
      <c r="M185" s="227" t="s">
        <v>32</v>
      </c>
      <c r="N185" s="228" t="s">
        <v>49</v>
      </c>
      <c r="O185" s="89"/>
      <c r="P185" s="229">
        <f>O185*H185</f>
        <v>0</v>
      </c>
      <c r="Q185" s="229">
        <v>0.16700000000000001</v>
      </c>
      <c r="R185" s="229">
        <f>Q185*H185</f>
        <v>23.864300000000004</v>
      </c>
      <c r="S185" s="229">
        <v>0</v>
      </c>
      <c r="T185" s="230">
        <f>S185*H185</f>
        <v>0</v>
      </c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R185" s="231" t="s">
        <v>223</v>
      </c>
      <c r="AT185" s="231" t="s">
        <v>219</v>
      </c>
      <c r="AU185" s="231" t="s">
        <v>21</v>
      </c>
      <c r="AY185" s="21" t="s">
        <v>217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1" t="s">
        <v>85</v>
      </c>
      <c r="BK185" s="232">
        <f>ROUND(I185*H185,2)</f>
        <v>0</v>
      </c>
      <c r="BL185" s="21" t="s">
        <v>223</v>
      </c>
      <c r="BM185" s="231" t="s">
        <v>5062</v>
      </c>
    </row>
    <row r="186" s="2" customFormat="1">
      <c r="A186" s="43"/>
      <c r="B186" s="44"/>
      <c r="C186" s="45"/>
      <c r="D186" s="233" t="s">
        <v>225</v>
      </c>
      <c r="E186" s="45"/>
      <c r="F186" s="234" t="s">
        <v>3995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225</v>
      </c>
      <c r="AU186" s="21" t="s">
        <v>21</v>
      </c>
    </row>
    <row r="187" s="2" customFormat="1">
      <c r="A187" s="43"/>
      <c r="B187" s="44"/>
      <c r="C187" s="45"/>
      <c r="D187" s="238" t="s">
        <v>227</v>
      </c>
      <c r="E187" s="45"/>
      <c r="F187" s="239" t="s">
        <v>3996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227</v>
      </c>
      <c r="AU187" s="21" t="s">
        <v>21</v>
      </c>
    </row>
    <row r="188" s="15" customFormat="1">
      <c r="A188" s="15"/>
      <c r="B188" s="267"/>
      <c r="C188" s="268"/>
      <c r="D188" s="233" t="s">
        <v>229</v>
      </c>
      <c r="E188" s="269" t="s">
        <v>32</v>
      </c>
      <c r="F188" s="270" t="s">
        <v>4212</v>
      </c>
      <c r="G188" s="268"/>
      <c r="H188" s="269" t="s">
        <v>32</v>
      </c>
      <c r="I188" s="271"/>
      <c r="J188" s="268"/>
      <c r="K188" s="268"/>
      <c r="L188" s="272"/>
      <c r="M188" s="273"/>
      <c r="N188" s="274"/>
      <c r="O188" s="274"/>
      <c r="P188" s="274"/>
      <c r="Q188" s="274"/>
      <c r="R188" s="274"/>
      <c r="S188" s="274"/>
      <c r="T188" s="27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T188" s="276" t="s">
        <v>229</v>
      </c>
      <c r="AU188" s="276" t="s">
        <v>21</v>
      </c>
      <c r="AV188" s="15" t="s">
        <v>85</v>
      </c>
      <c r="AW188" s="15" t="s">
        <v>39</v>
      </c>
      <c r="AX188" s="15" t="s">
        <v>78</v>
      </c>
      <c r="AY188" s="276" t="s">
        <v>217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5056</v>
      </c>
      <c r="G189" s="241"/>
      <c r="H189" s="244">
        <v>142.90000000000001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21</v>
      </c>
      <c r="AV189" s="13" t="s">
        <v>21</v>
      </c>
      <c r="AW189" s="13" t="s">
        <v>39</v>
      </c>
      <c r="AX189" s="13" t="s">
        <v>85</v>
      </c>
      <c r="AY189" s="250" t="s">
        <v>217</v>
      </c>
    </row>
    <row r="190" s="2" customFormat="1" ht="16.5" customHeight="1">
      <c r="A190" s="43"/>
      <c r="B190" s="44"/>
      <c r="C190" s="288" t="s">
        <v>7</v>
      </c>
      <c r="D190" s="288" t="s">
        <v>473</v>
      </c>
      <c r="E190" s="289" t="s">
        <v>3881</v>
      </c>
      <c r="F190" s="290" t="s">
        <v>3882</v>
      </c>
      <c r="G190" s="291" t="s">
        <v>222</v>
      </c>
      <c r="H190" s="292">
        <v>145.75800000000001</v>
      </c>
      <c r="I190" s="293"/>
      <c r="J190" s="294">
        <f>ROUND(I190*H190,2)</f>
        <v>0</v>
      </c>
      <c r="K190" s="295"/>
      <c r="L190" s="296"/>
      <c r="M190" s="297" t="s">
        <v>32</v>
      </c>
      <c r="N190" s="298" t="s">
        <v>49</v>
      </c>
      <c r="O190" s="89"/>
      <c r="P190" s="229">
        <f>O190*H190</f>
        <v>0</v>
      </c>
      <c r="Q190" s="229">
        <v>0.222</v>
      </c>
      <c r="R190" s="229">
        <f>Q190*H190</f>
        <v>32.358276000000004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269</v>
      </c>
      <c r="AT190" s="231" t="s">
        <v>473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5063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3882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15" customFormat="1">
      <c r="A192" s="15"/>
      <c r="B192" s="267"/>
      <c r="C192" s="268"/>
      <c r="D192" s="233" t="s">
        <v>229</v>
      </c>
      <c r="E192" s="269" t="s">
        <v>32</v>
      </c>
      <c r="F192" s="270" t="s">
        <v>4273</v>
      </c>
      <c r="G192" s="268"/>
      <c r="H192" s="269" t="s">
        <v>32</v>
      </c>
      <c r="I192" s="271"/>
      <c r="J192" s="268"/>
      <c r="K192" s="268"/>
      <c r="L192" s="272"/>
      <c r="M192" s="273"/>
      <c r="N192" s="274"/>
      <c r="O192" s="274"/>
      <c r="P192" s="274"/>
      <c r="Q192" s="274"/>
      <c r="R192" s="274"/>
      <c r="S192" s="274"/>
      <c r="T192" s="27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T192" s="276" t="s">
        <v>229</v>
      </c>
      <c r="AU192" s="276" t="s">
        <v>21</v>
      </c>
      <c r="AV192" s="15" t="s">
        <v>85</v>
      </c>
      <c r="AW192" s="15" t="s">
        <v>39</v>
      </c>
      <c r="AX192" s="15" t="s">
        <v>78</v>
      </c>
      <c r="AY192" s="276" t="s">
        <v>217</v>
      </c>
    </row>
    <row r="193" s="13" customFormat="1">
      <c r="A193" s="13"/>
      <c r="B193" s="240"/>
      <c r="C193" s="241"/>
      <c r="D193" s="233" t="s">
        <v>229</v>
      </c>
      <c r="E193" s="242" t="s">
        <v>32</v>
      </c>
      <c r="F193" s="243" t="s">
        <v>5056</v>
      </c>
      <c r="G193" s="241"/>
      <c r="H193" s="244">
        <v>142.90000000000001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21</v>
      </c>
      <c r="AV193" s="13" t="s">
        <v>21</v>
      </c>
      <c r="AW193" s="13" t="s">
        <v>39</v>
      </c>
      <c r="AX193" s="13" t="s">
        <v>85</v>
      </c>
      <c r="AY193" s="250" t="s">
        <v>217</v>
      </c>
    </row>
    <row r="194" s="13" customFormat="1">
      <c r="A194" s="13"/>
      <c r="B194" s="240"/>
      <c r="C194" s="241"/>
      <c r="D194" s="233" t="s">
        <v>229</v>
      </c>
      <c r="E194" s="241"/>
      <c r="F194" s="243" t="s">
        <v>5064</v>
      </c>
      <c r="G194" s="241"/>
      <c r="H194" s="244">
        <v>145.75800000000001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4</v>
      </c>
      <c r="AX194" s="13" t="s">
        <v>85</v>
      </c>
      <c r="AY194" s="250" t="s">
        <v>217</v>
      </c>
    </row>
    <row r="195" s="12" customFormat="1" ht="22.8" customHeight="1">
      <c r="A195" s="12"/>
      <c r="B195" s="203"/>
      <c r="C195" s="204"/>
      <c r="D195" s="205" t="s">
        <v>77</v>
      </c>
      <c r="E195" s="217" t="s">
        <v>269</v>
      </c>
      <c r="F195" s="217" t="s">
        <v>1115</v>
      </c>
      <c r="G195" s="204"/>
      <c r="H195" s="204"/>
      <c r="I195" s="207"/>
      <c r="J195" s="218">
        <f>BK195</f>
        <v>0</v>
      </c>
      <c r="K195" s="204"/>
      <c r="L195" s="209"/>
      <c r="M195" s="210"/>
      <c r="N195" s="211"/>
      <c r="O195" s="211"/>
      <c r="P195" s="212">
        <f>SUM(P196:P205)</f>
        <v>0</v>
      </c>
      <c r="Q195" s="211"/>
      <c r="R195" s="212">
        <f>SUM(R196:R205)</f>
        <v>0.22412886000000001</v>
      </c>
      <c r="S195" s="211"/>
      <c r="T195" s="213">
        <f>SUM(T196:T205)</f>
        <v>0</v>
      </c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R195" s="214" t="s">
        <v>85</v>
      </c>
      <c r="AT195" s="215" t="s">
        <v>77</v>
      </c>
      <c r="AU195" s="215" t="s">
        <v>85</v>
      </c>
      <c r="AY195" s="214" t="s">
        <v>217</v>
      </c>
      <c r="BK195" s="216">
        <f>SUM(BK196:BK205)</f>
        <v>0</v>
      </c>
    </row>
    <row r="196" s="2" customFormat="1" ht="16.5" customHeight="1">
      <c r="A196" s="43"/>
      <c r="B196" s="44"/>
      <c r="C196" s="219" t="s">
        <v>367</v>
      </c>
      <c r="D196" s="219" t="s">
        <v>219</v>
      </c>
      <c r="E196" s="220" t="s">
        <v>1241</v>
      </c>
      <c r="F196" s="221" t="s">
        <v>1242</v>
      </c>
      <c r="G196" s="222" t="s">
        <v>266</v>
      </c>
      <c r="H196" s="223">
        <v>1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0.068771600000000002</v>
      </c>
      <c r="R196" s="229">
        <f>Q196*H196</f>
        <v>0.068771600000000002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21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5065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1244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21</v>
      </c>
    </row>
    <row r="198" s="2" customFormat="1">
      <c r="A198" s="43"/>
      <c r="B198" s="44"/>
      <c r="C198" s="45"/>
      <c r="D198" s="238" t="s">
        <v>227</v>
      </c>
      <c r="E198" s="45"/>
      <c r="F198" s="239" t="s">
        <v>1245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227</v>
      </c>
      <c r="AU198" s="21" t="s">
        <v>21</v>
      </c>
    </row>
    <row r="199" s="2" customFormat="1" ht="21.75" customHeight="1">
      <c r="A199" s="43"/>
      <c r="B199" s="44"/>
      <c r="C199" s="219" t="s">
        <v>374</v>
      </c>
      <c r="D199" s="219" t="s">
        <v>219</v>
      </c>
      <c r="E199" s="220" t="s">
        <v>5066</v>
      </c>
      <c r="F199" s="221" t="s">
        <v>5067</v>
      </c>
      <c r="G199" s="222" t="s">
        <v>266</v>
      </c>
      <c r="H199" s="223">
        <v>1</v>
      </c>
      <c r="I199" s="224"/>
      <c r="J199" s="225">
        <f>ROUND(I199*H199,2)</f>
        <v>0</v>
      </c>
      <c r="K199" s="226"/>
      <c r="L199" s="49"/>
      <c r="M199" s="227" t="s">
        <v>32</v>
      </c>
      <c r="N199" s="228" t="s">
        <v>49</v>
      </c>
      <c r="O199" s="89"/>
      <c r="P199" s="229">
        <f>O199*H199</f>
        <v>0</v>
      </c>
      <c r="Q199" s="229">
        <v>0.15251000000000001</v>
      </c>
      <c r="R199" s="229">
        <f>Q199*H199</f>
        <v>0.15251000000000001</v>
      </c>
      <c r="S199" s="229">
        <v>0</v>
      </c>
      <c r="T199" s="230">
        <f>S199*H199</f>
        <v>0</v>
      </c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R199" s="231" t="s">
        <v>223</v>
      </c>
      <c r="AT199" s="231" t="s">
        <v>219</v>
      </c>
      <c r="AU199" s="231" t="s">
        <v>21</v>
      </c>
      <c r="AY199" s="21" t="s">
        <v>217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1" t="s">
        <v>85</v>
      </c>
      <c r="BK199" s="232">
        <f>ROUND(I199*H199,2)</f>
        <v>0</v>
      </c>
      <c r="BL199" s="21" t="s">
        <v>223</v>
      </c>
      <c r="BM199" s="231" t="s">
        <v>5068</v>
      </c>
    </row>
    <row r="200" s="2" customFormat="1">
      <c r="A200" s="43"/>
      <c r="B200" s="44"/>
      <c r="C200" s="45"/>
      <c r="D200" s="233" t="s">
        <v>225</v>
      </c>
      <c r="E200" s="45"/>
      <c r="F200" s="234" t="s">
        <v>5069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225</v>
      </c>
      <c r="AU200" s="21" t="s">
        <v>21</v>
      </c>
    </row>
    <row r="201" s="2" customFormat="1">
      <c r="A201" s="43"/>
      <c r="B201" s="44"/>
      <c r="C201" s="45"/>
      <c r="D201" s="238" t="s">
        <v>227</v>
      </c>
      <c r="E201" s="45"/>
      <c r="F201" s="239" t="s">
        <v>5070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227</v>
      </c>
      <c r="AU201" s="21" t="s">
        <v>21</v>
      </c>
    </row>
    <row r="202" s="2" customFormat="1" ht="16.5" customHeight="1">
      <c r="A202" s="43"/>
      <c r="B202" s="44"/>
      <c r="C202" s="219" t="s">
        <v>526</v>
      </c>
      <c r="D202" s="219" t="s">
        <v>219</v>
      </c>
      <c r="E202" s="220" t="s">
        <v>4022</v>
      </c>
      <c r="F202" s="221" t="s">
        <v>4023</v>
      </c>
      <c r="G202" s="222" t="s">
        <v>272</v>
      </c>
      <c r="H202" s="223">
        <v>6.0579999999999998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0.00046999999999999999</v>
      </c>
      <c r="R202" s="229">
        <f>Q202*H202</f>
        <v>0.0028472599999999999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223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5071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4023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13" customFormat="1">
      <c r="A204" s="13"/>
      <c r="B204" s="240"/>
      <c r="C204" s="241"/>
      <c r="D204" s="233" t="s">
        <v>229</v>
      </c>
      <c r="E204" s="242" t="s">
        <v>32</v>
      </c>
      <c r="F204" s="243" t="s">
        <v>5072</v>
      </c>
      <c r="G204" s="241"/>
      <c r="H204" s="244">
        <v>6.0579999999999998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229</v>
      </c>
      <c r="AU204" s="250" t="s">
        <v>21</v>
      </c>
      <c r="AV204" s="13" t="s">
        <v>21</v>
      </c>
      <c r="AW204" s="13" t="s">
        <v>39</v>
      </c>
      <c r="AX204" s="13" t="s">
        <v>78</v>
      </c>
      <c r="AY204" s="250" t="s">
        <v>217</v>
      </c>
    </row>
    <row r="205" s="14" customFormat="1">
      <c r="A205" s="14"/>
      <c r="B205" s="251"/>
      <c r="C205" s="252"/>
      <c r="D205" s="233" t="s">
        <v>229</v>
      </c>
      <c r="E205" s="253" t="s">
        <v>32</v>
      </c>
      <c r="F205" s="254" t="s">
        <v>249</v>
      </c>
      <c r="G205" s="252"/>
      <c r="H205" s="255">
        <v>6.0579999999999998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229</v>
      </c>
      <c r="AU205" s="261" t="s">
        <v>21</v>
      </c>
      <c r="AV205" s="14" t="s">
        <v>223</v>
      </c>
      <c r="AW205" s="14" t="s">
        <v>39</v>
      </c>
      <c r="AX205" s="14" t="s">
        <v>85</v>
      </c>
      <c r="AY205" s="261" t="s">
        <v>217</v>
      </c>
    </row>
    <row r="206" s="12" customFormat="1" ht="22.8" customHeight="1">
      <c r="A206" s="12"/>
      <c r="B206" s="203"/>
      <c r="C206" s="204"/>
      <c r="D206" s="205" t="s">
        <v>77</v>
      </c>
      <c r="E206" s="217" t="s">
        <v>275</v>
      </c>
      <c r="F206" s="217" t="s">
        <v>276</v>
      </c>
      <c r="G206" s="204"/>
      <c r="H206" s="204"/>
      <c r="I206" s="207"/>
      <c r="J206" s="218">
        <f>BK206</f>
        <v>0</v>
      </c>
      <c r="K206" s="204"/>
      <c r="L206" s="209"/>
      <c r="M206" s="210"/>
      <c r="N206" s="211"/>
      <c r="O206" s="211"/>
      <c r="P206" s="212">
        <f>SUM(P207:P228)</f>
        <v>0</v>
      </c>
      <c r="Q206" s="211"/>
      <c r="R206" s="212">
        <f>SUM(R207:R228)</f>
        <v>11.2256372</v>
      </c>
      <c r="S206" s="211"/>
      <c r="T206" s="213">
        <f>SUM(T207:T228)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4" t="s">
        <v>85</v>
      </c>
      <c r="AT206" s="215" t="s">
        <v>77</v>
      </c>
      <c r="AU206" s="215" t="s">
        <v>85</v>
      </c>
      <c r="AY206" s="214" t="s">
        <v>217</v>
      </c>
      <c r="BK206" s="216">
        <f>SUM(BK207:BK228)</f>
        <v>0</v>
      </c>
    </row>
    <row r="207" s="2" customFormat="1" ht="33" customHeight="1">
      <c r="A207" s="43"/>
      <c r="B207" s="44"/>
      <c r="C207" s="219" t="s">
        <v>534</v>
      </c>
      <c r="D207" s="219" t="s">
        <v>219</v>
      </c>
      <c r="E207" s="220" t="s">
        <v>658</v>
      </c>
      <c r="F207" s="221" t="s">
        <v>659</v>
      </c>
      <c r="G207" s="222" t="s">
        <v>272</v>
      </c>
      <c r="H207" s="223">
        <v>55.789000000000001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0.12095</v>
      </c>
      <c r="R207" s="229">
        <f>Q207*H207</f>
        <v>6.74767955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5073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659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15" customFormat="1">
      <c r="A209" s="15"/>
      <c r="B209" s="267"/>
      <c r="C209" s="268"/>
      <c r="D209" s="233" t="s">
        <v>229</v>
      </c>
      <c r="E209" s="269" t="s">
        <v>32</v>
      </c>
      <c r="F209" s="270" t="s">
        <v>530</v>
      </c>
      <c r="G209" s="268"/>
      <c r="H209" s="269" t="s">
        <v>32</v>
      </c>
      <c r="I209" s="271"/>
      <c r="J209" s="268"/>
      <c r="K209" s="268"/>
      <c r="L209" s="272"/>
      <c r="M209" s="273"/>
      <c r="N209" s="274"/>
      <c r="O209" s="274"/>
      <c r="P209" s="274"/>
      <c r="Q209" s="274"/>
      <c r="R209" s="274"/>
      <c r="S209" s="274"/>
      <c r="T209" s="27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6" t="s">
        <v>229</v>
      </c>
      <c r="AU209" s="276" t="s">
        <v>21</v>
      </c>
      <c r="AV209" s="15" t="s">
        <v>85</v>
      </c>
      <c r="AW209" s="15" t="s">
        <v>39</v>
      </c>
      <c r="AX209" s="15" t="s">
        <v>78</v>
      </c>
      <c r="AY209" s="276" t="s">
        <v>217</v>
      </c>
    </row>
    <row r="210" s="15" customFormat="1">
      <c r="A210" s="15"/>
      <c r="B210" s="267"/>
      <c r="C210" s="268"/>
      <c r="D210" s="233" t="s">
        <v>229</v>
      </c>
      <c r="E210" s="269" t="s">
        <v>32</v>
      </c>
      <c r="F210" s="270" t="s">
        <v>661</v>
      </c>
      <c r="G210" s="268"/>
      <c r="H210" s="269" t="s">
        <v>32</v>
      </c>
      <c r="I210" s="271"/>
      <c r="J210" s="268"/>
      <c r="K210" s="268"/>
      <c r="L210" s="272"/>
      <c r="M210" s="273"/>
      <c r="N210" s="274"/>
      <c r="O210" s="274"/>
      <c r="P210" s="274"/>
      <c r="Q210" s="274"/>
      <c r="R210" s="274"/>
      <c r="S210" s="274"/>
      <c r="T210" s="27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6" t="s">
        <v>229</v>
      </c>
      <c r="AU210" s="276" t="s">
        <v>21</v>
      </c>
      <c r="AV210" s="15" t="s">
        <v>85</v>
      </c>
      <c r="AW210" s="15" t="s">
        <v>39</v>
      </c>
      <c r="AX210" s="15" t="s">
        <v>78</v>
      </c>
      <c r="AY210" s="276" t="s">
        <v>217</v>
      </c>
    </row>
    <row r="211" s="13" customFormat="1">
      <c r="A211" s="13"/>
      <c r="B211" s="240"/>
      <c r="C211" s="241"/>
      <c r="D211" s="233" t="s">
        <v>229</v>
      </c>
      <c r="E211" s="242" t="s">
        <v>32</v>
      </c>
      <c r="F211" s="243" t="s">
        <v>5074</v>
      </c>
      <c r="G211" s="241"/>
      <c r="H211" s="244">
        <v>5.2990000000000004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39</v>
      </c>
      <c r="AX211" s="13" t="s">
        <v>78</v>
      </c>
      <c r="AY211" s="250" t="s">
        <v>217</v>
      </c>
    </row>
    <row r="212" s="16" customFormat="1">
      <c r="A212" s="16"/>
      <c r="B212" s="277"/>
      <c r="C212" s="278"/>
      <c r="D212" s="233" t="s">
        <v>229</v>
      </c>
      <c r="E212" s="279" t="s">
        <v>32</v>
      </c>
      <c r="F212" s="280" t="s">
        <v>395</v>
      </c>
      <c r="G212" s="278"/>
      <c r="H212" s="281">
        <v>5.2990000000000004</v>
      </c>
      <c r="I212" s="282"/>
      <c r="J212" s="278"/>
      <c r="K212" s="278"/>
      <c r="L212" s="283"/>
      <c r="M212" s="284"/>
      <c r="N212" s="285"/>
      <c r="O212" s="285"/>
      <c r="P212" s="285"/>
      <c r="Q212" s="285"/>
      <c r="R212" s="285"/>
      <c r="S212" s="285"/>
      <c r="T212" s="286"/>
      <c r="U212" s="16"/>
      <c r="V212" s="16"/>
      <c r="W212" s="16"/>
      <c r="X212" s="16"/>
      <c r="Y212" s="16"/>
      <c r="Z212" s="16"/>
      <c r="AA212" s="16"/>
      <c r="AB212" s="16"/>
      <c r="AC212" s="16"/>
      <c r="AD212" s="16"/>
      <c r="AE212" s="16"/>
      <c r="AT212" s="287" t="s">
        <v>229</v>
      </c>
      <c r="AU212" s="287" t="s">
        <v>21</v>
      </c>
      <c r="AV212" s="16" t="s">
        <v>129</v>
      </c>
      <c r="AW212" s="16" t="s">
        <v>39</v>
      </c>
      <c r="AX212" s="16" t="s">
        <v>78</v>
      </c>
      <c r="AY212" s="287" t="s">
        <v>217</v>
      </c>
    </row>
    <row r="213" s="15" customFormat="1">
      <c r="A213" s="15"/>
      <c r="B213" s="267"/>
      <c r="C213" s="268"/>
      <c r="D213" s="233" t="s">
        <v>229</v>
      </c>
      <c r="E213" s="269" t="s">
        <v>32</v>
      </c>
      <c r="F213" s="270" t="s">
        <v>4100</v>
      </c>
      <c r="G213" s="268"/>
      <c r="H213" s="269" t="s">
        <v>32</v>
      </c>
      <c r="I213" s="271"/>
      <c r="J213" s="268"/>
      <c r="K213" s="268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229</v>
      </c>
      <c r="AU213" s="276" t="s">
        <v>21</v>
      </c>
      <c r="AV213" s="15" t="s">
        <v>85</v>
      </c>
      <c r="AW213" s="15" t="s">
        <v>39</v>
      </c>
      <c r="AX213" s="15" t="s">
        <v>78</v>
      </c>
      <c r="AY213" s="276" t="s">
        <v>217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5075</v>
      </c>
      <c r="G214" s="241"/>
      <c r="H214" s="244">
        <v>50.490000000000002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78</v>
      </c>
      <c r="AY214" s="250" t="s">
        <v>217</v>
      </c>
    </row>
    <row r="215" s="14" customFormat="1">
      <c r="A215" s="14"/>
      <c r="B215" s="251"/>
      <c r="C215" s="252"/>
      <c r="D215" s="233" t="s">
        <v>229</v>
      </c>
      <c r="E215" s="253" t="s">
        <v>32</v>
      </c>
      <c r="F215" s="254" t="s">
        <v>249</v>
      </c>
      <c r="G215" s="252"/>
      <c r="H215" s="255">
        <v>55.789000000000001</v>
      </c>
      <c r="I215" s="256"/>
      <c r="J215" s="252"/>
      <c r="K215" s="252"/>
      <c r="L215" s="257"/>
      <c r="M215" s="258"/>
      <c r="N215" s="259"/>
      <c r="O215" s="259"/>
      <c r="P215" s="259"/>
      <c r="Q215" s="259"/>
      <c r="R215" s="259"/>
      <c r="S215" s="259"/>
      <c r="T215" s="26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261" t="s">
        <v>229</v>
      </c>
      <c r="AU215" s="261" t="s">
        <v>21</v>
      </c>
      <c r="AV215" s="14" t="s">
        <v>223</v>
      </c>
      <c r="AW215" s="14" t="s">
        <v>39</v>
      </c>
      <c r="AX215" s="14" t="s">
        <v>85</v>
      </c>
      <c r="AY215" s="261" t="s">
        <v>217</v>
      </c>
    </row>
    <row r="216" s="2" customFormat="1" ht="16.5" customHeight="1">
      <c r="A216" s="43"/>
      <c r="B216" s="44"/>
      <c r="C216" s="288" t="s">
        <v>542</v>
      </c>
      <c r="D216" s="288" t="s">
        <v>473</v>
      </c>
      <c r="E216" s="289" t="s">
        <v>664</v>
      </c>
      <c r="F216" s="290" t="s">
        <v>665</v>
      </c>
      <c r="G216" s="291" t="s">
        <v>272</v>
      </c>
      <c r="H216" s="292">
        <v>56.905000000000001</v>
      </c>
      <c r="I216" s="293"/>
      <c r="J216" s="294">
        <f>ROUND(I216*H216,2)</f>
        <v>0</v>
      </c>
      <c r="K216" s="295"/>
      <c r="L216" s="296"/>
      <c r="M216" s="297" t="s">
        <v>32</v>
      </c>
      <c r="N216" s="298" t="s">
        <v>49</v>
      </c>
      <c r="O216" s="89"/>
      <c r="P216" s="229">
        <f>O216*H216</f>
        <v>0</v>
      </c>
      <c r="Q216" s="229">
        <v>0.028129999999999999</v>
      </c>
      <c r="R216" s="229">
        <f>Q216*H216</f>
        <v>1.6007376499999999</v>
      </c>
      <c r="S216" s="229">
        <v>0</v>
      </c>
      <c r="T216" s="230">
        <f>S216*H216</f>
        <v>0</v>
      </c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R216" s="231" t="s">
        <v>269</v>
      </c>
      <c r="AT216" s="231" t="s">
        <v>473</v>
      </c>
      <c r="AU216" s="231" t="s">
        <v>21</v>
      </c>
      <c r="AY216" s="21" t="s">
        <v>217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1" t="s">
        <v>85</v>
      </c>
      <c r="BK216" s="232">
        <f>ROUND(I216*H216,2)</f>
        <v>0</v>
      </c>
      <c r="BL216" s="21" t="s">
        <v>223</v>
      </c>
      <c r="BM216" s="231" t="s">
        <v>5076</v>
      </c>
    </row>
    <row r="217" s="2" customFormat="1">
      <c r="A217" s="43"/>
      <c r="B217" s="44"/>
      <c r="C217" s="45"/>
      <c r="D217" s="233" t="s">
        <v>225</v>
      </c>
      <c r="E217" s="45"/>
      <c r="F217" s="234" t="s">
        <v>665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225</v>
      </c>
      <c r="AU217" s="21" t="s">
        <v>21</v>
      </c>
    </row>
    <row r="218" s="13" customFormat="1">
      <c r="A218" s="13"/>
      <c r="B218" s="240"/>
      <c r="C218" s="241"/>
      <c r="D218" s="233" t="s">
        <v>229</v>
      </c>
      <c r="E218" s="241"/>
      <c r="F218" s="243" t="s">
        <v>5077</v>
      </c>
      <c r="G218" s="241"/>
      <c r="H218" s="244">
        <v>56.905000000000001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4</v>
      </c>
      <c r="AX218" s="13" t="s">
        <v>85</v>
      </c>
      <c r="AY218" s="250" t="s">
        <v>217</v>
      </c>
    </row>
    <row r="219" s="2" customFormat="1" ht="16.5" customHeight="1">
      <c r="A219" s="43"/>
      <c r="B219" s="44"/>
      <c r="C219" s="219" t="s">
        <v>548</v>
      </c>
      <c r="D219" s="219" t="s">
        <v>219</v>
      </c>
      <c r="E219" s="220" t="s">
        <v>527</v>
      </c>
      <c r="F219" s="221" t="s">
        <v>528</v>
      </c>
      <c r="G219" s="222" t="s">
        <v>272</v>
      </c>
      <c r="H219" s="223">
        <v>134.26300000000001</v>
      </c>
      <c r="I219" s="224"/>
      <c r="J219" s="225">
        <f>ROUND(I219*H219,2)</f>
        <v>0</v>
      </c>
      <c r="K219" s="226"/>
      <c r="L219" s="49"/>
      <c r="M219" s="227" t="s">
        <v>32</v>
      </c>
      <c r="N219" s="228" t="s">
        <v>49</v>
      </c>
      <c r="O219" s="89"/>
      <c r="P219" s="229">
        <f>O219*H219</f>
        <v>0</v>
      </c>
      <c r="Q219" s="229">
        <v>0.02</v>
      </c>
      <c r="R219" s="229">
        <f>Q219*H219</f>
        <v>2.68526</v>
      </c>
      <c r="S219" s="229">
        <v>0</v>
      </c>
      <c r="T219" s="230">
        <f>S219*H219</f>
        <v>0</v>
      </c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R219" s="231" t="s">
        <v>223</v>
      </c>
      <c r="AT219" s="231" t="s">
        <v>219</v>
      </c>
      <c r="AU219" s="231" t="s">
        <v>21</v>
      </c>
      <c r="AY219" s="21" t="s">
        <v>217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1" t="s">
        <v>85</v>
      </c>
      <c r="BK219" s="232">
        <f>ROUND(I219*H219,2)</f>
        <v>0</v>
      </c>
      <c r="BL219" s="21" t="s">
        <v>223</v>
      </c>
      <c r="BM219" s="231" t="s">
        <v>5078</v>
      </c>
    </row>
    <row r="220" s="2" customFormat="1">
      <c r="A220" s="43"/>
      <c r="B220" s="44"/>
      <c r="C220" s="45"/>
      <c r="D220" s="233" t="s">
        <v>225</v>
      </c>
      <c r="E220" s="45"/>
      <c r="F220" s="234" t="s">
        <v>528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225</v>
      </c>
      <c r="AU220" s="21" t="s">
        <v>21</v>
      </c>
    </row>
    <row r="221" s="15" customFormat="1">
      <c r="A221" s="15"/>
      <c r="B221" s="267"/>
      <c r="C221" s="268"/>
      <c r="D221" s="233" t="s">
        <v>229</v>
      </c>
      <c r="E221" s="269" t="s">
        <v>32</v>
      </c>
      <c r="F221" s="270" t="s">
        <v>530</v>
      </c>
      <c r="G221" s="268"/>
      <c r="H221" s="269" t="s">
        <v>32</v>
      </c>
      <c r="I221" s="271"/>
      <c r="J221" s="268"/>
      <c r="K221" s="268"/>
      <c r="L221" s="272"/>
      <c r="M221" s="273"/>
      <c r="N221" s="274"/>
      <c r="O221" s="274"/>
      <c r="P221" s="274"/>
      <c r="Q221" s="274"/>
      <c r="R221" s="274"/>
      <c r="S221" s="274"/>
      <c r="T221" s="27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6" t="s">
        <v>229</v>
      </c>
      <c r="AU221" s="276" t="s">
        <v>21</v>
      </c>
      <c r="AV221" s="15" t="s">
        <v>85</v>
      </c>
      <c r="AW221" s="15" t="s">
        <v>39</v>
      </c>
      <c r="AX221" s="15" t="s">
        <v>78</v>
      </c>
      <c r="AY221" s="276" t="s">
        <v>217</v>
      </c>
    </row>
    <row r="222" s="13" customFormat="1">
      <c r="A222" s="13"/>
      <c r="B222" s="240"/>
      <c r="C222" s="241"/>
      <c r="D222" s="233" t="s">
        <v>229</v>
      </c>
      <c r="E222" s="242" t="s">
        <v>32</v>
      </c>
      <c r="F222" s="243" t="s">
        <v>5079</v>
      </c>
      <c r="G222" s="241"/>
      <c r="H222" s="244">
        <v>134.26300000000001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229</v>
      </c>
      <c r="AU222" s="250" t="s">
        <v>21</v>
      </c>
      <c r="AV222" s="13" t="s">
        <v>21</v>
      </c>
      <c r="AW222" s="13" t="s">
        <v>39</v>
      </c>
      <c r="AX222" s="13" t="s">
        <v>85</v>
      </c>
      <c r="AY222" s="250" t="s">
        <v>217</v>
      </c>
    </row>
    <row r="223" s="2" customFormat="1" ht="16.5" customHeight="1">
      <c r="A223" s="43"/>
      <c r="B223" s="44"/>
      <c r="C223" s="219" t="s">
        <v>651</v>
      </c>
      <c r="D223" s="219" t="s">
        <v>219</v>
      </c>
      <c r="E223" s="220" t="s">
        <v>672</v>
      </c>
      <c r="F223" s="221" t="s">
        <v>4120</v>
      </c>
      <c r="G223" s="222" t="s">
        <v>272</v>
      </c>
      <c r="H223" s="223">
        <v>9.5980000000000008</v>
      </c>
      <c r="I223" s="224"/>
      <c r="J223" s="225">
        <f>ROUND(I223*H223,2)</f>
        <v>0</v>
      </c>
      <c r="K223" s="226"/>
      <c r="L223" s="49"/>
      <c r="M223" s="227" t="s">
        <v>32</v>
      </c>
      <c r="N223" s="228" t="s">
        <v>49</v>
      </c>
      <c r="O223" s="89"/>
      <c r="P223" s="229">
        <f>O223*H223</f>
        <v>0</v>
      </c>
      <c r="Q223" s="229">
        <v>0.02</v>
      </c>
      <c r="R223" s="229">
        <f>Q223*H223</f>
        <v>0.19196000000000002</v>
      </c>
      <c r="S223" s="229">
        <v>0</v>
      </c>
      <c r="T223" s="230">
        <f>S223*H223</f>
        <v>0</v>
      </c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R223" s="231" t="s">
        <v>223</v>
      </c>
      <c r="AT223" s="231" t="s">
        <v>219</v>
      </c>
      <c r="AU223" s="231" t="s">
        <v>21</v>
      </c>
      <c r="AY223" s="21" t="s">
        <v>217</v>
      </c>
      <c r="BE223" s="232">
        <f>IF(N223="základní",J223,0)</f>
        <v>0</v>
      </c>
      <c r="BF223" s="232">
        <f>IF(N223="snížená",J223,0)</f>
        <v>0</v>
      </c>
      <c r="BG223" s="232">
        <f>IF(N223="zákl. přenesená",J223,0)</f>
        <v>0</v>
      </c>
      <c r="BH223" s="232">
        <f>IF(N223="sníž. přenesená",J223,0)</f>
        <v>0</v>
      </c>
      <c r="BI223" s="232">
        <f>IF(N223="nulová",J223,0)</f>
        <v>0</v>
      </c>
      <c r="BJ223" s="21" t="s">
        <v>85</v>
      </c>
      <c r="BK223" s="232">
        <f>ROUND(I223*H223,2)</f>
        <v>0</v>
      </c>
      <c r="BL223" s="21" t="s">
        <v>223</v>
      </c>
      <c r="BM223" s="231" t="s">
        <v>5080</v>
      </c>
    </row>
    <row r="224" s="2" customFormat="1">
      <c r="A224" s="43"/>
      <c r="B224" s="44"/>
      <c r="C224" s="45"/>
      <c r="D224" s="233" t="s">
        <v>225</v>
      </c>
      <c r="E224" s="45"/>
      <c r="F224" s="234" t="s">
        <v>4120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225</v>
      </c>
      <c r="AU224" s="21" t="s">
        <v>21</v>
      </c>
    </row>
    <row r="225" s="15" customFormat="1">
      <c r="A225" s="15"/>
      <c r="B225" s="267"/>
      <c r="C225" s="268"/>
      <c r="D225" s="233" t="s">
        <v>229</v>
      </c>
      <c r="E225" s="269" t="s">
        <v>32</v>
      </c>
      <c r="F225" s="270" t="s">
        <v>530</v>
      </c>
      <c r="G225" s="268"/>
      <c r="H225" s="269" t="s">
        <v>32</v>
      </c>
      <c r="I225" s="271"/>
      <c r="J225" s="268"/>
      <c r="K225" s="268"/>
      <c r="L225" s="272"/>
      <c r="M225" s="273"/>
      <c r="N225" s="274"/>
      <c r="O225" s="274"/>
      <c r="P225" s="274"/>
      <c r="Q225" s="274"/>
      <c r="R225" s="274"/>
      <c r="S225" s="274"/>
      <c r="T225" s="27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T225" s="276" t="s">
        <v>229</v>
      </c>
      <c r="AU225" s="276" t="s">
        <v>21</v>
      </c>
      <c r="AV225" s="15" t="s">
        <v>85</v>
      </c>
      <c r="AW225" s="15" t="s">
        <v>39</v>
      </c>
      <c r="AX225" s="15" t="s">
        <v>78</v>
      </c>
      <c r="AY225" s="276" t="s">
        <v>217</v>
      </c>
    </row>
    <row r="226" s="13" customFormat="1">
      <c r="A226" s="13"/>
      <c r="B226" s="240"/>
      <c r="C226" s="241"/>
      <c r="D226" s="233" t="s">
        <v>229</v>
      </c>
      <c r="E226" s="242" t="s">
        <v>32</v>
      </c>
      <c r="F226" s="243" t="s">
        <v>5081</v>
      </c>
      <c r="G226" s="241"/>
      <c r="H226" s="244">
        <v>9.5980000000000008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229</v>
      </c>
      <c r="AU226" s="250" t="s">
        <v>21</v>
      </c>
      <c r="AV226" s="13" t="s">
        <v>21</v>
      </c>
      <c r="AW226" s="13" t="s">
        <v>39</v>
      </c>
      <c r="AX226" s="13" t="s">
        <v>85</v>
      </c>
      <c r="AY226" s="250" t="s">
        <v>217</v>
      </c>
    </row>
    <row r="227" s="2" customFormat="1" ht="16.5" customHeight="1">
      <c r="A227" s="43"/>
      <c r="B227" s="44"/>
      <c r="C227" s="219" t="s">
        <v>657</v>
      </c>
      <c r="D227" s="219" t="s">
        <v>219</v>
      </c>
      <c r="E227" s="220" t="s">
        <v>5082</v>
      </c>
      <c r="F227" s="221" t="s">
        <v>32</v>
      </c>
      <c r="G227" s="222" t="s">
        <v>272</v>
      </c>
      <c r="H227" s="223">
        <v>3.8999999999999999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223</v>
      </c>
      <c r="AT227" s="231" t="s">
        <v>219</v>
      </c>
      <c r="AU227" s="231" t="s">
        <v>21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5083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5084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21</v>
      </c>
    </row>
    <row r="229" s="12" customFormat="1" ht="22.8" customHeight="1">
      <c r="A229" s="12"/>
      <c r="B229" s="203"/>
      <c r="C229" s="204"/>
      <c r="D229" s="205" t="s">
        <v>77</v>
      </c>
      <c r="E229" s="217" t="s">
        <v>540</v>
      </c>
      <c r="F229" s="217" t="s">
        <v>541</v>
      </c>
      <c r="G229" s="204"/>
      <c r="H229" s="204"/>
      <c r="I229" s="207"/>
      <c r="J229" s="218">
        <f>BK229</f>
        <v>0</v>
      </c>
      <c r="K229" s="204"/>
      <c r="L229" s="209"/>
      <c r="M229" s="210"/>
      <c r="N229" s="211"/>
      <c r="O229" s="211"/>
      <c r="P229" s="212">
        <f>SUM(P230:P235)</f>
        <v>0</v>
      </c>
      <c r="Q229" s="211"/>
      <c r="R229" s="212">
        <f>SUM(R230:R235)</f>
        <v>0</v>
      </c>
      <c r="S229" s="211"/>
      <c r="T229" s="213">
        <f>SUM(T230:T235)</f>
        <v>0</v>
      </c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R229" s="214" t="s">
        <v>85</v>
      </c>
      <c r="AT229" s="215" t="s">
        <v>77</v>
      </c>
      <c r="AU229" s="215" t="s">
        <v>85</v>
      </c>
      <c r="AY229" s="214" t="s">
        <v>217</v>
      </c>
      <c r="BK229" s="216">
        <f>SUM(BK230:BK235)</f>
        <v>0</v>
      </c>
    </row>
    <row r="230" s="2" customFormat="1" ht="16.5" customHeight="1">
      <c r="A230" s="43"/>
      <c r="B230" s="44"/>
      <c r="C230" s="219" t="s">
        <v>663</v>
      </c>
      <c r="D230" s="219" t="s">
        <v>219</v>
      </c>
      <c r="E230" s="220" t="s">
        <v>543</v>
      </c>
      <c r="F230" s="221" t="s">
        <v>544</v>
      </c>
      <c r="G230" s="222" t="s">
        <v>293</v>
      </c>
      <c r="H230" s="223">
        <v>192.81700000000001</v>
      </c>
      <c r="I230" s="224"/>
      <c r="J230" s="225">
        <f>ROUND(I230*H230,2)</f>
        <v>0</v>
      </c>
      <c r="K230" s="226"/>
      <c r="L230" s="49"/>
      <c r="M230" s="227" t="s">
        <v>32</v>
      </c>
      <c r="N230" s="228" t="s">
        <v>49</v>
      </c>
      <c r="O230" s="89"/>
      <c r="P230" s="229">
        <f>O230*H230</f>
        <v>0</v>
      </c>
      <c r="Q230" s="229">
        <v>0</v>
      </c>
      <c r="R230" s="229">
        <f>Q230*H230</f>
        <v>0</v>
      </c>
      <c r="S230" s="229">
        <v>0</v>
      </c>
      <c r="T230" s="230">
        <f>S230*H230</f>
        <v>0</v>
      </c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R230" s="231" t="s">
        <v>223</v>
      </c>
      <c r="AT230" s="231" t="s">
        <v>219</v>
      </c>
      <c r="AU230" s="231" t="s">
        <v>21</v>
      </c>
      <c r="AY230" s="21" t="s">
        <v>217</v>
      </c>
      <c r="BE230" s="232">
        <f>IF(N230="základní",J230,0)</f>
        <v>0</v>
      </c>
      <c r="BF230" s="232">
        <f>IF(N230="snížená",J230,0)</f>
        <v>0</v>
      </c>
      <c r="BG230" s="232">
        <f>IF(N230="zákl. přenesená",J230,0)</f>
        <v>0</v>
      </c>
      <c r="BH230" s="232">
        <f>IF(N230="sníž. přenesená",J230,0)</f>
        <v>0</v>
      </c>
      <c r="BI230" s="232">
        <f>IF(N230="nulová",J230,0)</f>
        <v>0</v>
      </c>
      <c r="BJ230" s="21" t="s">
        <v>85</v>
      </c>
      <c r="BK230" s="232">
        <f>ROUND(I230*H230,2)</f>
        <v>0</v>
      </c>
      <c r="BL230" s="21" t="s">
        <v>223</v>
      </c>
      <c r="BM230" s="231" t="s">
        <v>5085</v>
      </c>
    </row>
    <row r="231" s="2" customFormat="1">
      <c r="A231" s="43"/>
      <c r="B231" s="44"/>
      <c r="C231" s="45"/>
      <c r="D231" s="233" t="s">
        <v>225</v>
      </c>
      <c r="E231" s="45"/>
      <c r="F231" s="234" t="s">
        <v>546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225</v>
      </c>
      <c r="AU231" s="21" t="s">
        <v>21</v>
      </c>
    </row>
    <row r="232" s="2" customFormat="1">
      <c r="A232" s="43"/>
      <c r="B232" s="44"/>
      <c r="C232" s="45"/>
      <c r="D232" s="238" t="s">
        <v>227</v>
      </c>
      <c r="E232" s="45"/>
      <c r="F232" s="239" t="s">
        <v>547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227</v>
      </c>
      <c r="AU232" s="21" t="s">
        <v>21</v>
      </c>
    </row>
    <row r="233" s="2" customFormat="1" ht="21.75" customHeight="1">
      <c r="A233" s="43"/>
      <c r="B233" s="44"/>
      <c r="C233" s="219" t="s">
        <v>668</v>
      </c>
      <c r="D233" s="219" t="s">
        <v>219</v>
      </c>
      <c r="E233" s="220" t="s">
        <v>549</v>
      </c>
      <c r="F233" s="221" t="s">
        <v>550</v>
      </c>
      <c r="G233" s="222" t="s">
        <v>293</v>
      </c>
      <c r="H233" s="223">
        <v>192.81700000000001</v>
      </c>
      <c r="I233" s="224"/>
      <c r="J233" s="225">
        <f>ROUND(I233*H233,2)</f>
        <v>0</v>
      </c>
      <c r="K233" s="226"/>
      <c r="L233" s="49"/>
      <c r="M233" s="227" t="s">
        <v>32</v>
      </c>
      <c r="N233" s="228" t="s">
        <v>49</v>
      </c>
      <c r="O233" s="89"/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223</v>
      </c>
      <c r="AT233" s="231" t="s">
        <v>219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223</v>
      </c>
      <c r="BM233" s="231" t="s">
        <v>5086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552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2" customFormat="1">
      <c r="A235" s="43"/>
      <c r="B235" s="44"/>
      <c r="C235" s="45"/>
      <c r="D235" s="238" t="s">
        <v>227</v>
      </c>
      <c r="E235" s="45"/>
      <c r="F235" s="239" t="s">
        <v>553</v>
      </c>
      <c r="G235" s="45"/>
      <c r="H235" s="45"/>
      <c r="I235" s="235"/>
      <c r="J235" s="45"/>
      <c r="K235" s="45"/>
      <c r="L235" s="49"/>
      <c r="M235" s="299"/>
      <c r="N235" s="300"/>
      <c r="O235" s="301"/>
      <c r="P235" s="301"/>
      <c r="Q235" s="301"/>
      <c r="R235" s="301"/>
      <c r="S235" s="301"/>
      <c r="T235" s="302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227</v>
      </c>
      <c r="AU235" s="21" t="s">
        <v>21</v>
      </c>
    </row>
    <row r="236" s="2" customFormat="1" ht="6.96" customHeight="1">
      <c r="A236" s="43"/>
      <c r="B236" s="64"/>
      <c r="C236" s="65"/>
      <c r="D236" s="65"/>
      <c r="E236" s="65"/>
      <c r="F236" s="65"/>
      <c r="G236" s="65"/>
      <c r="H236" s="65"/>
      <c r="I236" s="65"/>
      <c r="J236" s="65"/>
      <c r="K236" s="65"/>
      <c r="L236" s="49"/>
      <c r="M236" s="43"/>
      <c r="O236" s="43"/>
      <c r="P236" s="43"/>
      <c r="Q236" s="43"/>
      <c r="R236" s="43"/>
      <c r="S236" s="43"/>
      <c r="T236" s="43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</row>
  </sheetData>
  <sheetProtection sheet="1" autoFilter="0" formatColumns="0" formatRows="0" objects="1" scenarios="1" spinCount="100000" saltValue="GnTEXStcsLdJNfrmrr6ixLGLvdYkUbMZbimm6v9bG8Ks8y6ZU66YqihHh1EfyEVgseL7EiwveMfkhNbVL9f6lA==" hashValue="S5O/uzQslavqRFo1PGrcDTV1B2Pk4N8Akbv0O6G3Ipeht4VwcjvnDOZXt68KVM/LeIy1YNBRFlrZPWV1CbfOHg==" algorithmName="SHA-512" password="CC35"/>
  <autoFilter ref="C91:K23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122252203"/>
    <hyperlink ref="F102" r:id="rId2" display="https://podminky.urs.cz/item/CS_URS_2024_01/122452203"/>
    <hyperlink ref="F107" r:id="rId3" display="https://podminky.urs.cz/item/CS_URS_2024_01/132351101"/>
    <hyperlink ref="F112" r:id="rId4" display="https://podminky.urs.cz/item/CS_URS_2024_01/162751117"/>
    <hyperlink ref="F116" r:id="rId5" display="https://podminky.urs.cz/item/CS_URS_2024_01/162751119"/>
    <hyperlink ref="F121" r:id="rId6" display="https://podminky.urs.cz/item/CS_URS_2024_01/162751137"/>
    <hyperlink ref="F125" r:id="rId7" display="https://podminky.urs.cz/item/CS_URS_2024_01/162751139"/>
    <hyperlink ref="F130" r:id="rId8" display="https://podminky.urs.cz/item/CS_URS_2024_01/171201221"/>
    <hyperlink ref="F135" r:id="rId9" display="https://podminky.urs.cz/item/CS_URS_2024_01/171201231"/>
    <hyperlink ref="F140" r:id="rId10" display="https://podminky.urs.cz/item/CS_URS_2024_01/181951112"/>
    <hyperlink ref="F145" r:id="rId11" display="https://podminky.urs.cz/item/CS_URS_2024_01/181951114"/>
    <hyperlink ref="F151" r:id="rId12" display="https://podminky.urs.cz/item/CS_URS_2024_01/211971110"/>
    <hyperlink ref="F159" r:id="rId13" display="https://podminky.urs.cz/item/CS_URS_2024_01/212312111"/>
    <hyperlink ref="F163" r:id="rId14" display="https://podminky.urs.cz/item/CS_URS_2024_01/212752102"/>
    <hyperlink ref="F168" r:id="rId15" display="https://podminky.urs.cz/item/CS_URS_2024_01/561041111"/>
    <hyperlink ref="F177" r:id="rId16" display="https://podminky.urs.cz/item/CS_URS_2024_01/564851111"/>
    <hyperlink ref="F182" r:id="rId17" display="https://podminky.urs.cz/item/CS_URS_2024_01/564861111"/>
    <hyperlink ref="F187" r:id="rId18" display="https://podminky.urs.cz/item/CS_URS_2024_01/591411111"/>
    <hyperlink ref="F198" r:id="rId19" display="https://podminky.urs.cz/item/CS_URS_2024_01/894812203"/>
    <hyperlink ref="F201" r:id="rId20" display="https://podminky.urs.cz/item/CS_URS_2024_01/894812251"/>
    <hyperlink ref="F232" r:id="rId21" display="https://podminky.urs.cz/item/CS_URS_2024_01/998223011"/>
    <hyperlink ref="F235" r:id="rId22" display="https://podminky.urs.cz/item/CS_URS_2024_01/99822309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3"/>
</worksheet>
</file>

<file path=xl/worksheets/sheet3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172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5087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ROUND((SUM(BE92:BE273)),  2)</f>
        <v>0</v>
      </c>
      <c r="G35" s="43"/>
      <c r="H35" s="43"/>
      <c r="I35" s="163">
        <v>0.20999999999999999</v>
      </c>
      <c r="J35" s="162">
        <f>ROUND(((SUM(BE92:BE273))*I35),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ROUND((SUM(BF92:BF273)),  2)</f>
        <v>0</v>
      </c>
      <c r="G36" s="43"/>
      <c r="H36" s="43"/>
      <c r="I36" s="163">
        <v>0.14999999999999999</v>
      </c>
      <c r="J36" s="162">
        <f>ROUND(((SUM(BF92:BF273))*I36),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ROUND((SUM(BG92:BG273)),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ROUND((SUM(BH92:BH273)),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ROUND((SUM(BI92:BI273)),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301.1 - Odvodnění plochy A0a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J201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816</v>
      </c>
      <c r="E67" s="188"/>
      <c r="F67" s="188"/>
      <c r="G67" s="188"/>
      <c r="H67" s="188"/>
      <c r="I67" s="188"/>
      <c r="J67" s="189">
        <f>J212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J223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200</v>
      </c>
      <c r="E69" s="188"/>
      <c r="F69" s="188"/>
      <c r="G69" s="188"/>
      <c r="H69" s="188"/>
      <c r="I69" s="188"/>
      <c r="J69" s="189">
        <f>J254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385</v>
      </c>
      <c r="E70" s="188"/>
      <c r="F70" s="188"/>
      <c r="G70" s="188"/>
      <c r="H70" s="188"/>
      <c r="I70" s="188"/>
      <c r="J70" s="189">
        <f>J267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4875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301.1 - Odvodnění plochy A0a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 - 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25.6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>Ing. Lukáš Novák - NP PROJEKTIS s.r.o.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40.0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>Ing. Ondřej Petrželka - NP PROJEKTIS s.r.o.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6.28975753944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215</v>
      </c>
      <c r="F93" s="206" t="s">
        <v>216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P94+P201+P212+P223+P254+P267</f>
        <v>0</v>
      </c>
      <c r="Q93" s="211"/>
      <c r="R93" s="212">
        <f>R94+R201+R212+R223+R254+R267</f>
        <v>6.28975753944</v>
      </c>
      <c r="S93" s="211"/>
      <c r="T93" s="213">
        <f>T94+T201+T212+T223+T254+T267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78</v>
      </c>
      <c r="AY93" s="214" t="s">
        <v>217</v>
      </c>
      <c r="BK93" s="216">
        <f>BK94+BK201+BK212+BK223+BK254+BK267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85</v>
      </c>
      <c r="F94" s="217" t="s">
        <v>218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SUM(P95:P200)</f>
        <v>0</v>
      </c>
      <c r="Q94" s="211"/>
      <c r="R94" s="212">
        <f>SUM(R95:R200)</f>
        <v>0.015736069439999997</v>
      </c>
      <c r="S94" s="211"/>
      <c r="T94" s="213">
        <f>SUM(T95:T200)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85</v>
      </c>
      <c r="AY94" s="214" t="s">
        <v>217</v>
      </c>
      <c r="BK94" s="216">
        <f>SUM(BK95:BK200)</f>
        <v>0</v>
      </c>
    </row>
    <row r="95" s="2" customFormat="1" ht="16.5" customHeight="1">
      <c r="A95" s="43"/>
      <c r="B95" s="44"/>
      <c r="C95" s="219" t="s">
        <v>85</v>
      </c>
      <c r="D95" s="219" t="s">
        <v>219</v>
      </c>
      <c r="E95" s="220" t="s">
        <v>818</v>
      </c>
      <c r="F95" s="221" t="s">
        <v>819</v>
      </c>
      <c r="G95" s="222" t="s">
        <v>820</v>
      </c>
      <c r="H95" s="223">
        <v>16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3.2634E-05</v>
      </c>
      <c r="R95" s="229">
        <f>Q95*H95</f>
        <v>0.00052214399999999999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5088</v>
      </c>
    </row>
    <row r="96" s="2" customFormat="1">
      <c r="A96" s="43"/>
      <c r="B96" s="44"/>
      <c r="C96" s="45"/>
      <c r="D96" s="233" t="s">
        <v>225</v>
      </c>
      <c r="E96" s="45"/>
      <c r="F96" s="234" t="s">
        <v>822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823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15" customFormat="1">
      <c r="A98" s="15"/>
      <c r="B98" s="267"/>
      <c r="C98" s="268"/>
      <c r="D98" s="233" t="s">
        <v>229</v>
      </c>
      <c r="E98" s="269" t="s">
        <v>32</v>
      </c>
      <c r="F98" s="270" t="s">
        <v>1134</v>
      </c>
      <c r="G98" s="268"/>
      <c r="H98" s="269" t="s">
        <v>32</v>
      </c>
      <c r="I98" s="271"/>
      <c r="J98" s="268"/>
      <c r="K98" s="268"/>
      <c r="L98" s="272"/>
      <c r="M98" s="273"/>
      <c r="N98" s="274"/>
      <c r="O98" s="274"/>
      <c r="P98" s="274"/>
      <c r="Q98" s="274"/>
      <c r="R98" s="274"/>
      <c r="S98" s="274"/>
      <c r="T98" s="27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6" t="s">
        <v>229</v>
      </c>
      <c r="AU98" s="276" t="s">
        <v>21</v>
      </c>
      <c r="AV98" s="15" t="s">
        <v>85</v>
      </c>
      <c r="AW98" s="15" t="s">
        <v>39</v>
      </c>
      <c r="AX98" s="15" t="s">
        <v>78</v>
      </c>
      <c r="AY98" s="276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4289</v>
      </c>
      <c r="G99" s="241"/>
      <c r="H99" s="244">
        <v>16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85</v>
      </c>
      <c r="AY99" s="250" t="s">
        <v>217</v>
      </c>
    </row>
    <row r="100" s="2" customFormat="1" ht="16.5" customHeight="1">
      <c r="A100" s="43"/>
      <c r="B100" s="44"/>
      <c r="C100" s="219" t="s">
        <v>21</v>
      </c>
      <c r="D100" s="219" t="s">
        <v>219</v>
      </c>
      <c r="E100" s="220" t="s">
        <v>826</v>
      </c>
      <c r="F100" s="221" t="s">
        <v>827</v>
      </c>
      <c r="G100" s="222" t="s">
        <v>828</v>
      </c>
      <c r="H100" s="223">
        <v>2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5089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830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2" customFormat="1">
      <c r="A102" s="43"/>
      <c r="B102" s="44"/>
      <c r="C102" s="45"/>
      <c r="D102" s="238" t="s">
        <v>227</v>
      </c>
      <c r="E102" s="45"/>
      <c r="F102" s="239" t="s">
        <v>831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227</v>
      </c>
      <c r="AU102" s="21" t="s">
        <v>21</v>
      </c>
    </row>
    <row r="103" s="2" customFormat="1" ht="21.75" customHeight="1">
      <c r="A103" s="43"/>
      <c r="B103" s="44"/>
      <c r="C103" s="219" t="s">
        <v>129</v>
      </c>
      <c r="D103" s="219" t="s">
        <v>219</v>
      </c>
      <c r="E103" s="220" t="s">
        <v>841</v>
      </c>
      <c r="F103" s="221" t="s">
        <v>842</v>
      </c>
      <c r="G103" s="222" t="s">
        <v>260</v>
      </c>
      <c r="H103" s="223">
        <v>0.70599999999999996</v>
      </c>
      <c r="I103" s="224"/>
      <c r="J103" s="225">
        <f>ROUND(I103*H103,2)</f>
        <v>0</v>
      </c>
      <c r="K103" s="226"/>
      <c r="L103" s="49"/>
      <c r="M103" s="227" t="s">
        <v>32</v>
      </c>
      <c r="N103" s="228" t="s">
        <v>49</v>
      </c>
      <c r="O103" s="89"/>
      <c r="P103" s="229">
        <f>O103*H103</f>
        <v>0</v>
      </c>
      <c r="Q103" s="229">
        <v>0</v>
      </c>
      <c r="R103" s="229">
        <f>Q103*H103</f>
        <v>0</v>
      </c>
      <c r="S103" s="229">
        <v>0</v>
      </c>
      <c r="T103" s="230">
        <f>S103*H103</f>
        <v>0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R103" s="231" t="s">
        <v>223</v>
      </c>
      <c r="AT103" s="231" t="s">
        <v>219</v>
      </c>
      <c r="AU103" s="231" t="s">
        <v>21</v>
      </c>
      <c r="AY103" s="21" t="s">
        <v>217</v>
      </c>
      <c r="BE103" s="232">
        <f>IF(N103="základní",J103,0)</f>
        <v>0</v>
      </c>
      <c r="BF103" s="232">
        <f>IF(N103="snížená",J103,0)</f>
        <v>0</v>
      </c>
      <c r="BG103" s="232">
        <f>IF(N103="zákl. přenesená",J103,0)</f>
        <v>0</v>
      </c>
      <c r="BH103" s="232">
        <f>IF(N103="sníž. přenesená",J103,0)</f>
        <v>0</v>
      </c>
      <c r="BI103" s="232">
        <f>IF(N103="nulová",J103,0)</f>
        <v>0</v>
      </c>
      <c r="BJ103" s="21" t="s">
        <v>85</v>
      </c>
      <c r="BK103" s="232">
        <f>ROUND(I103*H103,2)</f>
        <v>0</v>
      </c>
      <c r="BL103" s="21" t="s">
        <v>223</v>
      </c>
      <c r="BM103" s="231" t="s">
        <v>5090</v>
      </c>
    </row>
    <row r="104" s="2" customFormat="1">
      <c r="A104" s="43"/>
      <c r="B104" s="44"/>
      <c r="C104" s="45"/>
      <c r="D104" s="233" t="s">
        <v>225</v>
      </c>
      <c r="E104" s="45"/>
      <c r="F104" s="234" t="s">
        <v>844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225</v>
      </c>
      <c r="AU104" s="21" t="s">
        <v>21</v>
      </c>
    </row>
    <row r="105" s="2" customFormat="1">
      <c r="A105" s="43"/>
      <c r="B105" s="44"/>
      <c r="C105" s="45"/>
      <c r="D105" s="238" t="s">
        <v>227</v>
      </c>
      <c r="E105" s="45"/>
      <c r="F105" s="239" t="s">
        <v>845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227</v>
      </c>
      <c r="AU105" s="21" t="s">
        <v>21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5091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5092</v>
      </c>
      <c r="G107" s="241"/>
      <c r="H107" s="244">
        <v>0.70599999999999996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85</v>
      </c>
      <c r="AY107" s="250" t="s">
        <v>217</v>
      </c>
    </row>
    <row r="108" s="2" customFormat="1" ht="21.75" customHeight="1">
      <c r="A108" s="43"/>
      <c r="B108" s="44"/>
      <c r="C108" s="219" t="s">
        <v>223</v>
      </c>
      <c r="D108" s="219" t="s">
        <v>219</v>
      </c>
      <c r="E108" s="220" t="s">
        <v>1422</v>
      </c>
      <c r="F108" s="221" t="s">
        <v>1423</v>
      </c>
      <c r="G108" s="222" t="s">
        <v>260</v>
      </c>
      <c r="H108" s="223">
        <v>3.7629999999999999</v>
      </c>
      <c r="I108" s="224"/>
      <c r="J108" s="225">
        <f>ROUND(I108*H108,2)</f>
        <v>0</v>
      </c>
      <c r="K108" s="226"/>
      <c r="L108" s="49"/>
      <c r="M108" s="227" t="s">
        <v>32</v>
      </c>
      <c r="N108" s="228" t="s">
        <v>49</v>
      </c>
      <c r="O108" s="89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R108" s="231" t="s">
        <v>223</v>
      </c>
      <c r="AT108" s="231" t="s">
        <v>219</v>
      </c>
      <c r="AU108" s="231" t="s">
        <v>21</v>
      </c>
      <c r="AY108" s="21" t="s">
        <v>217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1" t="s">
        <v>85</v>
      </c>
      <c r="BK108" s="232">
        <f>ROUND(I108*H108,2)</f>
        <v>0</v>
      </c>
      <c r="BL108" s="21" t="s">
        <v>223</v>
      </c>
      <c r="BM108" s="231" t="s">
        <v>5093</v>
      </c>
    </row>
    <row r="109" s="2" customFormat="1">
      <c r="A109" s="43"/>
      <c r="B109" s="44"/>
      <c r="C109" s="45"/>
      <c r="D109" s="233" t="s">
        <v>225</v>
      </c>
      <c r="E109" s="45"/>
      <c r="F109" s="234" t="s">
        <v>1425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225</v>
      </c>
      <c r="AU109" s="21" t="s">
        <v>21</v>
      </c>
    </row>
    <row r="110" s="2" customFormat="1">
      <c r="A110" s="43"/>
      <c r="B110" s="44"/>
      <c r="C110" s="45"/>
      <c r="D110" s="238" t="s">
        <v>227</v>
      </c>
      <c r="E110" s="45"/>
      <c r="F110" s="239" t="s">
        <v>1426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227</v>
      </c>
      <c r="AU110" s="21" t="s">
        <v>21</v>
      </c>
    </row>
    <row r="111" s="15" customFormat="1">
      <c r="A111" s="15"/>
      <c r="B111" s="267"/>
      <c r="C111" s="268"/>
      <c r="D111" s="233" t="s">
        <v>229</v>
      </c>
      <c r="E111" s="269" t="s">
        <v>32</v>
      </c>
      <c r="F111" s="270" t="s">
        <v>4292</v>
      </c>
      <c r="G111" s="268"/>
      <c r="H111" s="269" t="s">
        <v>32</v>
      </c>
      <c r="I111" s="271"/>
      <c r="J111" s="268"/>
      <c r="K111" s="268"/>
      <c r="L111" s="272"/>
      <c r="M111" s="273"/>
      <c r="N111" s="274"/>
      <c r="O111" s="274"/>
      <c r="P111" s="274"/>
      <c r="Q111" s="274"/>
      <c r="R111" s="274"/>
      <c r="S111" s="274"/>
      <c r="T111" s="27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76" t="s">
        <v>229</v>
      </c>
      <c r="AU111" s="276" t="s">
        <v>21</v>
      </c>
      <c r="AV111" s="15" t="s">
        <v>85</v>
      </c>
      <c r="AW111" s="15" t="s">
        <v>39</v>
      </c>
      <c r="AX111" s="15" t="s">
        <v>78</v>
      </c>
      <c r="AY111" s="276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5094</v>
      </c>
      <c r="G112" s="241"/>
      <c r="H112" s="244">
        <v>3.7629999999999999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21.75" customHeight="1">
      <c r="A113" s="43"/>
      <c r="B113" s="44"/>
      <c r="C113" s="219" t="s">
        <v>250</v>
      </c>
      <c r="D113" s="219" t="s">
        <v>219</v>
      </c>
      <c r="E113" s="220" t="s">
        <v>1436</v>
      </c>
      <c r="F113" s="221" t="s">
        <v>1437</v>
      </c>
      <c r="G113" s="222" t="s">
        <v>260</v>
      </c>
      <c r="H113" s="223">
        <v>3.7629999999999999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5095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1439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1440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5" customFormat="1">
      <c r="A116" s="15"/>
      <c r="B116" s="267"/>
      <c r="C116" s="268"/>
      <c r="D116" s="233" t="s">
        <v>229</v>
      </c>
      <c r="E116" s="269" t="s">
        <v>32</v>
      </c>
      <c r="F116" s="270" t="s">
        <v>4298</v>
      </c>
      <c r="G116" s="268"/>
      <c r="H116" s="269" t="s">
        <v>32</v>
      </c>
      <c r="I116" s="271"/>
      <c r="J116" s="268"/>
      <c r="K116" s="268"/>
      <c r="L116" s="272"/>
      <c r="M116" s="273"/>
      <c r="N116" s="274"/>
      <c r="O116" s="274"/>
      <c r="P116" s="274"/>
      <c r="Q116" s="274"/>
      <c r="R116" s="274"/>
      <c r="S116" s="274"/>
      <c r="T116" s="27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T116" s="276" t="s">
        <v>229</v>
      </c>
      <c r="AU116" s="276" t="s">
        <v>21</v>
      </c>
      <c r="AV116" s="15" t="s">
        <v>85</v>
      </c>
      <c r="AW116" s="15" t="s">
        <v>39</v>
      </c>
      <c r="AX116" s="15" t="s">
        <v>78</v>
      </c>
      <c r="AY116" s="276" t="s">
        <v>217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5094</v>
      </c>
      <c r="G117" s="241"/>
      <c r="H117" s="244">
        <v>3.7629999999999999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39</v>
      </c>
      <c r="AX117" s="13" t="s">
        <v>85</v>
      </c>
      <c r="AY117" s="250" t="s">
        <v>217</v>
      </c>
    </row>
    <row r="118" s="2" customFormat="1" ht="16.5" customHeight="1">
      <c r="A118" s="43"/>
      <c r="B118" s="44"/>
      <c r="C118" s="219" t="s">
        <v>257</v>
      </c>
      <c r="D118" s="219" t="s">
        <v>219</v>
      </c>
      <c r="E118" s="220" t="s">
        <v>881</v>
      </c>
      <c r="F118" s="221" t="s">
        <v>882</v>
      </c>
      <c r="G118" s="222" t="s">
        <v>222</v>
      </c>
      <c r="H118" s="223">
        <v>18.143999999999998</v>
      </c>
      <c r="I118" s="224"/>
      <c r="J118" s="225">
        <f>ROUND(I118*H118,2)</f>
        <v>0</v>
      </c>
      <c r="K118" s="226"/>
      <c r="L118" s="49"/>
      <c r="M118" s="227" t="s">
        <v>32</v>
      </c>
      <c r="N118" s="228" t="s">
        <v>49</v>
      </c>
      <c r="O118" s="89"/>
      <c r="P118" s="229">
        <f>O118*H118</f>
        <v>0</v>
      </c>
      <c r="Q118" s="229">
        <v>0.00083850999999999999</v>
      </c>
      <c r="R118" s="229">
        <f>Q118*H118</f>
        <v>0.015213925439999998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223</v>
      </c>
      <c r="AT118" s="231" t="s">
        <v>219</v>
      </c>
      <c r="AU118" s="231" t="s">
        <v>21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223</v>
      </c>
      <c r="BM118" s="231" t="s">
        <v>5096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884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21</v>
      </c>
    </row>
    <row r="120" s="2" customFormat="1">
      <c r="A120" s="43"/>
      <c r="B120" s="44"/>
      <c r="C120" s="45"/>
      <c r="D120" s="238" t="s">
        <v>227</v>
      </c>
      <c r="E120" s="45"/>
      <c r="F120" s="239" t="s">
        <v>885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227</v>
      </c>
      <c r="AU120" s="21" t="s">
        <v>21</v>
      </c>
    </row>
    <row r="121" s="15" customFormat="1">
      <c r="A121" s="15"/>
      <c r="B121" s="267"/>
      <c r="C121" s="268"/>
      <c r="D121" s="233" t="s">
        <v>229</v>
      </c>
      <c r="E121" s="269" t="s">
        <v>32</v>
      </c>
      <c r="F121" s="270" t="s">
        <v>1134</v>
      </c>
      <c r="G121" s="268"/>
      <c r="H121" s="269" t="s">
        <v>32</v>
      </c>
      <c r="I121" s="271"/>
      <c r="J121" s="268"/>
      <c r="K121" s="268"/>
      <c r="L121" s="272"/>
      <c r="M121" s="273"/>
      <c r="N121" s="274"/>
      <c r="O121" s="274"/>
      <c r="P121" s="274"/>
      <c r="Q121" s="274"/>
      <c r="R121" s="274"/>
      <c r="S121" s="274"/>
      <c r="T121" s="27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T121" s="276" t="s">
        <v>229</v>
      </c>
      <c r="AU121" s="276" t="s">
        <v>21</v>
      </c>
      <c r="AV121" s="15" t="s">
        <v>85</v>
      </c>
      <c r="AW121" s="15" t="s">
        <v>39</v>
      </c>
      <c r="AX121" s="15" t="s">
        <v>78</v>
      </c>
      <c r="AY121" s="276" t="s">
        <v>217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5097</v>
      </c>
      <c r="G122" s="241"/>
      <c r="H122" s="244">
        <v>18.143999999999998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16.5" customHeight="1">
      <c r="A123" s="43"/>
      <c r="B123" s="44"/>
      <c r="C123" s="219" t="s">
        <v>263</v>
      </c>
      <c r="D123" s="219" t="s">
        <v>219</v>
      </c>
      <c r="E123" s="220" t="s">
        <v>895</v>
      </c>
      <c r="F123" s="221" t="s">
        <v>896</v>
      </c>
      <c r="G123" s="222" t="s">
        <v>222</v>
      </c>
      <c r="H123" s="223">
        <v>18.143999999999998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5098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898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2" customFormat="1">
      <c r="A125" s="43"/>
      <c r="B125" s="44"/>
      <c r="C125" s="45"/>
      <c r="D125" s="238" t="s">
        <v>227</v>
      </c>
      <c r="E125" s="45"/>
      <c r="F125" s="239" t="s">
        <v>899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227</v>
      </c>
      <c r="AU125" s="21" t="s">
        <v>21</v>
      </c>
    </row>
    <row r="126" s="2" customFormat="1" ht="21.75" customHeight="1">
      <c r="A126" s="43"/>
      <c r="B126" s="44"/>
      <c r="C126" s="219" t="s">
        <v>269</v>
      </c>
      <c r="D126" s="219" t="s">
        <v>219</v>
      </c>
      <c r="E126" s="220" t="s">
        <v>900</v>
      </c>
      <c r="F126" s="221" t="s">
        <v>901</v>
      </c>
      <c r="G126" s="222" t="s">
        <v>260</v>
      </c>
      <c r="H126" s="223">
        <v>4.4690000000000003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5099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903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904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906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5" customFormat="1">
      <c r="A130" s="15"/>
      <c r="B130" s="267"/>
      <c r="C130" s="268"/>
      <c r="D130" s="233" t="s">
        <v>229</v>
      </c>
      <c r="E130" s="269" t="s">
        <v>32</v>
      </c>
      <c r="F130" s="270" t="s">
        <v>4298</v>
      </c>
      <c r="G130" s="268"/>
      <c r="H130" s="269" t="s">
        <v>32</v>
      </c>
      <c r="I130" s="271"/>
      <c r="J130" s="268"/>
      <c r="K130" s="268"/>
      <c r="L130" s="272"/>
      <c r="M130" s="273"/>
      <c r="N130" s="274"/>
      <c r="O130" s="274"/>
      <c r="P130" s="274"/>
      <c r="Q130" s="274"/>
      <c r="R130" s="274"/>
      <c r="S130" s="274"/>
      <c r="T130" s="27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  <c r="AT130" s="276" t="s">
        <v>229</v>
      </c>
      <c r="AU130" s="276" t="s">
        <v>21</v>
      </c>
      <c r="AV130" s="15" t="s">
        <v>85</v>
      </c>
      <c r="AW130" s="15" t="s">
        <v>39</v>
      </c>
      <c r="AX130" s="15" t="s">
        <v>78</v>
      </c>
      <c r="AY130" s="276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5094</v>
      </c>
      <c r="G131" s="241"/>
      <c r="H131" s="244">
        <v>3.7629999999999999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21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5" customFormat="1">
      <c r="A132" s="15"/>
      <c r="B132" s="267"/>
      <c r="C132" s="268"/>
      <c r="D132" s="233" t="s">
        <v>229</v>
      </c>
      <c r="E132" s="269" t="s">
        <v>32</v>
      </c>
      <c r="F132" s="270" t="s">
        <v>5091</v>
      </c>
      <c r="G132" s="268"/>
      <c r="H132" s="269" t="s">
        <v>32</v>
      </c>
      <c r="I132" s="271"/>
      <c r="J132" s="268"/>
      <c r="K132" s="268"/>
      <c r="L132" s="272"/>
      <c r="M132" s="273"/>
      <c r="N132" s="274"/>
      <c r="O132" s="274"/>
      <c r="P132" s="274"/>
      <c r="Q132" s="274"/>
      <c r="R132" s="274"/>
      <c r="S132" s="274"/>
      <c r="T132" s="27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  <c r="AT132" s="276" t="s">
        <v>229</v>
      </c>
      <c r="AU132" s="276" t="s">
        <v>21</v>
      </c>
      <c r="AV132" s="15" t="s">
        <v>85</v>
      </c>
      <c r="AW132" s="15" t="s">
        <v>39</v>
      </c>
      <c r="AX132" s="15" t="s">
        <v>78</v>
      </c>
      <c r="AY132" s="276" t="s">
        <v>217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5092</v>
      </c>
      <c r="G133" s="241"/>
      <c r="H133" s="244">
        <v>0.70599999999999996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78</v>
      </c>
      <c r="AY133" s="250" t="s">
        <v>217</v>
      </c>
    </row>
    <row r="134" s="14" customFormat="1">
      <c r="A134" s="14"/>
      <c r="B134" s="251"/>
      <c r="C134" s="252"/>
      <c r="D134" s="233" t="s">
        <v>229</v>
      </c>
      <c r="E134" s="253" t="s">
        <v>32</v>
      </c>
      <c r="F134" s="254" t="s">
        <v>249</v>
      </c>
      <c r="G134" s="252"/>
      <c r="H134" s="255">
        <v>4.4689999999999994</v>
      </c>
      <c r="I134" s="256"/>
      <c r="J134" s="252"/>
      <c r="K134" s="252"/>
      <c r="L134" s="257"/>
      <c r="M134" s="258"/>
      <c r="N134" s="259"/>
      <c r="O134" s="259"/>
      <c r="P134" s="259"/>
      <c r="Q134" s="259"/>
      <c r="R134" s="259"/>
      <c r="S134" s="259"/>
      <c r="T134" s="26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261" t="s">
        <v>229</v>
      </c>
      <c r="AU134" s="261" t="s">
        <v>21</v>
      </c>
      <c r="AV134" s="14" t="s">
        <v>223</v>
      </c>
      <c r="AW134" s="14" t="s">
        <v>39</v>
      </c>
      <c r="AX134" s="14" t="s">
        <v>85</v>
      </c>
      <c r="AY134" s="261" t="s">
        <v>217</v>
      </c>
    </row>
    <row r="135" s="2" customFormat="1" ht="21.75" customHeight="1">
      <c r="A135" s="43"/>
      <c r="B135" s="44"/>
      <c r="C135" s="219" t="s">
        <v>275</v>
      </c>
      <c r="D135" s="219" t="s">
        <v>219</v>
      </c>
      <c r="E135" s="220" t="s">
        <v>908</v>
      </c>
      <c r="F135" s="221" t="s">
        <v>909</v>
      </c>
      <c r="G135" s="222" t="s">
        <v>260</v>
      </c>
      <c r="H135" s="223">
        <v>4.625</v>
      </c>
      <c r="I135" s="224"/>
      <c r="J135" s="225">
        <f>ROUND(I135*H135,2)</f>
        <v>0</v>
      </c>
      <c r="K135" s="226"/>
      <c r="L135" s="49"/>
      <c r="M135" s="227" t="s">
        <v>32</v>
      </c>
      <c r="N135" s="228" t="s">
        <v>49</v>
      </c>
      <c r="O135" s="89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223</v>
      </c>
      <c r="AT135" s="231" t="s">
        <v>219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223</v>
      </c>
      <c r="BM135" s="231" t="s">
        <v>5100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911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2" customFormat="1">
      <c r="A137" s="43"/>
      <c r="B137" s="44"/>
      <c r="C137" s="45"/>
      <c r="D137" s="238" t="s">
        <v>227</v>
      </c>
      <c r="E137" s="45"/>
      <c r="F137" s="239" t="s">
        <v>912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227</v>
      </c>
      <c r="AU137" s="21" t="s">
        <v>21</v>
      </c>
    </row>
    <row r="138" s="15" customFormat="1">
      <c r="A138" s="15"/>
      <c r="B138" s="267"/>
      <c r="C138" s="268"/>
      <c r="D138" s="233" t="s">
        <v>229</v>
      </c>
      <c r="E138" s="269" t="s">
        <v>32</v>
      </c>
      <c r="F138" s="270" t="s">
        <v>4310</v>
      </c>
      <c r="G138" s="268"/>
      <c r="H138" s="269" t="s">
        <v>32</v>
      </c>
      <c r="I138" s="271"/>
      <c r="J138" s="268"/>
      <c r="K138" s="268"/>
      <c r="L138" s="272"/>
      <c r="M138" s="273"/>
      <c r="N138" s="274"/>
      <c r="O138" s="274"/>
      <c r="P138" s="274"/>
      <c r="Q138" s="274"/>
      <c r="R138" s="274"/>
      <c r="S138" s="274"/>
      <c r="T138" s="27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  <c r="AT138" s="276" t="s">
        <v>229</v>
      </c>
      <c r="AU138" s="276" t="s">
        <v>21</v>
      </c>
      <c r="AV138" s="15" t="s">
        <v>85</v>
      </c>
      <c r="AW138" s="15" t="s">
        <v>39</v>
      </c>
      <c r="AX138" s="15" t="s">
        <v>78</v>
      </c>
      <c r="AY138" s="276" t="s">
        <v>217</v>
      </c>
    </row>
    <row r="139" s="15" customFormat="1">
      <c r="A139" s="15"/>
      <c r="B139" s="267"/>
      <c r="C139" s="268"/>
      <c r="D139" s="233" t="s">
        <v>229</v>
      </c>
      <c r="E139" s="269" t="s">
        <v>32</v>
      </c>
      <c r="F139" s="270" t="s">
        <v>906</v>
      </c>
      <c r="G139" s="268"/>
      <c r="H139" s="269" t="s">
        <v>32</v>
      </c>
      <c r="I139" s="271"/>
      <c r="J139" s="268"/>
      <c r="K139" s="268"/>
      <c r="L139" s="272"/>
      <c r="M139" s="273"/>
      <c r="N139" s="274"/>
      <c r="O139" s="274"/>
      <c r="P139" s="274"/>
      <c r="Q139" s="274"/>
      <c r="R139" s="274"/>
      <c r="S139" s="274"/>
      <c r="T139" s="27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6" t="s">
        <v>229</v>
      </c>
      <c r="AU139" s="276" t="s">
        <v>21</v>
      </c>
      <c r="AV139" s="15" t="s">
        <v>85</v>
      </c>
      <c r="AW139" s="15" t="s">
        <v>39</v>
      </c>
      <c r="AX139" s="15" t="s">
        <v>78</v>
      </c>
      <c r="AY139" s="276" t="s">
        <v>217</v>
      </c>
    </row>
    <row r="140" s="15" customFormat="1">
      <c r="A140" s="15"/>
      <c r="B140" s="267"/>
      <c r="C140" s="268"/>
      <c r="D140" s="233" t="s">
        <v>229</v>
      </c>
      <c r="E140" s="269" t="s">
        <v>32</v>
      </c>
      <c r="F140" s="270" t="s">
        <v>4298</v>
      </c>
      <c r="G140" s="268"/>
      <c r="H140" s="269" t="s">
        <v>32</v>
      </c>
      <c r="I140" s="271"/>
      <c r="J140" s="268"/>
      <c r="K140" s="268"/>
      <c r="L140" s="272"/>
      <c r="M140" s="273"/>
      <c r="N140" s="274"/>
      <c r="O140" s="274"/>
      <c r="P140" s="274"/>
      <c r="Q140" s="274"/>
      <c r="R140" s="274"/>
      <c r="S140" s="274"/>
      <c r="T140" s="27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  <c r="AT140" s="276" t="s">
        <v>229</v>
      </c>
      <c r="AU140" s="276" t="s">
        <v>21</v>
      </c>
      <c r="AV140" s="15" t="s">
        <v>85</v>
      </c>
      <c r="AW140" s="15" t="s">
        <v>39</v>
      </c>
      <c r="AX140" s="15" t="s">
        <v>78</v>
      </c>
      <c r="AY140" s="276" t="s">
        <v>217</v>
      </c>
    </row>
    <row r="141" s="13" customFormat="1">
      <c r="A141" s="13"/>
      <c r="B141" s="240"/>
      <c r="C141" s="241"/>
      <c r="D141" s="233" t="s">
        <v>229</v>
      </c>
      <c r="E141" s="242" t="s">
        <v>32</v>
      </c>
      <c r="F141" s="243" t="s">
        <v>5094</v>
      </c>
      <c r="G141" s="241"/>
      <c r="H141" s="244">
        <v>3.7629999999999999</v>
      </c>
      <c r="I141" s="245"/>
      <c r="J141" s="241"/>
      <c r="K141" s="241"/>
      <c r="L141" s="246"/>
      <c r="M141" s="247"/>
      <c r="N141" s="248"/>
      <c r="O141" s="248"/>
      <c r="P141" s="248"/>
      <c r="Q141" s="248"/>
      <c r="R141" s="248"/>
      <c r="S141" s="248"/>
      <c r="T141" s="249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T141" s="250" t="s">
        <v>229</v>
      </c>
      <c r="AU141" s="250" t="s">
        <v>21</v>
      </c>
      <c r="AV141" s="13" t="s">
        <v>21</v>
      </c>
      <c r="AW141" s="13" t="s">
        <v>39</v>
      </c>
      <c r="AX141" s="13" t="s">
        <v>78</v>
      </c>
      <c r="AY141" s="250" t="s">
        <v>217</v>
      </c>
    </row>
    <row r="142" s="15" customFormat="1">
      <c r="A142" s="15"/>
      <c r="B142" s="267"/>
      <c r="C142" s="268"/>
      <c r="D142" s="233" t="s">
        <v>229</v>
      </c>
      <c r="E142" s="269" t="s">
        <v>32</v>
      </c>
      <c r="F142" s="270" t="s">
        <v>4311</v>
      </c>
      <c r="G142" s="268"/>
      <c r="H142" s="269" t="s">
        <v>32</v>
      </c>
      <c r="I142" s="271"/>
      <c r="J142" s="268"/>
      <c r="K142" s="268"/>
      <c r="L142" s="272"/>
      <c r="M142" s="273"/>
      <c r="N142" s="274"/>
      <c r="O142" s="274"/>
      <c r="P142" s="274"/>
      <c r="Q142" s="274"/>
      <c r="R142" s="274"/>
      <c r="S142" s="274"/>
      <c r="T142" s="27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6" t="s">
        <v>229</v>
      </c>
      <c r="AU142" s="276" t="s">
        <v>21</v>
      </c>
      <c r="AV142" s="15" t="s">
        <v>85</v>
      </c>
      <c r="AW142" s="15" t="s">
        <v>39</v>
      </c>
      <c r="AX142" s="15" t="s">
        <v>78</v>
      </c>
      <c r="AY142" s="276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5101</v>
      </c>
      <c r="G143" s="241"/>
      <c r="H143" s="244">
        <v>0.86199999999999999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78</v>
      </c>
      <c r="AY143" s="250" t="s">
        <v>217</v>
      </c>
    </row>
    <row r="144" s="14" customFormat="1">
      <c r="A144" s="14"/>
      <c r="B144" s="251"/>
      <c r="C144" s="252"/>
      <c r="D144" s="233" t="s">
        <v>229</v>
      </c>
      <c r="E144" s="253" t="s">
        <v>32</v>
      </c>
      <c r="F144" s="254" t="s">
        <v>249</v>
      </c>
      <c r="G144" s="252"/>
      <c r="H144" s="255">
        <v>4.625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229</v>
      </c>
      <c r="AU144" s="261" t="s">
        <v>21</v>
      </c>
      <c r="AV144" s="14" t="s">
        <v>223</v>
      </c>
      <c r="AW144" s="14" t="s">
        <v>39</v>
      </c>
      <c r="AX144" s="14" t="s">
        <v>85</v>
      </c>
      <c r="AY144" s="261" t="s">
        <v>217</v>
      </c>
    </row>
    <row r="145" s="2" customFormat="1" ht="21.75" customHeight="1">
      <c r="A145" s="43"/>
      <c r="B145" s="44"/>
      <c r="C145" s="219" t="s">
        <v>282</v>
      </c>
      <c r="D145" s="219" t="s">
        <v>219</v>
      </c>
      <c r="E145" s="220" t="s">
        <v>411</v>
      </c>
      <c r="F145" s="221" t="s">
        <v>412</v>
      </c>
      <c r="G145" s="222" t="s">
        <v>260</v>
      </c>
      <c r="H145" s="223">
        <v>4.4690000000000003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21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5102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414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21</v>
      </c>
    </row>
    <row r="147" s="2" customFormat="1">
      <c r="A147" s="43"/>
      <c r="B147" s="44"/>
      <c r="C147" s="45"/>
      <c r="D147" s="238" t="s">
        <v>227</v>
      </c>
      <c r="E147" s="45"/>
      <c r="F147" s="239" t="s">
        <v>415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227</v>
      </c>
      <c r="AU147" s="21" t="s">
        <v>21</v>
      </c>
    </row>
    <row r="148" s="15" customFormat="1">
      <c r="A148" s="15"/>
      <c r="B148" s="267"/>
      <c r="C148" s="268"/>
      <c r="D148" s="233" t="s">
        <v>229</v>
      </c>
      <c r="E148" s="269" t="s">
        <v>32</v>
      </c>
      <c r="F148" s="270" t="s">
        <v>5103</v>
      </c>
      <c r="G148" s="268"/>
      <c r="H148" s="269" t="s">
        <v>32</v>
      </c>
      <c r="I148" s="271"/>
      <c r="J148" s="268"/>
      <c r="K148" s="268"/>
      <c r="L148" s="272"/>
      <c r="M148" s="273"/>
      <c r="N148" s="274"/>
      <c r="O148" s="274"/>
      <c r="P148" s="274"/>
      <c r="Q148" s="274"/>
      <c r="R148" s="274"/>
      <c r="S148" s="274"/>
      <c r="T148" s="27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6" t="s">
        <v>229</v>
      </c>
      <c r="AU148" s="276" t="s">
        <v>21</v>
      </c>
      <c r="AV148" s="15" t="s">
        <v>85</v>
      </c>
      <c r="AW148" s="15" t="s">
        <v>39</v>
      </c>
      <c r="AX148" s="15" t="s">
        <v>78</v>
      </c>
      <c r="AY148" s="276" t="s">
        <v>217</v>
      </c>
    </row>
    <row r="149" s="15" customFormat="1">
      <c r="A149" s="15"/>
      <c r="B149" s="267"/>
      <c r="C149" s="268"/>
      <c r="D149" s="233" t="s">
        <v>229</v>
      </c>
      <c r="E149" s="269" t="s">
        <v>32</v>
      </c>
      <c r="F149" s="270" t="s">
        <v>5091</v>
      </c>
      <c r="G149" s="268"/>
      <c r="H149" s="269" t="s">
        <v>32</v>
      </c>
      <c r="I149" s="271"/>
      <c r="J149" s="268"/>
      <c r="K149" s="268"/>
      <c r="L149" s="272"/>
      <c r="M149" s="273"/>
      <c r="N149" s="274"/>
      <c r="O149" s="274"/>
      <c r="P149" s="274"/>
      <c r="Q149" s="274"/>
      <c r="R149" s="274"/>
      <c r="S149" s="274"/>
      <c r="T149" s="27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T149" s="276" t="s">
        <v>229</v>
      </c>
      <c r="AU149" s="276" t="s">
        <v>21</v>
      </c>
      <c r="AV149" s="15" t="s">
        <v>85</v>
      </c>
      <c r="AW149" s="15" t="s">
        <v>39</v>
      </c>
      <c r="AX149" s="15" t="s">
        <v>78</v>
      </c>
      <c r="AY149" s="276" t="s">
        <v>217</v>
      </c>
    </row>
    <row r="150" s="13" customFormat="1">
      <c r="A150" s="13"/>
      <c r="B150" s="240"/>
      <c r="C150" s="241"/>
      <c r="D150" s="233" t="s">
        <v>229</v>
      </c>
      <c r="E150" s="242" t="s">
        <v>32</v>
      </c>
      <c r="F150" s="243" t="s">
        <v>5092</v>
      </c>
      <c r="G150" s="241"/>
      <c r="H150" s="244">
        <v>0.70599999999999996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39</v>
      </c>
      <c r="AX150" s="13" t="s">
        <v>78</v>
      </c>
      <c r="AY150" s="250" t="s">
        <v>217</v>
      </c>
    </row>
    <row r="151" s="15" customFormat="1">
      <c r="A151" s="15"/>
      <c r="B151" s="267"/>
      <c r="C151" s="268"/>
      <c r="D151" s="233" t="s">
        <v>229</v>
      </c>
      <c r="E151" s="269" t="s">
        <v>32</v>
      </c>
      <c r="F151" s="270" t="s">
        <v>4292</v>
      </c>
      <c r="G151" s="268"/>
      <c r="H151" s="269" t="s">
        <v>32</v>
      </c>
      <c r="I151" s="271"/>
      <c r="J151" s="268"/>
      <c r="K151" s="268"/>
      <c r="L151" s="272"/>
      <c r="M151" s="273"/>
      <c r="N151" s="274"/>
      <c r="O151" s="274"/>
      <c r="P151" s="274"/>
      <c r="Q151" s="274"/>
      <c r="R151" s="274"/>
      <c r="S151" s="274"/>
      <c r="T151" s="27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T151" s="276" t="s">
        <v>229</v>
      </c>
      <c r="AU151" s="276" t="s">
        <v>21</v>
      </c>
      <c r="AV151" s="15" t="s">
        <v>85</v>
      </c>
      <c r="AW151" s="15" t="s">
        <v>39</v>
      </c>
      <c r="AX151" s="15" t="s">
        <v>78</v>
      </c>
      <c r="AY151" s="276" t="s">
        <v>217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5094</v>
      </c>
      <c r="G152" s="241"/>
      <c r="H152" s="244">
        <v>3.7629999999999999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21</v>
      </c>
      <c r="AV152" s="13" t="s">
        <v>21</v>
      </c>
      <c r="AW152" s="13" t="s">
        <v>39</v>
      </c>
      <c r="AX152" s="13" t="s">
        <v>78</v>
      </c>
      <c r="AY152" s="250" t="s">
        <v>217</v>
      </c>
    </row>
    <row r="153" s="14" customFormat="1">
      <c r="A153" s="14"/>
      <c r="B153" s="251"/>
      <c r="C153" s="252"/>
      <c r="D153" s="233" t="s">
        <v>229</v>
      </c>
      <c r="E153" s="253" t="s">
        <v>32</v>
      </c>
      <c r="F153" s="254" t="s">
        <v>249</v>
      </c>
      <c r="G153" s="252"/>
      <c r="H153" s="255">
        <v>4.4689999999999994</v>
      </c>
      <c r="I153" s="256"/>
      <c r="J153" s="252"/>
      <c r="K153" s="252"/>
      <c r="L153" s="257"/>
      <c r="M153" s="258"/>
      <c r="N153" s="259"/>
      <c r="O153" s="259"/>
      <c r="P153" s="259"/>
      <c r="Q153" s="259"/>
      <c r="R153" s="259"/>
      <c r="S153" s="259"/>
      <c r="T153" s="26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261" t="s">
        <v>229</v>
      </c>
      <c r="AU153" s="261" t="s">
        <v>21</v>
      </c>
      <c r="AV153" s="14" t="s">
        <v>223</v>
      </c>
      <c r="AW153" s="14" t="s">
        <v>39</v>
      </c>
      <c r="AX153" s="14" t="s">
        <v>85</v>
      </c>
      <c r="AY153" s="261" t="s">
        <v>217</v>
      </c>
    </row>
    <row r="154" s="2" customFormat="1" ht="24.15" customHeight="1">
      <c r="A154" s="43"/>
      <c r="B154" s="44"/>
      <c r="C154" s="219" t="s">
        <v>290</v>
      </c>
      <c r="D154" s="219" t="s">
        <v>219</v>
      </c>
      <c r="E154" s="220" t="s">
        <v>417</v>
      </c>
      <c r="F154" s="221" t="s">
        <v>418</v>
      </c>
      <c r="G154" s="222" t="s">
        <v>260</v>
      </c>
      <c r="H154" s="223">
        <v>46.899999999999999</v>
      </c>
      <c r="I154" s="224"/>
      <c r="J154" s="225">
        <f>ROUND(I154*H154,2)</f>
        <v>0</v>
      </c>
      <c r="K154" s="226"/>
      <c r="L154" s="49"/>
      <c r="M154" s="227" t="s">
        <v>32</v>
      </c>
      <c r="N154" s="228" t="s">
        <v>49</v>
      </c>
      <c r="O154" s="89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223</v>
      </c>
      <c r="AT154" s="231" t="s">
        <v>219</v>
      </c>
      <c r="AU154" s="231" t="s">
        <v>21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5104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420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21</v>
      </c>
    </row>
    <row r="156" s="2" customFormat="1">
      <c r="A156" s="43"/>
      <c r="B156" s="44"/>
      <c r="C156" s="45"/>
      <c r="D156" s="238" t="s">
        <v>227</v>
      </c>
      <c r="E156" s="45"/>
      <c r="F156" s="239" t="s">
        <v>421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227</v>
      </c>
      <c r="AU156" s="21" t="s">
        <v>21</v>
      </c>
    </row>
    <row r="157" s="15" customFormat="1">
      <c r="A157" s="15"/>
      <c r="B157" s="267"/>
      <c r="C157" s="268"/>
      <c r="D157" s="233" t="s">
        <v>229</v>
      </c>
      <c r="E157" s="269" t="s">
        <v>32</v>
      </c>
      <c r="F157" s="270" t="s">
        <v>920</v>
      </c>
      <c r="G157" s="268"/>
      <c r="H157" s="269" t="s">
        <v>32</v>
      </c>
      <c r="I157" s="271"/>
      <c r="J157" s="268"/>
      <c r="K157" s="268"/>
      <c r="L157" s="272"/>
      <c r="M157" s="273"/>
      <c r="N157" s="274"/>
      <c r="O157" s="274"/>
      <c r="P157" s="274"/>
      <c r="Q157" s="274"/>
      <c r="R157" s="274"/>
      <c r="S157" s="274"/>
      <c r="T157" s="27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6" t="s">
        <v>229</v>
      </c>
      <c r="AU157" s="276" t="s">
        <v>21</v>
      </c>
      <c r="AV157" s="15" t="s">
        <v>85</v>
      </c>
      <c r="AW157" s="15" t="s">
        <v>39</v>
      </c>
      <c r="AX157" s="15" t="s">
        <v>78</v>
      </c>
      <c r="AY157" s="276" t="s">
        <v>217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5105</v>
      </c>
      <c r="G158" s="241"/>
      <c r="H158" s="244">
        <v>46.899999999999999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85</v>
      </c>
      <c r="AY158" s="250" t="s">
        <v>217</v>
      </c>
    </row>
    <row r="159" s="2" customFormat="1" ht="21.75" customHeight="1">
      <c r="A159" s="43"/>
      <c r="B159" s="44"/>
      <c r="C159" s="219" t="s">
        <v>297</v>
      </c>
      <c r="D159" s="219" t="s">
        <v>219</v>
      </c>
      <c r="E159" s="220" t="s">
        <v>424</v>
      </c>
      <c r="F159" s="221" t="s">
        <v>425</v>
      </c>
      <c r="G159" s="222" t="s">
        <v>260</v>
      </c>
      <c r="H159" s="223">
        <v>2.9009999999999998</v>
      </c>
      <c r="I159" s="224"/>
      <c r="J159" s="225">
        <f>ROUND(I159*H159,2)</f>
        <v>0</v>
      </c>
      <c r="K159" s="226"/>
      <c r="L159" s="49"/>
      <c r="M159" s="227" t="s">
        <v>32</v>
      </c>
      <c r="N159" s="228" t="s">
        <v>49</v>
      </c>
      <c r="O159" s="89"/>
      <c r="P159" s="229">
        <f>O159*H159</f>
        <v>0</v>
      </c>
      <c r="Q159" s="229">
        <v>0</v>
      </c>
      <c r="R159" s="229">
        <f>Q159*H159</f>
        <v>0</v>
      </c>
      <c r="S159" s="229">
        <v>0</v>
      </c>
      <c r="T159" s="230">
        <f>S159*H159</f>
        <v>0</v>
      </c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R159" s="231" t="s">
        <v>223</v>
      </c>
      <c r="AT159" s="231" t="s">
        <v>219</v>
      </c>
      <c r="AU159" s="231" t="s">
        <v>21</v>
      </c>
      <c r="AY159" s="21" t="s">
        <v>217</v>
      </c>
      <c r="BE159" s="232">
        <f>IF(N159="základní",J159,0)</f>
        <v>0</v>
      </c>
      <c r="BF159" s="232">
        <f>IF(N159="snížená",J159,0)</f>
        <v>0</v>
      </c>
      <c r="BG159" s="232">
        <f>IF(N159="zákl. přenesená",J159,0)</f>
        <v>0</v>
      </c>
      <c r="BH159" s="232">
        <f>IF(N159="sníž. přenesená",J159,0)</f>
        <v>0</v>
      </c>
      <c r="BI159" s="232">
        <f>IF(N159="nulová",J159,0)</f>
        <v>0</v>
      </c>
      <c r="BJ159" s="21" t="s">
        <v>85</v>
      </c>
      <c r="BK159" s="232">
        <f>ROUND(I159*H159,2)</f>
        <v>0</v>
      </c>
      <c r="BL159" s="21" t="s">
        <v>223</v>
      </c>
      <c r="BM159" s="231" t="s">
        <v>5106</v>
      </c>
    </row>
    <row r="160" s="2" customFormat="1">
      <c r="A160" s="43"/>
      <c r="B160" s="44"/>
      <c r="C160" s="45"/>
      <c r="D160" s="233" t="s">
        <v>225</v>
      </c>
      <c r="E160" s="45"/>
      <c r="F160" s="234" t="s">
        <v>427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225</v>
      </c>
      <c r="AU160" s="21" t="s">
        <v>21</v>
      </c>
    </row>
    <row r="161" s="2" customFormat="1">
      <c r="A161" s="43"/>
      <c r="B161" s="44"/>
      <c r="C161" s="45"/>
      <c r="D161" s="238" t="s">
        <v>227</v>
      </c>
      <c r="E161" s="45"/>
      <c r="F161" s="239" t="s">
        <v>428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227</v>
      </c>
      <c r="AU161" s="21" t="s">
        <v>21</v>
      </c>
    </row>
    <row r="162" s="15" customFormat="1">
      <c r="A162" s="15"/>
      <c r="B162" s="267"/>
      <c r="C162" s="268"/>
      <c r="D162" s="233" t="s">
        <v>229</v>
      </c>
      <c r="E162" s="269" t="s">
        <v>32</v>
      </c>
      <c r="F162" s="270" t="s">
        <v>5107</v>
      </c>
      <c r="G162" s="268"/>
      <c r="H162" s="269" t="s">
        <v>32</v>
      </c>
      <c r="I162" s="271"/>
      <c r="J162" s="268"/>
      <c r="K162" s="268"/>
      <c r="L162" s="272"/>
      <c r="M162" s="273"/>
      <c r="N162" s="274"/>
      <c r="O162" s="274"/>
      <c r="P162" s="274"/>
      <c r="Q162" s="274"/>
      <c r="R162" s="274"/>
      <c r="S162" s="274"/>
      <c r="T162" s="27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T162" s="276" t="s">
        <v>229</v>
      </c>
      <c r="AU162" s="276" t="s">
        <v>21</v>
      </c>
      <c r="AV162" s="15" t="s">
        <v>85</v>
      </c>
      <c r="AW162" s="15" t="s">
        <v>39</v>
      </c>
      <c r="AX162" s="15" t="s">
        <v>78</v>
      </c>
      <c r="AY162" s="276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5108</v>
      </c>
      <c r="G163" s="241"/>
      <c r="H163" s="244">
        <v>2.9009999999999998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21</v>
      </c>
      <c r="AV163" s="13" t="s">
        <v>21</v>
      </c>
      <c r="AW163" s="13" t="s">
        <v>39</v>
      </c>
      <c r="AX163" s="13" t="s">
        <v>85</v>
      </c>
      <c r="AY163" s="250" t="s">
        <v>217</v>
      </c>
    </row>
    <row r="164" s="2" customFormat="1" ht="24.15" customHeight="1">
      <c r="A164" s="43"/>
      <c r="B164" s="44"/>
      <c r="C164" s="219" t="s">
        <v>304</v>
      </c>
      <c r="D164" s="219" t="s">
        <v>219</v>
      </c>
      <c r="E164" s="220" t="s">
        <v>430</v>
      </c>
      <c r="F164" s="221" t="s">
        <v>431</v>
      </c>
      <c r="G164" s="222" t="s">
        <v>260</v>
      </c>
      <c r="H164" s="223">
        <v>29.010000000000002</v>
      </c>
      <c r="I164" s="224"/>
      <c r="J164" s="225">
        <f>ROUND(I164*H164,2)</f>
        <v>0</v>
      </c>
      <c r="K164" s="226"/>
      <c r="L164" s="49"/>
      <c r="M164" s="227" t="s">
        <v>32</v>
      </c>
      <c r="N164" s="228" t="s">
        <v>49</v>
      </c>
      <c r="O164" s="89"/>
      <c r="P164" s="229">
        <f>O164*H164</f>
        <v>0</v>
      </c>
      <c r="Q164" s="229">
        <v>0</v>
      </c>
      <c r="R164" s="229">
        <f>Q164*H164</f>
        <v>0</v>
      </c>
      <c r="S164" s="229">
        <v>0</v>
      </c>
      <c r="T164" s="230">
        <f>S164*H164</f>
        <v>0</v>
      </c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R164" s="231" t="s">
        <v>223</v>
      </c>
      <c r="AT164" s="231" t="s">
        <v>219</v>
      </c>
      <c r="AU164" s="231" t="s">
        <v>21</v>
      </c>
      <c r="AY164" s="21" t="s">
        <v>217</v>
      </c>
      <c r="BE164" s="232">
        <f>IF(N164="základní",J164,0)</f>
        <v>0</v>
      </c>
      <c r="BF164" s="232">
        <f>IF(N164="snížená",J164,0)</f>
        <v>0</v>
      </c>
      <c r="BG164" s="232">
        <f>IF(N164="zákl. přenesená",J164,0)</f>
        <v>0</v>
      </c>
      <c r="BH164" s="232">
        <f>IF(N164="sníž. přenesená",J164,0)</f>
        <v>0</v>
      </c>
      <c r="BI164" s="232">
        <f>IF(N164="nulová",J164,0)</f>
        <v>0</v>
      </c>
      <c r="BJ164" s="21" t="s">
        <v>85</v>
      </c>
      <c r="BK164" s="232">
        <f>ROUND(I164*H164,2)</f>
        <v>0</v>
      </c>
      <c r="BL164" s="21" t="s">
        <v>223</v>
      </c>
      <c r="BM164" s="231" t="s">
        <v>5109</v>
      </c>
    </row>
    <row r="165" s="2" customFormat="1">
      <c r="A165" s="43"/>
      <c r="B165" s="44"/>
      <c r="C165" s="45"/>
      <c r="D165" s="233" t="s">
        <v>225</v>
      </c>
      <c r="E165" s="45"/>
      <c r="F165" s="234" t="s">
        <v>433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225</v>
      </c>
      <c r="AU165" s="21" t="s">
        <v>21</v>
      </c>
    </row>
    <row r="166" s="2" customFormat="1">
      <c r="A166" s="43"/>
      <c r="B166" s="44"/>
      <c r="C166" s="45"/>
      <c r="D166" s="238" t="s">
        <v>227</v>
      </c>
      <c r="E166" s="45"/>
      <c r="F166" s="239" t="s">
        <v>434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227</v>
      </c>
      <c r="AU166" s="21" t="s">
        <v>21</v>
      </c>
    </row>
    <row r="167" s="15" customFormat="1">
      <c r="A167" s="15"/>
      <c r="B167" s="267"/>
      <c r="C167" s="268"/>
      <c r="D167" s="233" t="s">
        <v>229</v>
      </c>
      <c r="E167" s="269" t="s">
        <v>32</v>
      </c>
      <c r="F167" s="270" t="s">
        <v>920</v>
      </c>
      <c r="G167" s="268"/>
      <c r="H167" s="269" t="s">
        <v>32</v>
      </c>
      <c r="I167" s="271"/>
      <c r="J167" s="268"/>
      <c r="K167" s="268"/>
      <c r="L167" s="272"/>
      <c r="M167" s="273"/>
      <c r="N167" s="274"/>
      <c r="O167" s="274"/>
      <c r="P167" s="274"/>
      <c r="Q167" s="274"/>
      <c r="R167" s="274"/>
      <c r="S167" s="274"/>
      <c r="T167" s="27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T167" s="276" t="s">
        <v>229</v>
      </c>
      <c r="AU167" s="276" t="s">
        <v>21</v>
      </c>
      <c r="AV167" s="15" t="s">
        <v>85</v>
      </c>
      <c r="AW167" s="15" t="s">
        <v>39</v>
      </c>
      <c r="AX167" s="15" t="s">
        <v>78</v>
      </c>
      <c r="AY167" s="276" t="s">
        <v>217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5110</v>
      </c>
      <c r="G168" s="241"/>
      <c r="H168" s="244">
        <v>29.010000000000002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2" customFormat="1" ht="16.5" customHeight="1">
      <c r="A169" s="43"/>
      <c r="B169" s="44"/>
      <c r="C169" s="219" t="s">
        <v>311</v>
      </c>
      <c r="D169" s="219" t="s">
        <v>219</v>
      </c>
      <c r="E169" s="220" t="s">
        <v>926</v>
      </c>
      <c r="F169" s="221" t="s">
        <v>927</v>
      </c>
      <c r="G169" s="222" t="s">
        <v>260</v>
      </c>
      <c r="H169" s="223">
        <v>4.4690000000000003</v>
      </c>
      <c r="I169" s="224"/>
      <c r="J169" s="225">
        <f>ROUND(I169*H169,2)</f>
        <v>0</v>
      </c>
      <c r="K169" s="226"/>
      <c r="L169" s="49"/>
      <c r="M169" s="227" t="s">
        <v>32</v>
      </c>
      <c r="N169" s="228" t="s">
        <v>49</v>
      </c>
      <c r="O169" s="89"/>
      <c r="P169" s="229">
        <f>O169*H169</f>
        <v>0</v>
      </c>
      <c r="Q169" s="229">
        <v>0</v>
      </c>
      <c r="R169" s="229">
        <f>Q169*H169</f>
        <v>0</v>
      </c>
      <c r="S169" s="229">
        <v>0</v>
      </c>
      <c r="T169" s="230">
        <f>S169*H169</f>
        <v>0</v>
      </c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R169" s="231" t="s">
        <v>223</v>
      </c>
      <c r="AT169" s="231" t="s">
        <v>219</v>
      </c>
      <c r="AU169" s="231" t="s">
        <v>21</v>
      </c>
      <c r="AY169" s="21" t="s">
        <v>217</v>
      </c>
      <c r="BE169" s="232">
        <f>IF(N169="základní",J169,0)</f>
        <v>0</v>
      </c>
      <c r="BF169" s="232">
        <f>IF(N169="snížená",J169,0)</f>
        <v>0</v>
      </c>
      <c r="BG169" s="232">
        <f>IF(N169="zákl. přenesená",J169,0)</f>
        <v>0</v>
      </c>
      <c r="BH169" s="232">
        <f>IF(N169="sníž. přenesená",J169,0)</f>
        <v>0</v>
      </c>
      <c r="BI169" s="232">
        <f>IF(N169="nulová",J169,0)</f>
        <v>0</v>
      </c>
      <c r="BJ169" s="21" t="s">
        <v>85</v>
      </c>
      <c r="BK169" s="232">
        <f>ROUND(I169*H169,2)</f>
        <v>0</v>
      </c>
      <c r="BL169" s="21" t="s">
        <v>223</v>
      </c>
      <c r="BM169" s="231" t="s">
        <v>5111</v>
      </c>
    </row>
    <row r="170" s="2" customFormat="1">
      <c r="A170" s="43"/>
      <c r="B170" s="44"/>
      <c r="C170" s="45"/>
      <c r="D170" s="233" t="s">
        <v>225</v>
      </c>
      <c r="E170" s="45"/>
      <c r="F170" s="234" t="s">
        <v>929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225</v>
      </c>
      <c r="AU170" s="21" t="s">
        <v>21</v>
      </c>
    </row>
    <row r="171" s="2" customFormat="1">
      <c r="A171" s="43"/>
      <c r="B171" s="44"/>
      <c r="C171" s="45"/>
      <c r="D171" s="238" t="s">
        <v>227</v>
      </c>
      <c r="E171" s="45"/>
      <c r="F171" s="239" t="s">
        <v>930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227</v>
      </c>
      <c r="AU171" s="21" t="s">
        <v>21</v>
      </c>
    </row>
    <row r="172" s="15" customFormat="1">
      <c r="A172" s="15"/>
      <c r="B172" s="267"/>
      <c r="C172" s="268"/>
      <c r="D172" s="233" t="s">
        <v>229</v>
      </c>
      <c r="E172" s="269" t="s">
        <v>32</v>
      </c>
      <c r="F172" s="270" t="s">
        <v>5112</v>
      </c>
      <c r="G172" s="268"/>
      <c r="H172" s="269" t="s">
        <v>32</v>
      </c>
      <c r="I172" s="271"/>
      <c r="J172" s="268"/>
      <c r="K172" s="268"/>
      <c r="L172" s="272"/>
      <c r="M172" s="273"/>
      <c r="N172" s="274"/>
      <c r="O172" s="274"/>
      <c r="P172" s="274"/>
      <c r="Q172" s="274"/>
      <c r="R172" s="274"/>
      <c r="S172" s="274"/>
      <c r="T172" s="27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T172" s="276" t="s">
        <v>229</v>
      </c>
      <c r="AU172" s="276" t="s">
        <v>21</v>
      </c>
      <c r="AV172" s="15" t="s">
        <v>85</v>
      </c>
      <c r="AW172" s="15" t="s">
        <v>39</v>
      </c>
      <c r="AX172" s="15" t="s">
        <v>78</v>
      </c>
      <c r="AY172" s="276" t="s">
        <v>217</v>
      </c>
    </row>
    <row r="173" s="13" customFormat="1">
      <c r="A173" s="13"/>
      <c r="B173" s="240"/>
      <c r="C173" s="241"/>
      <c r="D173" s="233" t="s">
        <v>229</v>
      </c>
      <c r="E173" s="242" t="s">
        <v>32</v>
      </c>
      <c r="F173" s="243" t="s">
        <v>5113</v>
      </c>
      <c r="G173" s="241"/>
      <c r="H173" s="244">
        <v>4.4690000000000003</v>
      </c>
      <c r="I173" s="245"/>
      <c r="J173" s="241"/>
      <c r="K173" s="241"/>
      <c r="L173" s="246"/>
      <c r="M173" s="247"/>
      <c r="N173" s="248"/>
      <c r="O173" s="248"/>
      <c r="P173" s="248"/>
      <c r="Q173" s="248"/>
      <c r="R173" s="248"/>
      <c r="S173" s="248"/>
      <c r="T173" s="249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250" t="s">
        <v>229</v>
      </c>
      <c r="AU173" s="250" t="s">
        <v>21</v>
      </c>
      <c r="AV173" s="13" t="s">
        <v>21</v>
      </c>
      <c r="AW173" s="13" t="s">
        <v>39</v>
      </c>
      <c r="AX173" s="13" t="s">
        <v>78</v>
      </c>
      <c r="AY173" s="250" t="s">
        <v>217</v>
      </c>
    </row>
    <row r="174" s="14" customFormat="1">
      <c r="A174" s="14"/>
      <c r="B174" s="251"/>
      <c r="C174" s="252"/>
      <c r="D174" s="233" t="s">
        <v>229</v>
      </c>
      <c r="E174" s="253" t="s">
        <v>32</v>
      </c>
      <c r="F174" s="254" t="s">
        <v>249</v>
      </c>
      <c r="G174" s="252"/>
      <c r="H174" s="255">
        <v>4.4690000000000003</v>
      </c>
      <c r="I174" s="256"/>
      <c r="J174" s="252"/>
      <c r="K174" s="252"/>
      <c r="L174" s="257"/>
      <c r="M174" s="258"/>
      <c r="N174" s="259"/>
      <c r="O174" s="259"/>
      <c r="P174" s="259"/>
      <c r="Q174" s="259"/>
      <c r="R174" s="259"/>
      <c r="S174" s="259"/>
      <c r="T174" s="26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261" t="s">
        <v>229</v>
      </c>
      <c r="AU174" s="261" t="s">
        <v>21</v>
      </c>
      <c r="AV174" s="14" t="s">
        <v>223</v>
      </c>
      <c r="AW174" s="14" t="s">
        <v>39</v>
      </c>
      <c r="AX174" s="14" t="s">
        <v>85</v>
      </c>
      <c r="AY174" s="261" t="s">
        <v>217</v>
      </c>
    </row>
    <row r="175" s="2" customFormat="1" ht="16.5" customHeight="1">
      <c r="A175" s="43"/>
      <c r="B175" s="44"/>
      <c r="C175" s="219" t="s">
        <v>8</v>
      </c>
      <c r="D175" s="219" t="s">
        <v>219</v>
      </c>
      <c r="E175" s="220" t="s">
        <v>931</v>
      </c>
      <c r="F175" s="221" t="s">
        <v>932</v>
      </c>
      <c r="G175" s="222" t="s">
        <v>260</v>
      </c>
      <c r="H175" s="223">
        <v>0.86199999999999999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0</v>
      </c>
      <c r="R175" s="229">
        <f>Q175*H175</f>
        <v>0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5114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934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935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5" customFormat="1">
      <c r="A178" s="15"/>
      <c r="B178" s="267"/>
      <c r="C178" s="268"/>
      <c r="D178" s="233" t="s">
        <v>229</v>
      </c>
      <c r="E178" s="269" t="s">
        <v>32</v>
      </c>
      <c r="F178" s="270" t="s">
        <v>5115</v>
      </c>
      <c r="G178" s="268"/>
      <c r="H178" s="269" t="s">
        <v>32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6" t="s">
        <v>229</v>
      </c>
      <c r="AU178" s="276" t="s">
        <v>21</v>
      </c>
      <c r="AV178" s="15" t="s">
        <v>85</v>
      </c>
      <c r="AW178" s="15" t="s">
        <v>39</v>
      </c>
      <c r="AX178" s="15" t="s">
        <v>78</v>
      </c>
      <c r="AY178" s="276" t="s">
        <v>217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5108</v>
      </c>
      <c r="G179" s="241"/>
      <c r="H179" s="244">
        <v>2.9009999999999998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78</v>
      </c>
      <c r="AY179" s="250" t="s">
        <v>217</v>
      </c>
    </row>
    <row r="180" s="15" customFormat="1">
      <c r="A180" s="15"/>
      <c r="B180" s="267"/>
      <c r="C180" s="268"/>
      <c r="D180" s="233" t="s">
        <v>229</v>
      </c>
      <c r="E180" s="269" t="s">
        <v>32</v>
      </c>
      <c r="F180" s="270" t="s">
        <v>5116</v>
      </c>
      <c r="G180" s="268"/>
      <c r="H180" s="269" t="s">
        <v>32</v>
      </c>
      <c r="I180" s="271"/>
      <c r="J180" s="268"/>
      <c r="K180" s="268"/>
      <c r="L180" s="272"/>
      <c r="M180" s="273"/>
      <c r="N180" s="274"/>
      <c r="O180" s="274"/>
      <c r="P180" s="274"/>
      <c r="Q180" s="274"/>
      <c r="R180" s="274"/>
      <c r="S180" s="274"/>
      <c r="T180" s="27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T180" s="276" t="s">
        <v>229</v>
      </c>
      <c r="AU180" s="276" t="s">
        <v>21</v>
      </c>
      <c r="AV180" s="15" t="s">
        <v>85</v>
      </c>
      <c r="AW180" s="15" t="s">
        <v>39</v>
      </c>
      <c r="AX180" s="15" t="s">
        <v>78</v>
      </c>
      <c r="AY180" s="276" t="s">
        <v>217</v>
      </c>
    </row>
    <row r="181" s="13" customFormat="1">
      <c r="A181" s="13"/>
      <c r="B181" s="240"/>
      <c r="C181" s="241"/>
      <c r="D181" s="233" t="s">
        <v>229</v>
      </c>
      <c r="E181" s="242" t="s">
        <v>32</v>
      </c>
      <c r="F181" s="243" t="s">
        <v>5117</v>
      </c>
      <c r="G181" s="241"/>
      <c r="H181" s="244">
        <v>0.86199999999999999</v>
      </c>
      <c r="I181" s="245"/>
      <c r="J181" s="241"/>
      <c r="K181" s="241"/>
      <c r="L181" s="246"/>
      <c r="M181" s="247"/>
      <c r="N181" s="248"/>
      <c r="O181" s="248"/>
      <c r="P181" s="248"/>
      <c r="Q181" s="248"/>
      <c r="R181" s="248"/>
      <c r="S181" s="248"/>
      <c r="T181" s="249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T181" s="250" t="s">
        <v>229</v>
      </c>
      <c r="AU181" s="250" t="s">
        <v>21</v>
      </c>
      <c r="AV181" s="13" t="s">
        <v>21</v>
      </c>
      <c r="AW181" s="13" t="s">
        <v>39</v>
      </c>
      <c r="AX181" s="13" t="s">
        <v>85</v>
      </c>
      <c r="AY181" s="250" t="s">
        <v>217</v>
      </c>
    </row>
    <row r="182" s="2" customFormat="1" ht="16.5" customHeight="1">
      <c r="A182" s="43"/>
      <c r="B182" s="44"/>
      <c r="C182" s="219" t="s">
        <v>324</v>
      </c>
      <c r="D182" s="219" t="s">
        <v>219</v>
      </c>
      <c r="E182" s="220" t="s">
        <v>437</v>
      </c>
      <c r="F182" s="221" t="s">
        <v>340</v>
      </c>
      <c r="G182" s="222" t="s">
        <v>293</v>
      </c>
      <c r="H182" s="223">
        <v>13.266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5118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342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439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21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5119</v>
      </c>
      <c r="G185" s="241"/>
      <c r="H185" s="244">
        <v>13.266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21</v>
      </c>
      <c r="AV185" s="13" t="s">
        <v>21</v>
      </c>
      <c r="AW185" s="13" t="s">
        <v>39</v>
      </c>
      <c r="AX185" s="13" t="s">
        <v>85</v>
      </c>
      <c r="AY185" s="250" t="s">
        <v>217</v>
      </c>
    </row>
    <row r="186" s="2" customFormat="1" ht="16.5" customHeight="1">
      <c r="A186" s="43"/>
      <c r="B186" s="44"/>
      <c r="C186" s="219" t="s">
        <v>331</v>
      </c>
      <c r="D186" s="219" t="s">
        <v>219</v>
      </c>
      <c r="E186" s="220" t="s">
        <v>938</v>
      </c>
      <c r="F186" s="221" t="s">
        <v>939</v>
      </c>
      <c r="G186" s="222" t="s">
        <v>260</v>
      </c>
      <c r="H186" s="223">
        <v>8.2319999999999993</v>
      </c>
      <c r="I186" s="224"/>
      <c r="J186" s="225">
        <f>ROUND(I186*H186,2)</f>
        <v>0</v>
      </c>
      <c r="K186" s="226"/>
      <c r="L186" s="49"/>
      <c r="M186" s="227" t="s">
        <v>32</v>
      </c>
      <c r="N186" s="228" t="s">
        <v>49</v>
      </c>
      <c r="O186" s="89"/>
      <c r="P186" s="229">
        <f>O186*H186</f>
        <v>0</v>
      </c>
      <c r="Q186" s="229">
        <v>0</v>
      </c>
      <c r="R186" s="229">
        <f>Q186*H186</f>
        <v>0</v>
      </c>
      <c r="S186" s="229">
        <v>0</v>
      </c>
      <c r="T186" s="230">
        <f>S186*H186</f>
        <v>0</v>
      </c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R186" s="231" t="s">
        <v>223</v>
      </c>
      <c r="AT186" s="231" t="s">
        <v>219</v>
      </c>
      <c r="AU186" s="231" t="s">
        <v>21</v>
      </c>
      <c r="AY186" s="21" t="s">
        <v>217</v>
      </c>
      <c r="BE186" s="232">
        <f>IF(N186="základní",J186,0)</f>
        <v>0</v>
      </c>
      <c r="BF186" s="232">
        <f>IF(N186="snížená",J186,0)</f>
        <v>0</v>
      </c>
      <c r="BG186" s="232">
        <f>IF(N186="zákl. přenesená",J186,0)</f>
        <v>0</v>
      </c>
      <c r="BH186" s="232">
        <f>IF(N186="sníž. přenesená",J186,0)</f>
        <v>0</v>
      </c>
      <c r="BI186" s="232">
        <f>IF(N186="nulová",J186,0)</f>
        <v>0</v>
      </c>
      <c r="BJ186" s="21" t="s">
        <v>85</v>
      </c>
      <c r="BK186" s="232">
        <f>ROUND(I186*H186,2)</f>
        <v>0</v>
      </c>
      <c r="BL186" s="21" t="s">
        <v>223</v>
      </c>
      <c r="BM186" s="231" t="s">
        <v>5120</v>
      </c>
    </row>
    <row r="187" s="2" customFormat="1">
      <c r="A187" s="43"/>
      <c r="B187" s="44"/>
      <c r="C187" s="45"/>
      <c r="D187" s="233" t="s">
        <v>225</v>
      </c>
      <c r="E187" s="45"/>
      <c r="F187" s="234" t="s">
        <v>941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225</v>
      </c>
      <c r="AU187" s="21" t="s">
        <v>21</v>
      </c>
    </row>
    <row r="188" s="2" customFormat="1">
      <c r="A188" s="43"/>
      <c r="B188" s="44"/>
      <c r="C188" s="45"/>
      <c r="D188" s="238" t="s">
        <v>227</v>
      </c>
      <c r="E188" s="45"/>
      <c r="F188" s="239" t="s">
        <v>942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227</v>
      </c>
      <c r="AU188" s="21" t="s">
        <v>21</v>
      </c>
    </row>
    <row r="189" s="15" customFormat="1">
      <c r="A189" s="15"/>
      <c r="B189" s="267"/>
      <c r="C189" s="268"/>
      <c r="D189" s="233" t="s">
        <v>229</v>
      </c>
      <c r="E189" s="269" t="s">
        <v>32</v>
      </c>
      <c r="F189" s="270" t="s">
        <v>5091</v>
      </c>
      <c r="G189" s="268"/>
      <c r="H189" s="269" t="s">
        <v>32</v>
      </c>
      <c r="I189" s="271"/>
      <c r="J189" s="268"/>
      <c r="K189" s="268"/>
      <c r="L189" s="272"/>
      <c r="M189" s="273"/>
      <c r="N189" s="274"/>
      <c r="O189" s="274"/>
      <c r="P189" s="274"/>
      <c r="Q189" s="274"/>
      <c r="R189" s="274"/>
      <c r="S189" s="274"/>
      <c r="T189" s="27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T189" s="276" t="s">
        <v>229</v>
      </c>
      <c r="AU189" s="276" t="s">
        <v>21</v>
      </c>
      <c r="AV189" s="15" t="s">
        <v>85</v>
      </c>
      <c r="AW189" s="15" t="s">
        <v>39</v>
      </c>
      <c r="AX189" s="15" t="s">
        <v>78</v>
      </c>
      <c r="AY189" s="276" t="s">
        <v>217</v>
      </c>
    </row>
    <row r="190" s="13" customFormat="1">
      <c r="A190" s="13"/>
      <c r="B190" s="240"/>
      <c r="C190" s="241"/>
      <c r="D190" s="233" t="s">
        <v>229</v>
      </c>
      <c r="E190" s="242" t="s">
        <v>32</v>
      </c>
      <c r="F190" s="243" t="s">
        <v>5092</v>
      </c>
      <c r="G190" s="241"/>
      <c r="H190" s="244">
        <v>0.70599999999999996</v>
      </c>
      <c r="I190" s="245"/>
      <c r="J190" s="241"/>
      <c r="K190" s="241"/>
      <c r="L190" s="246"/>
      <c r="M190" s="247"/>
      <c r="N190" s="248"/>
      <c r="O190" s="248"/>
      <c r="P190" s="248"/>
      <c r="Q190" s="248"/>
      <c r="R190" s="248"/>
      <c r="S190" s="248"/>
      <c r="T190" s="249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250" t="s">
        <v>229</v>
      </c>
      <c r="AU190" s="250" t="s">
        <v>21</v>
      </c>
      <c r="AV190" s="13" t="s">
        <v>21</v>
      </c>
      <c r="AW190" s="13" t="s">
        <v>39</v>
      </c>
      <c r="AX190" s="13" t="s">
        <v>78</v>
      </c>
      <c r="AY190" s="250" t="s">
        <v>217</v>
      </c>
    </row>
    <row r="191" s="15" customFormat="1">
      <c r="A191" s="15"/>
      <c r="B191" s="267"/>
      <c r="C191" s="268"/>
      <c r="D191" s="233" t="s">
        <v>229</v>
      </c>
      <c r="E191" s="269" t="s">
        <v>32</v>
      </c>
      <c r="F191" s="270" t="s">
        <v>4298</v>
      </c>
      <c r="G191" s="268"/>
      <c r="H191" s="269" t="s">
        <v>32</v>
      </c>
      <c r="I191" s="271"/>
      <c r="J191" s="268"/>
      <c r="K191" s="268"/>
      <c r="L191" s="272"/>
      <c r="M191" s="273"/>
      <c r="N191" s="274"/>
      <c r="O191" s="274"/>
      <c r="P191" s="274"/>
      <c r="Q191" s="274"/>
      <c r="R191" s="274"/>
      <c r="S191" s="274"/>
      <c r="T191" s="27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T191" s="276" t="s">
        <v>229</v>
      </c>
      <c r="AU191" s="276" t="s">
        <v>21</v>
      </c>
      <c r="AV191" s="15" t="s">
        <v>85</v>
      </c>
      <c r="AW191" s="15" t="s">
        <v>39</v>
      </c>
      <c r="AX191" s="15" t="s">
        <v>78</v>
      </c>
      <c r="AY191" s="276" t="s">
        <v>217</v>
      </c>
    </row>
    <row r="192" s="13" customFormat="1">
      <c r="A192" s="13"/>
      <c r="B192" s="240"/>
      <c r="C192" s="241"/>
      <c r="D192" s="233" t="s">
        <v>229</v>
      </c>
      <c r="E192" s="242" t="s">
        <v>32</v>
      </c>
      <c r="F192" s="243" t="s">
        <v>5094</v>
      </c>
      <c r="G192" s="241"/>
      <c r="H192" s="244">
        <v>3.7629999999999999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229</v>
      </c>
      <c r="AU192" s="250" t="s">
        <v>21</v>
      </c>
      <c r="AV192" s="13" t="s">
        <v>21</v>
      </c>
      <c r="AW192" s="13" t="s">
        <v>39</v>
      </c>
      <c r="AX192" s="13" t="s">
        <v>78</v>
      </c>
      <c r="AY192" s="250" t="s">
        <v>217</v>
      </c>
    </row>
    <row r="193" s="15" customFormat="1">
      <c r="A193" s="15"/>
      <c r="B193" s="267"/>
      <c r="C193" s="268"/>
      <c r="D193" s="233" t="s">
        <v>229</v>
      </c>
      <c r="E193" s="269" t="s">
        <v>32</v>
      </c>
      <c r="F193" s="270" t="s">
        <v>4292</v>
      </c>
      <c r="G193" s="268"/>
      <c r="H193" s="269" t="s">
        <v>32</v>
      </c>
      <c r="I193" s="271"/>
      <c r="J193" s="268"/>
      <c r="K193" s="268"/>
      <c r="L193" s="272"/>
      <c r="M193" s="273"/>
      <c r="N193" s="274"/>
      <c r="O193" s="274"/>
      <c r="P193" s="274"/>
      <c r="Q193" s="274"/>
      <c r="R193" s="274"/>
      <c r="S193" s="274"/>
      <c r="T193" s="27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T193" s="276" t="s">
        <v>229</v>
      </c>
      <c r="AU193" s="276" t="s">
        <v>21</v>
      </c>
      <c r="AV193" s="15" t="s">
        <v>85</v>
      </c>
      <c r="AW193" s="15" t="s">
        <v>39</v>
      </c>
      <c r="AX193" s="15" t="s">
        <v>78</v>
      </c>
      <c r="AY193" s="276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5094</v>
      </c>
      <c r="G194" s="241"/>
      <c r="H194" s="244">
        <v>3.7629999999999999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78</v>
      </c>
      <c r="AY194" s="250" t="s">
        <v>217</v>
      </c>
    </row>
    <row r="195" s="14" customFormat="1">
      <c r="A195" s="14"/>
      <c r="B195" s="251"/>
      <c r="C195" s="252"/>
      <c r="D195" s="233" t="s">
        <v>229</v>
      </c>
      <c r="E195" s="253" t="s">
        <v>32</v>
      </c>
      <c r="F195" s="254" t="s">
        <v>249</v>
      </c>
      <c r="G195" s="252"/>
      <c r="H195" s="255">
        <v>8.2319999999999993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1" t="s">
        <v>229</v>
      </c>
      <c r="AU195" s="261" t="s">
        <v>21</v>
      </c>
      <c r="AV195" s="14" t="s">
        <v>223</v>
      </c>
      <c r="AW195" s="14" t="s">
        <v>39</v>
      </c>
      <c r="AX195" s="14" t="s">
        <v>85</v>
      </c>
      <c r="AY195" s="261" t="s">
        <v>217</v>
      </c>
    </row>
    <row r="196" s="2" customFormat="1" ht="16.5" customHeight="1">
      <c r="A196" s="43"/>
      <c r="B196" s="44"/>
      <c r="C196" s="219" t="s">
        <v>338</v>
      </c>
      <c r="D196" s="219" t="s">
        <v>219</v>
      </c>
      <c r="E196" s="220" t="s">
        <v>944</v>
      </c>
      <c r="F196" s="221" t="s">
        <v>945</v>
      </c>
      <c r="G196" s="222" t="s">
        <v>260</v>
      </c>
      <c r="H196" s="223">
        <v>0.86199999999999999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21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5121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947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21</v>
      </c>
    </row>
    <row r="198" s="2" customFormat="1">
      <c r="A198" s="43"/>
      <c r="B198" s="44"/>
      <c r="C198" s="45"/>
      <c r="D198" s="238" t="s">
        <v>227</v>
      </c>
      <c r="E198" s="45"/>
      <c r="F198" s="239" t="s">
        <v>948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227</v>
      </c>
      <c r="AU198" s="21" t="s">
        <v>21</v>
      </c>
    </row>
    <row r="199" s="15" customFormat="1">
      <c r="A199" s="15"/>
      <c r="B199" s="267"/>
      <c r="C199" s="268"/>
      <c r="D199" s="233" t="s">
        <v>229</v>
      </c>
      <c r="E199" s="269" t="s">
        <v>32</v>
      </c>
      <c r="F199" s="270" t="s">
        <v>5122</v>
      </c>
      <c r="G199" s="268"/>
      <c r="H199" s="269" t="s">
        <v>32</v>
      </c>
      <c r="I199" s="271"/>
      <c r="J199" s="268"/>
      <c r="K199" s="268"/>
      <c r="L199" s="272"/>
      <c r="M199" s="273"/>
      <c r="N199" s="274"/>
      <c r="O199" s="274"/>
      <c r="P199" s="274"/>
      <c r="Q199" s="274"/>
      <c r="R199" s="274"/>
      <c r="S199" s="274"/>
      <c r="T199" s="27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6" t="s">
        <v>229</v>
      </c>
      <c r="AU199" s="276" t="s">
        <v>21</v>
      </c>
      <c r="AV199" s="15" t="s">
        <v>85</v>
      </c>
      <c r="AW199" s="15" t="s">
        <v>39</v>
      </c>
      <c r="AX199" s="15" t="s">
        <v>78</v>
      </c>
      <c r="AY199" s="276" t="s">
        <v>217</v>
      </c>
    </row>
    <row r="200" s="13" customFormat="1">
      <c r="A200" s="13"/>
      <c r="B200" s="240"/>
      <c r="C200" s="241"/>
      <c r="D200" s="233" t="s">
        <v>229</v>
      </c>
      <c r="E200" s="242" t="s">
        <v>32</v>
      </c>
      <c r="F200" s="243" t="s">
        <v>5117</v>
      </c>
      <c r="G200" s="241"/>
      <c r="H200" s="244">
        <v>0.86199999999999999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229</v>
      </c>
      <c r="AU200" s="250" t="s">
        <v>21</v>
      </c>
      <c r="AV200" s="13" t="s">
        <v>21</v>
      </c>
      <c r="AW200" s="13" t="s">
        <v>39</v>
      </c>
      <c r="AX200" s="13" t="s">
        <v>85</v>
      </c>
      <c r="AY200" s="250" t="s">
        <v>217</v>
      </c>
    </row>
    <row r="201" s="12" customFormat="1" ht="22.8" customHeight="1">
      <c r="A201" s="12"/>
      <c r="B201" s="203"/>
      <c r="C201" s="204"/>
      <c r="D201" s="205" t="s">
        <v>77</v>
      </c>
      <c r="E201" s="217" t="s">
        <v>21</v>
      </c>
      <c r="F201" s="217" t="s">
        <v>465</v>
      </c>
      <c r="G201" s="204"/>
      <c r="H201" s="204"/>
      <c r="I201" s="207"/>
      <c r="J201" s="218">
        <f>BK201</f>
        <v>0</v>
      </c>
      <c r="K201" s="204"/>
      <c r="L201" s="209"/>
      <c r="M201" s="210"/>
      <c r="N201" s="211"/>
      <c r="O201" s="211"/>
      <c r="P201" s="212">
        <f>SUM(P202:P211)</f>
        <v>0</v>
      </c>
      <c r="Q201" s="211"/>
      <c r="R201" s="212">
        <f>SUM(R202:R211)</f>
        <v>4.9428351199999998</v>
      </c>
      <c r="S201" s="211"/>
      <c r="T201" s="213">
        <f>SUM(T202:T211)</f>
        <v>0</v>
      </c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R201" s="214" t="s">
        <v>85</v>
      </c>
      <c r="AT201" s="215" t="s">
        <v>77</v>
      </c>
      <c r="AU201" s="215" t="s">
        <v>85</v>
      </c>
      <c r="AY201" s="214" t="s">
        <v>217</v>
      </c>
      <c r="BK201" s="216">
        <f>SUM(BK202:BK211)</f>
        <v>0</v>
      </c>
    </row>
    <row r="202" s="2" customFormat="1" ht="16.5" customHeight="1">
      <c r="A202" s="43"/>
      <c r="B202" s="44"/>
      <c r="C202" s="219" t="s">
        <v>345</v>
      </c>
      <c r="D202" s="219" t="s">
        <v>219</v>
      </c>
      <c r="E202" s="220" t="s">
        <v>1021</v>
      </c>
      <c r="F202" s="221" t="s">
        <v>1022</v>
      </c>
      <c r="G202" s="222" t="s">
        <v>260</v>
      </c>
      <c r="H202" s="223">
        <v>3.0289999999999999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1.6299999999999999</v>
      </c>
      <c r="R202" s="229">
        <f>Q202*H202</f>
        <v>4.9372699999999998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223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5123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1022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2" customFormat="1">
      <c r="A204" s="43"/>
      <c r="B204" s="44"/>
      <c r="C204" s="45"/>
      <c r="D204" s="238" t="s">
        <v>227</v>
      </c>
      <c r="E204" s="45"/>
      <c r="F204" s="239" t="s">
        <v>1024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227</v>
      </c>
      <c r="AU204" s="21" t="s">
        <v>21</v>
      </c>
    </row>
    <row r="205" s="15" customFormat="1">
      <c r="A205" s="15"/>
      <c r="B205" s="267"/>
      <c r="C205" s="268"/>
      <c r="D205" s="233" t="s">
        <v>229</v>
      </c>
      <c r="E205" s="269" t="s">
        <v>32</v>
      </c>
      <c r="F205" s="270" t="s">
        <v>1134</v>
      </c>
      <c r="G205" s="268"/>
      <c r="H205" s="269" t="s">
        <v>32</v>
      </c>
      <c r="I205" s="271"/>
      <c r="J205" s="268"/>
      <c r="K205" s="268"/>
      <c r="L205" s="272"/>
      <c r="M205" s="273"/>
      <c r="N205" s="274"/>
      <c r="O205" s="274"/>
      <c r="P205" s="274"/>
      <c r="Q205" s="274"/>
      <c r="R205" s="274"/>
      <c r="S205" s="274"/>
      <c r="T205" s="27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T205" s="276" t="s">
        <v>229</v>
      </c>
      <c r="AU205" s="276" t="s">
        <v>21</v>
      </c>
      <c r="AV205" s="15" t="s">
        <v>85</v>
      </c>
      <c r="AW205" s="15" t="s">
        <v>39</v>
      </c>
      <c r="AX205" s="15" t="s">
        <v>78</v>
      </c>
      <c r="AY205" s="276" t="s">
        <v>217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5124</v>
      </c>
      <c r="G206" s="241"/>
      <c r="H206" s="244">
        <v>3.0289999999999999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21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16.5" customHeight="1">
      <c r="A207" s="43"/>
      <c r="B207" s="44"/>
      <c r="C207" s="219" t="s">
        <v>352</v>
      </c>
      <c r="D207" s="219" t="s">
        <v>219</v>
      </c>
      <c r="E207" s="220" t="s">
        <v>1036</v>
      </c>
      <c r="F207" s="221" t="s">
        <v>1037</v>
      </c>
      <c r="G207" s="222" t="s">
        <v>272</v>
      </c>
      <c r="H207" s="223">
        <v>17.050000000000001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0.00032640000000000002</v>
      </c>
      <c r="R207" s="229">
        <f>Q207*H207</f>
        <v>0.0055651200000000007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223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5125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1039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1040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5" customFormat="1">
      <c r="A210" s="15"/>
      <c r="B210" s="267"/>
      <c r="C210" s="268"/>
      <c r="D210" s="233" t="s">
        <v>229</v>
      </c>
      <c r="E210" s="269" t="s">
        <v>32</v>
      </c>
      <c r="F210" s="270" t="s">
        <v>1134</v>
      </c>
      <c r="G210" s="268"/>
      <c r="H210" s="269" t="s">
        <v>32</v>
      </c>
      <c r="I210" s="271"/>
      <c r="J210" s="268"/>
      <c r="K210" s="268"/>
      <c r="L210" s="272"/>
      <c r="M210" s="273"/>
      <c r="N210" s="274"/>
      <c r="O210" s="274"/>
      <c r="P210" s="274"/>
      <c r="Q210" s="274"/>
      <c r="R210" s="274"/>
      <c r="S210" s="274"/>
      <c r="T210" s="27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T210" s="276" t="s">
        <v>229</v>
      </c>
      <c r="AU210" s="276" t="s">
        <v>21</v>
      </c>
      <c r="AV210" s="15" t="s">
        <v>85</v>
      </c>
      <c r="AW210" s="15" t="s">
        <v>39</v>
      </c>
      <c r="AX210" s="15" t="s">
        <v>78</v>
      </c>
      <c r="AY210" s="276" t="s">
        <v>217</v>
      </c>
    </row>
    <row r="211" s="13" customFormat="1">
      <c r="A211" s="13"/>
      <c r="B211" s="240"/>
      <c r="C211" s="241"/>
      <c r="D211" s="233" t="s">
        <v>229</v>
      </c>
      <c r="E211" s="242" t="s">
        <v>32</v>
      </c>
      <c r="F211" s="243" t="s">
        <v>5126</v>
      </c>
      <c r="G211" s="241"/>
      <c r="H211" s="244">
        <v>17.050000000000001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39</v>
      </c>
      <c r="AX211" s="13" t="s">
        <v>85</v>
      </c>
      <c r="AY211" s="250" t="s">
        <v>217</v>
      </c>
    </row>
    <row r="212" s="12" customFormat="1" ht="22.8" customHeight="1">
      <c r="A212" s="12"/>
      <c r="B212" s="203"/>
      <c r="C212" s="204"/>
      <c r="D212" s="205" t="s">
        <v>77</v>
      </c>
      <c r="E212" s="217" t="s">
        <v>223</v>
      </c>
      <c r="F212" s="217" t="s">
        <v>1061</v>
      </c>
      <c r="G212" s="204"/>
      <c r="H212" s="204"/>
      <c r="I212" s="207"/>
      <c r="J212" s="218">
        <f>BK212</f>
        <v>0</v>
      </c>
      <c r="K212" s="204"/>
      <c r="L212" s="209"/>
      <c r="M212" s="210"/>
      <c r="N212" s="211"/>
      <c r="O212" s="211"/>
      <c r="P212" s="212">
        <f>SUM(P213:P222)</f>
        <v>0</v>
      </c>
      <c r="Q212" s="211"/>
      <c r="R212" s="212">
        <f>SUM(R213:R222)</f>
        <v>0</v>
      </c>
      <c r="S212" s="211"/>
      <c r="T212" s="213">
        <f>SUM(T213:T222)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4" t="s">
        <v>85</v>
      </c>
      <c r="AT212" s="215" t="s">
        <v>77</v>
      </c>
      <c r="AU212" s="215" t="s">
        <v>85</v>
      </c>
      <c r="AY212" s="214" t="s">
        <v>217</v>
      </c>
      <c r="BK212" s="216">
        <f>SUM(BK213:BK222)</f>
        <v>0</v>
      </c>
    </row>
    <row r="213" s="2" customFormat="1" ht="16.5" customHeight="1">
      <c r="A213" s="43"/>
      <c r="B213" s="44"/>
      <c r="C213" s="219" t="s">
        <v>7</v>
      </c>
      <c r="D213" s="219" t="s">
        <v>219</v>
      </c>
      <c r="E213" s="220" t="s">
        <v>5127</v>
      </c>
      <c r="F213" s="221" t="s">
        <v>5128</v>
      </c>
      <c r="G213" s="222" t="s">
        <v>260</v>
      </c>
      <c r="H213" s="223">
        <v>0.16400000000000001</v>
      </c>
      <c r="I213" s="224"/>
      <c r="J213" s="225">
        <f>ROUND(I213*H213,2)</f>
        <v>0</v>
      </c>
      <c r="K213" s="226"/>
      <c r="L213" s="49"/>
      <c r="M213" s="227" t="s">
        <v>32</v>
      </c>
      <c r="N213" s="228" t="s">
        <v>49</v>
      </c>
      <c r="O213" s="89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223</v>
      </c>
      <c r="AT213" s="231" t="s">
        <v>219</v>
      </c>
      <c r="AU213" s="231" t="s">
        <v>21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5129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5130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21</v>
      </c>
    </row>
    <row r="215" s="2" customFormat="1">
      <c r="A215" s="43"/>
      <c r="B215" s="44"/>
      <c r="C215" s="45"/>
      <c r="D215" s="238" t="s">
        <v>227</v>
      </c>
      <c r="E215" s="45"/>
      <c r="F215" s="239" t="s">
        <v>5131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227</v>
      </c>
      <c r="AU215" s="21" t="s">
        <v>21</v>
      </c>
    </row>
    <row r="216" s="15" customFormat="1">
      <c r="A216" s="15"/>
      <c r="B216" s="267"/>
      <c r="C216" s="268"/>
      <c r="D216" s="233" t="s">
        <v>229</v>
      </c>
      <c r="E216" s="269" t="s">
        <v>32</v>
      </c>
      <c r="F216" s="270" t="s">
        <v>5091</v>
      </c>
      <c r="G216" s="268"/>
      <c r="H216" s="269" t="s">
        <v>32</v>
      </c>
      <c r="I216" s="271"/>
      <c r="J216" s="268"/>
      <c r="K216" s="268"/>
      <c r="L216" s="272"/>
      <c r="M216" s="273"/>
      <c r="N216" s="274"/>
      <c r="O216" s="274"/>
      <c r="P216" s="274"/>
      <c r="Q216" s="274"/>
      <c r="R216" s="274"/>
      <c r="S216" s="274"/>
      <c r="T216" s="27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T216" s="276" t="s">
        <v>229</v>
      </c>
      <c r="AU216" s="276" t="s">
        <v>21</v>
      </c>
      <c r="AV216" s="15" t="s">
        <v>85</v>
      </c>
      <c r="AW216" s="15" t="s">
        <v>39</v>
      </c>
      <c r="AX216" s="15" t="s">
        <v>78</v>
      </c>
      <c r="AY216" s="276" t="s">
        <v>217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5132</v>
      </c>
      <c r="G217" s="241"/>
      <c r="H217" s="244">
        <v>0.16400000000000001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21</v>
      </c>
      <c r="AV217" s="13" t="s">
        <v>21</v>
      </c>
      <c r="AW217" s="13" t="s">
        <v>39</v>
      </c>
      <c r="AX217" s="13" t="s">
        <v>85</v>
      </c>
      <c r="AY217" s="250" t="s">
        <v>217</v>
      </c>
    </row>
    <row r="218" s="2" customFormat="1" ht="21.75" customHeight="1">
      <c r="A218" s="43"/>
      <c r="B218" s="44"/>
      <c r="C218" s="219" t="s">
        <v>367</v>
      </c>
      <c r="D218" s="219" t="s">
        <v>219</v>
      </c>
      <c r="E218" s="220" t="s">
        <v>1070</v>
      </c>
      <c r="F218" s="221" t="s">
        <v>1071</v>
      </c>
      <c r="G218" s="222" t="s">
        <v>260</v>
      </c>
      <c r="H218" s="223">
        <v>2.016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</v>
      </c>
      <c r="R218" s="229">
        <f>Q218*H218</f>
        <v>0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223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223</v>
      </c>
      <c r="BM218" s="231" t="s">
        <v>5133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1073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1074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15" customFormat="1">
      <c r="A221" s="15"/>
      <c r="B221" s="267"/>
      <c r="C221" s="268"/>
      <c r="D221" s="233" t="s">
        <v>229</v>
      </c>
      <c r="E221" s="269" t="s">
        <v>32</v>
      </c>
      <c r="F221" s="270" t="s">
        <v>1134</v>
      </c>
      <c r="G221" s="268"/>
      <c r="H221" s="269" t="s">
        <v>32</v>
      </c>
      <c r="I221" s="271"/>
      <c r="J221" s="268"/>
      <c r="K221" s="268"/>
      <c r="L221" s="272"/>
      <c r="M221" s="273"/>
      <c r="N221" s="274"/>
      <c r="O221" s="274"/>
      <c r="P221" s="274"/>
      <c r="Q221" s="274"/>
      <c r="R221" s="274"/>
      <c r="S221" s="274"/>
      <c r="T221" s="27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6" t="s">
        <v>229</v>
      </c>
      <c r="AU221" s="276" t="s">
        <v>21</v>
      </c>
      <c r="AV221" s="15" t="s">
        <v>85</v>
      </c>
      <c r="AW221" s="15" t="s">
        <v>39</v>
      </c>
      <c r="AX221" s="15" t="s">
        <v>78</v>
      </c>
      <c r="AY221" s="276" t="s">
        <v>217</v>
      </c>
    </row>
    <row r="222" s="13" customFormat="1">
      <c r="A222" s="13"/>
      <c r="B222" s="240"/>
      <c r="C222" s="241"/>
      <c r="D222" s="233" t="s">
        <v>229</v>
      </c>
      <c r="E222" s="242" t="s">
        <v>32</v>
      </c>
      <c r="F222" s="243" t="s">
        <v>5134</v>
      </c>
      <c r="G222" s="241"/>
      <c r="H222" s="244">
        <v>2.016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229</v>
      </c>
      <c r="AU222" s="250" t="s">
        <v>21</v>
      </c>
      <c r="AV222" s="13" t="s">
        <v>21</v>
      </c>
      <c r="AW222" s="13" t="s">
        <v>39</v>
      </c>
      <c r="AX222" s="13" t="s">
        <v>85</v>
      </c>
      <c r="AY222" s="250" t="s">
        <v>217</v>
      </c>
    </row>
    <row r="223" s="12" customFormat="1" ht="22.8" customHeight="1">
      <c r="A223" s="12"/>
      <c r="B223" s="203"/>
      <c r="C223" s="204"/>
      <c r="D223" s="205" t="s">
        <v>77</v>
      </c>
      <c r="E223" s="217" t="s">
        <v>269</v>
      </c>
      <c r="F223" s="217" t="s">
        <v>1115</v>
      </c>
      <c r="G223" s="204"/>
      <c r="H223" s="204"/>
      <c r="I223" s="207"/>
      <c r="J223" s="218">
        <f>BK223</f>
        <v>0</v>
      </c>
      <c r="K223" s="204"/>
      <c r="L223" s="209"/>
      <c r="M223" s="210"/>
      <c r="N223" s="211"/>
      <c r="O223" s="211"/>
      <c r="P223" s="212">
        <f>SUM(P224:P253)</f>
        <v>0</v>
      </c>
      <c r="Q223" s="211"/>
      <c r="R223" s="212">
        <f>SUM(R224:R253)</f>
        <v>0.064512249999999993</v>
      </c>
      <c r="S223" s="211"/>
      <c r="T223" s="213">
        <f>SUM(T224:T253)</f>
        <v>0</v>
      </c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R223" s="214" t="s">
        <v>85</v>
      </c>
      <c r="AT223" s="215" t="s">
        <v>77</v>
      </c>
      <c r="AU223" s="215" t="s">
        <v>85</v>
      </c>
      <c r="AY223" s="214" t="s">
        <v>217</v>
      </c>
      <c r="BK223" s="216">
        <f>SUM(BK224:BK253)</f>
        <v>0</v>
      </c>
    </row>
    <row r="224" s="2" customFormat="1" ht="16.5" customHeight="1">
      <c r="A224" s="43"/>
      <c r="B224" s="44"/>
      <c r="C224" s="219" t="s">
        <v>374</v>
      </c>
      <c r="D224" s="219" t="s">
        <v>219</v>
      </c>
      <c r="E224" s="220" t="s">
        <v>1129</v>
      </c>
      <c r="F224" s="221" t="s">
        <v>1130</v>
      </c>
      <c r="G224" s="222" t="s">
        <v>272</v>
      </c>
      <c r="H224" s="223">
        <v>17.050000000000001</v>
      </c>
      <c r="I224" s="224"/>
      <c r="J224" s="225">
        <f>ROUND(I224*H224,2)</f>
        <v>0</v>
      </c>
      <c r="K224" s="226"/>
      <c r="L224" s="49"/>
      <c r="M224" s="227" t="s">
        <v>32</v>
      </c>
      <c r="N224" s="228" t="s">
        <v>49</v>
      </c>
      <c r="O224" s="89"/>
      <c r="P224" s="229">
        <f>O224*H224</f>
        <v>0</v>
      </c>
      <c r="Q224" s="229">
        <v>1.1E-05</v>
      </c>
      <c r="R224" s="229">
        <f>Q224*H224</f>
        <v>0.00018755000000000001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223</v>
      </c>
      <c r="AT224" s="231" t="s">
        <v>219</v>
      </c>
      <c r="AU224" s="231" t="s">
        <v>21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5135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1132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21</v>
      </c>
    </row>
    <row r="226" s="2" customFormat="1">
      <c r="A226" s="43"/>
      <c r="B226" s="44"/>
      <c r="C226" s="45"/>
      <c r="D226" s="238" t="s">
        <v>227</v>
      </c>
      <c r="E226" s="45"/>
      <c r="F226" s="239" t="s">
        <v>1133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227</v>
      </c>
      <c r="AU226" s="21" t="s">
        <v>21</v>
      </c>
    </row>
    <row r="227" s="15" customFormat="1">
      <c r="A227" s="15"/>
      <c r="B227" s="267"/>
      <c r="C227" s="268"/>
      <c r="D227" s="233" t="s">
        <v>229</v>
      </c>
      <c r="E227" s="269" t="s">
        <v>32</v>
      </c>
      <c r="F227" s="270" t="s">
        <v>1134</v>
      </c>
      <c r="G227" s="268"/>
      <c r="H227" s="269" t="s">
        <v>32</v>
      </c>
      <c r="I227" s="271"/>
      <c r="J227" s="268"/>
      <c r="K227" s="268"/>
      <c r="L227" s="272"/>
      <c r="M227" s="273"/>
      <c r="N227" s="274"/>
      <c r="O227" s="274"/>
      <c r="P227" s="274"/>
      <c r="Q227" s="274"/>
      <c r="R227" s="274"/>
      <c r="S227" s="274"/>
      <c r="T227" s="27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T227" s="276" t="s">
        <v>229</v>
      </c>
      <c r="AU227" s="276" t="s">
        <v>21</v>
      </c>
      <c r="AV227" s="15" t="s">
        <v>85</v>
      </c>
      <c r="AW227" s="15" t="s">
        <v>39</v>
      </c>
      <c r="AX227" s="15" t="s">
        <v>78</v>
      </c>
      <c r="AY227" s="276" t="s">
        <v>217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5126</v>
      </c>
      <c r="G228" s="241"/>
      <c r="H228" s="244">
        <v>17.050000000000001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39</v>
      </c>
      <c r="AX228" s="13" t="s">
        <v>85</v>
      </c>
      <c r="AY228" s="250" t="s">
        <v>217</v>
      </c>
    </row>
    <row r="229" s="2" customFormat="1" ht="16.5" customHeight="1">
      <c r="A229" s="43"/>
      <c r="B229" s="44"/>
      <c r="C229" s="288" t="s">
        <v>526</v>
      </c>
      <c r="D229" s="288" t="s">
        <v>473</v>
      </c>
      <c r="E229" s="289" t="s">
        <v>1137</v>
      </c>
      <c r="F229" s="290" t="s">
        <v>1138</v>
      </c>
      <c r="G229" s="291" t="s">
        <v>272</v>
      </c>
      <c r="H229" s="292">
        <v>17.306000000000001</v>
      </c>
      <c r="I229" s="293"/>
      <c r="J229" s="294">
        <f>ROUND(I229*H229,2)</f>
        <v>0</v>
      </c>
      <c r="K229" s="295"/>
      <c r="L229" s="296"/>
      <c r="M229" s="297" t="s">
        <v>32</v>
      </c>
      <c r="N229" s="298" t="s">
        <v>49</v>
      </c>
      <c r="O229" s="89"/>
      <c r="P229" s="229">
        <f>O229*H229</f>
        <v>0</v>
      </c>
      <c r="Q229" s="229">
        <v>0.0035999999999999999</v>
      </c>
      <c r="R229" s="229">
        <f>Q229*H229</f>
        <v>0.062301599999999999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269</v>
      </c>
      <c r="AT229" s="231" t="s">
        <v>473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223</v>
      </c>
      <c r="BM229" s="231" t="s">
        <v>5136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1138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13" customFormat="1">
      <c r="A231" s="13"/>
      <c r="B231" s="240"/>
      <c r="C231" s="241"/>
      <c r="D231" s="233" t="s">
        <v>229</v>
      </c>
      <c r="E231" s="241"/>
      <c r="F231" s="243" t="s">
        <v>5137</v>
      </c>
      <c r="G231" s="241"/>
      <c r="H231" s="244">
        <v>17.306000000000001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21</v>
      </c>
      <c r="AV231" s="13" t="s">
        <v>21</v>
      </c>
      <c r="AW231" s="13" t="s">
        <v>4</v>
      </c>
      <c r="AX231" s="13" t="s">
        <v>85</v>
      </c>
      <c r="AY231" s="250" t="s">
        <v>217</v>
      </c>
    </row>
    <row r="232" s="2" customFormat="1" ht="21.75" customHeight="1">
      <c r="A232" s="43"/>
      <c r="B232" s="44"/>
      <c r="C232" s="219" t="s">
        <v>534</v>
      </c>
      <c r="D232" s="219" t="s">
        <v>219</v>
      </c>
      <c r="E232" s="220" t="s">
        <v>5138</v>
      </c>
      <c r="F232" s="221" t="s">
        <v>5139</v>
      </c>
      <c r="G232" s="222" t="s">
        <v>266</v>
      </c>
      <c r="H232" s="223">
        <v>1</v>
      </c>
      <c r="I232" s="224"/>
      <c r="J232" s="225">
        <f>ROUND(I232*H232,2)</f>
        <v>0</v>
      </c>
      <c r="K232" s="226"/>
      <c r="L232" s="49"/>
      <c r="M232" s="227" t="s">
        <v>32</v>
      </c>
      <c r="N232" s="228" t="s">
        <v>49</v>
      </c>
      <c r="O232" s="89"/>
      <c r="P232" s="229">
        <f>O232*H232</f>
        <v>0</v>
      </c>
      <c r="Q232" s="229">
        <v>5.9999999999999997E-07</v>
      </c>
      <c r="R232" s="229">
        <f>Q232*H232</f>
        <v>5.9999999999999997E-07</v>
      </c>
      <c r="S232" s="229">
        <v>0</v>
      </c>
      <c r="T232" s="230">
        <f>S232*H232</f>
        <v>0</v>
      </c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R232" s="231" t="s">
        <v>223</v>
      </c>
      <c r="AT232" s="231" t="s">
        <v>219</v>
      </c>
      <c r="AU232" s="231" t="s">
        <v>21</v>
      </c>
      <c r="AY232" s="21" t="s">
        <v>217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1" t="s">
        <v>85</v>
      </c>
      <c r="BK232" s="232">
        <f>ROUND(I232*H232,2)</f>
        <v>0</v>
      </c>
      <c r="BL232" s="21" t="s">
        <v>223</v>
      </c>
      <c r="BM232" s="231" t="s">
        <v>5140</v>
      </c>
    </row>
    <row r="233" s="2" customFormat="1">
      <c r="A233" s="43"/>
      <c r="B233" s="44"/>
      <c r="C233" s="45"/>
      <c r="D233" s="233" t="s">
        <v>225</v>
      </c>
      <c r="E233" s="45"/>
      <c r="F233" s="234" t="s">
        <v>5141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225</v>
      </c>
      <c r="AU233" s="21" t="s">
        <v>21</v>
      </c>
    </row>
    <row r="234" s="2" customFormat="1">
      <c r="A234" s="43"/>
      <c r="B234" s="44"/>
      <c r="C234" s="45"/>
      <c r="D234" s="238" t="s">
        <v>227</v>
      </c>
      <c r="E234" s="45"/>
      <c r="F234" s="239" t="s">
        <v>5142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227</v>
      </c>
      <c r="AU234" s="21" t="s">
        <v>21</v>
      </c>
    </row>
    <row r="235" s="2" customFormat="1" ht="16.5" customHeight="1">
      <c r="A235" s="43"/>
      <c r="B235" s="44"/>
      <c r="C235" s="288" t="s">
        <v>542</v>
      </c>
      <c r="D235" s="288" t="s">
        <v>473</v>
      </c>
      <c r="E235" s="289" t="s">
        <v>5143</v>
      </c>
      <c r="F235" s="290" t="s">
        <v>5144</v>
      </c>
      <c r="G235" s="291" t="s">
        <v>266</v>
      </c>
      <c r="H235" s="292">
        <v>1</v>
      </c>
      <c r="I235" s="293"/>
      <c r="J235" s="294">
        <f>ROUND(I235*H235,2)</f>
        <v>0</v>
      </c>
      <c r="K235" s="295"/>
      <c r="L235" s="296"/>
      <c r="M235" s="297" t="s">
        <v>32</v>
      </c>
      <c r="N235" s="298" t="s">
        <v>49</v>
      </c>
      <c r="O235" s="89"/>
      <c r="P235" s="229">
        <f>O235*H235</f>
        <v>0</v>
      </c>
      <c r="Q235" s="229">
        <v>0.00012</v>
      </c>
      <c r="R235" s="229">
        <f>Q235*H235</f>
        <v>0.00012</v>
      </c>
      <c r="S235" s="229">
        <v>0</v>
      </c>
      <c r="T235" s="230">
        <f>S235*H235</f>
        <v>0</v>
      </c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R235" s="231" t="s">
        <v>269</v>
      </c>
      <c r="AT235" s="231" t="s">
        <v>473</v>
      </c>
      <c r="AU235" s="231" t="s">
        <v>21</v>
      </c>
      <c r="AY235" s="21" t="s">
        <v>217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1" t="s">
        <v>85</v>
      </c>
      <c r="BK235" s="232">
        <f>ROUND(I235*H235,2)</f>
        <v>0</v>
      </c>
      <c r="BL235" s="21" t="s">
        <v>223</v>
      </c>
      <c r="BM235" s="231" t="s">
        <v>5145</v>
      </c>
    </row>
    <row r="236" s="2" customFormat="1">
      <c r="A236" s="43"/>
      <c r="B236" s="44"/>
      <c r="C236" s="45"/>
      <c r="D236" s="233" t="s">
        <v>225</v>
      </c>
      <c r="E236" s="45"/>
      <c r="F236" s="234" t="s">
        <v>5144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225</v>
      </c>
      <c r="AU236" s="21" t="s">
        <v>21</v>
      </c>
    </row>
    <row r="237" s="2" customFormat="1" ht="21.75" customHeight="1">
      <c r="A237" s="43"/>
      <c r="B237" s="44"/>
      <c r="C237" s="219" t="s">
        <v>548</v>
      </c>
      <c r="D237" s="219" t="s">
        <v>219</v>
      </c>
      <c r="E237" s="220" t="s">
        <v>1142</v>
      </c>
      <c r="F237" s="221" t="s">
        <v>1143</v>
      </c>
      <c r="G237" s="222" t="s">
        <v>266</v>
      </c>
      <c r="H237" s="223">
        <v>1</v>
      </c>
      <c r="I237" s="224"/>
      <c r="J237" s="225">
        <f>ROUND(I237*H237,2)</f>
        <v>0</v>
      </c>
      <c r="K237" s="226"/>
      <c r="L237" s="49"/>
      <c r="M237" s="227" t="s">
        <v>32</v>
      </c>
      <c r="N237" s="228" t="s">
        <v>49</v>
      </c>
      <c r="O237" s="89"/>
      <c r="P237" s="229">
        <f>O237*H237</f>
        <v>0</v>
      </c>
      <c r="Q237" s="229">
        <v>1.2500000000000001E-06</v>
      </c>
      <c r="R237" s="229">
        <f>Q237*H237</f>
        <v>1.2500000000000001E-06</v>
      </c>
      <c r="S237" s="229">
        <v>0</v>
      </c>
      <c r="T237" s="230">
        <f>S237*H237</f>
        <v>0</v>
      </c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R237" s="231" t="s">
        <v>223</v>
      </c>
      <c r="AT237" s="231" t="s">
        <v>219</v>
      </c>
      <c r="AU237" s="231" t="s">
        <v>21</v>
      </c>
      <c r="AY237" s="21" t="s">
        <v>217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1" t="s">
        <v>85</v>
      </c>
      <c r="BK237" s="232">
        <f>ROUND(I237*H237,2)</f>
        <v>0</v>
      </c>
      <c r="BL237" s="21" t="s">
        <v>223</v>
      </c>
      <c r="BM237" s="231" t="s">
        <v>5146</v>
      </c>
    </row>
    <row r="238" s="2" customFormat="1">
      <c r="A238" s="43"/>
      <c r="B238" s="44"/>
      <c r="C238" s="45"/>
      <c r="D238" s="233" t="s">
        <v>225</v>
      </c>
      <c r="E238" s="45"/>
      <c r="F238" s="234" t="s">
        <v>1145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225</v>
      </c>
      <c r="AU238" s="21" t="s">
        <v>21</v>
      </c>
    </row>
    <row r="239" s="2" customFormat="1">
      <c r="A239" s="43"/>
      <c r="B239" s="44"/>
      <c r="C239" s="45"/>
      <c r="D239" s="238" t="s">
        <v>227</v>
      </c>
      <c r="E239" s="45"/>
      <c r="F239" s="239" t="s">
        <v>1146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227</v>
      </c>
      <c r="AU239" s="21" t="s">
        <v>21</v>
      </c>
    </row>
    <row r="240" s="2" customFormat="1" ht="16.5" customHeight="1">
      <c r="A240" s="43"/>
      <c r="B240" s="44"/>
      <c r="C240" s="288" t="s">
        <v>651</v>
      </c>
      <c r="D240" s="288" t="s">
        <v>473</v>
      </c>
      <c r="E240" s="289" t="s">
        <v>5147</v>
      </c>
      <c r="F240" s="290" t="s">
        <v>5148</v>
      </c>
      <c r="G240" s="291" t="s">
        <v>266</v>
      </c>
      <c r="H240" s="292">
        <v>1</v>
      </c>
      <c r="I240" s="293"/>
      <c r="J240" s="294">
        <f>ROUND(I240*H240,2)</f>
        <v>0</v>
      </c>
      <c r="K240" s="295"/>
      <c r="L240" s="296"/>
      <c r="M240" s="297" t="s">
        <v>32</v>
      </c>
      <c r="N240" s="298" t="s">
        <v>49</v>
      </c>
      <c r="O240" s="89"/>
      <c r="P240" s="229">
        <f>O240*H240</f>
        <v>0</v>
      </c>
      <c r="Q240" s="229">
        <v>0.00069999999999999999</v>
      </c>
      <c r="R240" s="229">
        <f>Q240*H240</f>
        <v>0.00069999999999999999</v>
      </c>
      <c r="S240" s="229">
        <v>0</v>
      </c>
      <c r="T240" s="230">
        <f>S240*H240</f>
        <v>0</v>
      </c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R240" s="231" t="s">
        <v>269</v>
      </c>
      <c r="AT240" s="231" t="s">
        <v>473</v>
      </c>
      <c r="AU240" s="231" t="s">
        <v>21</v>
      </c>
      <c r="AY240" s="21" t="s">
        <v>217</v>
      </c>
      <c r="BE240" s="232">
        <f>IF(N240="základní",J240,0)</f>
        <v>0</v>
      </c>
      <c r="BF240" s="232">
        <f>IF(N240="snížená",J240,0)</f>
        <v>0</v>
      </c>
      <c r="BG240" s="232">
        <f>IF(N240="zákl. přenesená",J240,0)</f>
        <v>0</v>
      </c>
      <c r="BH240" s="232">
        <f>IF(N240="sníž. přenesená",J240,0)</f>
        <v>0</v>
      </c>
      <c r="BI240" s="232">
        <f>IF(N240="nulová",J240,0)</f>
        <v>0</v>
      </c>
      <c r="BJ240" s="21" t="s">
        <v>85</v>
      </c>
      <c r="BK240" s="232">
        <f>ROUND(I240*H240,2)</f>
        <v>0</v>
      </c>
      <c r="BL240" s="21" t="s">
        <v>223</v>
      </c>
      <c r="BM240" s="231" t="s">
        <v>5149</v>
      </c>
    </row>
    <row r="241" s="2" customFormat="1">
      <c r="A241" s="43"/>
      <c r="B241" s="44"/>
      <c r="C241" s="45"/>
      <c r="D241" s="233" t="s">
        <v>225</v>
      </c>
      <c r="E241" s="45"/>
      <c r="F241" s="234" t="s">
        <v>5148</v>
      </c>
      <c r="G241" s="45"/>
      <c r="H241" s="45"/>
      <c r="I241" s="235"/>
      <c r="J241" s="45"/>
      <c r="K241" s="45"/>
      <c r="L241" s="49"/>
      <c r="M241" s="236"/>
      <c r="N241" s="237"/>
      <c r="O241" s="89"/>
      <c r="P241" s="89"/>
      <c r="Q241" s="89"/>
      <c r="R241" s="89"/>
      <c r="S241" s="89"/>
      <c r="T241" s="90"/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T241" s="21" t="s">
        <v>225</v>
      </c>
      <c r="AU241" s="21" t="s">
        <v>21</v>
      </c>
    </row>
    <row r="242" s="2" customFormat="1" ht="21.75" customHeight="1">
      <c r="A242" s="43"/>
      <c r="B242" s="44"/>
      <c r="C242" s="219" t="s">
        <v>657</v>
      </c>
      <c r="D242" s="219" t="s">
        <v>219</v>
      </c>
      <c r="E242" s="220" t="s">
        <v>1153</v>
      </c>
      <c r="F242" s="221" t="s">
        <v>1154</v>
      </c>
      <c r="G242" s="222" t="s">
        <v>266</v>
      </c>
      <c r="H242" s="223">
        <v>1</v>
      </c>
      <c r="I242" s="224"/>
      <c r="J242" s="225">
        <f>ROUND(I242*H242,2)</f>
        <v>0</v>
      </c>
      <c r="K242" s="226"/>
      <c r="L242" s="49"/>
      <c r="M242" s="227" t="s">
        <v>32</v>
      </c>
      <c r="N242" s="228" t="s">
        <v>49</v>
      </c>
      <c r="O242" s="89"/>
      <c r="P242" s="229">
        <f>O242*H242</f>
        <v>0</v>
      </c>
      <c r="Q242" s="229">
        <v>1.2500000000000001E-06</v>
      </c>
      <c r="R242" s="229">
        <f>Q242*H242</f>
        <v>1.2500000000000001E-06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223</v>
      </c>
      <c r="AT242" s="231" t="s">
        <v>219</v>
      </c>
      <c r="AU242" s="231" t="s">
        <v>21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223</v>
      </c>
      <c r="BM242" s="231" t="s">
        <v>5150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1156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21</v>
      </c>
    </row>
    <row r="244" s="2" customFormat="1">
      <c r="A244" s="43"/>
      <c r="B244" s="44"/>
      <c r="C244" s="45"/>
      <c r="D244" s="238" t="s">
        <v>227</v>
      </c>
      <c r="E244" s="45"/>
      <c r="F244" s="239" t="s">
        <v>1157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227</v>
      </c>
      <c r="AU244" s="21" t="s">
        <v>21</v>
      </c>
    </row>
    <row r="245" s="2" customFormat="1" ht="16.5" customHeight="1">
      <c r="A245" s="43"/>
      <c r="B245" s="44"/>
      <c r="C245" s="288" t="s">
        <v>663</v>
      </c>
      <c r="D245" s="288" t="s">
        <v>473</v>
      </c>
      <c r="E245" s="289" t="s">
        <v>5151</v>
      </c>
      <c r="F245" s="290" t="s">
        <v>5152</v>
      </c>
      <c r="G245" s="291" t="s">
        <v>266</v>
      </c>
      <c r="H245" s="292">
        <v>1</v>
      </c>
      <c r="I245" s="293"/>
      <c r="J245" s="294">
        <f>ROUND(I245*H245,2)</f>
        <v>0</v>
      </c>
      <c r="K245" s="295"/>
      <c r="L245" s="296"/>
      <c r="M245" s="297" t="s">
        <v>32</v>
      </c>
      <c r="N245" s="298" t="s">
        <v>49</v>
      </c>
      <c r="O245" s="89"/>
      <c r="P245" s="229">
        <f>O245*H245</f>
        <v>0</v>
      </c>
      <c r="Q245" s="229">
        <v>0.0011999999999999999</v>
      </c>
      <c r="R245" s="229">
        <f>Q245*H245</f>
        <v>0.0011999999999999999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269</v>
      </c>
      <c r="AT245" s="231" t="s">
        <v>473</v>
      </c>
      <c r="AU245" s="231" t="s">
        <v>21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223</v>
      </c>
      <c r="BM245" s="231" t="s">
        <v>5153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5152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21</v>
      </c>
    </row>
    <row r="247" s="2" customFormat="1" ht="16.5" customHeight="1">
      <c r="A247" s="43"/>
      <c r="B247" s="44"/>
      <c r="C247" s="219" t="s">
        <v>668</v>
      </c>
      <c r="D247" s="219" t="s">
        <v>219</v>
      </c>
      <c r="E247" s="220" t="s">
        <v>1280</v>
      </c>
      <c r="F247" s="221" t="s">
        <v>1281</v>
      </c>
      <c r="G247" s="222" t="s">
        <v>260</v>
      </c>
      <c r="H247" s="223">
        <v>4.8369999999999997</v>
      </c>
      <c r="I247" s="224"/>
      <c r="J247" s="225">
        <f>ROUND(I247*H247,2)</f>
        <v>0</v>
      </c>
      <c r="K247" s="226"/>
      <c r="L247" s="49"/>
      <c r="M247" s="227" t="s">
        <v>32</v>
      </c>
      <c r="N247" s="228" t="s">
        <v>49</v>
      </c>
      <c r="O247" s="89"/>
      <c r="P247" s="229">
        <f>O247*H247</f>
        <v>0</v>
      </c>
      <c r="Q247" s="229">
        <v>0</v>
      </c>
      <c r="R247" s="229">
        <f>Q247*H247</f>
        <v>0</v>
      </c>
      <c r="S247" s="229">
        <v>0</v>
      </c>
      <c r="T247" s="230">
        <f>S247*H247</f>
        <v>0</v>
      </c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R247" s="231" t="s">
        <v>223</v>
      </c>
      <c r="AT247" s="231" t="s">
        <v>219</v>
      </c>
      <c r="AU247" s="231" t="s">
        <v>21</v>
      </c>
      <c r="AY247" s="21" t="s">
        <v>217</v>
      </c>
      <c r="BE247" s="232">
        <f>IF(N247="základní",J247,0)</f>
        <v>0</v>
      </c>
      <c r="BF247" s="232">
        <f>IF(N247="snížená",J247,0)</f>
        <v>0</v>
      </c>
      <c r="BG247" s="232">
        <f>IF(N247="zákl. přenesená",J247,0)</f>
        <v>0</v>
      </c>
      <c r="BH247" s="232">
        <f>IF(N247="sníž. přenesená",J247,0)</f>
        <v>0</v>
      </c>
      <c r="BI247" s="232">
        <f>IF(N247="nulová",J247,0)</f>
        <v>0</v>
      </c>
      <c r="BJ247" s="21" t="s">
        <v>85</v>
      </c>
      <c r="BK247" s="232">
        <f>ROUND(I247*H247,2)</f>
        <v>0</v>
      </c>
      <c r="BL247" s="21" t="s">
        <v>223</v>
      </c>
      <c r="BM247" s="231" t="s">
        <v>5154</v>
      </c>
    </row>
    <row r="248" s="2" customFormat="1">
      <c r="A248" s="43"/>
      <c r="B248" s="44"/>
      <c r="C248" s="45"/>
      <c r="D248" s="233" t="s">
        <v>225</v>
      </c>
      <c r="E248" s="45"/>
      <c r="F248" s="234" t="s">
        <v>1283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225</v>
      </c>
      <c r="AU248" s="21" t="s">
        <v>21</v>
      </c>
    </row>
    <row r="249" s="2" customFormat="1">
      <c r="A249" s="43"/>
      <c r="B249" s="44"/>
      <c r="C249" s="45"/>
      <c r="D249" s="238" t="s">
        <v>227</v>
      </c>
      <c r="E249" s="45"/>
      <c r="F249" s="239" t="s">
        <v>1284</v>
      </c>
      <c r="G249" s="45"/>
      <c r="H249" s="45"/>
      <c r="I249" s="235"/>
      <c r="J249" s="45"/>
      <c r="K249" s="45"/>
      <c r="L249" s="49"/>
      <c r="M249" s="236"/>
      <c r="N249" s="237"/>
      <c r="O249" s="89"/>
      <c r="P249" s="89"/>
      <c r="Q249" s="89"/>
      <c r="R249" s="89"/>
      <c r="S249" s="89"/>
      <c r="T249" s="90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T249" s="21" t="s">
        <v>227</v>
      </c>
      <c r="AU249" s="21" t="s">
        <v>21</v>
      </c>
    </row>
    <row r="250" s="15" customFormat="1">
      <c r="A250" s="15"/>
      <c r="B250" s="267"/>
      <c r="C250" s="268"/>
      <c r="D250" s="233" t="s">
        <v>229</v>
      </c>
      <c r="E250" s="269" t="s">
        <v>32</v>
      </c>
      <c r="F250" s="270" t="s">
        <v>1134</v>
      </c>
      <c r="G250" s="268"/>
      <c r="H250" s="269" t="s">
        <v>32</v>
      </c>
      <c r="I250" s="271"/>
      <c r="J250" s="268"/>
      <c r="K250" s="268"/>
      <c r="L250" s="272"/>
      <c r="M250" s="273"/>
      <c r="N250" s="274"/>
      <c r="O250" s="274"/>
      <c r="P250" s="274"/>
      <c r="Q250" s="274"/>
      <c r="R250" s="274"/>
      <c r="S250" s="274"/>
      <c r="T250" s="27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T250" s="276" t="s">
        <v>229</v>
      </c>
      <c r="AU250" s="276" t="s">
        <v>21</v>
      </c>
      <c r="AV250" s="15" t="s">
        <v>85</v>
      </c>
      <c r="AW250" s="15" t="s">
        <v>39</v>
      </c>
      <c r="AX250" s="15" t="s">
        <v>78</v>
      </c>
      <c r="AY250" s="276" t="s">
        <v>217</v>
      </c>
    </row>
    <row r="251" s="13" customFormat="1">
      <c r="A251" s="13"/>
      <c r="B251" s="240"/>
      <c r="C251" s="241"/>
      <c r="D251" s="233" t="s">
        <v>229</v>
      </c>
      <c r="E251" s="242" t="s">
        <v>32</v>
      </c>
      <c r="F251" s="243" t="s">
        <v>5155</v>
      </c>
      <c r="G251" s="241"/>
      <c r="H251" s="244">
        <v>5.242</v>
      </c>
      <c r="I251" s="245"/>
      <c r="J251" s="241"/>
      <c r="K251" s="241"/>
      <c r="L251" s="246"/>
      <c r="M251" s="247"/>
      <c r="N251" s="248"/>
      <c r="O251" s="248"/>
      <c r="P251" s="248"/>
      <c r="Q251" s="248"/>
      <c r="R251" s="248"/>
      <c r="S251" s="248"/>
      <c r="T251" s="249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T251" s="250" t="s">
        <v>229</v>
      </c>
      <c r="AU251" s="250" t="s">
        <v>21</v>
      </c>
      <c r="AV251" s="13" t="s">
        <v>21</v>
      </c>
      <c r="AW251" s="13" t="s">
        <v>39</v>
      </c>
      <c r="AX251" s="13" t="s">
        <v>78</v>
      </c>
      <c r="AY251" s="250" t="s">
        <v>217</v>
      </c>
    </row>
    <row r="252" s="13" customFormat="1">
      <c r="A252" s="13"/>
      <c r="B252" s="240"/>
      <c r="C252" s="241"/>
      <c r="D252" s="233" t="s">
        <v>229</v>
      </c>
      <c r="E252" s="242" t="s">
        <v>32</v>
      </c>
      <c r="F252" s="243" t="s">
        <v>5156</v>
      </c>
      <c r="G252" s="241"/>
      <c r="H252" s="244">
        <v>-0.40500000000000003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39</v>
      </c>
      <c r="AX252" s="13" t="s">
        <v>78</v>
      </c>
      <c r="AY252" s="250" t="s">
        <v>217</v>
      </c>
    </row>
    <row r="253" s="14" customFormat="1">
      <c r="A253" s="14"/>
      <c r="B253" s="251"/>
      <c r="C253" s="252"/>
      <c r="D253" s="233" t="s">
        <v>229</v>
      </c>
      <c r="E253" s="253" t="s">
        <v>32</v>
      </c>
      <c r="F253" s="254" t="s">
        <v>249</v>
      </c>
      <c r="G253" s="252"/>
      <c r="H253" s="255">
        <v>4.8369999999999997</v>
      </c>
      <c r="I253" s="256"/>
      <c r="J253" s="252"/>
      <c r="K253" s="252"/>
      <c r="L253" s="257"/>
      <c r="M253" s="258"/>
      <c r="N253" s="259"/>
      <c r="O253" s="259"/>
      <c r="P253" s="259"/>
      <c r="Q253" s="259"/>
      <c r="R253" s="259"/>
      <c r="S253" s="259"/>
      <c r="T253" s="26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261" t="s">
        <v>229</v>
      </c>
      <c r="AU253" s="261" t="s">
        <v>21</v>
      </c>
      <c r="AV253" s="14" t="s">
        <v>223</v>
      </c>
      <c r="AW253" s="14" t="s">
        <v>39</v>
      </c>
      <c r="AX253" s="14" t="s">
        <v>85</v>
      </c>
      <c r="AY253" s="261" t="s">
        <v>217</v>
      </c>
    </row>
    <row r="254" s="12" customFormat="1" ht="22.8" customHeight="1">
      <c r="A254" s="12"/>
      <c r="B254" s="203"/>
      <c r="C254" s="204"/>
      <c r="D254" s="205" t="s">
        <v>77</v>
      </c>
      <c r="E254" s="217" t="s">
        <v>275</v>
      </c>
      <c r="F254" s="217" t="s">
        <v>276</v>
      </c>
      <c r="G254" s="204"/>
      <c r="H254" s="204"/>
      <c r="I254" s="207"/>
      <c r="J254" s="218">
        <f>BK254</f>
        <v>0</v>
      </c>
      <c r="K254" s="204"/>
      <c r="L254" s="209"/>
      <c r="M254" s="210"/>
      <c r="N254" s="211"/>
      <c r="O254" s="211"/>
      <c r="P254" s="212">
        <f>SUM(P255:P266)</f>
        <v>0</v>
      </c>
      <c r="Q254" s="211"/>
      <c r="R254" s="212">
        <f>SUM(R255:R266)</f>
        <v>1.2666740999999999</v>
      </c>
      <c r="S254" s="211"/>
      <c r="T254" s="213">
        <f>SUM(T255:T266)</f>
        <v>0</v>
      </c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R254" s="214" t="s">
        <v>85</v>
      </c>
      <c r="AT254" s="215" t="s">
        <v>77</v>
      </c>
      <c r="AU254" s="215" t="s">
        <v>85</v>
      </c>
      <c r="AY254" s="214" t="s">
        <v>217</v>
      </c>
      <c r="BK254" s="216">
        <f>SUM(BK255:BK266)</f>
        <v>0</v>
      </c>
    </row>
    <row r="255" s="2" customFormat="1" ht="16.5" customHeight="1">
      <c r="A255" s="43"/>
      <c r="B255" s="44"/>
      <c r="C255" s="219" t="s">
        <v>671</v>
      </c>
      <c r="D255" s="219" t="s">
        <v>219</v>
      </c>
      <c r="E255" s="220" t="s">
        <v>5157</v>
      </c>
      <c r="F255" s="221" t="s">
        <v>5158</v>
      </c>
      <c r="G255" s="222" t="s">
        <v>272</v>
      </c>
      <c r="H255" s="223">
        <v>3</v>
      </c>
      <c r="I255" s="224"/>
      <c r="J255" s="225">
        <f>ROUND(I255*H255,2)</f>
        <v>0</v>
      </c>
      <c r="K255" s="226"/>
      <c r="L255" s="49"/>
      <c r="M255" s="227" t="s">
        <v>32</v>
      </c>
      <c r="N255" s="228" t="s">
        <v>49</v>
      </c>
      <c r="O255" s="89"/>
      <c r="P255" s="229">
        <f>O255*H255</f>
        <v>0</v>
      </c>
      <c r="Q255" s="229">
        <v>0.29220869999999999</v>
      </c>
      <c r="R255" s="229">
        <f>Q255*H255</f>
        <v>0.87662609999999996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223</v>
      </c>
      <c r="AT255" s="231" t="s">
        <v>219</v>
      </c>
      <c r="AU255" s="231" t="s">
        <v>21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223</v>
      </c>
      <c r="BM255" s="231" t="s">
        <v>5159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5160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21</v>
      </c>
    </row>
    <row r="257" s="2" customFormat="1">
      <c r="A257" s="43"/>
      <c r="B257" s="44"/>
      <c r="C257" s="45"/>
      <c r="D257" s="238" t="s">
        <v>227</v>
      </c>
      <c r="E257" s="45"/>
      <c r="F257" s="239" t="s">
        <v>5161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227</v>
      </c>
      <c r="AU257" s="21" t="s">
        <v>21</v>
      </c>
    </row>
    <row r="258" s="2" customFormat="1" ht="16.5" customHeight="1">
      <c r="A258" s="43"/>
      <c r="B258" s="44"/>
      <c r="C258" s="288" t="s">
        <v>676</v>
      </c>
      <c r="D258" s="288" t="s">
        <v>473</v>
      </c>
      <c r="E258" s="289" t="s">
        <v>5162</v>
      </c>
      <c r="F258" s="290" t="s">
        <v>5163</v>
      </c>
      <c r="G258" s="291" t="s">
        <v>272</v>
      </c>
      <c r="H258" s="292">
        <v>3</v>
      </c>
      <c r="I258" s="293"/>
      <c r="J258" s="294">
        <f>ROUND(I258*H258,2)</f>
        <v>0</v>
      </c>
      <c r="K258" s="295"/>
      <c r="L258" s="296"/>
      <c r="M258" s="297" t="s">
        <v>32</v>
      </c>
      <c r="N258" s="298" t="s">
        <v>49</v>
      </c>
      <c r="O258" s="89"/>
      <c r="P258" s="229">
        <f>O258*H258</f>
        <v>0</v>
      </c>
      <c r="Q258" s="229">
        <v>0.032800000000000003</v>
      </c>
      <c r="R258" s="229">
        <f>Q258*H258</f>
        <v>0.098400000000000015</v>
      </c>
      <c r="S258" s="229">
        <v>0</v>
      </c>
      <c r="T258" s="230">
        <f>S258*H258</f>
        <v>0</v>
      </c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R258" s="231" t="s">
        <v>269</v>
      </c>
      <c r="AT258" s="231" t="s">
        <v>473</v>
      </c>
      <c r="AU258" s="231" t="s">
        <v>21</v>
      </c>
      <c r="AY258" s="21" t="s">
        <v>217</v>
      </c>
      <c r="BE258" s="232">
        <f>IF(N258="základní",J258,0)</f>
        <v>0</v>
      </c>
      <c r="BF258" s="232">
        <f>IF(N258="snížená",J258,0)</f>
        <v>0</v>
      </c>
      <c r="BG258" s="232">
        <f>IF(N258="zákl. přenesená",J258,0)</f>
        <v>0</v>
      </c>
      <c r="BH258" s="232">
        <f>IF(N258="sníž. přenesená",J258,0)</f>
        <v>0</v>
      </c>
      <c r="BI258" s="232">
        <f>IF(N258="nulová",J258,0)</f>
        <v>0</v>
      </c>
      <c r="BJ258" s="21" t="s">
        <v>85</v>
      </c>
      <c r="BK258" s="232">
        <f>ROUND(I258*H258,2)</f>
        <v>0</v>
      </c>
      <c r="BL258" s="21" t="s">
        <v>223</v>
      </c>
      <c r="BM258" s="231" t="s">
        <v>5164</v>
      </c>
    </row>
    <row r="259" s="2" customFormat="1">
      <c r="A259" s="43"/>
      <c r="B259" s="44"/>
      <c r="C259" s="45"/>
      <c r="D259" s="233" t="s">
        <v>225</v>
      </c>
      <c r="E259" s="45"/>
      <c r="F259" s="234" t="s">
        <v>5163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225</v>
      </c>
      <c r="AU259" s="21" t="s">
        <v>21</v>
      </c>
    </row>
    <row r="260" s="2" customFormat="1" ht="21.75" customHeight="1">
      <c r="A260" s="43"/>
      <c r="B260" s="44"/>
      <c r="C260" s="219" t="s">
        <v>678</v>
      </c>
      <c r="D260" s="219" t="s">
        <v>219</v>
      </c>
      <c r="E260" s="220" t="s">
        <v>5165</v>
      </c>
      <c r="F260" s="221" t="s">
        <v>5166</v>
      </c>
      <c r="G260" s="222" t="s">
        <v>266</v>
      </c>
      <c r="H260" s="223">
        <v>1</v>
      </c>
      <c r="I260" s="224"/>
      <c r="J260" s="225">
        <f>ROUND(I260*H260,2)</f>
        <v>0</v>
      </c>
      <c r="K260" s="226"/>
      <c r="L260" s="49"/>
      <c r="M260" s="227" t="s">
        <v>32</v>
      </c>
      <c r="N260" s="228" t="s">
        <v>49</v>
      </c>
      <c r="O260" s="89"/>
      <c r="P260" s="229">
        <f>O260*H260</f>
        <v>0</v>
      </c>
      <c r="Q260" s="229">
        <v>0.27204800000000001</v>
      </c>
      <c r="R260" s="229">
        <f>Q260*H260</f>
        <v>0.27204800000000001</v>
      </c>
      <c r="S260" s="229">
        <v>0</v>
      </c>
      <c r="T260" s="230">
        <f>S260*H260</f>
        <v>0</v>
      </c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R260" s="231" t="s">
        <v>223</v>
      </c>
      <c r="AT260" s="231" t="s">
        <v>219</v>
      </c>
      <c r="AU260" s="231" t="s">
        <v>21</v>
      </c>
      <c r="AY260" s="21" t="s">
        <v>217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1" t="s">
        <v>85</v>
      </c>
      <c r="BK260" s="232">
        <f>ROUND(I260*H260,2)</f>
        <v>0</v>
      </c>
      <c r="BL260" s="21" t="s">
        <v>223</v>
      </c>
      <c r="BM260" s="231" t="s">
        <v>5167</v>
      </c>
    </row>
    <row r="261" s="2" customFormat="1">
      <c r="A261" s="43"/>
      <c r="B261" s="44"/>
      <c r="C261" s="45"/>
      <c r="D261" s="233" t="s">
        <v>225</v>
      </c>
      <c r="E261" s="45"/>
      <c r="F261" s="234" t="s">
        <v>5168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225</v>
      </c>
      <c r="AU261" s="21" t="s">
        <v>21</v>
      </c>
    </row>
    <row r="262" s="2" customFormat="1">
      <c r="A262" s="43"/>
      <c r="B262" s="44"/>
      <c r="C262" s="45"/>
      <c r="D262" s="238" t="s">
        <v>227</v>
      </c>
      <c r="E262" s="45"/>
      <c r="F262" s="239" t="s">
        <v>5169</v>
      </c>
      <c r="G262" s="45"/>
      <c r="H262" s="45"/>
      <c r="I262" s="235"/>
      <c r="J262" s="45"/>
      <c r="K262" s="45"/>
      <c r="L262" s="49"/>
      <c r="M262" s="236"/>
      <c r="N262" s="237"/>
      <c r="O262" s="89"/>
      <c r="P262" s="89"/>
      <c r="Q262" s="89"/>
      <c r="R262" s="89"/>
      <c r="S262" s="89"/>
      <c r="T262" s="90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T262" s="21" t="s">
        <v>227</v>
      </c>
      <c r="AU262" s="21" t="s">
        <v>21</v>
      </c>
    </row>
    <row r="263" s="2" customFormat="1" ht="16.5" customHeight="1">
      <c r="A263" s="43"/>
      <c r="B263" s="44"/>
      <c r="C263" s="288" t="s">
        <v>684</v>
      </c>
      <c r="D263" s="288" t="s">
        <v>473</v>
      </c>
      <c r="E263" s="289" t="s">
        <v>5170</v>
      </c>
      <c r="F263" s="290" t="s">
        <v>5171</v>
      </c>
      <c r="G263" s="291" t="s">
        <v>266</v>
      </c>
      <c r="H263" s="292">
        <v>1</v>
      </c>
      <c r="I263" s="293"/>
      <c r="J263" s="294">
        <f>ROUND(I263*H263,2)</f>
        <v>0</v>
      </c>
      <c r="K263" s="295"/>
      <c r="L263" s="296"/>
      <c r="M263" s="297" t="s">
        <v>32</v>
      </c>
      <c r="N263" s="298" t="s">
        <v>49</v>
      </c>
      <c r="O263" s="89"/>
      <c r="P263" s="229">
        <f>O263*H263</f>
        <v>0</v>
      </c>
      <c r="Q263" s="229">
        <v>0.0014</v>
      </c>
      <c r="R263" s="229">
        <f>Q263*H263</f>
        <v>0.0014</v>
      </c>
      <c r="S263" s="229">
        <v>0</v>
      </c>
      <c r="T263" s="230">
        <f>S263*H263</f>
        <v>0</v>
      </c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R263" s="231" t="s">
        <v>269</v>
      </c>
      <c r="AT263" s="231" t="s">
        <v>473</v>
      </c>
      <c r="AU263" s="231" t="s">
        <v>21</v>
      </c>
      <c r="AY263" s="21" t="s">
        <v>217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1" t="s">
        <v>85</v>
      </c>
      <c r="BK263" s="232">
        <f>ROUND(I263*H263,2)</f>
        <v>0</v>
      </c>
      <c r="BL263" s="21" t="s">
        <v>223</v>
      </c>
      <c r="BM263" s="231" t="s">
        <v>5172</v>
      </c>
    </row>
    <row r="264" s="2" customFormat="1">
      <c r="A264" s="43"/>
      <c r="B264" s="44"/>
      <c r="C264" s="45"/>
      <c r="D264" s="233" t="s">
        <v>225</v>
      </c>
      <c r="E264" s="45"/>
      <c r="F264" s="234" t="s">
        <v>5171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225</v>
      </c>
      <c r="AU264" s="21" t="s">
        <v>21</v>
      </c>
    </row>
    <row r="265" s="2" customFormat="1" ht="16.5" customHeight="1">
      <c r="A265" s="43"/>
      <c r="B265" s="44"/>
      <c r="C265" s="288" t="s">
        <v>1085</v>
      </c>
      <c r="D265" s="288" t="s">
        <v>473</v>
      </c>
      <c r="E265" s="289" t="s">
        <v>5173</v>
      </c>
      <c r="F265" s="290" t="s">
        <v>5174</v>
      </c>
      <c r="G265" s="291" t="s">
        <v>272</v>
      </c>
      <c r="H265" s="292">
        <v>0.65000000000000002</v>
      </c>
      <c r="I265" s="293"/>
      <c r="J265" s="294">
        <f>ROUND(I265*H265,2)</f>
        <v>0</v>
      </c>
      <c r="K265" s="295"/>
      <c r="L265" s="296"/>
      <c r="M265" s="297" t="s">
        <v>32</v>
      </c>
      <c r="N265" s="298" t="s">
        <v>49</v>
      </c>
      <c r="O265" s="89"/>
      <c r="P265" s="229">
        <f>O265*H265</f>
        <v>0</v>
      </c>
      <c r="Q265" s="229">
        <v>0.028000000000000001</v>
      </c>
      <c r="R265" s="229">
        <f>Q265*H265</f>
        <v>0.018200000000000001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269</v>
      </c>
      <c r="AT265" s="231" t="s">
        <v>473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5175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5174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12" customFormat="1" ht="22.8" customHeight="1">
      <c r="A267" s="12"/>
      <c r="B267" s="203"/>
      <c r="C267" s="204"/>
      <c r="D267" s="205" t="s">
        <v>77</v>
      </c>
      <c r="E267" s="217" t="s">
        <v>540</v>
      </c>
      <c r="F267" s="217" t="s">
        <v>541</v>
      </c>
      <c r="G267" s="204"/>
      <c r="H267" s="204"/>
      <c r="I267" s="207"/>
      <c r="J267" s="218">
        <f>BK267</f>
        <v>0</v>
      </c>
      <c r="K267" s="204"/>
      <c r="L267" s="209"/>
      <c r="M267" s="210"/>
      <c r="N267" s="211"/>
      <c r="O267" s="211"/>
      <c r="P267" s="212">
        <f>SUM(P268:P273)</f>
        <v>0</v>
      </c>
      <c r="Q267" s="211"/>
      <c r="R267" s="212">
        <f>SUM(R268:R273)</f>
        <v>0</v>
      </c>
      <c r="S267" s="211"/>
      <c r="T267" s="213">
        <f>SUM(T268:T273)</f>
        <v>0</v>
      </c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R267" s="214" t="s">
        <v>85</v>
      </c>
      <c r="AT267" s="215" t="s">
        <v>77</v>
      </c>
      <c r="AU267" s="215" t="s">
        <v>85</v>
      </c>
      <c r="AY267" s="214" t="s">
        <v>217</v>
      </c>
      <c r="BK267" s="216">
        <f>SUM(BK268:BK273)</f>
        <v>0</v>
      </c>
    </row>
    <row r="268" s="2" customFormat="1" ht="16.5" customHeight="1">
      <c r="A268" s="43"/>
      <c r="B268" s="44"/>
      <c r="C268" s="219" t="s">
        <v>1092</v>
      </c>
      <c r="D268" s="219" t="s">
        <v>219</v>
      </c>
      <c r="E268" s="220" t="s">
        <v>1298</v>
      </c>
      <c r="F268" s="221" t="s">
        <v>1299</v>
      </c>
      <c r="G268" s="222" t="s">
        <v>293</v>
      </c>
      <c r="H268" s="223">
        <v>6.29</v>
      </c>
      <c r="I268" s="224"/>
      <c r="J268" s="225">
        <f>ROUND(I268*H268,2)</f>
        <v>0</v>
      </c>
      <c r="K268" s="226"/>
      <c r="L268" s="49"/>
      <c r="M268" s="227" t="s">
        <v>32</v>
      </c>
      <c r="N268" s="228" t="s">
        <v>49</v>
      </c>
      <c r="O268" s="89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R268" s="231" t="s">
        <v>223</v>
      </c>
      <c r="AT268" s="231" t="s">
        <v>219</v>
      </c>
      <c r="AU268" s="231" t="s">
        <v>21</v>
      </c>
      <c r="AY268" s="21" t="s">
        <v>217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1" t="s">
        <v>85</v>
      </c>
      <c r="BK268" s="232">
        <f>ROUND(I268*H268,2)</f>
        <v>0</v>
      </c>
      <c r="BL268" s="21" t="s">
        <v>223</v>
      </c>
      <c r="BM268" s="231" t="s">
        <v>5176</v>
      </c>
    </row>
    <row r="269" s="2" customFormat="1">
      <c r="A269" s="43"/>
      <c r="B269" s="44"/>
      <c r="C269" s="45"/>
      <c r="D269" s="233" t="s">
        <v>225</v>
      </c>
      <c r="E269" s="45"/>
      <c r="F269" s="234" t="s">
        <v>1301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225</v>
      </c>
      <c r="AU269" s="21" t="s">
        <v>21</v>
      </c>
    </row>
    <row r="270" s="2" customFormat="1">
      <c r="A270" s="43"/>
      <c r="B270" s="44"/>
      <c r="C270" s="45"/>
      <c r="D270" s="238" t="s">
        <v>227</v>
      </c>
      <c r="E270" s="45"/>
      <c r="F270" s="239" t="s">
        <v>1302</v>
      </c>
      <c r="G270" s="45"/>
      <c r="H270" s="45"/>
      <c r="I270" s="235"/>
      <c r="J270" s="45"/>
      <c r="K270" s="45"/>
      <c r="L270" s="49"/>
      <c r="M270" s="236"/>
      <c r="N270" s="237"/>
      <c r="O270" s="89"/>
      <c r="P270" s="89"/>
      <c r="Q270" s="89"/>
      <c r="R270" s="89"/>
      <c r="S270" s="89"/>
      <c r="T270" s="90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T270" s="21" t="s">
        <v>227</v>
      </c>
      <c r="AU270" s="21" t="s">
        <v>21</v>
      </c>
    </row>
    <row r="271" s="2" customFormat="1" ht="21.75" customHeight="1">
      <c r="A271" s="43"/>
      <c r="B271" s="44"/>
      <c r="C271" s="219" t="s">
        <v>1103</v>
      </c>
      <c r="D271" s="219" t="s">
        <v>219</v>
      </c>
      <c r="E271" s="220" t="s">
        <v>1304</v>
      </c>
      <c r="F271" s="221" t="s">
        <v>1305</v>
      </c>
      <c r="G271" s="222" t="s">
        <v>293</v>
      </c>
      <c r="H271" s="223">
        <v>6.29</v>
      </c>
      <c r="I271" s="224"/>
      <c r="J271" s="225">
        <f>ROUND(I271*H271,2)</f>
        <v>0</v>
      </c>
      <c r="K271" s="226"/>
      <c r="L271" s="49"/>
      <c r="M271" s="227" t="s">
        <v>32</v>
      </c>
      <c r="N271" s="228" t="s">
        <v>49</v>
      </c>
      <c r="O271" s="89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R271" s="231" t="s">
        <v>223</v>
      </c>
      <c r="AT271" s="231" t="s">
        <v>219</v>
      </c>
      <c r="AU271" s="231" t="s">
        <v>21</v>
      </c>
      <c r="AY271" s="21" t="s">
        <v>217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1" t="s">
        <v>85</v>
      </c>
      <c r="BK271" s="232">
        <f>ROUND(I271*H271,2)</f>
        <v>0</v>
      </c>
      <c r="BL271" s="21" t="s">
        <v>223</v>
      </c>
      <c r="BM271" s="231" t="s">
        <v>5177</v>
      </c>
    </row>
    <row r="272" s="2" customFormat="1">
      <c r="A272" s="43"/>
      <c r="B272" s="44"/>
      <c r="C272" s="45"/>
      <c r="D272" s="233" t="s">
        <v>225</v>
      </c>
      <c r="E272" s="45"/>
      <c r="F272" s="234" t="s">
        <v>1307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225</v>
      </c>
      <c r="AU272" s="21" t="s">
        <v>21</v>
      </c>
    </row>
    <row r="273" s="2" customFormat="1">
      <c r="A273" s="43"/>
      <c r="B273" s="44"/>
      <c r="C273" s="45"/>
      <c r="D273" s="238" t="s">
        <v>227</v>
      </c>
      <c r="E273" s="45"/>
      <c r="F273" s="239" t="s">
        <v>1308</v>
      </c>
      <c r="G273" s="45"/>
      <c r="H273" s="45"/>
      <c r="I273" s="235"/>
      <c r="J273" s="45"/>
      <c r="K273" s="45"/>
      <c r="L273" s="49"/>
      <c r="M273" s="299"/>
      <c r="N273" s="300"/>
      <c r="O273" s="301"/>
      <c r="P273" s="301"/>
      <c r="Q273" s="301"/>
      <c r="R273" s="301"/>
      <c r="S273" s="301"/>
      <c r="T273" s="302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227</v>
      </c>
      <c r="AU273" s="21" t="s">
        <v>21</v>
      </c>
    </row>
    <row r="274" s="2" customFormat="1" ht="6.96" customHeight="1">
      <c r="A274" s="43"/>
      <c r="B274" s="64"/>
      <c r="C274" s="65"/>
      <c r="D274" s="65"/>
      <c r="E274" s="65"/>
      <c r="F274" s="65"/>
      <c r="G274" s="65"/>
      <c r="H274" s="65"/>
      <c r="I274" s="65"/>
      <c r="J274" s="65"/>
      <c r="K274" s="65"/>
      <c r="L274" s="49"/>
      <c r="M274" s="43"/>
      <c r="O274" s="43"/>
      <c r="P274" s="43"/>
      <c r="Q274" s="43"/>
      <c r="R274" s="43"/>
      <c r="S274" s="43"/>
      <c r="T274" s="43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</row>
  </sheetData>
  <sheetProtection sheet="1" autoFilter="0" formatColumns="0" formatRows="0" objects="1" scenarios="1" spinCount="100000" saltValue="ZGJ078u1eCQ7YYwYxnjbIU9cdKhUoaYYsxBup2Cd/IOUl9FNNvdLd6NrM/dh7GkBn1Y0d1zmaWL71ozYumgGog==" hashValue="PsHPeejAwVgk67rMXiRGriZaj648uH/5+0aBWoxfS1MqvVwn3vPruV9vjHlNNUSeTOCi//wKbQdIXBNdIQECkg==" algorithmName="SHA-512" password="CC35"/>
  <autoFilter ref="C91:K27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115101201"/>
    <hyperlink ref="F102" r:id="rId2" display="https://podminky.urs.cz/item/CS_URS_2024_01/115101301"/>
    <hyperlink ref="F105" r:id="rId3" display="https://podminky.urs.cz/item/CS_URS_2024_01/132251101"/>
    <hyperlink ref="F110" r:id="rId4" display="https://podminky.urs.cz/item/CS_URS_2024_01/132254202"/>
    <hyperlink ref="F115" r:id="rId5" display="https://podminky.urs.cz/item/CS_URS_2024_01/132354202"/>
    <hyperlink ref="F120" r:id="rId6" display="https://podminky.urs.cz/item/CS_URS_2024_01/151101101"/>
    <hyperlink ref="F125" r:id="rId7" display="https://podminky.urs.cz/item/CS_URS_2024_01/151101111"/>
    <hyperlink ref="F128" r:id="rId8" display="https://podminky.urs.cz/item/CS_URS_2024_01/162351103"/>
    <hyperlink ref="F137" r:id="rId9" display="https://podminky.urs.cz/item/CS_URS_2024_01/162351123"/>
    <hyperlink ref="F147" r:id="rId10" display="https://podminky.urs.cz/item/CS_URS_2024_01/162751117"/>
    <hyperlink ref="F156" r:id="rId11" display="https://podminky.urs.cz/item/CS_URS_2024_01/162751119"/>
    <hyperlink ref="F161" r:id="rId12" display="https://podminky.urs.cz/item/CS_URS_2024_01/162751137"/>
    <hyperlink ref="F166" r:id="rId13" display="https://podminky.urs.cz/item/CS_URS_2024_01/162751139"/>
    <hyperlink ref="F171" r:id="rId14" display="https://podminky.urs.cz/item/CS_URS_2024_01/167151101"/>
    <hyperlink ref="F177" r:id="rId15" display="https://podminky.urs.cz/item/CS_URS_2024_01/167151102"/>
    <hyperlink ref="F184" r:id="rId16" display="https://podminky.urs.cz/item/CS_URS_2024_01/171201221"/>
    <hyperlink ref="F188" r:id="rId17" display="https://podminky.urs.cz/item/CS_URS_2024_01/171251201"/>
    <hyperlink ref="F198" r:id="rId18" display="https://podminky.urs.cz/item/CS_URS_2024_01/174151101"/>
    <hyperlink ref="F204" r:id="rId19" display="https://podminky.urs.cz/item/CS_URS_2024_01/212532111"/>
    <hyperlink ref="F209" r:id="rId20" display="https://podminky.urs.cz/item/CS_URS_2024_01/212755213"/>
    <hyperlink ref="F215" r:id="rId21" display="https://podminky.urs.cz/item/CS_URS_2024_01/451541111"/>
    <hyperlink ref="F220" r:id="rId22" display="https://podminky.urs.cz/item/CS_URS_2024_01/452311141"/>
    <hyperlink ref="F226" r:id="rId23" display="https://podminky.urs.cz/item/CS_URS_2024_01/871310320"/>
    <hyperlink ref="F234" r:id="rId24" display="https://podminky.urs.cz/item/CS_URS_2024_01/877260310"/>
    <hyperlink ref="F239" r:id="rId25" display="https://podminky.urs.cz/item/CS_URS_2024_01/877310310"/>
    <hyperlink ref="F244" r:id="rId26" display="https://podminky.urs.cz/item/CS_URS_2024_01/877310320"/>
    <hyperlink ref="F249" r:id="rId27" display="https://podminky.urs.cz/item/CS_URS_2024_01/899623151"/>
    <hyperlink ref="F257" r:id="rId28" display="https://podminky.urs.cz/item/CS_URS_2024_01/935113111"/>
    <hyperlink ref="F262" r:id="rId29" display="https://podminky.urs.cz/item/CS_URS_2024_01/935923216"/>
    <hyperlink ref="F270" r:id="rId30" display="https://podminky.urs.cz/item/CS_URS_2024_01/998276101"/>
    <hyperlink ref="F273" r:id="rId31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3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5178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ROUND((SUM(BE91:BE195)),  2)</f>
        <v>0</v>
      </c>
      <c r="G35" s="43"/>
      <c r="H35" s="43"/>
      <c r="I35" s="163">
        <v>0.20999999999999999</v>
      </c>
      <c r="J35" s="162">
        <f>ROUND(((SUM(BE91:BE195))*I35),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ROUND((SUM(BF91:BF195)),  2)</f>
        <v>0</v>
      </c>
      <c r="G36" s="43"/>
      <c r="H36" s="43"/>
      <c r="I36" s="163">
        <v>0.14999999999999999</v>
      </c>
      <c r="J36" s="162">
        <f>ROUND(((SUM(BF91:BF195))*I36),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ROUND((SUM(BG91:BG195)),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ROUND((SUM(BH91:BH195)),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ROUND((SUM(BI91:BI195)),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 xml:space="preserve">301.2 - Odvodnění ploch A0b, A1-A6 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J142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J162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J181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J189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4875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 xml:space="preserve">301.2 - Odvodnění ploch A0b, A1-A6 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 - 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25.6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>Ing. Lukáš Novák - NP PROJEKTIS s.r.o.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>Ing. Ondřej Petrželka - NP PROJEKTIS s.r.o.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3.5984141328499999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P93+P142+P162+P181+P189</f>
        <v>0</v>
      </c>
      <c r="Q92" s="211"/>
      <c r="R92" s="212">
        <f>R93+R142+R162+R181+R189</f>
        <v>3.5984141328499999</v>
      </c>
      <c r="S92" s="211"/>
      <c r="T92" s="213">
        <f>T93+T142+T162+T181+T189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BK93+BK142+BK162+BK181+BK189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SUM(P94:P141)</f>
        <v>0</v>
      </c>
      <c r="Q93" s="211"/>
      <c r="R93" s="212">
        <f>SUM(R94:R141)</f>
        <v>0</v>
      </c>
      <c r="S93" s="211"/>
      <c r="T93" s="213">
        <f>SUM(T94:T141)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SUM(BK94:BK141)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832</v>
      </c>
      <c r="F94" s="221" t="s">
        <v>833</v>
      </c>
      <c r="G94" s="222" t="s">
        <v>260</v>
      </c>
      <c r="H94" s="223">
        <v>26.709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5179</v>
      </c>
    </row>
    <row r="95" s="2" customFormat="1">
      <c r="A95" s="43"/>
      <c r="B95" s="44"/>
      <c r="C95" s="45"/>
      <c r="D95" s="233" t="s">
        <v>225</v>
      </c>
      <c r="E95" s="45"/>
      <c r="F95" s="234" t="s">
        <v>835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836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837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3" customFormat="1">
      <c r="A98" s="13"/>
      <c r="B98" s="240"/>
      <c r="C98" s="241"/>
      <c r="D98" s="233" t="s">
        <v>229</v>
      </c>
      <c r="E98" s="242" t="s">
        <v>32</v>
      </c>
      <c r="F98" s="243" t="s">
        <v>5180</v>
      </c>
      <c r="G98" s="241"/>
      <c r="H98" s="244">
        <v>5.8579999999999997</v>
      </c>
      <c r="I98" s="245"/>
      <c r="J98" s="241"/>
      <c r="K98" s="241"/>
      <c r="L98" s="246"/>
      <c r="M98" s="247"/>
      <c r="N98" s="248"/>
      <c r="O98" s="248"/>
      <c r="P98" s="248"/>
      <c r="Q98" s="248"/>
      <c r="R98" s="248"/>
      <c r="S98" s="248"/>
      <c r="T98" s="249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T98" s="250" t="s">
        <v>229</v>
      </c>
      <c r="AU98" s="250" t="s">
        <v>21</v>
      </c>
      <c r="AV98" s="13" t="s">
        <v>21</v>
      </c>
      <c r="AW98" s="13" t="s">
        <v>39</v>
      </c>
      <c r="AX98" s="13" t="s">
        <v>78</v>
      </c>
      <c r="AY98" s="250" t="s">
        <v>217</v>
      </c>
    </row>
    <row r="99" s="15" customFormat="1">
      <c r="A99" s="15"/>
      <c r="B99" s="267"/>
      <c r="C99" s="268"/>
      <c r="D99" s="233" t="s">
        <v>229</v>
      </c>
      <c r="E99" s="269" t="s">
        <v>32</v>
      </c>
      <c r="F99" s="270" t="s">
        <v>839</v>
      </c>
      <c r="G99" s="268"/>
      <c r="H99" s="269" t="s">
        <v>32</v>
      </c>
      <c r="I99" s="271"/>
      <c r="J99" s="268"/>
      <c r="K99" s="268"/>
      <c r="L99" s="272"/>
      <c r="M99" s="273"/>
      <c r="N99" s="274"/>
      <c r="O99" s="274"/>
      <c r="P99" s="274"/>
      <c r="Q99" s="274"/>
      <c r="R99" s="274"/>
      <c r="S99" s="274"/>
      <c r="T99" s="275"/>
      <c r="U99" s="15"/>
      <c r="V99" s="15"/>
      <c r="W99" s="15"/>
      <c r="X99" s="15"/>
      <c r="Y99" s="15"/>
      <c r="Z99" s="15"/>
      <c r="AA99" s="15"/>
      <c r="AB99" s="15"/>
      <c r="AC99" s="15"/>
      <c r="AD99" s="15"/>
      <c r="AE99" s="15"/>
      <c r="AT99" s="276" t="s">
        <v>229</v>
      </c>
      <c r="AU99" s="276" t="s">
        <v>21</v>
      </c>
      <c r="AV99" s="15" t="s">
        <v>85</v>
      </c>
      <c r="AW99" s="15" t="s">
        <v>39</v>
      </c>
      <c r="AX99" s="15" t="s">
        <v>78</v>
      </c>
      <c r="AY99" s="276" t="s">
        <v>217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5181</v>
      </c>
      <c r="G100" s="241"/>
      <c r="H100" s="244">
        <v>20.850999999999999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78</v>
      </c>
      <c r="AY100" s="250" t="s">
        <v>217</v>
      </c>
    </row>
    <row r="101" s="14" customFormat="1">
      <c r="A101" s="14"/>
      <c r="B101" s="251"/>
      <c r="C101" s="252"/>
      <c r="D101" s="233" t="s">
        <v>229</v>
      </c>
      <c r="E101" s="253" t="s">
        <v>32</v>
      </c>
      <c r="F101" s="254" t="s">
        <v>249</v>
      </c>
      <c r="G101" s="252"/>
      <c r="H101" s="255">
        <v>26.709</v>
      </c>
      <c r="I101" s="256"/>
      <c r="J101" s="252"/>
      <c r="K101" s="252"/>
      <c r="L101" s="257"/>
      <c r="M101" s="258"/>
      <c r="N101" s="259"/>
      <c r="O101" s="259"/>
      <c r="P101" s="259"/>
      <c r="Q101" s="259"/>
      <c r="R101" s="259"/>
      <c r="S101" s="259"/>
      <c r="T101" s="260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T101" s="261" t="s">
        <v>229</v>
      </c>
      <c r="AU101" s="261" t="s">
        <v>21</v>
      </c>
      <c r="AV101" s="14" t="s">
        <v>223</v>
      </c>
      <c r="AW101" s="14" t="s">
        <v>39</v>
      </c>
      <c r="AX101" s="14" t="s">
        <v>85</v>
      </c>
      <c r="AY101" s="261" t="s">
        <v>217</v>
      </c>
    </row>
    <row r="102" s="2" customFormat="1" ht="21.75" customHeight="1">
      <c r="A102" s="43"/>
      <c r="B102" s="44"/>
      <c r="C102" s="219" t="s">
        <v>21</v>
      </c>
      <c r="D102" s="219" t="s">
        <v>219</v>
      </c>
      <c r="E102" s="220" t="s">
        <v>841</v>
      </c>
      <c r="F102" s="221" t="s">
        <v>842</v>
      </c>
      <c r="G102" s="222" t="s">
        <v>260</v>
      </c>
      <c r="H102" s="223">
        <v>2.8820000000000001</v>
      </c>
      <c r="I102" s="224"/>
      <c r="J102" s="225">
        <f>ROUND(I102*H102,2)</f>
        <v>0</v>
      </c>
      <c r="K102" s="226"/>
      <c r="L102" s="49"/>
      <c r="M102" s="227" t="s">
        <v>32</v>
      </c>
      <c r="N102" s="228" t="s">
        <v>49</v>
      </c>
      <c r="O102" s="89"/>
      <c r="P102" s="229">
        <f>O102*H102</f>
        <v>0</v>
      </c>
      <c r="Q102" s="229">
        <v>0</v>
      </c>
      <c r="R102" s="229">
        <f>Q102*H102</f>
        <v>0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223</v>
      </c>
      <c r="AT102" s="231" t="s">
        <v>219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223</v>
      </c>
      <c r="BM102" s="231" t="s">
        <v>5182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844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2" customFormat="1">
      <c r="A104" s="43"/>
      <c r="B104" s="44"/>
      <c r="C104" s="45"/>
      <c r="D104" s="238" t="s">
        <v>227</v>
      </c>
      <c r="E104" s="45"/>
      <c r="F104" s="239" t="s">
        <v>845</v>
      </c>
      <c r="G104" s="45"/>
      <c r="H104" s="45"/>
      <c r="I104" s="235"/>
      <c r="J104" s="45"/>
      <c r="K104" s="45"/>
      <c r="L104" s="49"/>
      <c r="M104" s="236"/>
      <c r="N104" s="237"/>
      <c r="O104" s="89"/>
      <c r="P104" s="89"/>
      <c r="Q104" s="89"/>
      <c r="R104" s="89"/>
      <c r="S104" s="89"/>
      <c r="T104" s="90"/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T104" s="21" t="s">
        <v>227</v>
      </c>
      <c r="AU104" s="21" t="s">
        <v>21</v>
      </c>
    </row>
    <row r="105" s="15" customFormat="1">
      <c r="A105" s="15"/>
      <c r="B105" s="267"/>
      <c r="C105" s="268"/>
      <c r="D105" s="233" t="s">
        <v>229</v>
      </c>
      <c r="E105" s="269" t="s">
        <v>32</v>
      </c>
      <c r="F105" s="270" t="s">
        <v>846</v>
      </c>
      <c r="G105" s="268"/>
      <c r="H105" s="269" t="s">
        <v>32</v>
      </c>
      <c r="I105" s="271"/>
      <c r="J105" s="268"/>
      <c r="K105" s="268"/>
      <c r="L105" s="272"/>
      <c r="M105" s="273"/>
      <c r="N105" s="274"/>
      <c r="O105" s="274"/>
      <c r="P105" s="274"/>
      <c r="Q105" s="274"/>
      <c r="R105" s="274"/>
      <c r="S105" s="274"/>
      <c r="T105" s="27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  <c r="AT105" s="276" t="s">
        <v>229</v>
      </c>
      <c r="AU105" s="276" t="s">
        <v>21</v>
      </c>
      <c r="AV105" s="15" t="s">
        <v>85</v>
      </c>
      <c r="AW105" s="15" t="s">
        <v>39</v>
      </c>
      <c r="AX105" s="15" t="s">
        <v>78</v>
      </c>
      <c r="AY105" s="276" t="s">
        <v>217</v>
      </c>
    </row>
    <row r="106" s="13" customFormat="1">
      <c r="A106" s="13"/>
      <c r="B106" s="240"/>
      <c r="C106" s="241"/>
      <c r="D106" s="233" t="s">
        <v>229</v>
      </c>
      <c r="E106" s="242" t="s">
        <v>32</v>
      </c>
      <c r="F106" s="243" t="s">
        <v>5183</v>
      </c>
      <c r="G106" s="241"/>
      <c r="H106" s="244">
        <v>2.8820000000000001</v>
      </c>
      <c r="I106" s="245"/>
      <c r="J106" s="241"/>
      <c r="K106" s="241"/>
      <c r="L106" s="246"/>
      <c r="M106" s="247"/>
      <c r="N106" s="248"/>
      <c r="O106" s="248"/>
      <c r="P106" s="248"/>
      <c r="Q106" s="248"/>
      <c r="R106" s="248"/>
      <c r="S106" s="248"/>
      <c r="T106" s="249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T106" s="250" t="s">
        <v>229</v>
      </c>
      <c r="AU106" s="250" t="s">
        <v>21</v>
      </c>
      <c r="AV106" s="13" t="s">
        <v>21</v>
      </c>
      <c r="AW106" s="13" t="s">
        <v>39</v>
      </c>
      <c r="AX106" s="13" t="s">
        <v>85</v>
      </c>
      <c r="AY106" s="250" t="s">
        <v>217</v>
      </c>
    </row>
    <row r="107" s="2" customFormat="1" ht="21.75" customHeight="1">
      <c r="A107" s="43"/>
      <c r="B107" s="44"/>
      <c r="C107" s="219" t="s">
        <v>129</v>
      </c>
      <c r="D107" s="219" t="s">
        <v>219</v>
      </c>
      <c r="E107" s="220" t="s">
        <v>900</v>
      </c>
      <c r="F107" s="221" t="s">
        <v>901</v>
      </c>
      <c r="G107" s="222" t="s">
        <v>260</v>
      </c>
      <c r="H107" s="223">
        <v>29.591000000000001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21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5184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903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21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904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21</v>
      </c>
    </row>
    <row r="110" s="15" customFormat="1">
      <c r="A110" s="15"/>
      <c r="B110" s="267"/>
      <c r="C110" s="268"/>
      <c r="D110" s="233" t="s">
        <v>229</v>
      </c>
      <c r="E110" s="269" t="s">
        <v>32</v>
      </c>
      <c r="F110" s="270" t="s">
        <v>905</v>
      </c>
      <c r="G110" s="268"/>
      <c r="H110" s="269" t="s">
        <v>32</v>
      </c>
      <c r="I110" s="271"/>
      <c r="J110" s="268"/>
      <c r="K110" s="268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229</v>
      </c>
      <c r="AU110" s="276" t="s">
        <v>21</v>
      </c>
      <c r="AV110" s="15" t="s">
        <v>85</v>
      </c>
      <c r="AW110" s="15" t="s">
        <v>39</v>
      </c>
      <c r="AX110" s="15" t="s">
        <v>78</v>
      </c>
      <c r="AY110" s="276" t="s">
        <v>217</v>
      </c>
    </row>
    <row r="111" s="15" customFormat="1">
      <c r="A111" s="15"/>
      <c r="B111" s="267"/>
      <c r="C111" s="268"/>
      <c r="D111" s="233" t="s">
        <v>229</v>
      </c>
      <c r="E111" s="269" t="s">
        <v>32</v>
      </c>
      <c r="F111" s="270" t="s">
        <v>906</v>
      </c>
      <c r="G111" s="268"/>
      <c r="H111" s="269" t="s">
        <v>32</v>
      </c>
      <c r="I111" s="271"/>
      <c r="J111" s="268"/>
      <c r="K111" s="268"/>
      <c r="L111" s="272"/>
      <c r="M111" s="273"/>
      <c r="N111" s="274"/>
      <c r="O111" s="274"/>
      <c r="P111" s="274"/>
      <c r="Q111" s="274"/>
      <c r="R111" s="274"/>
      <c r="S111" s="274"/>
      <c r="T111" s="27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76" t="s">
        <v>229</v>
      </c>
      <c r="AU111" s="276" t="s">
        <v>21</v>
      </c>
      <c r="AV111" s="15" t="s">
        <v>85</v>
      </c>
      <c r="AW111" s="15" t="s">
        <v>39</v>
      </c>
      <c r="AX111" s="15" t="s">
        <v>78</v>
      </c>
      <c r="AY111" s="276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5185</v>
      </c>
      <c r="G112" s="241"/>
      <c r="H112" s="244">
        <v>29.591000000000001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21.75" customHeight="1">
      <c r="A113" s="43"/>
      <c r="B113" s="44"/>
      <c r="C113" s="219" t="s">
        <v>223</v>
      </c>
      <c r="D113" s="219" t="s">
        <v>219</v>
      </c>
      <c r="E113" s="220" t="s">
        <v>411</v>
      </c>
      <c r="F113" s="221" t="s">
        <v>412</v>
      </c>
      <c r="G113" s="222" t="s">
        <v>260</v>
      </c>
      <c r="H113" s="223">
        <v>29.591000000000001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5186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414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415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5185</v>
      </c>
      <c r="G116" s="241"/>
      <c r="H116" s="244">
        <v>29.591000000000001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24.15" customHeight="1">
      <c r="A117" s="43"/>
      <c r="B117" s="44"/>
      <c r="C117" s="219" t="s">
        <v>250</v>
      </c>
      <c r="D117" s="219" t="s">
        <v>219</v>
      </c>
      <c r="E117" s="220" t="s">
        <v>417</v>
      </c>
      <c r="F117" s="221" t="s">
        <v>418</v>
      </c>
      <c r="G117" s="222" t="s">
        <v>260</v>
      </c>
      <c r="H117" s="223">
        <v>295.91000000000003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5187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420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2" customFormat="1">
      <c r="A119" s="43"/>
      <c r="B119" s="44"/>
      <c r="C119" s="45"/>
      <c r="D119" s="238" t="s">
        <v>227</v>
      </c>
      <c r="E119" s="45"/>
      <c r="F119" s="239" t="s">
        <v>421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227</v>
      </c>
      <c r="AU119" s="21" t="s">
        <v>21</v>
      </c>
    </row>
    <row r="120" s="15" customFormat="1">
      <c r="A120" s="15"/>
      <c r="B120" s="267"/>
      <c r="C120" s="268"/>
      <c r="D120" s="233" t="s">
        <v>229</v>
      </c>
      <c r="E120" s="269" t="s">
        <v>32</v>
      </c>
      <c r="F120" s="270" t="s">
        <v>920</v>
      </c>
      <c r="G120" s="268"/>
      <c r="H120" s="269" t="s">
        <v>32</v>
      </c>
      <c r="I120" s="271"/>
      <c r="J120" s="268"/>
      <c r="K120" s="268"/>
      <c r="L120" s="272"/>
      <c r="M120" s="273"/>
      <c r="N120" s="274"/>
      <c r="O120" s="274"/>
      <c r="P120" s="274"/>
      <c r="Q120" s="274"/>
      <c r="R120" s="274"/>
      <c r="S120" s="274"/>
      <c r="T120" s="27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76" t="s">
        <v>229</v>
      </c>
      <c r="AU120" s="276" t="s">
        <v>21</v>
      </c>
      <c r="AV120" s="15" t="s">
        <v>85</v>
      </c>
      <c r="AW120" s="15" t="s">
        <v>39</v>
      </c>
      <c r="AX120" s="15" t="s">
        <v>78</v>
      </c>
      <c r="AY120" s="276" t="s">
        <v>217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5188</v>
      </c>
      <c r="G121" s="241"/>
      <c r="H121" s="244">
        <v>295.91000000000003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2" customFormat="1" ht="16.5" customHeight="1">
      <c r="A122" s="43"/>
      <c r="B122" s="44"/>
      <c r="C122" s="219" t="s">
        <v>257</v>
      </c>
      <c r="D122" s="219" t="s">
        <v>219</v>
      </c>
      <c r="E122" s="220" t="s">
        <v>926</v>
      </c>
      <c r="F122" s="221" t="s">
        <v>927</v>
      </c>
      <c r="G122" s="222" t="s">
        <v>260</v>
      </c>
      <c r="H122" s="223">
        <v>29.591000000000001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5189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929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930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21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5185</v>
      </c>
      <c r="G125" s="241"/>
      <c r="H125" s="244">
        <v>29.591000000000001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16.5" customHeight="1">
      <c r="A126" s="43"/>
      <c r="B126" s="44"/>
      <c r="C126" s="219" t="s">
        <v>263</v>
      </c>
      <c r="D126" s="219" t="s">
        <v>219</v>
      </c>
      <c r="E126" s="220" t="s">
        <v>442</v>
      </c>
      <c r="F126" s="221" t="s">
        <v>443</v>
      </c>
      <c r="G126" s="222" t="s">
        <v>293</v>
      </c>
      <c r="H126" s="223">
        <v>53.264000000000003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5190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349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445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5191</v>
      </c>
      <c r="G129" s="241"/>
      <c r="H129" s="244">
        <v>53.264000000000003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85</v>
      </c>
      <c r="AY129" s="250" t="s">
        <v>217</v>
      </c>
    </row>
    <row r="130" s="2" customFormat="1" ht="16.5" customHeight="1">
      <c r="A130" s="43"/>
      <c r="B130" s="44"/>
      <c r="C130" s="219" t="s">
        <v>269</v>
      </c>
      <c r="D130" s="219" t="s">
        <v>219</v>
      </c>
      <c r="E130" s="220" t="s">
        <v>938</v>
      </c>
      <c r="F130" s="221" t="s">
        <v>939</v>
      </c>
      <c r="G130" s="222" t="s">
        <v>260</v>
      </c>
      <c r="H130" s="223">
        <v>29.591000000000001</v>
      </c>
      <c r="I130" s="224"/>
      <c r="J130" s="225">
        <f>ROUND(I130*H130,2)</f>
        <v>0</v>
      </c>
      <c r="K130" s="226"/>
      <c r="L130" s="49"/>
      <c r="M130" s="227" t="s">
        <v>32</v>
      </c>
      <c r="N130" s="228" t="s">
        <v>49</v>
      </c>
      <c r="O130" s="89"/>
      <c r="P130" s="229">
        <f>O130*H130</f>
        <v>0</v>
      </c>
      <c r="Q130" s="229">
        <v>0</v>
      </c>
      <c r="R130" s="229">
        <f>Q130*H130</f>
        <v>0</v>
      </c>
      <c r="S130" s="229">
        <v>0</v>
      </c>
      <c r="T130" s="230">
        <f>S130*H130</f>
        <v>0</v>
      </c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R130" s="231" t="s">
        <v>223</v>
      </c>
      <c r="AT130" s="231" t="s">
        <v>219</v>
      </c>
      <c r="AU130" s="231" t="s">
        <v>21</v>
      </c>
      <c r="AY130" s="21" t="s">
        <v>217</v>
      </c>
      <c r="BE130" s="232">
        <f>IF(N130="základní",J130,0)</f>
        <v>0</v>
      </c>
      <c r="BF130" s="232">
        <f>IF(N130="snížená",J130,0)</f>
        <v>0</v>
      </c>
      <c r="BG130" s="232">
        <f>IF(N130="zákl. přenesená",J130,0)</f>
        <v>0</v>
      </c>
      <c r="BH130" s="232">
        <f>IF(N130="sníž. přenesená",J130,0)</f>
        <v>0</v>
      </c>
      <c r="BI130" s="232">
        <f>IF(N130="nulová",J130,0)</f>
        <v>0</v>
      </c>
      <c r="BJ130" s="21" t="s">
        <v>85</v>
      </c>
      <c r="BK130" s="232">
        <f>ROUND(I130*H130,2)</f>
        <v>0</v>
      </c>
      <c r="BL130" s="21" t="s">
        <v>223</v>
      </c>
      <c r="BM130" s="231" t="s">
        <v>5192</v>
      </c>
    </row>
    <row r="131" s="2" customFormat="1">
      <c r="A131" s="43"/>
      <c r="B131" s="44"/>
      <c r="C131" s="45"/>
      <c r="D131" s="233" t="s">
        <v>225</v>
      </c>
      <c r="E131" s="45"/>
      <c r="F131" s="234" t="s">
        <v>941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225</v>
      </c>
      <c r="AU131" s="21" t="s">
        <v>21</v>
      </c>
    </row>
    <row r="132" s="2" customFormat="1">
      <c r="A132" s="43"/>
      <c r="B132" s="44"/>
      <c r="C132" s="45"/>
      <c r="D132" s="238" t="s">
        <v>227</v>
      </c>
      <c r="E132" s="45"/>
      <c r="F132" s="239" t="s">
        <v>942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227</v>
      </c>
      <c r="AU132" s="21" t="s">
        <v>21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5185</v>
      </c>
      <c r="G133" s="241"/>
      <c r="H133" s="244">
        <v>29.591000000000001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2" customFormat="1" ht="16.5" customHeight="1">
      <c r="A134" s="43"/>
      <c r="B134" s="44"/>
      <c r="C134" s="219" t="s">
        <v>275</v>
      </c>
      <c r="D134" s="219" t="s">
        <v>219</v>
      </c>
      <c r="E134" s="220" t="s">
        <v>980</v>
      </c>
      <c r="F134" s="221" t="s">
        <v>981</v>
      </c>
      <c r="G134" s="222" t="s">
        <v>222</v>
      </c>
      <c r="H134" s="223">
        <v>41.359999999999999</v>
      </c>
      <c r="I134" s="224"/>
      <c r="J134" s="225">
        <f>ROUND(I134*H134,2)</f>
        <v>0</v>
      </c>
      <c r="K134" s="226"/>
      <c r="L134" s="49"/>
      <c r="M134" s="227" t="s">
        <v>32</v>
      </c>
      <c r="N134" s="22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223</v>
      </c>
      <c r="AT134" s="231" t="s">
        <v>219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223</v>
      </c>
      <c r="BM134" s="231" t="s">
        <v>5193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983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>
      <c r="A136" s="43"/>
      <c r="B136" s="44"/>
      <c r="C136" s="45"/>
      <c r="D136" s="238" t="s">
        <v>227</v>
      </c>
      <c r="E136" s="45"/>
      <c r="F136" s="239" t="s">
        <v>984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227</v>
      </c>
      <c r="AU136" s="21" t="s">
        <v>21</v>
      </c>
    </row>
    <row r="137" s="15" customFormat="1">
      <c r="A137" s="15"/>
      <c r="B137" s="267"/>
      <c r="C137" s="268"/>
      <c r="D137" s="233" t="s">
        <v>229</v>
      </c>
      <c r="E137" s="269" t="s">
        <v>32</v>
      </c>
      <c r="F137" s="270" t="s">
        <v>837</v>
      </c>
      <c r="G137" s="268"/>
      <c r="H137" s="269" t="s">
        <v>32</v>
      </c>
      <c r="I137" s="271"/>
      <c r="J137" s="268"/>
      <c r="K137" s="268"/>
      <c r="L137" s="272"/>
      <c r="M137" s="273"/>
      <c r="N137" s="274"/>
      <c r="O137" s="274"/>
      <c r="P137" s="274"/>
      <c r="Q137" s="274"/>
      <c r="R137" s="274"/>
      <c r="S137" s="274"/>
      <c r="T137" s="27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76" t="s">
        <v>229</v>
      </c>
      <c r="AU137" s="276" t="s">
        <v>21</v>
      </c>
      <c r="AV137" s="15" t="s">
        <v>85</v>
      </c>
      <c r="AW137" s="15" t="s">
        <v>39</v>
      </c>
      <c r="AX137" s="15" t="s">
        <v>78</v>
      </c>
      <c r="AY137" s="276" t="s">
        <v>217</v>
      </c>
    </row>
    <row r="138" s="13" customFormat="1">
      <c r="A138" s="13"/>
      <c r="B138" s="240"/>
      <c r="C138" s="241"/>
      <c r="D138" s="233" t="s">
        <v>229</v>
      </c>
      <c r="E138" s="242" t="s">
        <v>32</v>
      </c>
      <c r="F138" s="243" t="s">
        <v>5194</v>
      </c>
      <c r="G138" s="241"/>
      <c r="H138" s="244">
        <v>10.65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21</v>
      </c>
      <c r="AV138" s="13" t="s">
        <v>21</v>
      </c>
      <c r="AW138" s="13" t="s">
        <v>39</v>
      </c>
      <c r="AX138" s="13" t="s">
        <v>78</v>
      </c>
      <c r="AY138" s="250" t="s">
        <v>217</v>
      </c>
    </row>
    <row r="139" s="15" customFormat="1">
      <c r="A139" s="15"/>
      <c r="B139" s="267"/>
      <c r="C139" s="268"/>
      <c r="D139" s="233" t="s">
        <v>229</v>
      </c>
      <c r="E139" s="269" t="s">
        <v>32</v>
      </c>
      <c r="F139" s="270" t="s">
        <v>839</v>
      </c>
      <c r="G139" s="268"/>
      <c r="H139" s="269" t="s">
        <v>32</v>
      </c>
      <c r="I139" s="271"/>
      <c r="J139" s="268"/>
      <c r="K139" s="268"/>
      <c r="L139" s="272"/>
      <c r="M139" s="273"/>
      <c r="N139" s="274"/>
      <c r="O139" s="274"/>
      <c r="P139" s="274"/>
      <c r="Q139" s="274"/>
      <c r="R139" s="274"/>
      <c r="S139" s="274"/>
      <c r="T139" s="27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  <c r="AT139" s="276" t="s">
        <v>229</v>
      </c>
      <c r="AU139" s="276" t="s">
        <v>21</v>
      </c>
      <c r="AV139" s="15" t="s">
        <v>85</v>
      </c>
      <c r="AW139" s="15" t="s">
        <v>39</v>
      </c>
      <c r="AX139" s="15" t="s">
        <v>78</v>
      </c>
      <c r="AY139" s="276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5195</v>
      </c>
      <c r="G140" s="241"/>
      <c r="H140" s="244">
        <v>30.710000000000001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78</v>
      </c>
      <c r="AY140" s="250" t="s">
        <v>217</v>
      </c>
    </row>
    <row r="141" s="14" customFormat="1">
      <c r="A141" s="14"/>
      <c r="B141" s="251"/>
      <c r="C141" s="252"/>
      <c r="D141" s="233" t="s">
        <v>229</v>
      </c>
      <c r="E141" s="253" t="s">
        <v>32</v>
      </c>
      <c r="F141" s="254" t="s">
        <v>249</v>
      </c>
      <c r="G141" s="252"/>
      <c r="H141" s="255">
        <v>41.359999999999999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229</v>
      </c>
      <c r="AU141" s="261" t="s">
        <v>21</v>
      </c>
      <c r="AV141" s="14" t="s">
        <v>223</v>
      </c>
      <c r="AW141" s="14" t="s">
        <v>39</v>
      </c>
      <c r="AX141" s="14" t="s">
        <v>85</v>
      </c>
      <c r="AY141" s="261" t="s">
        <v>217</v>
      </c>
    </row>
    <row r="142" s="12" customFormat="1" ht="22.8" customHeight="1">
      <c r="A142" s="12"/>
      <c r="B142" s="203"/>
      <c r="C142" s="204"/>
      <c r="D142" s="205" t="s">
        <v>77</v>
      </c>
      <c r="E142" s="217" t="s">
        <v>21</v>
      </c>
      <c r="F142" s="217" t="s">
        <v>465</v>
      </c>
      <c r="G142" s="204"/>
      <c r="H142" s="204"/>
      <c r="I142" s="207"/>
      <c r="J142" s="218">
        <f>BK142</f>
        <v>0</v>
      </c>
      <c r="K142" s="204"/>
      <c r="L142" s="209"/>
      <c r="M142" s="210"/>
      <c r="N142" s="211"/>
      <c r="O142" s="211"/>
      <c r="P142" s="212">
        <f>SUM(P143:P161)</f>
        <v>0</v>
      </c>
      <c r="Q142" s="211"/>
      <c r="R142" s="212">
        <f>SUM(R143:R161)</f>
        <v>0.47739669284999992</v>
      </c>
      <c r="S142" s="211"/>
      <c r="T142" s="213">
        <f>SUM(T143:T161)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4" t="s">
        <v>85</v>
      </c>
      <c r="AT142" s="215" t="s">
        <v>77</v>
      </c>
      <c r="AU142" s="215" t="s">
        <v>85</v>
      </c>
      <c r="AY142" s="214" t="s">
        <v>217</v>
      </c>
      <c r="BK142" s="216">
        <f>SUM(BK143:BK161)</f>
        <v>0</v>
      </c>
    </row>
    <row r="143" s="2" customFormat="1" ht="16.5" customHeight="1">
      <c r="A143" s="43"/>
      <c r="B143" s="44"/>
      <c r="C143" s="219" t="s">
        <v>282</v>
      </c>
      <c r="D143" s="219" t="s">
        <v>219</v>
      </c>
      <c r="E143" s="220" t="s">
        <v>994</v>
      </c>
      <c r="F143" s="221" t="s">
        <v>995</v>
      </c>
      <c r="G143" s="222" t="s">
        <v>222</v>
      </c>
      <c r="H143" s="223">
        <v>4.6130000000000004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0.00030945000000000001</v>
      </c>
      <c r="R143" s="229">
        <f>Q143*H143</f>
        <v>0.0014274928500000001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223</v>
      </c>
      <c r="AT143" s="231" t="s">
        <v>219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223</v>
      </c>
      <c r="BM143" s="231" t="s">
        <v>5196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997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2" customFormat="1">
      <c r="A145" s="43"/>
      <c r="B145" s="44"/>
      <c r="C145" s="45"/>
      <c r="D145" s="238" t="s">
        <v>227</v>
      </c>
      <c r="E145" s="45"/>
      <c r="F145" s="239" t="s">
        <v>998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227</v>
      </c>
      <c r="AU145" s="21" t="s">
        <v>21</v>
      </c>
    </row>
    <row r="146" s="15" customFormat="1">
      <c r="A146" s="15"/>
      <c r="B146" s="267"/>
      <c r="C146" s="268"/>
      <c r="D146" s="233" t="s">
        <v>229</v>
      </c>
      <c r="E146" s="269" t="s">
        <v>32</v>
      </c>
      <c r="F146" s="270" t="s">
        <v>839</v>
      </c>
      <c r="G146" s="268"/>
      <c r="H146" s="269" t="s">
        <v>32</v>
      </c>
      <c r="I146" s="271"/>
      <c r="J146" s="268"/>
      <c r="K146" s="268"/>
      <c r="L146" s="272"/>
      <c r="M146" s="273"/>
      <c r="N146" s="274"/>
      <c r="O146" s="274"/>
      <c r="P146" s="274"/>
      <c r="Q146" s="274"/>
      <c r="R146" s="274"/>
      <c r="S146" s="274"/>
      <c r="T146" s="27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T146" s="276" t="s">
        <v>229</v>
      </c>
      <c r="AU146" s="276" t="s">
        <v>21</v>
      </c>
      <c r="AV146" s="15" t="s">
        <v>85</v>
      </c>
      <c r="AW146" s="15" t="s">
        <v>39</v>
      </c>
      <c r="AX146" s="15" t="s">
        <v>78</v>
      </c>
      <c r="AY146" s="276" t="s">
        <v>217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5197</v>
      </c>
      <c r="G147" s="241"/>
      <c r="H147" s="244">
        <v>2.6930000000000001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78</v>
      </c>
      <c r="AY147" s="250" t="s">
        <v>217</v>
      </c>
    </row>
    <row r="148" s="15" customFormat="1">
      <c r="A148" s="15"/>
      <c r="B148" s="267"/>
      <c r="C148" s="268"/>
      <c r="D148" s="233" t="s">
        <v>229</v>
      </c>
      <c r="E148" s="269" t="s">
        <v>32</v>
      </c>
      <c r="F148" s="270" t="s">
        <v>5198</v>
      </c>
      <c r="G148" s="268"/>
      <c r="H148" s="269" t="s">
        <v>32</v>
      </c>
      <c r="I148" s="271"/>
      <c r="J148" s="268"/>
      <c r="K148" s="268"/>
      <c r="L148" s="272"/>
      <c r="M148" s="273"/>
      <c r="N148" s="274"/>
      <c r="O148" s="274"/>
      <c r="P148" s="274"/>
      <c r="Q148" s="274"/>
      <c r="R148" s="274"/>
      <c r="S148" s="274"/>
      <c r="T148" s="27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6" t="s">
        <v>229</v>
      </c>
      <c r="AU148" s="276" t="s">
        <v>21</v>
      </c>
      <c r="AV148" s="15" t="s">
        <v>85</v>
      </c>
      <c r="AW148" s="15" t="s">
        <v>39</v>
      </c>
      <c r="AX148" s="15" t="s">
        <v>78</v>
      </c>
      <c r="AY148" s="276" t="s">
        <v>217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5199</v>
      </c>
      <c r="G149" s="241"/>
      <c r="H149" s="244">
        <v>1.9199999999999999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78</v>
      </c>
      <c r="AY149" s="250" t="s">
        <v>217</v>
      </c>
    </row>
    <row r="150" s="14" customFormat="1">
      <c r="A150" s="14"/>
      <c r="B150" s="251"/>
      <c r="C150" s="252"/>
      <c r="D150" s="233" t="s">
        <v>229</v>
      </c>
      <c r="E150" s="253" t="s">
        <v>32</v>
      </c>
      <c r="F150" s="254" t="s">
        <v>249</v>
      </c>
      <c r="G150" s="252"/>
      <c r="H150" s="255">
        <v>4.6129999999999995</v>
      </c>
      <c r="I150" s="256"/>
      <c r="J150" s="252"/>
      <c r="K150" s="252"/>
      <c r="L150" s="257"/>
      <c r="M150" s="258"/>
      <c r="N150" s="259"/>
      <c r="O150" s="259"/>
      <c r="P150" s="259"/>
      <c r="Q150" s="259"/>
      <c r="R150" s="259"/>
      <c r="S150" s="259"/>
      <c r="T150" s="26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261" t="s">
        <v>229</v>
      </c>
      <c r="AU150" s="261" t="s">
        <v>21</v>
      </c>
      <c r="AV150" s="14" t="s">
        <v>223</v>
      </c>
      <c r="AW150" s="14" t="s">
        <v>39</v>
      </c>
      <c r="AX150" s="14" t="s">
        <v>85</v>
      </c>
      <c r="AY150" s="261" t="s">
        <v>217</v>
      </c>
    </row>
    <row r="151" s="2" customFormat="1" ht="16.5" customHeight="1">
      <c r="A151" s="43"/>
      <c r="B151" s="44"/>
      <c r="C151" s="288" t="s">
        <v>290</v>
      </c>
      <c r="D151" s="288" t="s">
        <v>473</v>
      </c>
      <c r="E151" s="289" t="s">
        <v>1017</v>
      </c>
      <c r="F151" s="290" t="s">
        <v>1018</v>
      </c>
      <c r="G151" s="291" t="s">
        <v>222</v>
      </c>
      <c r="H151" s="292">
        <v>5.4640000000000004</v>
      </c>
      <c r="I151" s="293"/>
      <c r="J151" s="294">
        <f>ROUND(I151*H151,2)</f>
        <v>0</v>
      </c>
      <c r="K151" s="295"/>
      <c r="L151" s="296"/>
      <c r="M151" s="297" t="s">
        <v>32</v>
      </c>
      <c r="N151" s="298" t="s">
        <v>49</v>
      </c>
      <c r="O151" s="89"/>
      <c r="P151" s="229">
        <f>O151*H151</f>
        <v>0</v>
      </c>
      <c r="Q151" s="229">
        <v>0.00029999999999999997</v>
      </c>
      <c r="R151" s="229">
        <f>Q151*H151</f>
        <v>0.0016392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269</v>
      </c>
      <c r="AT151" s="231" t="s">
        <v>473</v>
      </c>
      <c r="AU151" s="231" t="s">
        <v>21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5200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1018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21</v>
      </c>
    </row>
    <row r="153" s="13" customFormat="1">
      <c r="A153" s="13"/>
      <c r="B153" s="240"/>
      <c r="C153" s="241"/>
      <c r="D153" s="233" t="s">
        <v>229</v>
      </c>
      <c r="E153" s="241"/>
      <c r="F153" s="243" t="s">
        <v>5201</v>
      </c>
      <c r="G153" s="241"/>
      <c r="H153" s="244">
        <v>5.4640000000000004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21</v>
      </c>
      <c r="AV153" s="13" t="s">
        <v>21</v>
      </c>
      <c r="AW153" s="13" t="s">
        <v>4</v>
      </c>
      <c r="AX153" s="13" t="s">
        <v>85</v>
      </c>
      <c r="AY153" s="250" t="s">
        <v>217</v>
      </c>
    </row>
    <row r="154" s="2" customFormat="1" ht="16.5" customHeight="1">
      <c r="A154" s="43"/>
      <c r="B154" s="44"/>
      <c r="C154" s="219" t="s">
        <v>297</v>
      </c>
      <c r="D154" s="219" t="s">
        <v>219</v>
      </c>
      <c r="E154" s="220" t="s">
        <v>1021</v>
      </c>
      <c r="F154" s="221" t="s">
        <v>1022</v>
      </c>
      <c r="G154" s="222" t="s">
        <v>260</v>
      </c>
      <c r="H154" s="223">
        <v>0.29099999999999998</v>
      </c>
      <c r="I154" s="224"/>
      <c r="J154" s="225">
        <f>ROUND(I154*H154,2)</f>
        <v>0</v>
      </c>
      <c r="K154" s="226"/>
      <c r="L154" s="49"/>
      <c r="M154" s="227" t="s">
        <v>32</v>
      </c>
      <c r="N154" s="228" t="s">
        <v>49</v>
      </c>
      <c r="O154" s="89"/>
      <c r="P154" s="229">
        <f>O154*H154</f>
        <v>0</v>
      </c>
      <c r="Q154" s="229">
        <v>1.6299999999999999</v>
      </c>
      <c r="R154" s="229">
        <f>Q154*H154</f>
        <v>0.47432999999999992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223</v>
      </c>
      <c r="AT154" s="231" t="s">
        <v>219</v>
      </c>
      <c r="AU154" s="231" t="s">
        <v>21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5202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1022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21</v>
      </c>
    </row>
    <row r="156" s="2" customFormat="1">
      <c r="A156" s="43"/>
      <c r="B156" s="44"/>
      <c r="C156" s="45"/>
      <c r="D156" s="238" t="s">
        <v>227</v>
      </c>
      <c r="E156" s="45"/>
      <c r="F156" s="239" t="s">
        <v>1024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227</v>
      </c>
      <c r="AU156" s="21" t="s">
        <v>21</v>
      </c>
    </row>
    <row r="157" s="15" customFormat="1">
      <c r="A157" s="15"/>
      <c r="B157" s="267"/>
      <c r="C157" s="268"/>
      <c r="D157" s="233" t="s">
        <v>229</v>
      </c>
      <c r="E157" s="269" t="s">
        <v>32</v>
      </c>
      <c r="F157" s="270" t="s">
        <v>839</v>
      </c>
      <c r="G157" s="268"/>
      <c r="H157" s="269" t="s">
        <v>32</v>
      </c>
      <c r="I157" s="271"/>
      <c r="J157" s="268"/>
      <c r="K157" s="268"/>
      <c r="L157" s="272"/>
      <c r="M157" s="273"/>
      <c r="N157" s="274"/>
      <c r="O157" s="274"/>
      <c r="P157" s="274"/>
      <c r="Q157" s="274"/>
      <c r="R157" s="274"/>
      <c r="S157" s="274"/>
      <c r="T157" s="27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T157" s="276" t="s">
        <v>229</v>
      </c>
      <c r="AU157" s="276" t="s">
        <v>21</v>
      </c>
      <c r="AV157" s="15" t="s">
        <v>85</v>
      </c>
      <c r="AW157" s="15" t="s">
        <v>39</v>
      </c>
      <c r="AX157" s="15" t="s">
        <v>78</v>
      </c>
      <c r="AY157" s="276" t="s">
        <v>217</v>
      </c>
    </row>
    <row r="158" s="13" customFormat="1">
      <c r="A158" s="13"/>
      <c r="B158" s="240"/>
      <c r="C158" s="241"/>
      <c r="D158" s="233" t="s">
        <v>229</v>
      </c>
      <c r="E158" s="242" t="s">
        <v>32</v>
      </c>
      <c r="F158" s="243" t="s">
        <v>5203</v>
      </c>
      <c r="G158" s="241"/>
      <c r="H158" s="244">
        <v>0.14699999999999999</v>
      </c>
      <c r="I158" s="245"/>
      <c r="J158" s="241"/>
      <c r="K158" s="241"/>
      <c r="L158" s="246"/>
      <c r="M158" s="247"/>
      <c r="N158" s="248"/>
      <c r="O158" s="248"/>
      <c r="P158" s="248"/>
      <c r="Q158" s="248"/>
      <c r="R158" s="248"/>
      <c r="S158" s="248"/>
      <c r="T158" s="249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T158" s="250" t="s">
        <v>229</v>
      </c>
      <c r="AU158" s="250" t="s">
        <v>21</v>
      </c>
      <c r="AV158" s="13" t="s">
        <v>21</v>
      </c>
      <c r="AW158" s="13" t="s">
        <v>39</v>
      </c>
      <c r="AX158" s="13" t="s">
        <v>78</v>
      </c>
      <c r="AY158" s="250" t="s">
        <v>217</v>
      </c>
    </row>
    <row r="159" s="15" customFormat="1">
      <c r="A159" s="15"/>
      <c r="B159" s="267"/>
      <c r="C159" s="268"/>
      <c r="D159" s="233" t="s">
        <v>229</v>
      </c>
      <c r="E159" s="269" t="s">
        <v>32</v>
      </c>
      <c r="F159" s="270" t="s">
        <v>5198</v>
      </c>
      <c r="G159" s="268"/>
      <c r="H159" s="269" t="s">
        <v>32</v>
      </c>
      <c r="I159" s="271"/>
      <c r="J159" s="268"/>
      <c r="K159" s="268"/>
      <c r="L159" s="272"/>
      <c r="M159" s="273"/>
      <c r="N159" s="274"/>
      <c r="O159" s="274"/>
      <c r="P159" s="274"/>
      <c r="Q159" s="274"/>
      <c r="R159" s="274"/>
      <c r="S159" s="274"/>
      <c r="T159" s="27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T159" s="276" t="s">
        <v>229</v>
      </c>
      <c r="AU159" s="276" t="s">
        <v>21</v>
      </c>
      <c r="AV159" s="15" t="s">
        <v>85</v>
      </c>
      <c r="AW159" s="15" t="s">
        <v>39</v>
      </c>
      <c r="AX159" s="15" t="s">
        <v>78</v>
      </c>
      <c r="AY159" s="276" t="s">
        <v>217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5204</v>
      </c>
      <c r="G160" s="241"/>
      <c r="H160" s="244">
        <v>0.14399999999999999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78</v>
      </c>
      <c r="AY160" s="250" t="s">
        <v>217</v>
      </c>
    </row>
    <row r="161" s="14" customFormat="1">
      <c r="A161" s="14"/>
      <c r="B161" s="251"/>
      <c r="C161" s="252"/>
      <c r="D161" s="233" t="s">
        <v>229</v>
      </c>
      <c r="E161" s="253" t="s">
        <v>32</v>
      </c>
      <c r="F161" s="254" t="s">
        <v>249</v>
      </c>
      <c r="G161" s="252"/>
      <c r="H161" s="255">
        <v>0.29099999999999998</v>
      </c>
      <c r="I161" s="256"/>
      <c r="J161" s="252"/>
      <c r="K161" s="252"/>
      <c r="L161" s="257"/>
      <c r="M161" s="258"/>
      <c r="N161" s="259"/>
      <c r="O161" s="259"/>
      <c r="P161" s="259"/>
      <c r="Q161" s="259"/>
      <c r="R161" s="259"/>
      <c r="S161" s="259"/>
      <c r="T161" s="26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261" t="s">
        <v>229</v>
      </c>
      <c r="AU161" s="261" t="s">
        <v>21</v>
      </c>
      <c r="AV161" s="14" t="s">
        <v>223</v>
      </c>
      <c r="AW161" s="14" t="s">
        <v>39</v>
      </c>
      <c r="AX161" s="14" t="s">
        <v>85</v>
      </c>
      <c r="AY161" s="261" t="s">
        <v>217</v>
      </c>
    </row>
    <row r="162" s="12" customFormat="1" ht="22.8" customHeight="1">
      <c r="A162" s="12"/>
      <c r="B162" s="203"/>
      <c r="C162" s="204"/>
      <c r="D162" s="205" t="s">
        <v>77</v>
      </c>
      <c r="E162" s="217" t="s">
        <v>250</v>
      </c>
      <c r="F162" s="217" t="s">
        <v>494</v>
      </c>
      <c r="G162" s="204"/>
      <c r="H162" s="204"/>
      <c r="I162" s="207"/>
      <c r="J162" s="218">
        <f>BK162</f>
        <v>0</v>
      </c>
      <c r="K162" s="204"/>
      <c r="L162" s="209"/>
      <c r="M162" s="210"/>
      <c r="N162" s="211"/>
      <c r="O162" s="211"/>
      <c r="P162" s="212">
        <f>SUM(P163:P180)</f>
        <v>0</v>
      </c>
      <c r="Q162" s="211"/>
      <c r="R162" s="212">
        <f>SUM(R163:R180)</f>
        <v>3.1111374400000003</v>
      </c>
      <c r="S162" s="211"/>
      <c r="T162" s="213">
        <f>SUM(T163:T180)</f>
        <v>0</v>
      </c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R162" s="214" t="s">
        <v>85</v>
      </c>
      <c r="AT162" s="215" t="s">
        <v>77</v>
      </c>
      <c r="AU162" s="215" t="s">
        <v>85</v>
      </c>
      <c r="AY162" s="214" t="s">
        <v>217</v>
      </c>
      <c r="BK162" s="216">
        <f>SUM(BK163:BK180)</f>
        <v>0</v>
      </c>
    </row>
    <row r="163" s="2" customFormat="1" ht="16.5" customHeight="1">
      <c r="A163" s="43"/>
      <c r="B163" s="44"/>
      <c r="C163" s="219" t="s">
        <v>304</v>
      </c>
      <c r="D163" s="219" t="s">
        <v>219</v>
      </c>
      <c r="E163" s="220" t="s">
        <v>1086</v>
      </c>
      <c r="F163" s="221" t="s">
        <v>1087</v>
      </c>
      <c r="G163" s="222" t="s">
        <v>222</v>
      </c>
      <c r="H163" s="223">
        <v>5.2400000000000002</v>
      </c>
      <c r="I163" s="224"/>
      <c r="J163" s="225">
        <f>ROUND(I163*H163,2)</f>
        <v>0</v>
      </c>
      <c r="K163" s="226"/>
      <c r="L163" s="49"/>
      <c r="M163" s="227" t="s">
        <v>32</v>
      </c>
      <c r="N163" s="228" t="s">
        <v>49</v>
      </c>
      <c r="O163" s="89"/>
      <c r="P163" s="229">
        <f>O163*H163</f>
        <v>0</v>
      </c>
      <c r="Q163" s="229">
        <v>0.23000000000000001</v>
      </c>
      <c r="R163" s="229">
        <f>Q163*H163</f>
        <v>1.2052000000000001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223</v>
      </c>
      <c r="AT163" s="231" t="s">
        <v>219</v>
      </c>
      <c r="AU163" s="231" t="s">
        <v>21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223</v>
      </c>
      <c r="BM163" s="231" t="s">
        <v>5205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1089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21</v>
      </c>
    </row>
    <row r="165" s="2" customFormat="1">
      <c r="A165" s="43"/>
      <c r="B165" s="44"/>
      <c r="C165" s="45"/>
      <c r="D165" s="238" t="s">
        <v>227</v>
      </c>
      <c r="E165" s="45"/>
      <c r="F165" s="239" t="s">
        <v>1090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227</v>
      </c>
      <c r="AU165" s="21" t="s">
        <v>21</v>
      </c>
    </row>
    <row r="166" s="15" customFormat="1">
      <c r="A166" s="15"/>
      <c r="B166" s="267"/>
      <c r="C166" s="268"/>
      <c r="D166" s="233" t="s">
        <v>229</v>
      </c>
      <c r="E166" s="269" t="s">
        <v>32</v>
      </c>
      <c r="F166" s="270" t="s">
        <v>846</v>
      </c>
      <c r="G166" s="268"/>
      <c r="H166" s="269" t="s">
        <v>32</v>
      </c>
      <c r="I166" s="271"/>
      <c r="J166" s="268"/>
      <c r="K166" s="268"/>
      <c r="L166" s="272"/>
      <c r="M166" s="273"/>
      <c r="N166" s="274"/>
      <c r="O166" s="274"/>
      <c r="P166" s="274"/>
      <c r="Q166" s="274"/>
      <c r="R166" s="274"/>
      <c r="S166" s="274"/>
      <c r="T166" s="27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6" t="s">
        <v>229</v>
      </c>
      <c r="AU166" s="276" t="s">
        <v>21</v>
      </c>
      <c r="AV166" s="15" t="s">
        <v>85</v>
      </c>
      <c r="AW166" s="15" t="s">
        <v>39</v>
      </c>
      <c r="AX166" s="15" t="s">
        <v>78</v>
      </c>
      <c r="AY166" s="276" t="s">
        <v>217</v>
      </c>
    </row>
    <row r="167" s="13" customFormat="1">
      <c r="A167" s="13"/>
      <c r="B167" s="240"/>
      <c r="C167" s="241"/>
      <c r="D167" s="233" t="s">
        <v>229</v>
      </c>
      <c r="E167" s="242" t="s">
        <v>32</v>
      </c>
      <c r="F167" s="243" t="s">
        <v>5206</v>
      </c>
      <c r="G167" s="241"/>
      <c r="H167" s="244">
        <v>5.2400000000000002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229</v>
      </c>
      <c r="AU167" s="250" t="s">
        <v>21</v>
      </c>
      <c r="AV167" s="13" t="s">
        <v>21</v>
      </c>
      <c r="AW167" s="13" t="s">
        <v>39</v>
      </c>
      <c r="AX167" s="13" t="s">
        <v>85</v>
      </c>
      <c r="AY167" s="250" t="s">
        <v>217</v>
      </c>
    </row>
    <row r="168" s="2" customFormat="1" ht="16.5" customHeight="1">
      <c r="A168" s="43"/>
      <c r="B168" s="44"/>
      <c r="C168" s="219" t="s">
        <v>311</v>
      </c>
      <c r="D168" s="219" t="s">
        <v>219</v>
      </c>
      <c r="E168" s="220" t="s">
        <v>1093</v>
      </c>
      <c r="F168" s="221" t="s">
        <v>1094</v>
      </c>
      <c r="G168" s="222" t="s">
        <v>222</v>
      </c>
      <c r="H168" s="223">
        <v>7.0739999999999998</v>
      </c>
      <c r="I168" s="224"/>
      <c r="J168" s="225">
        <f>ROUND(I168*H168,2)</f>
        <v>0</v>
      </c>
      <c r="K168" s="226"/>
      <c r="L168" s="49"/>
      <c r="M168" s="227" t="s">
        <v>32</v>
      </c>
      <c r="N168" s="228" t="s">
        <v>49</v>
      </c>
      <c r="O168" s="89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R168" s="231" t="s">
        <v>223</v>
      </c>
      <c r="AT168" s="231" t="s">
        <v>219</v>
      </c>
      <c r="AU168" s="231" t="s">
        <v>21</v>
      </c>
      <c r="AY168" s="21" t="s">
        <v>217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1" t="s">
        <v>85</v>
      </c>
      <c r="BK168" s="232">
        <f>ROUND(I168*H168,2)</f>
        <v>0</v>
      </c>
      <c r="BL168" s="21" t="s">
        <v>223</v>
      </c>
      <c r="BM168" s="231" t="s">
        <v>5207</v>
      </c>
    </row>
    <row r="169" s="2" customFormat="1">
      <c r="A169" s="43"/>
      <c r="B169" s="44"/>
      <c r="C169" s="45"/>
      <c r="D169" s="233" t="s">
        <v>225</v>
      </c>
      <c r="E169" s="45"/>
      <c r="F169" s="234" t="s">
        <v>1096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225</v>
      </c>
      <c r="AU169" s="21" t="s">
        <v>21</v>
      </c>
    </row>
    <row r="170" s="2" customFormat="1">
      <c r="A170" s="43"/>
      <c r="B170" s="44"/>
      <c r="C170" s="45"/>
      <c r="D170" s="238" t="s">
        <v>227</v>
      </c>
      <c r="E170" s="45"/>
      <c r="F170" s="239" t="s">
        <v>1097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227</v>
      </c>
      <c r="AU170" s="21" t="s">
        <v>21</v>
      </c>
    </row>
    <row r="171" s="15" customFormat="1">
      <c r="A171" s="15"/>
      <c r="B171" s="267"/>
      <c r="C171" s="268"/>
      <c r="D171" s="233" t="s">
        <v>229</v>
      </c>
      <c r="E171" s="269" t="s">
        <v>32</v>
      </c>
      <c r="F171" s="270" t="s">
        <v>846</v>
      </c>
      <c r="G171" s="268"/>
      <c r="H171" s="269" t="s">
        <v>32</v>
      </c>
      <c r="I171" s="271"/>
      <c r="J171" s="268"/>
      <c r="K171" s="268"/>
      <c r="L171" s="272"/>
      <c r="M171" s="273"/>
      <c r="N171" s="274"/>
      <c r="O171" s="274"/>
      <c r="P171" s="274"/>
      <c r="Q171" s="274"/>
      <c r="R171" s="274"/>
      <c r="S171" s="274"/>
      <c r="T171" s="27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6" t="s">
        <v>229</v>
      </c>
      <c r="AU171" s="276" t="s">
        <v>21</v>
      </c>
      <c r="AV171" s="15" t="s">
        <v>85</v>
      </c>
      <c r="AW171" s="15" t="s">
        <v>39</v>
      </c>
      <c r="AX171" s="15" t="s">
        <v>78</v>
      </c>
      <c r="AY171" s="276" t="s">
        <v>217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5208</v>
      </c>
      <c r="G172" s="241"/>
      <c r="H172" s="244">
        <v>7.0739999999999998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2" customFormat="1" ht="16.5" customHeight="1">
      <c r="A173" s="43"/>
      <c r="B173" s="44"/>
      <c r="C173" s="219" t="s">
        <v>8</v>
      </c>
      <c r="D173" s="219" t="s">
        <v>219</v>
      </c>
      <c r="E173" s="220" t="s">
        <v>1104</v>
      </c>
      <c r="F173" s="221" t="s">
        <v>1105</v>
      </c>
      <c r="G173" s="222" t="s">
        <v>222</v>
      </c>
      <c r="H173" s="223">
        <v>4.4539999999999997</v>
      </c>
      <c r="I173" s="224"/>
      <c r="J173" s="225">
        <f>ROUND(I173*H173,2)</f>
        <v>0</v>
      </c>
      <c r="K173" s="226"/>
      <c r="L173" s="49"/>
      <c r="M173" s="227" t="s">
        <v>32</v>
      </c>
      <c r="N173" s="228" t="s">
        <v>49</v>
      </c>
      <c r="O173" s="89"/>
      <c r="P173" s="229">
        <f>O173*H173</f>
        <v>0</v>
      </c>
      <c r="Q173" s="229">
        <v>0.19536000000000001</v>
      </c>
      <c r="R173" s="229">
        <f>Q173*H173</f>
        <v>0.87013343999999992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223</v>
      </c>
      <c r="AT173" s="231" t="s">
        <v>219</v>
      </c>
      <c r="AU173" s="231" t="s">
        <v>21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223</v>
      </c>
      <c r="BM173" s="231" t="s">
        <v>5209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1107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21</v>
      </c>
    </row>
    <row r="175" s="2" customFormat="1">
      <c r="A175" s="43"/>
      <c r="B175" s="44"/>
      <c r="C175" s="45"/>
      <c r="D175" s="238" t="s">
        <v>227</v>
      </c>
      <c r="E175" s="45"/>
      <c r="F175" s="239" t="s">
        <v>1108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227</v>
      </c>
      <c r="AU175" s="21" t="s">
        <v>21</v>
      </c>
    </row>
    <row r="176" s="15" customFormat="1">
      <c r="A176" s="15"/>
      <c r="B176" s="267"/>
      <c r="C176" s="268"/>
      <c r="D176" s="233" t="s">
        <v>229</v>
      </c>
      <c r="E176" s="269" t="s">
        <v>32</v>
      </c>
      <c r="F176" s="270" t="s">
        <v>846</v>
      </c>
      <c r="G176" s="268"/>
      <c r="H176" s="269" t="s">
        <v>32</v>
      </c>
      <c r="I176" s="271"/>
      <c r="J176" s="268"/>
      <c r="K176" s="268"/>
      <c r="L176" s="272"/>
      <c r="M176" s="273"/>
      <c r="N176" s="274"/>
      <c r="O176" s="274"/>
      <c r="P176" s="274"/>
      <c r="Q176" s="274"/>
      <c r="R176" s="274"/>
      <c r="S176" s="274"/>
      <c r="T176" s="27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T176" s="276" t="s">
        <v>229</v>
      </c>
      <c r="AU176" s="276" t="s">
        <v>21</v>
      </c>
      <c r="AV176" s="15" t="s">
        <v>85</v>
      </c>
      <c r="AW176" s="15" t="s">
        <v>39</v>
      </c>
      <c r="AX176" s="15" t="s">
        <v>78</v>
      </c>
      <c r="AY176" s="276" t="s">
        <v>217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5210</v>
      </c>
      <c r="G177" s="241"/>
      <c r="H177" s="244">
        <v>4.4539999999999997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85</v>
      </c>
      <c r="AY177" s="250" t="s">
        <v>217</v>
      </c>
    </row>
    <row r="178" s="2" customFormat="1" ht="16.5" customHeight="1">
      <c r="A178" s="43"/>
      <c r="B178" s="44"/>
      <c r="C178" s="288" t="s">
        <v>324</v>
      </c>
      <c r="D178" s="288" t="s">
        <v>473</v>
      </c>
      <c r="E178" s="289" t="s">
        <v>1111</v>
      </c>
      <c r="F178" s="290" t="s">
        <v>1112</v>
      </c>
      <c r="G178" s="291" t="s">
        <v>222</v>
      </c>
      <c r="H178" s="292">
        <v>4.5430000000000001</v>
      </c>
      <c r="I178" s="293"/>
      <c r="J178" s="294">
        <f>ROUND(I178*H178,2)</f>
        <v>0</v>
      </c>
      <c r="K178" s="295"/>
      <c r="L178" s="296"/>
      <c r="M178" s="297" t="s">
        <v>32</v>
      </c>
      <c r="N178" s="298" t="s">
        <v>49</v>
      </c>
      <c r="O178" s="89"/>
      <c r="P178" s="229">
        <f>O178*H178</f>
        <v>0</v>
      </c>
      <c r="Q178" s="229">
        <v>0.22800000000000001</v>
      </c>
      <c r="R178" s="229">
        <f>Q178*H178</f>
        <v>1.0358040000000002</v>
      </c>
      <c r="S178" s="229">
        <v>0</v>
      </c>
      <c r="T178" s="230">
        <f>S178*H178</f>
        <v>0</v>
      </c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R178" s="231" t="s">
        <v>269</v>
      </c>
      <c r="AT178" s="231" t="s">
        <v>473</v>
      </c>
      <c r="AU178" s="231" t="s">
        <v>21</v>
      </c>
      <c r="AY178" s="21" t="s">
        <v>217</v>
      </c>
      <c r="BE178" s="232">
        <f>IF(N178="základní",J178,0)</f>
        <v>0</v>
      </c>
      <c r="BF178" s="232">
        <f>IF(N178="snížená",J178,0)</f>
        <v>0</v>
      </c>
      <c r="BG178" s="232">
        <f>IF(N178="zákl. přenesená",J178,0)</f>
        <v>0</v>
      </c>
      <c r="BH178" s="232">
        <f>IF(N178="sníž. přenesená",J178,0)</f>
        <v>0</v>
      </c>
      <c r="BI178" s="232">
        <f>IF(N178="nulová",J178,0)</f>
        <v>0</v>
      </c>
      <c r="BJ178" s="21" t="s">
        <v>85</v>
      </c>
      <c r="BK178" s="232">
        <f>ROUND(I178*H178,2)</f>
        <v>0</v>
      </c>
      <c r="BL178" s="21" t="s">
        <v>223</v>
      </c>
      <c r="BM178" s="231" t="s">
        <v>5211</v>
      </c>
    </row>
    <row r="179" s="2" customFormat="1">
      <c r="A179" s="43"/>
      <c r="B179" s="44"/>
      <c r="C179" s="45"/>
      <c r="D179" s="233" t="s">
        <v>225</v>
      </c>
      <c r="E179" s="45"/>
      <c r="F179" s="234" t="s">
        <v>1112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225</v>
      </c>
      <c r="AU179" s="21" t="s">
        <v>21</v>
      </c>
    </row>
    <row r="180" s="13" customFormat="1">
      <c r="A180" s="13"/>
      <c r="B180" s="240"/>
      <c r="C180" s="241"/>
      <c r="D180" s="233" t="s">
        <v>229</v>
      </c>
      <c r="E180" s="241"/>
      <c r="F180" s="243" t="s">
        <v>5212</v>
      </c>
      <c r="G180" s="241"/>
      <c r="H180" s="244">
        <v>4.5430000000000001</v>
      </c>
      <c r="I180" s="245"/>
      <c r="J180" s="241"/>
      <c r="K180" s="241"/>
      <c r="L180" s="246"/>
      <c r="M180" s="247"/>
      <c r="N180" s="248"/>
      <c r="O180" s="248"/>
      <c r="P180" s="248"/>
      <c r="Q180" s="248"/>
      <c r="R180" s="248"/>
      <c r="S180" s="248"/>
      <c r="T180" s="249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250" t="s">
        <v>229</v>
      </c>
      <c r="AU180" s="250" t="s">
        <v>21</v>
      </c>
      <c r="AV180" s="13" t="s">
        <v>21</v>
      </c>
      <c r="AW180" s="13" t="s">
        <v>4</v>
      </c>
      <c r="AX180" s="13" t="s">
        <v>85</v>
      </c>
      <c r="AY180" s="250" t="s">
        <v>217</v>
      </c>
    </row>
    <row r="181" s="12" customFormat="1" ht="22.8" customHeight="1">
      <c r="A181" s="12"/>
      <c r="B181" s="203"/>
      <c r="C181" s="204"/>
      <c r="D181" s="205" t="s">
        <v>77</v>
      </c>
      <c r="E181" s="217" t="s">
        <v>275</v>
      </c>
      <c r="F181" s="217" t="s">
        <v>276</v>
      </c>
      <c r="G181" s="204"/>
      <c r="H181" s="204"/>
      <c r="I181" s="207"/>
      <c r="J181" s="218">
        <f>BK181</f>
        <v>0</v>
      </c>
      <c r="K181" s="204"/>
      <c r="L181" s="209"/>
      <c r="M181" s="210"/>
      <c r="N181" s="211"/>
      <c r="O181" s="211"/>
      <c r="P181" s="212">
        <f>SUM(P182:P188)</f>
        <v>0</v>
      </c>
      <c r="Q181" s="211"/>
      <c r="R181" s="212">
        <f>SUM(R182:R188)</f>
        <v>0.0098799999999999999</v>
      </c>
      <c r="S181" s="211"/>
      <c r="T181" s="213">
        <f>SUM(T182:T188)</f>
        <v>0</v>
      </c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R181" s="214" t="s">
        <v>85</v>
      </c>
      <c r="AT181" s="215" t="s">
        <v>77</v>
      </c>
      <c r="AU181" s="215" t="s">
        <v>85</v>
      </c>
      <c r="AY181" s="214" t="s">
        <v>217</v>
      </c>
      <c r="BK181" s="216">
        <f>SUM(BK182:BK188)</f>
        <v>0</v>
      </c>
    </row>
    <row r="182" s="2" customFormat="1" ht="16.5" customHeight="1">
      <c r="A182" s="43"/>
      <c r="B182" s="44"/>
      <c r="C182" s="219" t="s">
        <v>331</v>
      </c>
      <c r="D182" s="219" t="s">
        <v>219</v>
      </c>
      <c r="E182" s="220" t="s">
        <v>1287</v>
      </c>
      <c r="F182" s="221" t="s">
        <v>1288</v>
      </c>
      <c r="G182" s="222" t="s">
        <v>266</v>
      </c>
      <c r="H182" s="223">
        <v>13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21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5213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1290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21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1291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21</v>
      </c>
    </row>
    <row r="185" s="15" customFormat="1">
      <c r="A185" s="15"/>
      <c r="B185" s="267"/>
      <c r="C185" s="268"/>
      <c r="D185" s="233" t="s">
        <v>229</v>
      </c>
      <c r="E185" s="269" t="s">
        <v>32</v>
      </c>
      <c r="F185" s="270" t="s">
        <v>839</v>
      </c>
      <c r="G185" s="268"/>
      <c r="H185" s="269" t="s">
        <v>32</v>
      </c>
      <c r="I185" s="271"/>
      <c r="J185" s="268"/>
      <c r="K185" s="268"/>
      <c r="L185" s="272"/>
      <c r="M185" s="273"/>
      <c r="N185" s="274"/>
      <c r="O185" s="274"/>
      <c r="P185" s="274"/>
      <c r="Q185" s="274"/>
      <c r="R185" s="274"/>
      <c r="S185" s="274"/>
      <c r="T185" s="27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T185" s="276" t="s">
        <v>229</v>
      </c>
      <c r="AU185" s="276" t="s">
        <v>21</v>
      </c>
      <c r="AV185" s="15" t="s">
        <v>85</v>
      </c>
      <c r="AW185" s="15" t="s">
        <v>39</v>
      </c>
      <c r="AX185" s="15" t="s">
        <v>78</v>
      </c>
      <c r="AY185" s="276" t="s">
        <v>217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5214</v>
      </c>
      <c r="G186" s="241"/>
      <c r="H186" s="244">
        <v>13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39</v>
      </c>
      <c r="AX186" s="13" t="s">
        <v>85</v>
      </c>
      <c r="AY186" s="250" t="s">
        <v>217</v>
      </c>
    </row>
    <row r="187" s="2" customFormat="1" ht="16.5" customHeight="1">
      <c r="A187" s="43"/>
      <c r="B187" s="44"/>
      <c r="C187" s="288" t="s">
        <v>338</v>
      </c>
      <c r="D187" s="288" t="s">
        <v>473</v>
      </c>
      <c r="E187" s="289" t="s">
        <v>1294</v>
      </c>
      <c r="F187" s="290" t="s">
        <v>1295</v>
      </c>
      <c r="G187" s="291" t="s">
        <v>266</v>
      </c>
      <c r="H187" s="292">
        <v>13</v>
      </c>
      <c r="I187" s="293"/>
      <c r="J187" s="294">
        <f>ROUND(I187*H187,2)</f>
        <v>0</v>
      </c>
      <c r="K187" s="295"/>
      <c r="L187" s="296"/>
      <c r="M187" s="297" t="s">
        <v>32</v>
      </c>
      <c r="N187" s="298" t="s">
        <v>49</v>
      </c>
      <c r="O187" s="89"/>
      <c r="P187" s="229">
        <f>O187*H187</f>
        <v>0</v>
      </c>
      <c r="Q187" s="229">
        <v>0.00076000000000000004</v>
      </c>
      <c r="R187" s="229">
        <f>Q187*H187</f>
        <v>0.0098799999999999999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269</v>
      </c>
      <c r="AT187" s="231" t="s">
        <v>473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5215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1295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12" customFormat="1" ht="22.8" customHeight="1">
      <c r="A189" s="12"/>
      <c r="B189" s="203"/>
      <c r="C189" s="204"/>
      <c r="D189" s="205" t="s">
        <v>77</v>
      </c>
      <c r="E189" s="217" t="s">
        <v>540</v>
      </c>
      <c r="F189" s="217" t="s">
        <v>541</v>
      </c>
      <c r="G189" s="204"/>
      <c r="H189" s="204"/>
      <c r="I189" s="207"/>
      <c r="J189" s="218">
        <f>BK189</f>
        <v>0</v>
      </c>
      <c r="K189" s="204"/>
      <c r="L189" s="209"/>
      <c r="M189" s="210"/>
      <c r="N189" s="211"/>
      <c r="O189" s="211"/>
      <c r="P189" s="212">
        <f>SUM(P190:P195)</f>
        <v>0</v>
      </c>
      <c r="Q189" s="211"/>
      <c r="R189" s="212">
        <f>SUM(R190:R195)</f>
        <v>0</v>
      </c>
      <c r="S189" s="211"/>
      <c r="T189" s="213">
        <f>SUM(T190:T195)</f>
        <v>0</v>
      </c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R189" s="214" t="s">
        <v>85</v>
      </c>
      <c r="AT189" s="215" t="s">
        <v>77</v>
      </c>
      <c r="AU189" s="215" t="s">
        <v>85</v>
      </c>
      <c r="AY189" s="214" t="s">
        <v>217</v>
      </c>
      <c r="BK189" s="216">
        <f>SUM(BK190:BK195)</f>
        <v>0</v>
      </c>
    </row>
    <row r="190" s="2" customFormat="1" ht="16.5" customHeight="1">
      <c r="A190" s="43"/>
      <c r="B190" s="44"/>
      <c r="C190" s="219" t="s">
        <v>345</v>
      </c>
      <c r="D190" s="219" t="s">
        <v>219</v>
      </c>
      <c r="E190" s="220" t="s">
        <v>1298</v>
      </c>
      <c r="F190" s="221" t="s">
        <v>1299</v>
      </c>
      <c r="G190" s="222" t="s">
        <v>293</v>
      </c>
      <c r="H190" s="223">
        <v>3.5979999999999999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21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5216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1301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21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1302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21</v>
      </c>
    </row>
    <row r="193" s="2" customFormat="1" ht="21.75" customHeight="1">
      <c r="A193" s="43"/>
      <c r="B193" s="44"/>
      <c r="C193" s="219" t="s">
        <v>352</v>
      </c>
      <c r="D193" s="219" t="s">
        <v>219</v>
      </c>
      <c r="E193" s="220" t="s">
        <v>1304</v>
      </c>
      <c r="F193" s="221" t="s">
        <v>1305</v>
      </c>
      <c r="G193" s="222" t="s">
        <v>293</v>
      </c>
      <c r="H193" s="223">
        <v>3.5979999999999999</v>
      </c>
      <c r="I193" s="224"/>
      <c r="J193" s="225">
        <f>ROUND(I193*H193,2)</f>
        <v>0</v>
      </c>
      <c r="K193" s="226"/>
      <c r="L193" s="49"/>
      <c r="M193" s="227" t="s">
        <v>32</v>
      </c>
      <c r="N193" s="228" t="s">
        <v>49</v>
      </c>
      <c r="O193" s="89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R193" s="231" t="s">
        <v>223</v>
      </c>
      <c r="AT193" s="231" t="s">
        <v>219</v>
      </c>
      <c r="AU193" s="231" t="s">
        <v>21</v>
      </c>
      <c r="AY193" s="21" t="s">
        <v>217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1" t="s">
        <v>85</v>
      </c>
      <c r="BK193" s="232">
        <f>ROUND(I193*H193,2)</f>
        <v>0</v>
      </c>
      <c r="BL193" s="21" t="s">
        <v>223</v>
      </c>
      <c r="BM193" s="231" t="s">
        <v>5217</v>
      </c>
    </row>
    <row r="194" s="2" customFormat="1">
      <c r="A194" s="43"/>
      <c r="B194" s="44"/>
      <c r="C194" s="45"/>
      <c r="D194" s="233" t="s">
        <v>225</v>
      </c>
      <c r="E194" s="45"/>
      <c r="F194" s="234" t="s">
        <v>1307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225</v>
      </c>
      <c r="AU194" s="21" t="s">
        <v>21</v>
      </c>
    </row>
    <row r="195" s="2" customFormat="1">
      <c r="A195" s="43"/>
      <c r="B195" s="44"/>
      <c r="C195" s="45"/>
      <c r="D195" s="238" t="s">
        <v>227</v>
      </c>
      <c r="E195" s="45"/>
      <c r="F195" s="239" t="s">
        <v>1308</v>
      </c>
      <c r="G195" s="45"/>
      <c r="H195" s="45"/>
      <c r="I195" s="235"/>
      <c r="J195" s="45"/>
      <c r="K195" s="45"/>
      <c r="L195" s="49"/>
      <c r="M195" s="299"/>
      <c r="N195" s="300"/>
      <c r="O195" s="301"/>
      <c r="P195" s="301"/>
      <c r="Q195" s="301"/>
      <c r="R195" s="301"/>
      <c r="S195" s="301"/>
      <c r="T195" s="302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227</v>
      </c>
      <c r="AU195" s="21" t="s">
        <v>21</v>
      </c>
    </row>
    <row r="196" s="2" customFormat="1" ht="6.96" customHeight="1">
      <c r="A196" s="43"/>
      <c r="B196" s="64"/>
      <c r="C196" s="65"/>
      <c r="D196" s="65"/>
      <c r="E196" s="65"/>
      <c r="F196" s="65"/>
      <c r="G196" s="65"/>
      <c r="H196" s="65"/>
      <c r="I196" s="65"/>
      <c r="J196" s="65"/>
      <c r="K196" s="65"/>
      <c r="L196" s="49"/>
      <c r="M196" s="43"/>
      <c r="O196" s="43"/>
      <c r="P196" s="43"/>
      <c r="Q196" s="43"/>
      <c r="R196" s="43"/>
      <c r="S196" s="43"/>
      <c r="T196" s="43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</row>
  </sheetData>
  <sheetProtection sheet="1" autoFilter="0" formatColumns="0" formatRows="0" objects="1" scenarios="1" spinCount="100000" saltValue="MD0Er/wMX2M9mD434cV2iSSy0qHVh8pxkK7+/KSOpPRY6D604ZQr8y/vylSlIl92A3k6t/jj/7T+YloyoldV8Q==" hashValue="+d+PfH4vGfw9ledmDF18najjfe7jeR6s6LNZbCX4w2phFto+rbZYx7QJfrMAgctRE56P+PbijA/9i+rSlo6NZg==" algorithmName="SHA-512" password="CC35"/>
  <autoFilter ref="C90:K1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31251102"/>
    <hyperlink ref="F104" r:id="rId2" display="https://podminky.urs.cz/item/CS_URS_2024_01/132251101"/>
    <hyperlink ref="F109" r:id="rId3" display="https://podminky.urs.cz/item/CS_URS_2024_01/162351103"/>
    <hyperlink ref="F115" r:id="rId4" display="https://podminky.urs.cz/item/CS_URS_2024_01/162751117"/>
    <hyperlink ref="F119" r:id="rId5" display="https://podminky.urs.cz/item/CS_URS_2024_01/162751119"/>
    <hyperlink ref="F124" r:id="rId6" display="https://podminky.urs.cz/item/CS_URS_2024_01/167151101"/>
    <hyperlink ref="F128" r:id="rId7" display="https://podminky.urs.cz/item/CS_URS_2024_01/171201231"/>
    <hyperlink ref="F132" r:id="rId8" display="https://podminky.urs.cz/item/CS_URS_2024_01/171251201"/>
    <hyperlink ref="F136" r:id="rId9" display="https://podminky.urs.cz/item/CS_URS_2024_01/181912111"/>
    <hyperlink ref="F145" r:id="rId10" display="https://podminky.urs.cz/item/CS_URS_2024_01/211971121"/>
    <hyperlink ref="F156" r:id="rId11" display="https://podminky.urs.cz/item/CS_URS_2024_01/212532111"/>
    <hyperlink ref="F165" r:id="rId12" display="https://podminky.urs.cz/item/CS_URS_2024_01/564831011"/>
    <hyperlink ref="F170" r:id="rId13" display="https://podminky.urs.cz/item/CS_URS_2024_01/567114112"/>
    <hyperlink ref="F175" r:id="rId14" display="https://podminky.urs.cz/item/CS_URS_2024_01/591241111"/>
    <hyperlink ref="F184" r:id="rId15" display="https://podminky.urs.cz/item/CS_URS_2024_01/953241110R"/>
    <hyperlink ref="F192" r:id="rId16" display="https://podminky.urs.cz/item/CS_URS_2024_01/998276101"/>
    <hyperlink ref="F195" r:id="rId17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8"/>
</worksheet>
</file>

<file path=xl/worksheets/sheet3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176</v>
      </c>
      <c r="AZ2" s="303" t="s">
        <v>1416</v>
      </c>
      <c r="BA2" s="303" t="s">
        <v>1417</v>
      </c>
      <c r="BB2" s="303" t="s">
        <v>260</v>
      </c>
      <c r="BC2" s="303" t="s">
        <v>5218</v>
      </c>
      <c r="BD2" s="303" t="s">
        <v>21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5219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105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811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812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tr">
        <f>IF('Rekapitulace stavby'!AN10="","",'Rekapitulace stavby'!AN10)</f>
        <v/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tr">
        <f>IF('Rekapitulace stavby'!E11="","",'Rekapitulace stavby'!E11)</f>
        <v>Město Liběchov, Rumburská 53, 277 21 Liběchov</v>
      </c>
      <c r="F17" s="43"/>
      <c r="G17" s="43"/>
      <c r="H17" s="43"/>
      <c r="I17" s="148" t="s">
        <v>34</v>
      </c>
      <c r="J17" s="138" t="str">
        <f>IF('Rekapitulace stavby'!AN11="","",'Rekapitulace stavby'!AN11)</f>
        <v/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813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814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813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815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ROUND((SUM(BE91:BE314)),  2)</f>
        <v>0</v>
      </c>
      <c r="G35" s="43"/>
      <c r="H35" s="43"/>
      <c r="I35" s="163">
        <v>0.20999999999999999</v>
      </c>
      <c r="J35" s="162">
        <f>ROUND(((SUM(BE91:BE314))*I35),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ROUND((SUM(BF91:BF314)),  2)</f>
        <v>0</v>
      </c>
      <c r="G36" s="43"/>
      <c r="H36" s="43"/>
      <c r="I36" s="163">
        <v>0.14999999999999999</v>
      </c>
      <c r="J36" s="162">
        <f>ROUND(((SUM(BF91:BF314))*I36),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ROUND((SUM(BG91:BG314)),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ROUND((SUM(BH91:BH314)),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ROUND((SUM(BI91:BI314)),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302 - Pítko s přípojkou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 - 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25.6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>Ing. Lukáš Novák - NP PROJEKTIS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40.0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Ondřej Petrželka - NP PROJEKTIS s.r.o.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J205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816</v>
      </c>
      <c r="E67" s="188"/>
      <c r="F67" s="188"/>
      <c r="G67" s="188"/>
      <c r="H67" s="188"/>
      <c r="I67" s="188"/>
      <c r="J67" s="189">
        <f>J231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817</v>
      </c>
      <c r="E68" s="188"/>
      <c r="F68" s="188"/>
      <c r="G68" s="188"/>
      <c r="H68" s="188"/>
      <c r="I68" s="188"/>
      <c r="J68" s="189">
        <f>J250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J308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4875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302 - Pítko s přípojkou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 - 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25.6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>Ing. Lukáš Novák - NP PROJEKTIS s.r.o.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>Ing. Ondřej Petrželka - NP PROJEKTIS s.r.o.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</f>
        <v>0</v>
      </c>
      <c r="Q91" s="101"/>
      <c r="R91" s="200">
        <f>R92</f>
        <v>15.78848013276</v>
      </c>
      <c r="S91" s="101"/>
      <c r="T91" s="201">
        <f>T92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215</v>
      </c>
      <c r="F92" s="206" t="s">
        <v>216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P93+P205+P231+P250+P308</f>
        <v>0</v>
      </c>
      <c r="Q92" s="211"/>
      <c r="R92" s="212">
        <f>R93+R205+R231+R250+R308</f>
        <v>15.78848013276</v>
      </c>
      <c r="S92" s="211"/>
      <c r="T92" s="213">
        <f>T93+T205+T231+T250+T308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85</v>
      </c>
      <c r="AT92" s="215" t="s">
        <v>77</v>
      </c>
      <c r="AU92" s="215" t="s">
        <v>78</v>
      </c>
      <c r="AY92" s="214" t="s">
        <v>217</v>
      </c>
      <c r="BK92" s="216">
        <f>BK93+BK205+BK231+BK250+BK308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85</v>
      </c>
      <c r="F93" s="217" t="s">
        <v>218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SUM(P94:P204)</f>
        <v>0</v>
      </c>
      <c r="Q93" s="211"/>
      <c r="R93" s="212">
        <f>SUM(R94:R204)</f>
        <v>9.9874991367600003</v>
      </c>
      <c r="S93" s="211"/>
      <c r="T93" s="213">
        <f>SUM(T94:T204)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85</v>
      </c>
      <c r="AT93" s="215" t="s">
        <v>77</v>
      </c>
      <c r="AU93" s="215" t="s">
        <v>85</v>
      </c>
      <c r="AY93" s="214" t="s">
        <v>217</v>
      </c>
      <c r="BK93" s="216">
        <f>SUM(BK94:BK204)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818</v>
      </c>
      <c r="F94" s="221" t="s">
        <v>819</v>
      </c>
      <c r="G94" s="222" t="s">
        <v>820</v>
      </c>
      <c r="H94" s="223">
        <v>24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3.2634E-05</v>
      </c>
      <c r="R94" s="229">
        <f>Q94*H94</f>
        <v>0.00078321599999999999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223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223</v>
      </c>
      <c r="BM94" s="231" t="s">
        <v>5220</v>
      </c>
    </row>
    <row r="95" s="2" customFormat="1">
      <c r="A95" s="43"/>
      <c r="B95" s="44"/>
      <c r="C95" s="45"/>
      <c r="D95" s="233" t="s">
        <v>225</v>
      </c>
      <c r="E95" s="45"/>
      <c r="F95" s="234" t="s">
        <v>822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823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1313</v>
      </c>
      <c r="G97" s="241"/>
      <c r="H97" s="244">
        <v>24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85</v>
      </c>
      <c r="AY97" s="250" t="s">
        <v>217</v>
      </c>
    </row>
    <row r="98" s="2" customFormat="1" ht="16.5" customHeight="1">
      <c r="A98" s="43"/>
      <c r="B98" s="44"/>
      <c r="C98" s="219" t="s">
        <v>21</v>
      </c>
      <c r="D98" s="219" t="s">
        <v>219</v>
      </c>
      <c r="E98" s="220" t="s">
        <v>826</v>
      </c>
      <c r="F98" s="221" t="s">
        <v>827</v>
      </c>
      <c r="G98" s="222" t="s">
        <v>828</v>
      </c>
      <c r="H98" s="223">
        <v>3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223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223</v>
      </c>
      <c r="BM98" s="231" t="s">
        <v>5221</v>
      </c>
    </row>
    <row r="99" s="2" customFormat="1">
      <c r="A99" s="43"/>
      <c r="B99" s="44"/>
      <c r="C99" s="45"/>
      <c r="D99" s="233" t="s">
        <v>225</v>
      </c>
      <c r="E99" s="45"/>
      <c r="F99" s="234" t="s">
        <v>830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831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21.75" customHeight="1">
      <c r="A101" s="43"/>
      <c r="B101" s="44"/>
      <c r="C101" s="219" t="s">
        <v>129</v>
      </c>
      <c r="D101" s="219" t="s">
        <v>219</v>
      </c>
      <c r="E101" s="220" t="s">
        <v>1422</v>
      </c>
      <c r="F101" s="221" t="s">
        <v>1423</v>
      </c>
      <c r="G101" s="222" t="s">
        <v>260</v>
      </c>
      <c r="H101" s="223">
        <v>7.6820000000000004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5222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1425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1426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1427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5223</v>
      </c>
      <c r="G105" s="241"/>
      <c r="H105" s="244">
        <v>3.7269999999999999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78</v>
      </c>
      <c r="AY105" s="250" t="s">
        <v>217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4303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5224</v>
      </c>
      <c r="G107" s="241"/>
      <c r="H107" s="244">
        <v>0.30299999999999999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78</v>
      </c>
      <c r="AY107" s="250" t="s">
        <v>217</v>
      </c>
    </row>
    <row r="108" s="15" customFormat="1">
      <c r="A108" s="15"/>
      <c r="B108" s="267"/>
      <c r="C108" s="268"/>
      <c r="D108" s="233" t="s">
        <v>229</v>
      </c>
      <c r="E108" s="269" t="s">
        <v>32</v>
      </c>
      <c r="F108" s="270" t="s">
        <v>5225</v>
      </c>
      <c r="G108" s="268"/>
      <c r="H108" s="269" t="s">
        <v>32</v>
      </c>
      <c r="I108" s="271"/>
      <c r="J108" s="268"/>
      <c r="K108" s="268"/>
      <c r="L108" s="272"/>
      <c r="M108" s="273"/>
      <c r="N108" s="274"/>
      <c r="O108" s="274"/>
      <c r="P108" s="274"/>
      <c r="Q108" s="274"/>
      <c r="R108" s="274"/>
      <c r="S108" s="274"/>
      <c r="T108" s="27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  <c r="AT108" s="276" t="s">
        <v>229</v>
      </c>
      <c r="AU108" s="276" t="s">
        <v>21</v>
      </c>
      <c r="AV108" s="15" t="s">
        <v>85</v>
      </c>
      <c r="AW108" s="15" t="s">
        <v>39</v>
      </c>
      <c r="AX108" s="15" t="s">
        <v>78</v>
      </c>
      <c r="AY108" s="276" t="s">
        <v>217</v>
      </c>
    </row>
    <row r="109" s="13" customFormat="1">
      <c r="A109" s="13"/>
      <c r="B109" s="240"/>
      <c r="C109" s="241"/>
      <c r="D109" s="233" t="s">
        <v>229</v>
      </c>
      <c r="E109" s="242" t="s">
        <v>32</v>
      </c>
      <c r="F109" s="243" t="s">
        <v>5226</v>
      </c>
      <c r="G109" s="241"/>
      <c r="H109" s="244">
        <v>0.90000000000000002</v>
      </c>
      <c r="I109" s="245"/>
      <c r="J109" s="241"/>
      <c r="K109" s="241"/>
      <c r="L109" s="246"/>
      <c r="M109" s="247"/>
      <c r="N109" s="248"/>
      <c r="O109" s="248"/>
      <c r="P109" s="248"/>
      <c r="Q109" s="248"/>
      <c r="R109" s="248"/>
      <c r="S109" s="248"/>
      <c r="T109" s="249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T109" s="250" t="s">
        <v>229</v>
      </c>
      <c r="AU109" s="250" t="s">
        <v>21</v>
      </c>
      <c r="AV109" s="13" t="s">
        <v>21</v>
      </c>
      <c r="AW109" s="13" t="s">
        <v>39</v>
      </c>
      <c r="AX109" s="13" t="s">
        <v>78</v>
      </c>
      <c r="AY109" s="250" t="s">
        <v>217</v>
      </c>
    </row>
    <row r="110" s="15" customFormat="1">
      <c r="A110" s="15"/>
      <c r="B110" s="267"/>
      <c r="C110" s="268"/>
      <c r="D110" s="233" t="s">
        <v>229</v>
      </c>
      <c r="E110" s="269" t="s">
        <v>32</v>
      </c>
      <c r="F110" s="270" t="s">
        <v>1431</v>
      </c>
      <c r="G110" s="268"/>
      <c r="H110" s="269" t="s">
        <v>32</v>
      </c>
      <c r="I110" s="271"/>
      <c r="J110" s="268"/>
      <c r="K110" s="268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229</v>
      </c>
      <c r="AU110" s="276" t="s">
        <v>21</v>
      </c>
      <c r="AV110" s="15" t="s">
        <v>85</v>
      </c>
      <c r="AW110" s="15" t="s">
        <v>39</v>
      </c>
      <c r="AX110" s="15" t="s">
        <v>78</v>
      </c>
      <c r="AY110" s="276" t="s">
        <v>217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5227</v>
      </c>
      <c r="G111" s="241"/>
      <c r="H111" s="244">
        <v>10.151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5" customFormat="1">
      <c r="A112" s="15"/>
      <c r="B112" s="267"/>
      <c r="C112" s="268"/>
      <c r="D112" s="233" t="s">
        <v>229</v>
      </c>
      <c r="E112" s="269" t="s">
        <v>32</v>
      </c>
      <c r="F112" s="270" t="s">
        <v>1433</v>
      </c>
      <c r="G112" s="268"/>
      <c r="H112" s="269" t="s">
        <v>32</v>
      </c>
      <c r="I112" s="271"/>
      <c r="J112" s="268"/>
      <c r="K112" s="268"/>
      <c r="L112" s="272"/>
      <c r="M112" s="273"/>
      <c r="N112" s="274"/>
      <c r="O112" s="274"/>
      <c r="P112" s="274"/>
      <c r="Q112" s="274"/>
      <c r="R112" s="274"/>
      <c r="S112" s="274"/>
      <c r="T112" s="27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  <c r="AT112" s="276" t="s">
        <v>229</v>
      </c>
      <c r="AU112" s="276" t="s">
        <v>21</v>
      </c>
      <c r="AV112" s="15" t="s">
        <v>85</v>
      </c>
      <c r="AW112" s="15" t="s">
        <v>39</v>
      </c>
      <c r="AX112" s="15" t="s">
        <v>78</v>
      </c>
      <c r="AY112" s="276" t="s">
        <v>217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5228</v>
      </c>
      <c r="G113" s="241"/>
      <c r="H113" s="244">
        <v>0.28299999999999997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39</v>
      </c>
      <c r="AX113" s="13" t="s">
        <v>78</v>
      </c>
      <c r="AY113" s="250" t="s">
        <v>217</v>
      </c>
    </row>
    <row r="114" s="16" customFormat="1">
      <c r="A114" s="16"/>
      <c r="B114" s="277"/>
      <c r="C114" s="278"/>
      <c r="D114" s="233" t="s">
        <v>229</v>
      </c>
      <c r="E114" s="279" t="s">
        <v>1416</v>
      </c>
      <c r="F114" s="280" t="s">
        <v>395</v>
      </c>
      <c r="G114" s="278"/>
      <c r="H114" s="281">
        <v>15.364000000000001</v>
      </c>
      <c r="I114" s="282"/>
      <c r="J114" s="278"/>
      <c r="K114" s="278"/>
      <c r="L114" s="283"/>
      <c r="M114" s="284"/>
      <c r="N114" s="285"/>
      <c r="O114" s="285"/>
      <c r="P114" s="285"/>
      <c r="Q114" s="285"/>
      <c r="R114" s="285"/>
      <c r="S114" s="285"/>
      <c r="T114" s="286"/>
      <c r="U114" s="16"/>
      <c r="V114" s="16"/>
      <c r="W114" s="16"/>
      <c r="X114" s="16"/>
      <c r="Y114" s="16"/>
      <c r="Z114" s="16"/>
      <c r="AA114" s="16"/>
      <c r="AB114" s="16"/>
      <c r="AC114" s="16"/>
      <c r="AD114" s="16"/>
      <c r="AE114" s="16"/>
      <c r="AT114" s="287" t="s">
        <v>229</v>
      </c>
      <c r="AU114" s="287" t="s">
        <v>21</v>
      </c>
      <c r="AV114" s="16" t="s">
        <v>129</v>
      </c>
      <c r="AW114" s="16" t="s">
        <v>39</v>
      </c>
      <c r="AX114" s="16" t="s">
        <v>78</v>
      </c>
      <c r="AY114" s="287" t="s">
        <v>217</v>
      </c>
    </row>
    <row r="115" s="15" customFormat="1">
      <c r="A115" s="15"/>
      <c r="B115" s="267"/>
      <c r="C115" s="268"/>
      <c r="D115" s="233" t="s">
        <v>229</v>
      </c>
      <c r="E115" s="269" t="s">
        <v>32</v>
      </c>
      <c r="F115" s="270" t="s">
        <v>1326</v>
      </c>
      <c r="G115" s="268"/>
      <c r="H115" s="269" t="s">
        <v>32</v>
      </c>
      <c r="I115" s="271"/>
      <c r="J115" s="268"/>
      <c r="K115" s="268"/>
      <c r="L115" s="272"/>
      <c r="M115" s="273"/>
      <c r="N115" s="274"/>
      <c r="O115" s="274"/>
      <c r="P115" s="274"/>
      <c r="Q115" s="274"/>
      <c r="R115" s="274"/>
      <c r="S115" s="274"/>
      <c r="T115" s="27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76" t="s">
        <v>229</v>
      </c>
      <c r="AU115" s="276" t="s">
        <v>21</v>
      </c>
      <c r="AV115" s="15" t="s">
        <v>85</v>
      </c>
      <c r="AW115" s="15" t="s">
        <v>39</v>
      </c>
      <c r="AX115" s="15" t="s">
        <v>78</v>
      </c>
      <c r="AY115" s="276" t="s">
        <v>217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1435</v>
      </c>
      <c r="G116" s="241"/>
      <c r="H116" s="244">
        <v>7.6820000000000004</v>
      </c>
      <c r="I116" s="245"/>
      <c r="J116" s="241"/>
      <c r="K116" s="241"/>
      <c r="L116" s="246"/>
      <c r="M116" s="247"/>
      <c r="N116" s="248"/>
      <c r="O116" s="248"/>
      <c r="P116" s="248"/>
      <c r="Q116" s="248"/>
      <c r="R116" s="248"/>
      <c r="S116" s="248"/>
      <c r="T116" s="249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21.75" customHeight="1">
      <c r="A117" s="43"/>
      <c r="B117" s="44"/>
      <c r="C117" s="219" t="s">
        <v>223</v>
      </c>
      <c r="D117" s="219" t="s">
        <v>219</v>
      </c>
      <c r="E117" s="220" t="s">
        <v>1436</v>
      </c>
      <c r="F117" s="221" t="s">
        <v>1437</v>
      </c>
      <c r="G117" s="222" t="s">
        <v>260</v>
      </c>
      <c r="H117" s="223">
        <v>7.6820000000000004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223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5229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1439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2" customFormat="1">
      <c r="A119" s="43"/>
      <c r="B119" s="44"/>
      <c r="C119" s="45"/>
      <c r="D119" s="238" t="s">
        <v>227</v>
      </c>
      <c r="E119" s="45"/>
      <c r="F119" s="239" t="s">
        <v>1440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227</v>
      </c>
      <c r="AU119" s="21" t="s">
        <v>21</v>
      </c>
    </row>
    <row r="120" s="15" customFormat="1">
      <c r="A120" s="15"/>
      <c r="B120" s="267"/>
      <c r="C120" s="268"/>
      <c r="D120" s="233" t="s">
        <v>229</v>
      </c>
      <c r="E120" s="269" t="s">
        <v>32</v>
      </c>
      <c r="F120" s="270" t="s">
        <v>1441</v>
      </c>
      <c r="G120" s="268"/>
      <c r="H120" s="269" t="s">
        <v>32</v>
      </c>
      <c r="I120" s="271"/>
      <c r="J120" s="268"/>
      <c r="K120" s="268"/>
      <c r="L120" s="272"/>
      <c r="M120" s="273"/>
      <c r="N120" s="274"/>
      <c r="O120" s="274"/>
      <c r="P120" s="274"/>
      <c r="Q120" s="274"/>
      <c r="R120" s="274"/>
      <c r="S120" s="274"/>
      <c r="T120" s="27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  <c r="AT120" s="276" t="s">
        <v>229</v>
      </c>
      <c r="AU120" s="276" t="s">
        <v>21</v>
      </c>
      <c r="AV120" s="15" t="s">
        <v>85</v>
      </c>
      <c r="AW120" s="15" t="s">
        <v>39</v>
      </c>
      <c r="AX120" s="15" t="s">
        <v>78</v>
      </c>
      <c r="AY120" s="276" t="s">
        <v>217</v>
      </c>
    </row>
    <row r="121" s="13" customFormat="1">
      <c r="A121" s="13"/>
      <c r="B121" s="240"/>
      <c r="C121" s="241"/>
      <c r="D121" s="233" t="s">
        <v>229</v>
      </c>
      <c r="E121" s="242" t="s">
        <v>32</v>
      </c>
      <c r="F121" s="243" t="s">
        <v>1435</v>
      </c>
      <c r="G121" s="241"/>
      <c r="H121" s="244">
        <v>7.6820000000000004</v>
      </c>
      <c r="I121" s="245"/>
      <c r="J121" s="241"/>
      <c r="K121" s="241"/>
      <c r="L121" s="246"/>
      <c r="M121" s="247"/>
      <c r="N121" s="248"/>
      <c r="O121" s="248"/>
      <c r="P121" s="248"/>
      <c r="Q121" s="248"/>
      <c r="R121" s="248"/>
      <c r="S121" s="248"/>
      <c r="T121" s="249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T121" s="250" t="s">
        <v>229</v>
      </c>
      <c r="AU121" s="250" t="s">
        <v>21</v>
      </c>
      <c r="AV121" s="13" t="s">
        <v>21</v>
      </c>
      <c r="AW121" s="13" t="s">
        <v>39</v>
      </c>
      <c r="AX121" s="13" t="s">
        <v>85</v>
      </c>
      <c r="AY121" s="250" t="s">
        <v>217</v>
      </c>
    </row>
    <row r="122" s="2" customFormat="1" ht="16.5" customHeight="1">
      <c r="A122" s="43"/>
      <c r="B122" s="44"/>
      <c r="C122" s="219" t="s">
        <v>250</v>
      </c>
      <c r="D122" s="219" t="s">
        <v>219</v>
      </c>
      <c r="E122" s="220" t="s">
        <v>881</v>
      </c>
      <c r="F122" s="221" t="s">
        <v>882</v>
      </c>
      <c r="G122" s="222" t="s">
        <v>222</v>
      </c>
      <c r="H122" s="223">
        <v>29.475999999999999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0.00083850999999999999</v>
      </c>
      <c r="R122" s="229">
        <f>Q122*H122</f>
        <v>0.024715920759999999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21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5230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884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21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885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21</v>
      </c>
    </row>
    <row r="125" s="15" customFormat="1">
      <c r="A125" s="15"/>
      <c r="B125" s="267"/>
      <c r="C125" s="268"/>
      <c r="D125" s="233" t="s">
        <v>229</v>
      </c>
      <c r="E125" s="269" t="s">
        <v>32</v>
      </c>
      <c r="F125" s="270" t="s">
        <v>1427</v>
      </c>
      <c r="G125" s="268"/>
      <c r="H125" s="269" t="s">
        <v>32</v>
      </c>
      <c r="I125" s="271"/>
      <c r="J125" s="268"/>
      <c r="K125" s="268"/>
      <c r="L125" s="272"/>
      <c r="M125" s="273"/>
      <c r="N125" s="274"/>
      <c r="O125" s="274"/>
      <c r="P125" s="274"/>
      <c r="Q125" s="274"/>
      <c r="R125" s="274"/>
      <c r="S125" s="274"/>
      <c r="T125" s="27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  <c r="AT125" s="276" t="s">
        <v>229</v>
      </c>
      <c r="AU125" s="276" t="s">
        <v>21</v>
      </c>
      <c r="AV125" s="15" t="s">
        <v>85</v>
      </c>
      <c r="AW125" s="15" t="s">
        <v>39</v>
      </c>
      <c r="AX125" s="15" t="s">
        <v>78</v>
      </c>
      <c r="AY125" s="276" t="s">
        <v>217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5231</v>
      </c>
      <c r="G126" s="241"/>
      <c r="H126" s="244">
        <v>7.4539999999999997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21</v>
      </c>
      <c r="AV126" s="13" t="s">
        <v>21</v>
      </c>
      <c r="AW126" s="13" t="s">
        <v>39</v>
      </c>
      <c r="AX126" s="13" t="s">
        <v>78</v>
      </c>
      <c r="AY126" s="250" t="s">
        <v>217</v>
      </c>
    </row>
    <row r="127" s="15" customFormat="1">
      <c r="A127" s="15"/>
      <c r="B127" s="267"/>
      <c r="C127" s="268"/>
      <c r="D127" s="233" t="s">
        <v>229</v>
      </c>
      <c r="E127" s="269" t="s">
        <v>32</v>
      </c>
      <c r="F127" s="270" t="s">
        <v>4303</v>
      </c>
      <c r="G127" s="268"/>
      <c r="H127" s="269" t="s">
        <v>32</v>
      </c>
      <c r="I127" s="271"/>
      <c r="J127" s="268"/>
      <c r="K127" s="268"/>
      <c r="L127" s="272"/>
      <c r="M127" s="273"/>
      <c r="N127" s="274"/>
      <c r="O127" s="274"/>
      <c r="P127" s="274"/>
      <c r="Q127" s="274"/>
      <c r="R127" s="274"/>
      <c r="S127" s="274"/>
      <c r="T127" s="27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  <c r="AT127" s="276" t="s">
        <v>229</v>
      </c>
      <c r="AU127" s="276" t="s">
        <v>21</v>
      </c>
      <c r="AV127" s="15" t="s">
        <v>85</v>
      </c>
      <c r="AW127" s="15" t="s">
        <v>39</v>
      </c>
      <c r="AX127" s="15" t="s">
        <v>78</v>
      </c>
      <c r="AY127" s="276" t="s">
        <v>217</v>
      </c>
    </row>
    <row r="128" s="13" customFormat="1">
      <c r="A128" s="13"/>
      <c r="B128" s="240"/>
      <c r="C128" s="241"/>
      <c r="D128" s="233" t="s">
        <v>229</v>
      </c>
      <c r="E128" s="242" t="s">
        <v>32</v>
      </c>
      <c r="F128" s="243" t="s">
        <v>5232</v>
      </c>
      <c r="G128" s="241"/>
      <c r="H128" s="244">
        <v>0.40400000000000003</v>
      </c>
      <c r="I128" s="245"/>
      <c r="J128" s="241"/>
      <c r="K128" s="241"/>
      <c r="L128" s="246"/>
      <c r="M128" s="247"/>
      <c r="N128" s="248"/>
      <c r="O128" s="248"/>
      <c r="P128" s="248"/>
      <c r="Q128" s="248"/>
      <c r="R128" s="248"/>
      <c r="S128" s="248"/>
      <c r="T128" s="249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T128" s="250" t="s">
        <v>229</v>
      </c>
      <c r="AU128" s="250" t="s">
        <v>21</v>
      </c>
      <c r="AV128" s="13" t="s">
        <v>21</v>
      </c>
      <c r="AW128" s="13" t="s">
        <v>39</v>
      </c>
      <c r="AX128" s="13" t="s">
        <v>78</v>
      </c>
      <c r="AY128" s="250" t="s">
        <v>217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5225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5233</v>
      </c>
      <c r="G130" s="241"/>
      <c r="H130" s="244">
        <v>0.75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5" customFormat="1">
      <c r="A131" s="15"/>
      <c r="B131" s="267"/>
      <c r="C131" s="268"/>
      <c r="D131" s="233" t="s">
        <v>229</v>
      </c>
      <c r="E131" s="269" t="s">
        <v>32</v>
      </c>
      <c r="F131" s="270" t="s">
        <v>1431</v>
      </c>
      <c r="G131" s="268"/>
      <c r="H131" s="269" t="s">
        <v>32</v>
      </c>
      <c r="I131" s="271"/>
      <c r="J131" s="268"/>
      <c r="K131" s="268"/>
      <c r="L131" s="272"/>
      <c r="M131" s="273"/>
      <c r="N131" s="274"/>
      <c r="O131" s="274"/>
      <c r="P131" s="274"/>
      <c r="Q131" s="274"/>
      <c r="R131" s="274"/>
      <c r="S131" s="274"/>
      <c r="T131" s="27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  <c r="AT131" s="276" t="s">
        <v>229</v>
      </c>
      <c r="AU131" s="276" t="s">
        <v>21</v>
      </c>
      <c r="AV131" s="15" t="s">
        <v>85</v>
      </c>
      <c r="AW131" s="15" t="s">
        <v>39</v>
      </c>
      <c r="AX131" s="15" t="s">
        <v>78</v>
      </c>
      <c r="AY131" s="276" t="s">
        <v>217</v>
      </c>
    </row>
    <row r="132" s="13" customFormat="1">
      <c r="A132" s="13"/>
      <c r="B132" s="240"/>
      <c r="C132" s="241"/>
      <c r="D132" s="233" t="s">
        <v>229</v>
      </c>
      <c r="E132" s="242" t="s">
        <v>32</v>
      </c>
      <c r="F132" s="243" t="s">
        <v>5234</v>
      </c>
      <c r="G132" s="241"/>
      <c r="H132" s="244">
        <v>20.300999999999998</v>
      </c>
      <c r="I132" s="245"/>
      <c r="J132" s="241"/>
      <c r="K132" s="241"/>
      <c r="L132" s="246"/>
      <c r="M132" s="247"/>
      <c r="N132" s="248"/>
      <c r="O132" s="248"/>
      <c r="P132" s="248"/>
      <c r="Q132" s="248"/>
      <c r="R132" s="248"/>
      <c r="S132" s="248"/>
      <c r="T132" s="249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T132" s="250" t="s">
        <v>229</v>
      </c>
      <c r="AU132" s="250" t="s">
        <v>21</v>
      </c>
      <c r="AV132" s="13" t="s">
        <v>21</v>
      </c>
      <c r="AW132" s="13" t="s">
        <v>39</v>
      </c>
      <c r="AX132" s="13" t="s">
        <v>78</v>
      </c>
      <c r="AY132" s="250" t="s">
        <v>217</v>
      </c>
    </row>
    <row r="133" s="15" customFormat="1">
      <c r="A133" s="15"/>
      <c r="B133" s="267"/>
      <c r="C133" s="268"/>
      <c r="D133" s="233" t="s">
        <v>229</v>
      </c>
      <c r="E133" s="269" t="s">
        <v>32</v>
      </c>
      <c r="F133" s="270" t="s">
        <v>1433</v>
      </c>
      <c r="G133" s="268"/>
      <c r="H133" s="269" t="s">
        <v>32</v>
      </c>
      <c r="I133" s="271"/>
      <c r="J133" s="268"/>
      <c r="K133" s="268"/>
      <c r="L133" s="272"/>
      <c r="M133" s="273"/>
      <c r="N133" s="274"/>
      <c r="O133" s="274"/>
      <c r="P133" s="274"/>
      <c r="Q133" s="274"/>
      <c r="R133" s="274"/>
      <c r="S133" s="274"/>
      <c r="T133" s="27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  <c r="AT133" s="276" t="s">
        <v>229</v>
      </c>
      <c r="AU133" s="276" t="s">
        <v>21</v>
      </c>
      <c r="AV133" s="15" t="s">
        <v>85</v>
      </c>
      <c r="AW133" s="15" t="s">
        <v>39</v>
      </c>
      <c r="AX133" s="15" t="s">
        <v>78</v>
      </c>
      <c r="AY133" s="276" t="s">
        <v>217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5235</v>
      </c>
      <c r="G134" s="241"/>
      <c r="H134" s="244">
        <v>0.56699999999999995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78</v>
      </c>
      <c r="AY134" s="250" t="s">
        <v>217</v>
      </c>
    </row>
    <row r="135" s="14" customFormat="1">
      <c r="A135" s="14"/>
      <c r="B135" s="251"/>
      <c r="C135" s="252"/>
      <c r="D135" s="233" t="s">
        <v>229</v>
      </c>
      <c r="E135" s="253" t="s">
        <v>32</v>
      </c>
      <c r="F135" s="254" t="s">
        <v>249</v>
      </c>
      <c r="G135" s="252"/>
      <c r="H135" s="255">
        <v>29.475999999999999</v>
      </c>
      <c r="I135" s="256"/>
      <c r="J135" s="252"/>
      <c r="K135" s="252"/>
      <c r="L135" s="257"/>
      <c r="M135" s="258"/>
      <c r="N135" s="259"/>
      <c r="O135" s="259"/>
      <c r="P135" s="259"/>
      <c r="Q135" s="259"/>
      <c r="R135" s="259"/>
      <c r="S135" s="259"/>
      <c r="T135" s="26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261" t="s">
        <v>229</v>
      </c>
      <c r="AU135" s="261" t="s">
        <v>21</v>
      </c>
      <c r="AV135" s="14" t="s">
        <v>223</v>
      </c>
      <c r="AW135" s="14" t="s">
        <v>39</v>
      </c>
      <c r="AX135" s="14" t="s">
        <v>85</v>
      </c>
      <c r="AY135" s="261" t="s">
        <v>217</v>
      </c>
    </row>
    <row r="136" s="2" customFormat="1" ht="16.5" customHeight="1">
      <c r="A136" s="43"/>
      <c r="B136" s="44"/>
      <c r="C136" s="219" t="s">
        <v>257</v>
      </c>
      <c r="D136" s="219" t="s">
        <v>219</v>
      </c>
      <c r="E136" s="220" t="s">
        <v>895</v>
      </c>
      <c r="F136" s="221" t="s">
        <v>896</v>
      </c>
      <c r="G136" s="222" t="s">
        <v>222</v>
      </c>
      <c r="H136" s="223">
        <v>29.475999999999999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223</v>
      </c>
      <c r="AT136" s="231" t="s">
        <v>219</v>
      </c>
      <c r="AU136" s="231" t="s">
        <v>21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223</v>
      </c>
      <c r="BM136" s="231" t="s">
        <v>5236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898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21</v>
      </c>
    </row>
    <row r="138" s="2" customFormat="1">
      <c r="A138" s="43"/>
      <c r="B138" s="44"/>
      <c r="C138" s="45"/>
      <c r="D138" s="238" t="s">
        <v>227</v>
      </c>
      <c r="E138" s="45"/>
      <c r="F138" s="239" t="s">
        <v>899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227</v>
      </c>
      <c r="AU138" s="21" t="s">
        <v>21</v>
      </c>
    </row>
    <row r="139" s="2" customFormat="1" ht="21.75" customHeight="1">
      <c r="A139" s="43"/>
      <c r="B139" s="44"/>
      <c r="C139" s="219" t="s">
        <v>263</v>
      </c>
      <c r="D139" s="219" t="s">
        <v>219</v>
      </c>
      <c r="E139" s="220" t="s">
        <v>900</v>
      </c>
      <c r="F139" s="221" t="s">
        <v>901</v>
      </c>
      <c r="G139" s="222" t="s">
        <v>260</v>
      </c>
      <c r="H139" s="223">
        <v>7.6820000000000004</v>
      </c>
      <c r="I139" s="224"/>
      <c r="J139" s="225">
        <f>ROUND(I139*H139,2)</f>
        <v>0</v>
      </c>
      <c r="K139" s="226"/>
      <c r="L139" s="49"/>
      <c r="M139" s="227" t="s">
        <v>32</v>
      </c>
      <c r="N139" s="228" t="s">
        <v>49</v>
      </c>
      <c r="O139" s="89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223</v>
      </c>
      <c r="AT139" s="231" t="s">
        <v>219</v>
      </c>
      <c r="AU139" s="231" t="s">
        <v>21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223</v>
      </c>
      <c r="BM139" s="231" t="s">
        <v>5237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903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21</v>
      </c>
    </row>
    <row r="141" s="2" customFormat="1">
      <c r="A141" s="43"/>
      <c r="B141" s="44"/>
      <c r="C141" s="45"/>
      <c r="D141" s="238" t="s">
        <v>227</v>
      </c>
      <c r="E141" s="45"/>
      <c r="F141" s="239" t="s">
        <v>904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227</v>
      </c>
      <c r="AU141" s="21" t="s">
        <v>21</v>
      </c>
    </row>
    <row r="142" s="15" customFormat="1">
      <c r="A142" s="15"/>
      <c r="B142" s="267"/>
      <c r="C142" s="268"/>
      <c r="D142" s="233" t="s">
        <v>229</v>
      </c>
      <c r="E142" s="269" t="s">
        <v>32</v>
      </c>
      <c r="F142" s="270" t="s">
        <v>1449</v>
      </c>
      <c r="G142" s="268"/>
      <c r="H142" s="269" t="s">
        <v>32</v>
      </c>
      <c r="I142" s="271"/>
      <c r="J142" s="268"/>
      <c r="K142" s="268"/>
      <c r="L142" s="272"/>
      <c r="M142" s="273"/>
      <c r="N142" s="274"/>
      <c r="O142" s="274"/>
      <c r="P142" s="274"/>
      <c r="Q142" s="274"/>
      <c r="R142" s="274"/>
      <c r="S142" s="274"/>
      <c r="T142" s="27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T142" s="276" t="s">
        <v>229</v>
      </c>
      <c r="AU142" s="276" t="s">
        <v>21</v>
      </c>
      <c r="AV142" s="15" t="s">
        <v>85</v>
      </c>
      <c r="AW142" s="15" t="s">
        <v>39</v>
      </c>
      <c r="AX142" s="15" t="s">
        <v>78</v>
      </c>
      <c r="AY142" s="276" t="s">
        <v>217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5238</v>
      </c>
      <c r="G143" s="241"/>
      <c r="H143" s="244">
        <v>7.6820000000000004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21</v>
      </c>
      <c r="AV143" s="13" t="s">
        <v>21</v>
      </c>
      <c r="AW143" s="13" t="s">
        <v>39</v>
      </c>
      <c r="AX143" s="13" t="s">
        <v>78</v>
      </c>
      <c r="AY143" s="250" t="s">
        <v>217</v>
      </c>
    </row>
    <row r="144" s="14" customFormat="1">
      <c r="A144" s="14"/>
      <c r="B144" s="251"/>
      <c r="C144" s="252"/>
      <c r="D144" s="233" t="s">
        <v>229</v>
      </c>
      <c r="E144" s="253" t="s">
        <v>32</v>
      </c>
      <c r="F144" s="254" t="s">
        <v>249</v>
      </c>
      <c r="G144" s="252"/>
      <c r="H144" s="255">
        <v>7.6820000000000004</v>
      </c>
      <c r="I144" s="256"/>
      <c r="J144" s="252"/>
      <c r="K144" s="252"/>
      <c r="L144" s="257"/>
      <c r="M144" s="258"/>
      <c r="N144" s="259"/>
      <c r="O144" s="259"/>
      <c r="P144" s="259"/>
      <c r="Q144" s="259"/>
      <c r="R144" s="259"/>
      <c r="S144" s="259"/>
      <c r="T144" s="26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261" t="s">
        <v>229</v>
      </c>
      <c r="AU144" s="261" t="s">
        <v>21</v>
      </c>
      <c r="AV144" s="14" t="s">
        <v>223</v>
      </c>
      <c r="AW144" s="14" t="s">
        <v>39</v>
      </c>
      <c r="AX144" s="14" t="s">
        <v>85</v>
      </c>
      <c r="AY144" s="261" t="s">
        <v>217</v>
      </c>
    </row>
    <row r="145" s="2" customFormat="1" ht="21.75" customHeight="1">
      <c r="A145" s="43"/>
      <c r="B145" s="44"/>
      <c r="C145" s="219" t="s">
        <v>269</v>
      </c>
      <c r="D145" s="219" t="s">
        <v>219</v>
      </c>
      <c r="E145" s="220" t="s">
        <v>908</v>
      </c>
      <c r="F145" s="221" t="s">
        <v>909</v>
      </c>
      <c r="G145" s="222" t="s">
        <v>260</v>
      </c>
      <c r="H145" s="223">
        <v>12.032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223</v>
      </c>
      <c r="AT145" s="231" t="s">
        <v>219</v>
      </c>
      <c r="AU145" s="231" t="s">
        <v>21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223</v>
      </c>
      <c r="BM145" s="231" t="s">
        <v>5239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911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21</v>
      </c>
    </row>
    <row r="147" s="2" customFormat="1">
      <c r="A147" s="43"/>
      <c r="B147" s="44"/>
      <c r="C147" s="45"/>
      <c r="D147" s="238" t="s">
        <v>227</v>
      </c>
      <c r="E147" s="45"/>
      <c r="F147" s="239" t="s">
        <v>912</v>
      </c>
      <c r="G147" s="45"/>
      <c r="H147" s="45"/>
      <c r="I147" s="235"/>
      <c r="J147" s="45"/>
      <c r="K147" s="45"/>
      <c r="L147" s="49"/>
      <c r="M147" s="236"/>
      <c r="N147" s="237"/>
      <c r="O147" s="89"/>
      <c r="P147" s="89"/>
      <c r="Q147" s="89"/>
      <c r="R147" s="89"/>
      <c r="S147" s="89"/>
      <c r="T147" s="90"/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T147" s="21" t="s">
        <v>227</v>
      </c>
      <c r="AU147" s="21" t="s">
        <v>21</v>
      </c>
    </row>
    <row r="148" s="15" customFormat="1">
      <c r="A148" s="15"/>
      <c r="B148" s="267"/>
      <c r="C148" s="268"/>
      <c r="D148" s="233" t="s">
        <v>229</v>
      </c>
      <c r="E148" s="269" t="s">
        <v>32</v>
      </c>
      <c r="F148" s="270" t="s">
        <v>1449</v>
      </c>
      <c r="G148" s="268"/>
      <c r="H148" s="269" t="s">
        <v>32</v>
      </c>
      <c r="I148" s="271"/>
      <c r="J148" s="268"/>
      <c r="K148" s="268"/>
      <c r="L148" s="272"/>
      <c r="M148" s="273"/>
      <c r="N148" s="274"/>
      <c r="O148" s="274"/>
      <c r="P148" s="274"/>
      <c r="Q148" s="274"/>
      <c r="R148" s="274"/>
      <c r="S148" s="274"/>
      <c r="T148" s="27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T148" s="276" t="s">
        <v>229</v>
      </c>
      <c r="AU148" s="276" t="s">
        <v>21</v>
      </c>
      <c r="AV148" s="15" t="s">
        <v>85</v>
      </c>
      <c r="AW148" s="15" t="s">
        <v>39</v>
      </c>
      <c r="AX148" s="15" t="s">
        <v>78</v>
      </c>
      <c r="AY148" s="276" t="s">
        <v>217</v>
      </c>
    </row>
    <row r="149" s="13" customFormat="1">
      <c r="A149" s="13"/>
      <c r="B149" s="240"/>
      <c r="C149" s="241"/>
      <c r="D149" s="233" t="s">
        <v>229</v>
      </c>
      <c r="E149" s="242" t="s">
        <v>32</v>
      </c>
      <c r="F149" s="243" t="s">
        <v>5238</v>
      </c>
      <c r="G149" s="241"/>
      <c r="H149" s="244">
        <v>7.6820000000000004</v>
      </c>
      <c r="I149" s="245"/>
      <c r="J149" s="241"/>
      <c r="K149" s="241"/>
      <c r="L149" s="246"/>
      <c r="M149" s="247"/>
      <c r="N149" s="248"/>
      <c r="O149" s="248"/>
      <c r="P149" s="248"/>
      <c r="Q149" s="248"/>
      <c r="R149" s="248"/>
      <c r="S149" s="248"/>
      <c r="T149" s="249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250" t="s">
        <v>229</v>
      </c>
      <c r="AU149" s="250" t="s">
        <v>21</v>
      </c>
      <c r="AV149" s="13" t="s">
        <v>21</v>
      </c>
      <c r="AW149" s="13" t="s">
        <v>39</v>
      </c>
      <c r="AX149" s="13" t="s">
        <v>78</v>
      </c>
      <c r="AY149" s="250" t="s">
        <v>217</v>
      </c>
    </row>
    <row r="150" s="15" customFormat="1">
      <c r="A150" s="15"/>
      <c r="B150" s="267"/>
      <c r="C150" s="268"/>
      <c r="D150" s="233" t="s">
        <v>229</v>
      </c>
      <c r="E150" s="269" t="s">
        <v>32</v>
      </c>
      <c r="F150" s="270" t="s">
        <v>1452</v>
      </c>
      <c r="G150" s="268"/>
      <c r="H150" s="269" t="s">
        <v>32</v>
      </c>
      <c r="I150" s="271"/>
      <c r="J150" s="268"/>
      <c r="K150" s="268"/>
      <c r="L150" s="272"/>
      <c r="M150" s="273"/>
      <c r="N150" s="274"/>
      <c r="O150" s="274"/>
      <c r="P150" s="274"/>
      <c r="Q150" s="274"/>
      <c r="R150" s="274"/>
      <c r="S150" s="274"/>
      <c r="T150" s="27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T150" s="276" t="s">
        <v>229</v>
      </c>
      <c r="AU150" s="276" t="s">
        <v>21</v>
      </c>
      <c r="AV150" s="15" t="s">
        <v>85</v>
      </c>
      <c r="AW150" s="15" t="s">
        <v>39</v>
      </c>
      <c r="AX150" s="15" t="s">
        <v>78</v>
      </c>
      <c r="AY150" s="276" t="s">
        <v>217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5240</v>
      </c>
      <c r="G151" s="241"/>
      <c r="H151" s="244">
        <v>4.3499999999999996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21</v>
      </c>
      <c r="AV151" s="13" t="s">
        <v>21</v>
      </c>
      <c r="AW151" s="13" t="s">
        <v>39</v>
      </c>
      <c r="AX151" s="13" t="s">
        <v>78</v>
      </c>
      <c r="AY151" s="250" t="s">
        <v>217</v>
      </c>
    </row>
    <row r="152" s="14" customFormat="1">
      <c r="A152" s="14"/>
      <c r="B152" s="251"/>
      <c r="C152" s="252"/>
      <c r="D152" s="233" t="s">
        <v>229</v>
      </c>
      <c r="E152" s="253" t="s">
        <v>32</v>
      </c>
      <c r="F152" s="254" t="s">
        <v>249</v>
      </c>
      <c r="G152" s="252"/>
      <c r="H152" s="255">
        <v>12.032</v>
      </c>
      <c r="I152" s="256"/>
      <c r="J152" s="252"/>
      <c r="K152" s="252"/>
      <c r="L152" s="257"/>
      <c r="M152" s="258"/>
      <c r="N152" s="259"/>
      <c r="O152" s="259"/>
      <c r="P152" s="259"/>
      <c r="Q152" s="259"/>
      <c r="R152" s="259"/>
      <c r="S152" s="259"/>
      <c r="T152" s="26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261" t="s">
        <v>229</v>
      </c>
      <c r="AU152" s="261" t="s">
        <v>21</v>
      </c>
      <c r="AV152" s="14" t="s">
        <v>223</v>
      </c>
      <c r="AW152" s="14" t="s">
        <v>39</v>
      </c>
      <c r="AX152" s="14" t="s">
        <v>85</v>
      </c>
      <c r="AY152" s="261" t="s">
        <v>217</v>
      </c>
    </row>
    <row r="153" s="2" customFormat="1" ht="21.75" customHeight="1">
      <c r="A153" s="43"/>
      <c r="B153" s="44"/>
      <c r="C153" s="219" t="s">
        <v>275</v>
      </c>
      <c r="D153" s="219" t="s">
        <v>219</v>
      </c>
      <c r="E153" s="220" t="s">
        <v>411</v>
      </c>
      <c r="F153" s="221" t="s">
        <v>412</v>
      </c>
      <c r="G153" s="222" t="s">
        <v>260</v>
      </c>
      <c r="H153" s="223">
        <v>7.6820000000000004</v>
      </c>
      <c r="I153" s="224"/>
      <c r="J153" s="225">
        <f>ROUND(I153*H153,2)</f>
        <v>0</v>
      </c>
      <c r="K153" s="226"/>
      <c r="L153" s="49"/>
      <c r="M153" s="227" t="s">
        <v>32</v>
      </c>
      <c r="N153" s="228" t="s">
        <v>49</v>
      </c>
      <c r="O153" s="89"/>
      <c r="P153" s="229">
        <f>O153*H153</f>
        <v>0</v>
      </c>
      <c r="Q153" s="229">
        <v>0</v>
      </c>
      <c r="R153" s="229">
        <f>Q153*H153</f>
        <v>0</v>
      </c>
      <c r="S153" s="229">
        <v>0</v>
      </c>
      <c r="T153" s="230">
        <f>S153*H153</f>
        <v>0</v>
      </c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R153" s="231" t="s">
        <v>223</v>
      </c>
      <c r="AT153" s="231" t="s">
        <v>219</v>
      </c>
      <c r="AU153" s="231" t="s">
        <v>21</v>
      </c>
      <c r="AY153" s="21" t="s">
        <v>217</v>
      </c>
      <c r="BE153" s="232">
        <f>IF(N153="základní",J153,0)</f>
        <v>0</v>
      </c>
      <c r="BF153" s="232">
        <f>IF(N153="snížená",J153,0)</f>
        <v>0</v>
      </c>
      <c r="BG153" s="232">
        <f>IF(N153="zákl. přenesená",J153,0)</f>
        <v>0</v>
      </c>
      <c r="BH153" s="232">
        <f>IF(N153="sníž. přenesená",J153,0)</f>
        <v>0</v>
      </c>
      <c r="BI153" s="232">
        <f>IF(N153="nulová",J153,0)</f>
        <v>0</v>
      </c>
      <c r="BJ153" s="21" t="s">
        <v>85</v>
      </c>
      <c r="BK153" s="232">
        <f>ROUND(I153*H153,2)</f>
        <v>0</v>
      </c>
      <c r="BL153" s="21" t="s">
        <v>223</v>
      </c>
      <c r="BM153" s="231" t="s">
        <v>5241</v>
      </c>
    </row>
    <row r="154" s="2" customFormat="1">
      <c r="A154" s="43"/>
      <c r="B154" s="44"/>
      <c r="C154" s="45"/>
      <c r="D154" s="233" t="s">
        <v>225</v>
      </c>
      <c r="E154" s="45"/>
      <c r="F154" s="234" t="s">
        <v>414</v>
      </c>
      <c r="G154" s="45"/>
      <c r="H154" s="45"/>
      <c r="I154" s="235"/>
      <c r="J154" s="45"/>
      <c r="K154" s="45"/>
      <c r="L154" s="49"/>
      <c r="M154" s="236"/>
      <c r="N154" s="237"/>
      <c r="O154" s="89"/>
      <c r="P154" s="89"/>
      <c r="Q154" s="89"/>
      <c r="R154" s="89"/>
      <c r="S154" s="89"/>
      <c r="T154" s="90"/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T154" s="21" t="s">
        <v>225</v>
      </c>
      <c r="AU154" s="21" t="s">
        <v>21</v>
      </c>
    </row>
    <row r="155" s="2" customFormat="1">
      <c r="A155" s="43"/>
      <c r="B155" s="44"/>
      <c r="C155" s="45"/>
      <c r="D155" s="238" t="s">
        <v>227</v>
      </c>
      <c r="E155" s="45"/>
      <c r="F155" s="239" t="s">
        <v>415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227</v>
      </c>
      <c r="AU155" s="21" t="s">
        <v>21</v>
      </c>
    </row>
    <row r="156" s="15" customFormat="1">
      <c r="A156" s="15"/>
      <c r="B156" s="267"/>
      <c r="C156" s="268"/>
      <c r="D156" s="233" t="s">
        <v>229</v>
      </c>
      <c r="E156" s="269" t="s">
        <v>32</v>
      </c>
      <c r="F156" s="270" t="s">
        <v>1455</v>
      </c>
      <c r="G156" s="268"/>
      <c r="H156" s="269" t="s">
        <v>32</v>
      </c>
      <c r="I156" s="271"/>
      <c r="J156" s="268"/>
      <c r="K156" s="268"/>
      <c r="L156" s="272"/>
      <c r="M156" s="273"/>
      <c r="N156" s="274"/>
      <c r="O156" s="274"/>
      <c r="P156" s="274"/>
      <c r="Q156" s="274"/>
      <c r="R156" s="274"/>
      <c r="S156" s="274"/>
      <c r="T156" s="27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T156" s="276" t="s">
        <v>229</v>
      </c>
      <c r="AU156" s="276" t="s">
        <v>21</v>
      </c>
      <c r="AV156" s="15" t="s">
        <v>85</v>
      </c>
      <c r="AW156" s="15" t="s">
        <v>39</v>
      </c>
      <c r="AX156" s="15" t="s">
        <v>78</v>
      </c>
      <c r="AY156" s="276" t="s">
        <v>217</v>
      </c>
    </row>
    <row r="157" s="13" customFormat="1">
      <c r="A157" s="13"/>
      <c r="B157" s="240"/>
      <c r="C157" s="241"/>
      <c r="D157" s="233" t="s">
        <v>229</v>
      </c>
      <c r="E157" s="242" t="s">
        <v>32</v>
      </c>
      <c r="F157" s="243" t="s">
        <v>5238</v>
      </c>
      <c r="G157" s="241"/>
      <c r="H157" s="244">
        <v>7.6820000000000004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21</v>
      </c>
      <c r="AV157" s="13" t="s">
        <v>21</v>
      </c>
      <c r="AW157" s="13" t="s">
        <v>39</v>
      </c>
      <c r="AX157" s="13" t="s">
        <v>85</v>
      </c>
      <c r="AY157" s="250" t="s">
        <v>217</v>
      </c>
    </row>
    <row r="158" s="2" customFormat="1" ht="24.15" customHeight="1">
      <c r="A158" s="43"/>
      <c r="B158" s="44"/>
      <c r="C158" s="219" t="s">
        <v>282</v>
      </c>
      <c r="D158" s="219" t="s">
        <v>219</v>
      </c>
      <c r="E158" s="220" t="s">
        <v>417</v>
      </c>
      <c r="F158" s="221" t="s">
        <v>418</v>
      </c>
      <c r="G158" s="222" t="s">
        <v>260</v>
      </c>
      <c r="H158" s="223">
        <v>76.819999999999993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21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5242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420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21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421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21</v>
      </c>
    </row>
    <row r="161" s="15" customFormat="1">
      <c r="A161" s="15"/>
      <c r="B161" s="267"/>
      <c r="C161" s="268"/>
      <c r="D161" s="233" t="s">
        <v>229</v>
      </c>
      <c r="E161" s="269" t="s">
        <v>32</v>
      </c>
      <c r="F161" s="270" t="s">
        <v>920</v>
      </c>
      <c r="G161" s="268"/>
      <c r="H161" s="269" t="s">
        <v>32</v>
      </c>
      <c r="I161" s="271"/>
      <c r="J161" s="268"/>
      <c r="K161" s="268"/>
      <c r="L161" s="272"/>
      <c r="M161" s="273"/>
      <c r="N161" s="274"/>
      <c r="O161" s="274"/>
      <c r="P161" s="274"/>
      <c r="Q161" s="274"/>
      <c r="R161" s="274"/>
      <c r="S161" s="274"/>
      <c r="T161" s="27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T161" s="276" t="s">
        <v>229</v>
      </c>
      <c r="AU161" s="276" t="s">
        <v>21</v>
      </c>
      <c r="AV161" s="15" t="s">
        <v>85</v>
      </c>
      <c r="AW161" s="15" t="s">
        <v>39</v>
      </c>
      <c r="AX161" s="15" t="s">
        <v>78</v>
      </c>
      <c r="AY161" s="276" t="s">
        <v>217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5243</v>
      </c>
      <c r="G162" s="241"/>
      <c r="H162" s="244">
        <v>76.819999999999993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21</v>
      </c>
      <c r="AV162" s="13" t="s">
        <v>21</v>
      </c>
      <c r="AW162" s="13" t="s">
        <v>39</v>
      </c>
      <c r="AX162" s="13" t="s">
        <v>85</v>
      </c>
      <c r="AY162" s="250" t="s">
        <v>217</v>
      </c>
    </row>
    <row r="163" s="2" customFormat="1" ht="21.75" customHeight="1">
      <c r="A163" s="43"/>
      <c r="B163" s="44"/>
      <c r="C163" s="219" t="s">
        <v>290</v>
      </c>
      <c r="D163" s="219" t="s">
        <v>219</v>
      </c>
      <c r="E163" s="220" t="s">
        <v>424</v>
      </c>
      <c r="F163" s="221" t="s">
        <v>425</v>
      </c>
      <c r="G163" s="222" t="s">
        <v>260</v>
      </c>
      <c r="H163" s="223">
        <v>3.3319999999999999</v>
      </c>
      <c r="I163" s="224"/>
      <c r="J163" s="225">
        <f>ROUND(I163*H163,2)</f>
        <v>0</v>
      </c>
      <c r="K163" s="226"/>
      <c r="L163" s="49"/>
      <c r="M163" s="227" t="s">
        <v>32</v>
      </c>
      <c r="N163" s="228" t="s">
        <v>49</v>
      </c>
      <c r="O163" s="89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223</v>
      </c>
      <c r="AT163" s="231" t="s">
        <v>219</v>
      </c>
      <c r="AU163" s="231" t="s">
        <v>21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223</v>
      </c>
      <c r="BM163" s="231" t="s">
        <v>5244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427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21</v>
      </c>
    </row>
    <row r="165" s="2" customFormat="1">
      <c r="A165" s="43"/>
      <c r="B165" s="44"/>
      <c r="C165" s="45"/>
      <c r="D165" s="238" t="s">
        <v>227</v>
      </c>
      <c r="E165" s="45"/>
      <c r="F165" s="239" t="s">
        <v>428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227</v>
      </c>
      <c r="AU165" s="21" t="s">
        <v>21</v>
      </c>
    </row>
    <row r="166" s="15" customFormat="1">
      <c r="A166" s="15"/>
      <c r="B166" s="267"/>
      <c r="C166" s="268"/>
      <c r="D166" s="233" t="s">
        <v>229</v>
      </c>
      <c r="E166" s="269" t="s">
        <v>32</v>
      </c>
      <c r="F166" s="270" t="s">
        <v>1455</v>
      </c>
      <c r="G166" s="268"/>
      <c r="H166" s="269" t="s">
        <v>32</v>
      </c>
      <c r="I166" s="271"/>
      <c r="J166" s="268"/>
      <c r="K166" s="268"/>
      <c r="L166" s="272"/>
      <c r="M166" s="273"/>
      <c r="N166" s="274"/>
      <c r="O166" s="274"/>
      <c r="P166" s="274"/>
      <c r="Q166" s="274"/>
      <c r="R166" s="274"/>
      <c r="S166" s="274"/>
      <c r="T166" s="27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T166" s="276" t="s">
        <v>229</v>
      </c>
      <c r="AU166" s="276" t="s">
        <v>21</v>
      </c>
      <c r="AV166" s="15" t="s">
        <v>85</v>
      </c>
      <c r="AW166" s="15" t="s">
        <v>39</v>
      </c>
      <c r="AX166" s="15" t="s">
        <v>78</v>
      </c>
      <c r="AY166" s="276" t="s">
        <v>217</v>
      </c>
    </row>
    <row r="167" s="13" customFormat="1">
      <c r="A167" s="13"/>
      <c r="B167" s="240"/>
      <c r="C167" s="241"/>
      <c r="D167" s="233" t="s">
        <v>229</v>
      </c>
      <c r="E167" s="242" t="s">
        <v>32</v>
      </c>
      <c r="F167" s="243" t="s">
        <v>5245</v>
      </c>
      <c r="G167" s="241"/>
      <c r="H167" s="244">
        <v>3.3319999999999999</v>
      </c>
      <c r="I167" s="245"/>
      <c r="J167" s="241"/>
      <c r="K167" s="241"/>
      <c r="L167" s="246"/>
      <c r="M167" s="247"/>
      <c r="N167" s="248"/>
      <c r="O167" s="248"/>
      <c r="P167" s="248"/>
      <c r="Q167" s="248"/>
      <c r="R167" s="248"/>
      <c r="S167" s="248"/>
      <c r="T167" s="249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T167" s="250" t="s">
        <v>229</v>
      </c>
      <c r="AU167" s="250" t="s">
        <v>21</v>
      </c>
      <c r="AV167" s="13" t="s">
        <v>21</v>
      </c>
      <c r="AW167" s="13" t="s">
        <v>39</v>
      </c>
      <c r="AX167" s="13" t="s">
        <v>85</v>
      </c>
      <c r="AY167" s="250" t="s">
        <v>217</v>
      </c>
    </row>
    <row r="168" s="2" customFormat="1" ht="24.15" customHeight="1">
      <c r="A168" s="43"/>
      <c r="B168" s="44"/>
      <c r="C168" s="219" t="s">
        <v>297</v>
      </c>
      <c r="D168" s="219" t="s">
        <v>219</v>
      </c>
      <c r="E168" s="220" t="s">
        <v>430</v>
      </c>
      <c r="F168" s="221" t="s">
        <v>431</v>
      </c>
      <c r="G168" s="222" t="s">
        <v>260</v>
      </c>
      <c r="H168" s="223">
        <v>32.609999999999999</v>
      </c>
      <c r="I168" s="224"/>
      <c r="J168" s="225">
        <f>ROUND(I168*H168,2)</f>
        <v>0</v>
      </c>
      <c r="K168" s="226"/>
      <c r="L168" s="49"/>
      <c r="M168" s="227" t="s">
        <v>32</v>
      </c>
      <c r="N168" s="228" t="s">
        <v>49</v>
      </c>
      <c r="O168" s="89"/>
      <c r="P168" s="229">
        <f>O168*H168</f>
        <v>0</v>
      </c>
      <c r="Q168" s="229">
        <v>0</v>
      </c>
      <c r="R168" s="229">
        <f>Q168*H168</f>
        <v>0</v>
      </c>
      <c r="S168" s="229">
        <v>0</v>
      </c>
      <c r="T168" s="230">
        <f>S168*H168</f>
        <v>0</v>
      </c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R168" s="231" t="s">
        <v>223</v>
      </c>
      <c r="AT168" s="231" t="s">
        <v>219</v>
      </c>
      <c r="AU168" s="231" t="s">
        <v>21</v>
      </c>
      <c r="AY168" s="21" t="s">
        <v>217</v>
      </c>
      <c r="BE168" s="232">
        <f>IF(N168="základní",J168,0)</f>
        <v>0</v>
      </c>
      <c r="BF168" s="232">
        <f>IF(N168="snížená",J168,0)</f>
        <v>0</v>
      </c>
      <c r="BG168" s="232">
        <f>IF(N168="zákl. přenesená",J168,0)</f>
        <v>0</v>
      </c>
      <c r="BH168" s="232">
        <f>IF(N168="sníž. přenesená",J168,0)</f>
        <v>0</v>
      </c>
      <c r="BI168" s="232">
        <f>IF(N168="nulová",J168,0)</f>
        <v>0</v>
      </c>
      <c r="BJ168" s="21" t="s">
        <v>85</v>
      </c>
      <c r="BK168" s="232">
        <f>ROUND(I168*H168,2)</f>
        <v>0</v>
      </c>
      <c r="BL168" s="21" t="s">
        <v>223</v>
      </c>
      <c r="BM168" s="231" t="s">
        <v>5246</v>
      </c>
    </row>
    <row r="169" s="2" customFormat="1">
      <c r="A169" s="43"/>
      <c r="B169" s="44"/>
      <c r="C169" s="45"/>
      <c r="D169" s="233" t="s">
        <v>225</v>
      </c>
      <c r="E169" s="45"/>
      <c r="F169" s="234" t="s">
        <v>433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225</v>
      </c>
      <c r="AU169" s="21" t="s">
        <v>21</v>
      </c>
    </row>
    <row r="170" s="2" customFormat="1">
      <c r="A170" s="43"/>
      <c r="B170" s="44"/>
      <c r="C170" s="45"/>
      <c r="D170" s="238" t="s">
        <v>227</v>
      </c>
      <c r="E170" s="45"/>
      <c r="F170" s="239" t="s">
        <v>434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227</v>
      </c>
      <c r="AU170" s="21" t="s">
        <v>21</v>
      </c>
    </row>
    <row r="171" s="15" customFormat="1">
      <c r="A171" s="15"/>
      <c r="B171" s="267"/>
      <c r="C171" s="268"/>
      <c r="D171" s="233" t="s">
        <v>229</v>
      </c>
      <c r="E171" s="269" t="s">
        <v>32</v>
      </c>
      <c r="F171" s="270" t="s">
        <v>920</v>
      </c>
      <c r="G171" s="268"/>
      <c r="H171" s="269" t="s">
        <v>32</v>
      </c>
      <c r="I171" s="271"/>
      <c r="J171" s="268"/>
      <c r="K171" s="268"/>
      <c r="L171" s="272"/>
      <c r="M171" s="273"/>
      <c r="N171" s="274"/>
      <c r="O171" s="274"/>
      <c r="P171" s="274"/>
      <c r="Q171" s="274"/>
      <c r="R171" s="274"/>
      <c r="S171" s="274"/>
      <c r="T171" s="27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T171" s="276" t="s">
        <v>229</v>
      </c>
      <c r="AU171" s="276" t="s">
        <v>21</v>
      </c>
      <c r="AV171" s="15" t="s">
        <v>85</v>
      </c>
      <c r="AW171" s="15" t="s">
        <v>39</v>
      </c>
      <c r="AX171" s="15" t="s">
        <v>78</v>
      </c>
      <c r="AY171" s="276" t="s">
        <v>217</v>
      </c>
    </row>
    <row r="172" s="13" customFormat="1">
      <c r="A172" s="13"/>
      <c r="B172" s="240"/>
      <c r="C172" s="241"/>
      <c r="D172" s="233" t="s">
        <v>229</v>
      </c>
      <c r="E172" s="242" t="s">
        <v>32</v>
      </c>
      <c r="F172" s="243" t="s">
        <v>5247</v>
      </c>
      <c r="G172" s="241"/>
      <c r="H172" s="244">
        <v>32.609999999999999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21</v>
      </c>
      <c r="AV172" s="13" t="s">
        <v>21</v>
      </c>
      <c r="AW172" s="13" t="s">
        <v>39</v>
      </c>
      <c r="AX172" s="13" t="s">
        <v>85</v>
      </c>
      <c r="AY172" s="250" t="s">
        <v>217</v>
      </c>
    </row>
    <row r="173" s="2" customFormat="1" ht="16.5" customHeight="1">
      <c r="A173" s="43"/>
      <c r="B173" s="44"/>
      <c r="C173" s="219" t="s">
        <v>304</v>
      </c>
      <c r="D173" s="219" t="s">
        <v>219</v>
      </c>
      <c r="E173" s="220" t="s">
        <v>926</v>
      </c>
      <c r="F173" s="221" t="s">
        <v>927</v>
      </c>
      <c r="G173" s="222" t="s">
        <v>260</v>
      </c>
      <c r="H173" s="223">
        <v>7.6820000000000004</v>
      </c>
      <c r="I173" s="224"/>
      <c r="J173" s="225">
        <f>ROUND(I173*H173,2)</f>
        <v>0</v>
      </c>
      <c r="K173" s="226"/>
      <c r="L173" s="49"/>
      <c r="M173" s="227" t="s">
        <v>32</v>
      </c>
      <c r="N173" s="228" t="s">
        <v>49</v>
      </c>
      <c r="O173" s="89"/>
      <c r="P173" s="229">
        <f>O173*H173</f>
        <v>0</v>
      </c>
      <c r="Q173" s="229">
        <v>0</v>
      </c>
      <c r="R173" s="229">
        <f>Q173*H173</f>
        <v>0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223</v>
      </c>
      <c r="AT173" s="231" t="s">
        <v>219</v>
      </c>
      <c r="AU173" s="231" t="s">
        <v>21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223</v>
      </c>
      <c r="BM173" s="231" t="s">
        <v>5248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929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21</v>
      </c>
    </row>
    <row r="175" s="2" customFormat="1">
      <c r="A175" s="43"/>
      <c r="B175" s="44"/>
      <c r="C175" s="45"/>
      <c r="D175" s="238" t="s">
        <v>227</v>
      </c>
      <c r="E175" s="45"/>
      <c r="F175" s="239" t="s">
        <v>930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227</v>
      </c>
      <c r="AU175" s="21" t="s">
        <v>21</v>
      </c>
    </row>
    <row r="176" s="2" customFormat="1" ht="16.5" customHeight="1">
      <c r="A176" s="43"/>
      <c r="B176" s="44"/>
      <c r="C176" s="219" t="s">
        <v>311</v>
      </c>
      <c r="D176" s="219" t="s">
        <v>219</v>
      </c>
      <c r="E176" s="220" t="s">
        <v>931</v>
      </c>
      <c r="F176" s="221" t="s">
        <v>932</v>
      </c>
      <c r="G176" s="222" t="s">
        <v>260</v>
      </c>
      <c r="H176" s="223">
        <v>7.6820000000000004</v>
      </c>
      <c r="I176" s="224"/>
      <c r="J176" s="225">
        <f>ROUND(I176*H176,2)</f>
        <v>0</v>
      </c>
      <c r="K176" s="226"/>
      <c r="L176" s="49"/>
      <c r="M176" s="227" t="s">
        <v>32</v>
      </c>
      <c r="N176" s="228" t="s">
        <v>49</v>
      </c>
      <c r="O176" s="89"/>
      <c r="P176" s="229">
        <f>O176*H176</f>
        <v>0</v>
      </c>
      <c r="Q176" s="229">
        <v>0</v>
      </c>
      <c r="R176" s="229">
        <f>Q176*H176</f>
        <v>0</v>
      </c>
      <c r="S176" s="229">
        <v>0</v>
      </c>
      <c r="T176" s="230">
        <f>S176*H176</f>
        <v>0</v>
      </c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R176" s="231" t="s">
        <v>223</v>
      </c>
      <c r="AT176" s="231" t="s">
        <v>219</v>
      </c>
      <c r="AU176" s="231" t="s">
        <v>21</v>
      </c>
      <c r="AY176" s="21" t="s">
        <v>217</v>
      </c>
      <c r="BE176" s="232">
        <f>IF(N176="základní",J176,0)</f>
        <v>0</v>
      </c>
      <c r="BF176" s="232">
        <f>IF(N176="snížená",J176,0)</f>
        <v>0</v>
      </c>
      <c r="BG176" s="232">
        <f>IF(N176="zákl. přenesená",J176,0)</f>
        <v>0</v>
      </c>
      <c r="BH176" s="232">
        <f>IF(N176="sníž. přenesená",J176,0)</f>
        <v>0</v>
      </c>
      <c r="BI176" s="232">
        <f>IF(N176="nulová",J176,0)</f>
        <v>0</v>
      </c>
      <c r="BJ176" s="21" t="s">
        <v>85</v>
      </c>
      <c r="BK176" s="232">
        <f>ROUND(I176*H176,2)</f>
        <v>0</v>
      </c>
      <c r="BL176" s="21" t="s">
        <v>223</v>
      </c>
      <c r="BM176" s="231" t="s">
        <v>5249</v>
      </c>
    </row>
    <row r="177" s="2" customFormat="1">
      <c r="A177" s="43"/>
      <c r="B177" s="44"/>
      <c r="C177" s="45"/>
      <c r="D177" s="233" t="s">
        <v>225</v>
      </c>
      <c r="E177" s="45"/>
      <c r="F177" s="234" t="s">
        <v>934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225</v>
      </c>
      <c r="AU177" s="21" t="s">
        <v>21</v>
      </c>
    </row>
    <row r="178" s="2" customFormat="1">
      <c r="A178" s="43"/>
      <c r="B178" s="44"/>
      <c r="C178" s="45"/>
      <c r="D178" s="238" t="s">
        <v>227</v>
      </c>
      <c r="E178" s="45"/>
      <c r="F178" s="239" t="s">
        <v>935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227</v>
      </c>
      <c r="AU178" s="21" t="s">
        <v>21</v>
      </c>
    </row>
    <row r="179" s="2" customFormat="1" ht="16.5" customHeight="1">
      <c r="A179" s="43"/>
      <c r="B179" s="44"/>
      <c r="C179" s="219" t="s">
        <v>8</v>
      </c>
      <c r="D179" s="219" t="s">
        <v>219</v>
      </c>
      <c r="E179" s="220" t="s">
        <v>437</v>
      </c>
      <c r="F179" s="221" t="s">
        <v>340</v>
      </c>
      <c r="G179" s="222" t="s">
        <v>293</v>
      </c>
      <c r="H179" s="223">
        <v>19.824999999999999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5250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342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439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5251</v>
      </c>
      <c r="G182" s="241"/>
      <c r="H182" s="244">
        <v>19.824999999999999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19" t="s">
        <v>324</v>
      </c>
      <c r="D183" s="219" t="s">
        <v>219</v>
      </c>
      <c r="E183" s="220" t="s">
        <v>938</v>
      </c>
      <c r="F183" s="221" t="s">
        <v>939</v>
      </c>
      <c r="G183" s="222" t="s">
        <v>260</v>
      </c>
      <c r="H183" s="223">
        <v>15.364000000000001</v>
      </c>
      <c r="I183" s="224"/>
      <c r="J183" s="225">
        <f>ROUND(I183*H183,2)</f>
        <v>0</v>
      </c>
      <c r="K183" s="226"/>
      <c r="L183" s="49"/>
      <c r="M183" s="227" t="s">
        <v>32</v>
      </c>
      <c r="N183" s="228" t="s">
        <v>49</v>
      </c>
      <c r="O183" s="89"/>
      <c r="P183" s="229">
        <f>O183*H183</f>
        <v>0</v>
      </c>
      <c r="Q183" s="229">
        <v>0</v>
      </c>
      <c r="R183" s="229">
        <f>Q183*H183</f>
        <v>0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223</v>
      </c>
      <c r="AT183" s="231" t="s">
        <v>219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5252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941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>
      <c r="A185" s="43"/>
      <c r="B185" s="44"/>
      <c r="C185" s="45"/>
      <c r="D185" s="238" t="s">
        <v>227</v>
      </c>
      <c r="E185" s="45"/>
      <c r="F185" s="239" t="s">
        <v>942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227</v>
      </c>
      <c r="AU185" s="21" t="s">
        <v>21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5253</v>
      </c>
      <c r="G186" s="241"/>
      <c r="H186" s="244">
        <v>15.364000000000001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21</v>
      </c>
      <c r="AV186" s="13" t="s">
        <v>21</v>
      </c>
      <c r="AW186" s="13" t="s">
        <v>39</v>
      </c>
      <c r="AX186" s="13" t="s">
        <v>85</v>
      </c>
      <c r="AY186" s="250" t="s">
        <v>217</v>
      </c>
    </row>
    <row r="187" s="2" customFormat="1" ht="16.5" customHeight="1">
      <c r="A187" s="43"/>
      <c r="B187" s="44"/>
      <c r="C187" s="219" t="s">
        <v>331</v>
      </c>
      <c r="D187" s="219" t="s">
        <v>219</v>
      </c>
      <c r="E187" s="220" t="s">
        <v>944</v>
      </c>
      <c r="F187" s="221" t="s">
        <v>945</v>
      </c>
      <c r="G187" s="222" t="s">
        <v>260</v>
      </c>
      <c r="H187" s="223">
        <v>4.3499999999999996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0</v>
      </c>
      <c r="R187" s="229">
        <f>Q187*H187</f>
        <v>0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223</v>
      </c>
      <c r="AT187" s="231" t="s">
        <v>219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5254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947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2" customFormat="1">
      <c r="A189" s="43"/>
      <c r="B189" s="44"/>
      <c r="C189" s="45"/>
      <c r="D189" s="238" t="s">
        <v>227</v>
      </c>
      <c r="E189" s="45"/>
      <c r="F189" s="239" t="s">
        <v>948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227</v>
      </c>
      <c r="AU189" s="21" t="s">
        <v>21</v>
      </c>
    </row>
    <row r="190" s="15" customFormat="1">
      <c r="A190" s="15"/>
      <c r="B190" s="267"/>
      <c r="C190" s="268"/>
      <c r="D190" s="233" t="s">
        <v>229</v>
      </c>
      <c r="E190" s="269" t="s">
        <v>32</v>
      </c>
      <c r="F190" s="270" t="s">
        <v>5255</v>
      </c>
      <c r="G190" s="268"/>
      <c r="H190" s="269" t="s">
        <v>32</v>
      </c>
      <c r="I190" s="271"/>
      <c r="J190" s="268"/>
      <c r="K190" s="268"/>
      <c r="L190" s="272"/>
      <c r="M190" s="273"/>
      <c r="N190" s="274"/>
      <c r="O190" s="274"/>
      <c r="P190" s="274"/>
      <c r="Q190" s="274"/>
      <c r="R190" s="274"/>
      <c r="S190" s="274"/>
      <c r="T190" s="27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6" t="s">
        <v>229</v>
      </c>
      <c r="AU190" s="276" t="s">
        <v>21</v>
      </c>
      <c r="AV190" s="15" t="s">
        <v>85</v>
      </c>
      <c r="AW190" s="15" t="s">
        <v>39</v>
      </c>
      <c r="AX190" s="15" t="s">
        <v>78</v>
      </c>
      <c r="AY190" s="276" t="s">
        <v>217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5256</v>
      </c>
      <c r="G191" s="241"/>
      <c r="H191" s="244">
        <v>4.3499999999999996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85</v>
      </c>
      <c r="AY191" s="250" t="s">
        <v>217</v>
      </c>
    </row>
    <row r="192" s="2" customFormat="1" ht="16.5" customHeight="1">
      <c r="A192" s="43"/>
      <c r="B192" s="44"/>
      <c r="C192" s="219" t="s">
        <v>338</v>
      </c>
      <c r="D192" s="219" t="s">
        <v>219</v>
      </c>
      <c r="E192" s="220" t="s">
        <v>961</v>
      </c>
      <c r="F192" s="221" t="s">
        <v>962</v>
      </c>
      <c r="G192" s="222" t="s">
        <v>260</v>
      </c>
      <c r="H192" s="223">
        <v>4.8499999999999996</v>
      </c>
      <c r="I192" s="224"/>
      <c r="J192" s="225">
        <f>ROUND(I192*H192,2)</f>
        <v>0</v>
      </c>
      <c r="K192" s="226"/>
      <c r="L192" s="49"/>
      <c r="M192" s="227" t="s">
        <v>32</v>
      </c>
      <c r="N192" s="228" t="s">
        <v>49</v>
      </c>
      <c r="O192" s="89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R192" s="231" t="s">
        <v>223</v>
      </c>
      <c r="AT192" s="231" t="s">
        <v>219</v>
      </c>
      <c r="AU192" s="231" t="s">
        <v>21</v>
      </c>
      <c r="AY192" s="21" t="s">
        <v>217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1" t="s">
        <v>85</v>
      </c>
      <c r="BK192" s="232">
        <f>ROUND(I192*H192,2)</f>
        <v>0</v>
      </c>
      <c r="BL192" s="21" t="s">
        <v>223</v>
      </c>
      <c r="BM192" s="231" t="s">
        <v>5257</v>
      </c>
    </row>
    <row r="193" s="2" customFormat="1">
      <c r="A193" s="43"/>
      <c r="B193" s="44"/>
      <c r="C193" s="45"/>
      <c r="D193" s="233" t="s">
        <v>225</v>
      </c>
      <c r="E193" s="45"/>
      <c r="F193" s="234" t="s">
        <v>964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225</v>
      </c>
      <c r="AU193" s="21" t="s">
        <v>21</v>
      </c>
    </row>
    <row r="194" s="2" customFormat="1">
      <c r="A194" s="43"/>
      <c r="B194" s="44"/>
      <c r="C194" s="45"/>
      <c r="D194" s="238" t="s">
        <v>227</v>
      </c>
      <c r="E194" s="45"/>
      <c r="F194" s="239" t="s">
        <v>965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227</v>
      </c>
      <c r="AU194" s="21" t="s">
        <v>21</v>
      </c>
    </row>
    <row r="195" s="15" customFormat="1">
      <c r="A195" s="15"/>
      <c r="B195" s="267"/>
      <c r="C195" s="268"/>
      <c r="D195" s="233" t="s">
        <v>229</v>
      </c>
      <c r="E195" s="269" t="s">
        <v>32</v>
      </c>
      <c r="F195" s="270" t="s">
        <v>1427</v>
      </c>
      <c r="G195" s="268"/>
      <c r="H195" s="269" t="s">
        <v>32</v>
      </c>
      <c r="I195" s="271"/>
      <c r="J195" s="268"/>
      <c r="K195" s="268"/>
      <c r="L195" s="272"/>
      <c r="M195" s="273"/>
      <c r="N195" s="274"/>
      <c r="O195" s="274"/>
      <c r="P195" s="274"/>
      <c r="Q195" s="274"/>
      <c r="R195" s="274"/>
      <c r="S195" s="274"/>
      <c r="T195" s="27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T195" s="276" t="s">
        <v>229</v>
      </c>
      <c r="AU195" s="276" t="s">
        <v>21</v>
      </c>
      <c r="AV195" s="15" t="s">
        <v>85</v>
      </c>
      <c r="AW195" s="15" t="s">
        <v>39</v>
      </c>
      <c r="AX195" s="15" t="s">
        <v>78</v>
      </c>
      <c r="AY195" s="276" t="s">
        <v>217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5258</v>
      </c>
      <c r="G196" s="241"/>
      <c r="H196" s="244">
        <v>1.222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21</v>
      </c>
      <c r="AV196" s="13" t="s">
        <v>21</v>
      </c>
      <c r="AW196" s="13" t="s">
        <v>39</v>
      </c>
      <c r="AX196" s="13" t="s">
        <v>78</v>
      </c>
      <c r="AY196" s="250" t="s">
        <v>217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1431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5259</v>
      </c>
      <c r="G198" s="241"/>
      <c r="H198" s="244">
        <v>3.3290000000000002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5" customFormat="1">
      <c r="A199" s="15"/>
      <c r="B199" s="267"/>
      <c r="C199" s="268"/>
      <c r="D199" s="233" t="s">
        <v>229</v>
      </c>
      <c r="E199" s="269" t="s">
        <v>32</v>
      </c>
      <c r="F199" s="270" t="s">
        <v>1433</v>
      </c>
      <c r="G199" s="268"/>
      <c r="H199" s="269" t="s">
        <v>32</v>
      </c>
      <c r="I199" s="271"/>
      <c r="J199" s="268"/>
      <c r="K199" s="268"/>
      <c r="L199" s="272"/>
      <c r="M199" s="273"/>
      <c r="N199" s="274"/>
      <c r="O199" s="274"/>
      <c r="P199" s="274"/>
      <c r="Q199" s="274"/>
      <c r="R199" s="274"/>
      <c r="S199" s="274"/>
      <c r="T199" s="27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T199" s="276" t="s">
        <v>229</v>
      </c>
      <c r="AU199" s="276" t="s">
        <v>21</v>
      </c>
      <c r="AV199" s="15" t="s">
        <v>85</v>
      </c>
      <c r="AW199" s="15" t="s">
        <v>39</v>
      </c>
      <c r="AX199" s="15" t="s">
        <v>78</v>
      </c>
      <c r="AY199" s="276" t="s">
        <v>217</v>
      </c>
    </row>
    <row r="200" s="13" customFormat="1">
      <c r="A200" s="13"/>
      <c r="B200" s="240"/>
      <c r="C200" s="241"/>
      <c r="D200" s="233" t="s">
        <v>229</v>
      </c>
      <c r="E200" s="242" t="s">
        <v>32</v>
      </c>
      <c r="F200" s="243" t="s">
        <v>5260</v>
      </c>
      <c r="G200" s="241"/>
      <c r="H200" s="244">
        <v>0.29899999999999999</v>
      </c>
      <c r="I200" s="245"/>
      <c r="J200" s="241"/>
      <c r="K200" s="241"/>
      <c r="L200" s="246"/>
      <c r="M200" s="247"/>
      <c r="N200" s="248"/>
      <c r="O200" s="248"/>
      <c r="P200" s="248"/>
      <c r="Q200" s="248"/>
      <c r="R200" s="248"/>
      <c r="S200" s="248"/>
      <c r="T200" s="249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250" t="s">
        <v>229</v>
      </c>
      <c r="AU200" s="250" t="s">
        <v>21</v>
      </c>
      <c r="AV200" s="13" t="s">
        <v>21</v>
      </c>
      <c r="AW200" s="13" t="s">
        <v>39</v>
      </c>
      <c r="AX200" s="13" t="s">
        <v>78</v>
      </c>
      <c r="AY200" s="250" t="s">
        <v>217</v>
      </c>
    </row>
    <row r="201" s="14" customFormat="1">
      <c r="A201" s="14"/>
      <c r="B201" s="251"/>
      <c r="C201" s="252"/>
      <c r="D201" s="233" t="s">
        <v>229</v>
      </c>
      <c r="E201" s="253" t="s">
        <v>32</v>
      </c>
      <c r="F201" s="254" t="s">
        <v>249</v>
      </c>
      <c r="G201" s="252"/>
      <c r="H201" s="255">
        <v>4.8500000000000005</v>
      </c>
      <c r="I201" s="256"/>
      <c r="J201" s="252"/>
      <c r="K201" s="252"/>
      <c r="L201" s="257"/>
      <c r="M201" s="258"/>
      <c r="N201" s="259"/>
      <c r="O201" s="259"/>
      <c r="P201" s="259"/>
      <c r="Q201" s="259"/>
      <c r="R201" s="259"/>
      <c r="S201" s="259"/>
      <c r="T201" s="26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261" t="s">
        <v>229</v>
      </c>
      <c r="AU201" s="261" t="s">
        <v>21</v>
      </c>
      <c r="AV201" s="14" t="s">
        <v>223</v>
      </c>
      <c r="AW201" s="14" t="s">
        <v>39</v>
      </c>
      <c r="AX201" s="14" t="s">
        <v>85</v>
      </c>
      <c r="AY201" s="261" t="s">
        <v>217</v>
      </c>
    </row>
    <row r="202" s="2" customFormat="1" ht="16.5" customHeight="1">
      <c r="A202" s="43"/>
      <c r="B202" s="44"/>
      <c r="C202" s="288" t="s">
        <v>345</v>
      </c>
      <c r="D202" s="288" t="s">
        <v>473</v>
      </c>
      <c r="E202" s="289" t="s">
        <v>1476</v>
      </c>
      <c r="F202" s="290" t="s">
        <v>1477</v>
      </c>
      <c r="G202" s="291" t="s">
        <v>293</v>
      </c>
      <c r="H202" s="292">
        <v>9.9619999999999997</v>
      </c>
      <c r="I202" s="293"/>
      <c r="J202" s="294">
        <f>ROUND(I202*H202,2)</f>
        <v>0</v>
      </c>
      <c r="K202" s="295"/>
      <c r="L202" s="296"/>
      <c r="M202" s="297" t="s">
        <v>32</v>
      </c>
      <c r="N202" s="298" t="s">
        <v>49</v>
      </c>
      <c r="O202" s="89"/>
      <c r="P202" s="229">
        <f>O202*H202</f>
        <v>0</v>
      </c>
      <c r="Q202" s="229">
        <v>1</v>
      </c>
      <c r="R202" s="229">
        <f>Q202*H202</f>
        <v>9.9619999999999997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269</v>
      </c>
      <c r="AT202" s="231" t="s">
        <v>473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223</v>
      </c>
      <c r="BM202" s="231" t="s">
        <v>5261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1477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13" customFormat="1">
      <c r="A204" s="13"/>
      <c r="B204" s="240"/>
      <c r="C204" s="241"/>
      <c r="D204" s="233" t="s">
        <v>229</v>
      </c>
      <c r="E204" s="242" t="s">
        <v>32</v>
      </c>
      <c r="F204" s="243" t="s">
        <v>5262</v>
      </c>
      <c r="G204" s="241"/>
      <c r="H204" s="244">
        <v>9.9619999999999997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229</v>
      </c>
      <c r="AU204" s="250" t="s">
        <v>21</v>
      </c>
      <c r="AV204" s="13" t="s">
        <v>21</v>
      </c>
      <c r="AW204" s="13" t="s">
        <v>39</v>
      </c>
      <c r="AX204" s="13" t="s">
        <v>85</v>
      </c>
      <c r="AY204" s="250" t="s">
        <v>217</v>
      </c>
    </row>
    <row r="205" s="12" customFormat="1" ht="22.8" customHeight="1">
      <c r="A205" s="12"/>
      <c r="B205" s="203"/>
      <c r="C205" s="204"/>
      <c r="D205" s="205" t="s">
        <v>77</v>
      </c>
      <c r="E205" s="217" t="s">
        <v>21</v>
      </c>
      <c r="F205" s="217" t="s">
        <v>465</v>
      </c>
      <c r="G205" s="204"/>
      <c r="H205" s="204"/>
      <c r="I205" s="207"/>
      <c r="J205" s="218">
        <f>BK205</f>
        <v>0</v>
      </c>
      <c r="K205" s="204"/>
      <c r="L205" s="209"/>
      <c r="M205" s="210"/>
      <c r="N205" s="211"/>
      <c r="O205" s="211"/>
      <c r="P205" s="212">
        <f>SUM(P206:P230)</f>
        <v>0</v>
      </c>
      <c r="Q205" s="211"/>
      <c r="R205" s="212">
        <f>SUM(R206:R230)</f>
        <v>3.6170984000000006</v>
      </c>
      <c r="S205" s="211"/>
      <c r="T205" s="213">
        <f>SUM(T206:T230)</f>
        <v>0</v>
      </c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R205" s="214" t="s">
        <v>85</v>
      </c>
      <c r="AT205" s="215" t="s">
        <v>77</v>
      </c>
      <c r="AU205" s="215" t="s">
        <v>85</v>
      </c>
      <c r="AY205" s="214" t="s">
        <v>217</v>
      </c>
      <c r="BK205" s="216">
        <f>SUM(BK206:BK230)</f>
        <v>0</v>
      </c>
    </row>
    <row r="206" s="2" customFormat="1" ht="16.5" customHeight="1">
      <c r="A206" s="43"/>
      <c r="B206" s="44"/>
      <c r="C206" s="219" t="s">
        <v>352</v>
      </c>
      <c r="D206" s="219" t="s">
        <v>219</v>
      </c>
      <c r="E206" s="220" t="s">
        <v>1021</v>
      </c>
      <c r="F206" s="221" t="s">
        <v>1022</v>
      </c>
      <c r="G206" s="222" t="s">
        <v>260</v>
      </c>
      <c r="H206" s="223">
        <v>2.2160000000000002</v>
      </c>
      <c r="I206" s="224"/>
      <c r="J206" s="225">
        <f>ROUND(I206*H206,2)</f>
        <v>0</v>
      </c>
      <c r="K206" s="226"/>
      <c r="L206" s="49"/>
      <c r="M206" s="227" t="s">
        <v>32</v>
      </c>
      <c r="N206" s="228" t="s">
        <v>49</v>
      </c>
      <c r="O206" s="89"/>
      <c r="P206" s="229">
        <f>O206*H206</f>
        <v>0</v>
      </c>
      <c r="Q206" s="229">
        <v>1.6299999999999999</v>
      </c>
      <c r="R206" s="229">
        <f>Q206*H206</f>
        <v>3.6120800000000002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223</v>
      </c>
      <c r="AT206" s="231" t="s">
        <v>219</v>
      </c>
      <c r="AU206" s="231" t="s">
        <v>21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5263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1022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21</v>
      </c>
    </row>
    <row r="208" s="2" customFormat="1">
      <c r="A208" s="43"/>
      <c r="B208" s="44"/>
      <c r="C208" s="45"/>
      <c r="D208" s="238" t="s">
        <v>227</v>
      </c>
      <c r="E208" s="45"/>
      <c r="F208" s="239" t="s">
        <v>1024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227</v>
      </c>
      <c r="AU208" s="21" t="s">
        <v>21</v>
      </c>
    </row>
    <row r="209" s="15" customFormat="1">
      <c r="A209" s="15"/>
      <c r="B209" s="267"/>
      <c r="C209" s="268"/>
      <c r="D209" s="233" t="s">
        <v>229</v>
      </c>
      <c r="E209" s="269" t="s">
        <v>32</v>
      </c>
      <c r="F209" s="270" t="s">
        <v>1427</v>
      </c>
      <c r="G209" s="268"/>
      <c r="H209" s="269" t="s">
        <v>32</v>
      </c>
      <c r="I209" s="271"/>
      <c r="J209" s="268"/>
      <c r="K209" s="268"/>
      <c r="L209" s="272"/>
      <c r="M209" s="273"/>
      <c r="N209" s="274"/>
      <c r="O209" s="274"/>
      <c r="P209" s="274"/>
      <c r="Q209" s="274"/>
      <c r="R209" s="274"/>
      <c r="S209" s="274"/>
      <c r="T209" s="27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T209" s="276" t="s">
        <v>229</v>
      </c>
      <c r="AU209" s="276" t="s">
        <v>21</v>
      </c>
      <c r="AV209" s="15" t="s">
        <v>85</v>
      </c>
      <c r="AW209" s="15" t="s">
        <v>39</v>
      </c>
      <c r="AX209" s="15" t="s">
        <v>78</v>
      </c>
      <c r="AY209" s="276" t="s">
        <v>217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5264</v>
      </c>
      <c r="G210" s="241"/>
      <c r="H210" s="244">
        <v>0.55400000000000005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78</v>
      </c>
      <c r="AY210" s="250" t="s">
        <v>217</v>
      </c>
    </row>
    <row r="211" s="15" customFormat="1">
      <c r="A211" s="15"/>
      <c r="B211" s="267"/>
      <c r="C211" s="268"/>
      <c r="D211" s="233" t="s">
        <v>229</v>
      </c>
      <c r="E211" s="269" t="s">
        <v>32</v>
      </c>
      <c r="F211" s="270" t="s">
        <v>4303</v>
      </c>
      <c r="G211" s="268"/>
      <c r="H211" s="269" t="s">
        <v>32</v>
      </c>
      <c r="I211" s="271"/>
      <c r="J211" s="268"/>
      <c r="K211" s="268"/>
      <c r="L211" s="272"/>
      <c r="M211" s="273"/>
      <c r="N211" s="274"/>
      <c r="O211" s="274"/>
      <c r="P211" s="274"/>
      <c r="Q211" s="274"/>
      <c r="R211" s="274"/>
      <c r="S211" s="274"/>
      <c r="T211" s="27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T211" s="276" t="s">
        <v>229</v>
      </c>
      <c r="AU211" s="276" t="s">
        <v>21</v>
      </c>
      <c r="AV211" s="15" t="s">
        <v>85</v>
      </c>
      <c r="AW211" s="15" t="s">
        <v>39</v>
      </c>
      <c r="AX211" s="15" t="s">
        <v>78</v>
      </c>
      <c r="AY211" s="276" t="s">
        <v>217</v>
      </c>
    </row>
    <row r="212" s="13" customFormat="1">
      <c r="A212" s="13"/>
      <c r="B212" s="240"/>
      <c r="C212" s="241"/>
      <c r="D212" s="233" t="s">
        <v>229</v>
      </c>
      <c r="E212" s="242" t="s">
        <v>32</v>
      </c>
      <c r="F212" s="243" t="s">
        <v>5265</v>
      </c>
      <c r="G212" s="241"/>
      <c r="H212" s="244">
        <v>0.044999999999999998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229</v>
      </c>
      <c r="AU212" s="250" t="s">
        <v>21</v>
      </c>
      <c r="AV212" s="13" t="s">
        <v>21</v>
      </c>
      <c r="AW212" s="13" t="s">
        <v>39</v>
      </c>
      <c r="AX212" s="13" t="s">
        <v>78</v>
      </c>
      <c r="AY212" s="250" t="s">
        <v>217</v>
      </c>
    </row>
    <row r="213" s="15" customFormat="1">
      <c r="A213" s="15"/>
      <c r="B213" s="267"/>
      <c r="C213" s="268"/>
      <c r="D213" s="233" t="s">
        <v>229</v>
      </c>
      <c r="E213" s="269" t="s">
        <v>32</v>
      </c>
      <c r="F213" s="270" t="s">
        <v>1431</v>
      </c>
      <c r="G213" s="268"/>
      <c r="H213" s="269" t="s">
        <v>32</v>
      </c>
      <c r="I213" s="271"/>
      <c r="J213" s="268"/>
      <c r="K213" s="268"/>
      <c r="L213" s="272"/>
      <c r="M213" s="273"/>
      <c r="N213" s="274"/>
      <c r="O213" s="274"/>
      <c r="P213" s="274"/>
      <c r="Q213" s="274"/>
      <c r="R213" s="274"/>
      <c r="S213" s="274"/>
      <c r="T213" s="27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T213" s="276" t="s">
        <v>229</v>
      </c>
      <c r="AU213" s="276" t="s">
        <v>21</v>
      </c>
      <c r="AV213" s="15" t="s">
        <v>85</v>
      </c>
      <c r="AW213" s="15" t="s">
        <v>39</v>
      </c>
      <c r="AX213" s="15" t="s">
        <v>78</v>
      </c>
      <c r="AY213" s="276" t="s">
        <v>217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5266</v>
      </c>
      <c r="G214" s="241"/>
      <c r="H214" s="244">
        <v>1.508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78</v>
      </c>
      <c r="AY214" s="250" t="s">
        <v>217</v>
      </c>
    </row>
    <row r="215" s="15" customFormat="1">
      <c r="A215" s="15"/>
      <c r="B215" s="267"/>
      <c r="C215" s="268"/>
      <c r="D215" s="233" t="s">
        <v>229</v>
      </c>
      <c r="E215" s="269" t="s">
        <v>32</v>
      </c>
      <c r="F215" s="270" t="s">
        <v>1433</v>
      </c>
      <c r="G215" s="268"/>
      <c r="H215" s="269" t="s">
        <v>32</v>
      </c>
      <c r="I215" s="271"/>
      <c r="J215" s="268"/>
      <c r="K215" s="268"/>
      <c r="L215" s="272"/>
      <c r="M215" s="273"/>
      <c r="N215" s="274"/>
      <c r="O215" s="274"/>
      <c r="P215" s="274"/>
      <c r="Q215" s="274"/>
      <c r="R215" s="274"/>
      <c r="S215" s="274"/>
      <c r="T215" s="27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T215" s="276" t="s">
        <v>229</v>
      </c>
      <c r="AU215" s="276" t="s">
        <v>21</v>
      </c>
      <c r="AV215" s="15" t="s">
        <v>85</v>
      </c>
      <c r="AW215" s="15" t="s">
        <v>39</v>
      </c>
      <c r="AX215" s="15" t="s">
        <v>78</v>
      </c>
      <c r="AY215" s="276" t="s">
        <v>217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5267</v>
      </c>
      <c r="G216" s="241"/>
      <c r="H216" s="244">
        <v>0.109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21</v>
      </c>
      <c r="AV216" s="13" t="s">
        <v>21</v>
      </c>
      <c r="AW216" s="13" t="s">
        <v>39</v>
      </c>
      <c r="AX216" s="13" t="s">
        <v>78</v>
      </c>
      <c r="AY216" s="250" t="s">
        <v>217</v>
      </c>
    </row>
    <row r="217" s="14" customFormat="1">
      <c r="A217" s="14"/>
      <c r="B217" s="251"/>
      <c r="C217" s="252"/>
      <c r="D217" s="233" t="s">
        <v>229</v>
      </c>
      <c r="E217" s="253" t="s">
        <v>32</v>
      </c>
      <c r="F217" s="254" t="s">
        <v>249</v>
      </c>
      <c r="G217" s="252"/>
      <c r="H217" s="255">
        <v>2.2160000000000002</v>
      </c>
      <c r="I217" s="256"/>
      <c r="J217" s="252"/>
      <c r="K217" s="252"/>
      <c r="L217" s="257"/>
      <c r="M217" s="258"/>
      <c r="N217" s="259"/>
      <c r="O217" s="259"/>
      <c r="P217" s="259"/>
      <c r="Q217" s="259"/>
      <c r="R217" s="259"/>
      <c r="S217" s="259"/>
      <c r="T217" s="26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261" t="s">
        <v>229</v>
      </c>
      <c r="AU217" s="261" t="s">
        <v>21</v>
      </c>
      <c r="AV217" s="14" t="s">
        <v>223</v>
      </c>
      <c r="AW217" s="14" t="s">
        <v>39</v>
      </c>
      <c r="AX217" s="14" t="s">
        <v>85</v>
      </c>
      <c r="AY217" s="261" t="s">
        <v>217</v>
      </c>
    </row>
    <row r="218" s="2" customFormat="1" ht="16.5" customHeight="1">
      <c r="A218" s="43"/>
      <c r="B218" s="44"/>
      <c r="C218" s="219" t="s">
        <v>7</v>
      </c>
      <c r="D218" s="219" t="s">
        <v>219</v>
      </c>
      <c r="E218" s="220" t="s">
        <v>1036</v>
      </c>
      <c r="F218" s="221" t="s">
        <v>1037</v>
      </c>
      <c r="G218" s="222" t="s">
        <v>272</v>
      </c>
      <c r="H218" s="223">
        <v>13.74</v>
      </c>
      <c r="I218" s="224"/>
      <c r="J218" s="225">
        <f>ROUND(I218*H218,2)</f>
        <v>0</v>
      </c>
      <c r="K218" s="226"/>
      <c r="L218" s="49"/>
      <c r="M218" s="227" t="s">
        <v>32</v>
      </c>
      <c r="N218" s="228" t="s">
        <v>49</v>
      </c>
      <c r="O218" s="89"/>
      <c r="P218" s="229">
        <f>O218*H218</f>
        <v>0</v>
      </c>
      <c r="Q218" s="229">
        <v>0.00032640000000000002</v>
      </c>
      <c r="R218" s="229">
        <f>Q218*H218</f>
        <v>0.0044847360000000005</v>
      </c>
      <c r="S218" s="229">
        <v>0</v>
      </c>
      <c r="T218" s="230">
        <f>S218*H218</f>
        <v>0</v>
      </c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R218" s="231" t="s">
        <v>223</v>
      </c>
      <c r="AT218" s="231" t="s">
        <v>219</v>
      </c>
      <c r="AU218" s="231" t="s">
        <v>21</v>
      </c>
      <c r="AY218" s="21" t="s">
        <v>217</v>
      </c>
      <c r="BE218" s="232">
        <f>IF(N218="základní",J218,0)</f>
        <v>0</v>
      </c>
      <c r="BF218" s="232">
        <f>IF(N218="snížená",J218,0)</f>
        <v>0</v>
      </c>
      <c r="BG218" s="232">
        <f>IF(N218="zákl. přenesená",J218,0)</f>
        <v>0</v>
      </c>
      <c r="BH218" s="232">
        <f>IF(N218="sníž. přenesená",J218,0)</f>
        <v>0</v>
      </c>
      <c r="BI218" s="232">
        <f>IF(N218="nulová",J218,0)</f>
        <v>0</v>
      </c>
      <c r="BJ218" s="21" t="s">
        <v>85</v>
      </c>
      <c r="BK218" s="232">
        <f>ROUND(I218*H218,2)</f>
        <v>0</v>
      </c>
      <c r="BL218" s="21" t="s">
        <v>223</v>
      </c>
      <c r="BM218" s="231" t="s">
        <v>5268</v>
      </c>
    </row>
    <row r="219" s="2" customFormat="1">
      <c r="A219" s="43"/>
      <c r="B219" s="44"/>
      <c r="C219" s="45"/>
      <c r="D219" s="233" t="s">
        <v>225</v>
      </c>
      <c r="E219" s="45"/>
      <c r="F219" s="234" t="s">
        <v>1039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225</v>
      </c>
      <c r="AU219" s="21" t="s">
        <v>21</v>
      </c>
    </row>
    <row r="220" s="2" customFormat="1">
      <c r="A220" s="43"/>
      <c r="B220" s="44"/>
      <c r="C220" s="45"/>
      <c r="D220" s="238" t="s">
        <v>227</v>
      </c>
      <c r="E220" s="45"/>
      <c r="F220" s="239" t="s">
        <v>1040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227</v>
      </c>
      <c r="AU220" s="21" t="s">
        <v>21</v>
      </c>
    </row>
    <row r="221" s="15" customFormat="1">
      <c r="A221" s="15"/>
      <c r="B221" s="267"/>
      <c r="C221" s="268"/>
      <c r="D221" s="233" t="s">
        <v>229</v>
      </c>
      <c r="E221" s="269" t="s">
        <v>32</v>
      </c>
      <c r="F221" s="270" t="s">
        <v>1427</v>
      </c>
      <c r="G221" s="268"/>
      <c r="H221" s="269" t="s">
        <v>32</v>
      </c>
      <c r="I221" s="271"/>
      <c r="J221" s="268"/>
      <c r="K221" s="268"/>
      <c r="L221" s="272"/>
      <c r="M221" s="273"/>
      <c r="N221" s="274"/>
      <c r="O221" s="274"/>
      <c r="P221" s="274"/>
      <c r="Q221" s="274"/>
      <c r="R221" s="274"/>
      <c r="S221" s="274"/>
      <c r="T221" s="27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T221" s="276" t="s">
        <v>229</v>
      </c>
      <c r="AU221" s="276" t="s">
        <v>21</v>
      </c>
      <c r="AV221" s="15" t="s">
        <v>85</v>
      </c>
      <c r="AW221" s="15" t="s">
        <v>39</v>
      </c>
      <c r="AX221" s="15" t="s">
        <v>78</v>
      </c>
      <c r="AY221" s="276" t="s">
        <v>217</v>
      </c>
    </row>
    <row r="222" s="13" customFormat="1">
      <c r="A222" s="13"/>
      <c r="B222" s="240"/>
      <c r="C222" s="241"/>
      <c r="D222" s="233" t="s">
        <v>229</v>
      </c>
      <c r="E222" s="242" t="s">
        <v>32</v>
      </c>
      <c r="F222" s="243" t="s">
        <v>5269</v>
      </c>
      <c r="G222" s="241"/>
      <c r="H222" s="244">
        <v>3.6899999999999999</v>
      </c>
      <c r="I222" s="245"/>
      <c r="J222" s="241"/>
      <c r="K222" s="241"/>
      <c r="L222" s="246"/>
      <c r="M222" s="247"/>
      <c r="N222" s="248"/>
      <c r="O222" s="248"/>
      <c r="P222" s="248"/>
      <c r="Q222" s="248"/>
      <c r="R222" s="248"/>
      <c r="S222" s="248"/>
      <c r="T222" s="249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250" t="s">
        <v>229</v>
      </c>
      <c r="AU222" s="250" t="s">
        <v>21</v>
      </c>
      <c r="AV222" s="13" t="s">
        <v>21</v>
      </c>
      <c r="AW222" s="13" t="s">
        <v>39</v>
      </c>
      <c r="AX222" s="13" t="s">
        <v>78</v>
      </c>
      <c r="AY222" s="250" t="s">
        <v>217</v>
      </c>
    </row>
    <row r="223" s="15" customFormat="1">
      <c r="A223" s="15"/>
      <c r="B223" s="267"/>
      <c r="C223" s="268"/>
      <c r="D223" s="233" t="s">
        <v>229</v>
      </c>
      <c r="E223" s="269" t="s">
        <v>32</v>
      </c>
      <c r="F223" s="270" t="s">
        <v>1431</v>
      </c>
      <c r="G223" s="268"/>
      <c r="H223" s="269" t="s">
        <v>32</v>
      </c>
      <c r="I223" s="271"/>
      <c r="J223" s="268"/>
      <c r="K223" s="268"/>
      <c r="L223" s="272"/>
      <c r="M223" s="273"/>
      <c r="N223" s="274"/>
      <c r="O223" s="274"/>
      <c r="P223" s="274"/>
      <c r="Q223" s="274"/>
      <c r="R223" s="274"/>
      <c r="S223" s="274"/>
      <c r="T223" s="27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T223" s="276" t="s">
        <v>229</v>
      </c>
      <c r="AU223" s="276" t="s">
        <v>21</v>
      </c>
      <c r="AV223" s="15" t="s">
        <v>85</v>
      </c>
      <c r="AW223" s="15" t="s">
        <v>39</v>
      </c>
      <c r="AX223" s="15" t="s">
        <v>78</v>
      </c>
      <c r="AY223" s="276" t="s">
        <v>217</v>
      </c>
    </row>
    <row r="224" s="13" customFormat="1">
      <c r="A224" s="13"/>
      <c r="B224" s="240"/>
      <c r="C224" s="241"/>
      <c r="D224" s="233" t="s">
        <v>229</v>
      </c>
      <c r="E224" s="242" t="s">
        <v>32</v>
      </c>
      <c r="F224" s="243" t="s">
        <v>5270</v>
      </c>
      <c r="G224" s="241"/>
      <c r="H224" s="244">
        <v>10.050000000000001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229</v>
      </c>
      <c r="AU224" s="250" t="s">
        <v>21</v>
      </c>
      <c r="AV224" s="13" t="s">
        <v>21</v>
      </c>
      <c r="AW224" s="13" t="s">
        <v>39</v>
      </c>
      <c r="AX224" s="13" t="s">
        <v>78</v>
      </c>
      <c r="AY224" s="250" t="s">
        <v>217</v>
      </c>
    </row>
    <row r="225" s="14" customFormat="1">
      <c r="A225" s="14"/>
      <c r="B225" s="251"/>
      <c r="C225" s="252"/>
      <c r="D225" s="233" t="s">
        <v>229</v>
      </c>
      <c r="E225" s="253" t="s">
        <v>32</v>
      </c>
      <c r="F225" s="254" t="s">
        <v>249</v>
      </c>
      <c r="G225" s="252"/>
      <c r="H225" s="255">
        <v>13.74</v>
      </c>
      <c r="I225" s="256"/>
      <c r="J225" s="252"/>
      <c r="K225" s="252"/>
      <c r="L225" s="257"/>
      <c r="M225" s="258"/>
      <c r="N225" s="259"/>
      <c r="O225" s="259"/>
      <c r="P225" s="259"/>
      <c r="Q225" s="259"/>
      <c r="R225" s="259"/>
      <c r="S225" s="259"/>
      <c r="T225" s="26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261" t="s">
        <v>229</v>
      </c>
      <c r="AU225" s="261" t="s">
        <v>21</v>
      </c>
      <c r="AV225" s="14" t="s">
        <v>223</v>
      </c>
      <c r="AW225" s="14" t="s">
        <v>39</v>
      </c>
      <c r="AX225" s="14" t="s">
        <v>85</v>
      </c>
      <c r="AY225" s="261" t="s">
        <v>217</v>
      </c>
    </row>
    <row r="226" s="2" customFormat="1" ht="16.5" customHeight="1">
      <c r="A226" s="43"/>
      <c r="B226" s="44"/>
      <c r="C226" s="219" t="s">
        <v>367</v>
      </c>
      <c r="D226" s="219" t="s">
        <v>219</v>
      </c>
      <c r="E226" s="220" t="s">
        <v>1488</v>
      </c>
      <c r="F226" s="221" t="s">
        <v>1489</v>
      </c>
      <c r="G226" s="222" t="s">
        <v>272</v>
      </c>
      <c r="H226" s="223">
        <v>1.0900000000000001</v>
      </c>
      <c r="I226" s="224"/>
      <c r="J226" s="225">
        <f>ROUND(I226*H226,2)</f>
        <v>0</v>
      </c>
      <c r="K226" s="226"/>
      <c r="L226" s="49"/>
      <c r="M226" s="227" t="s">
        <v>32</v>
      </c>
      <c r="N226" s="228" t="s">
        <v>49</v>
      </c>
      <c r="O226" s="89"/>
      <c r="P226" s="229">
        <f>O226*H226</f>
        <v>0</v>
      </c>
      <c r="Q226" s="229">
        <v>0.00048959999999999997</v>
      </c>
      <c r="R226" s="229">
        <f>Q226*H226</f>
        <v>0.00053366399999999999</v>
      </c>
      <c r="S226" s="229">
        <v>0</v>
      </c>
      <c r="T226" s="230">
        <f>S226*H226</f>
        <v>0</v>
      </c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R226" s="231" t="s">
        <v>223</v>
      </c>
      <c r="AT226" s="231" t="s">
        <v>219</v>
      </c>
      <c r="AU226" s="231" t="s">
        <v>21</v>
      </c>
      <c r="AY226" s="21" t="s">
        <v>217</v>
      </c>
      <c r="BE226" s="232">
        <f>IF(N226="základní",J226,0)</f>
        <v>0</v>
      </c>
      <c r="BF226" s="232">
        <f>IF(N226="snížená",J226,0)</f>
        <v>0</v>
      </c>
      <c r="BG226" s="232">
        <f>IF(N226="zákl. přenesená",J226,0)</f>
        <v>0</v>
      </c>
      <c r="BH226" s="232">
        <f>IF(N226="sníž. přenesená",J226,0)</f>
        <v>0</v>
      </c>
      <c r="BI226" s="232">
        <f>IF(N226="nulová",J226,0)</f>
        <v>0</v>
      </c>
      <c r="BJ226" s="21" t="s">
        <v>85</v>
      </c>
      <c r="BK226" s="232">
        <f>ROUND(I226*H226,2)</f>
        <v>0</v>
      </c>
      <c r="BL226" s="21" t="s">
        <v>223</v>
      </c>
      <c r="BM226" s="231" t="s">
        <v>5271</v>
      </c>
    </row>
    <row r="227" s="2" customFormat="1">
      <c r="A227" s="43"/>
      <c r="B227" s="44"/>
      <c r="C227" s="45"/>
      <c r="D227" s="233" t="s">
        <v>225</v>
      </c>
      <c r="E227" s="45"/>
      <c r="F227" s="234" t="s">
        <v>1491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225</v>
      </c>
      <c r="AU227" s="21" t="s">
        <v>21</v>
      </c>
    </row>
    <row r="228" s="2" customFormat="1">
      <c r="A228" s="43"/>
      <c r="B228" s="44"/>
      <c r="C228" s="45"/>
      <c r="D228" s="238" t="s">
        <v>227</v>
      </c>
      <c r="E228" s="45"/>
      <c r="F228" s="239" t="s">
        <v>1492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227</v>
      </c>
      <c r="AU228" s="21" t="s">
        <v>21</v>
      </c>
    </row>
    <row r="229" s="15" customFormat="1">
      <c r="A229" s="15"/>
      <c r="B229" s="267"/>
      <c r="C229" s="268"/>
      <c r="D229" s="233" t="s">
        <v>229</v>
      </c>
      <c r="E229" s="269" t="s">
        <v>32</v>
      </c>
      <c r="F229" s="270" t="s">
        <v>1433</v>
      </c>
      <c r="G229" s="268"/>
      <c r="H229" s="269" t="s">
        <v>32</v>
      </c>
      <c r="I229" s="271"/>
      <c r="J229" s="268"/>
      <c r="K229" s="268"/>
      <c r="L229" s="272"/>
      <c r="M229" s="273"/>
      <c r="N229" s="274"/>
      <c r="O229" s="274"/>
      <c r="P229" s="274"/>
      <c r="Q229" s="274"/>
      <c r="R229" s="274"/>
      <c r="S229" s="274"/>
      <c r="T229" s="27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T229" s="276" t="s">
        <v>229</v>
      </c>
      <c r="AU229" s="276" t="s">
        <v>21</v>
      </c>
      <c r="AV229" s="15" t="s">
        <v>85</v>
      </c>
      <c r="AW229" s="15" t="s">
        <v>39</v>
      </c>
      <c r="AX229" s="15" t="s">
        <v>78</v>
      </c>
      <c r="AY229" s="276" t="s">
        <v>217</v>
      </c>
    </row>
    <row r="230" s="13" customFormat="1">
      <c r="A230" s="13"/>
      <c r="B230" s="240"/>
      <c r="C230" s="241"/>
      <c r="D230" s="233" t="s">
        <v>229</v>
      </c>
      <c r="E230" s="242" t="s">
        <v>32</v>
      </c>
      <c r="F230" s="243" t="s">
        <v>5272</v>
      </c>
      <c r="G230" s="241"/>
      <c r="H230" s="244">
        <v>1.0900000000000001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229</v>
      </c>
      <c r="AU230" s="250" t="s">
        <v>21</v>
      </c>
      <c r="AV230" s="13" t="s">
        <v>21</v>
      </c>
      <c r="AW230" s="13" t="s">
        <v>39</v>
      </c>
      <c r="AX230" s="13" t="s">
        <v>85</v>
      </c>
      <c r="AY230" s="250" t="s">
        <v>217</v>
      </c>
    </row>
    <row r="231" s="12" customFormat="1" ht="22.8" customHeight="1">
      <c r="A231" s="12"/>
      <c r="B231" s="203"/>
      <c r="C231" s="204"/>
      <c r="D231" s="205" t="s">
        <v>77</v>
      </c>
      <c r="E231" s="217" t="s">
        <v>223</v>
      </c>
      <c r="F231" s="217" t="s">
        <v>1061</v>
      </c>
      <c r="G231" s="204"/>
      <c r="H231" s="204"/>
      <c r="I231" s="207"/>
      <c r="J231" s="218">
        <f>BK231</f>
        <v>0</v>
      </c>
      <c r="K231" s="204"/>
      <c r="L231" s="209"/>
      <c r="M231" s="210"/>
      <c r="N231" s="211"/>
      <c r="O231" s="211"/>
      <c r="P231" s="212">
        <f>SUM(P232:P249)</f>
        <v>0</v>
      </c>
      <c r="Q231" s="211"/>
      <c r="R231" s="212">
        <f>SUM(R232:R249)</f>
        <v>0</v>
      </c>
      <c r="S231" s="211"/>
      <c r="T231" s="213">
        <f>SUM(T232:T249)</f>
        <v>0</v>
      </c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R231" s="214" t="s">
        <v>85</v>
      </c>
      <c r="AT231" s="215" t="s">
        <v>77</v>
      </c>
      <c r="AU231" s="215" t="s">
        <v>85</v>
      </c>
      <c r="AY231" s="214" t="s">
        <v>217</v>
      </c>
      <c r="BK231" s="216">
        <f>SUM(BK232:BK249)</f>
        <v>0</v>
      </c>
    </row>
    <row r="232" s="2" customFormat="1" ht="16.5" customHeight="1">
      <c r="A232" s="43"/>
      <c r="B232" s="44"/>
      <c r="C232" s="219" t="s">
        <v>374</v>
      </c>
      <c r="D232" s="219" t="s">
        <v>219</v>
      </c>
      <c r="E232" s="220" t="s">
        <v>5127</v>
      </c>
      <c r="F232" s="221" t="s">
        <v>5128</v>
      </c>
      <c r="G232" s="222" t="s">
        <v>260</v>
      </c>
      <c r="H232" s="223">
        <v>0.16500000000000001</v>
      </c>
      <c r="I232" s="224"/>
      <c r="J232" s="225">
        <f>ROUND(I232*H232,2)</f>
        <v>0</v>
      </c>
      <c r="K232" s="226"/>
      <c r="L232" s="49"/>
      <c r="M232" s="227" t="s">
        <v>32</v>
      </c>
      <c r="N232" s="228" t="s">
        <v>49</v>
      </c>
      <c r="O232" s="89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R232" s="231" t="s">
        <v>223</v>
      </c>
      <c r="AT232" s="231" t="s">
        <v>219</v>
      </c>
      <c r="AU232" s="231" t="s">
        <v>21</v>
      </c>
      <c r="AY232" s="21" t="s">
        <v>217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1" t="s">
        <v>85</v>
      </c>
      <c r="BK232" s="232">
        <f>ROUND(I232*H232,2)</f>
        <v>0</v>
      </c>
      <c r="BL232" s="21" t="s">
        <v>223</v>
      </c>
      <c r="BM232" s="231" t="s">
        <v>5273</v>
      </c>
    </row>
    <row r="233" s="2" customFormat="1">
      <c r="A233" s="43"/>
      <c r="B233" s="44"/>
      <c r="C233" s="45"/>
      <c r="D233" s="233" t="s">
        <v>225</v>
      </c>
      <c r="E233" s="45"/>
      <c r="F233" s="234" t="s">
        <v>5130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225</v>
      </c>
      <c r="AU233" s="21" t="s">
        <v>21</v>
      </c>
    </row>
    <row r="234" s="2" customFormat="1">
      <c r="A234" s="43"/>
      <c r="B234" s="44"/>
      <c r="C234" s="45"/>
      <c r="D234" s="238" t="s">
        <v>227</v>
      </c>
      <c r="E234" s="45"/>
      <c r="F234" s="239" t="s">
        <v>5131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227</v>
      </c>
      <c r="AU234" s="21" t="s">
        <v>21</v>
      </c>
    </row>
    <row r="235" s="15" customFormat="1">
      <c r="A235" s="15"/>
      <c r="B235" s="267"/>
      <c r="C235" s="268"/>
      <c r="D235" s="233" t="s">
        <v>229</v>
      </c>
      <c r="E235" s="269" t="s">
        <v>32</v>
      </c>
      <c r="F235" s="270" t="s">
        <v>5274</v>
      </c>
      <c r="G235" s="268"/>
      <c r="H235" s="269" t="s">
        <v>32</v>
      </c>
      <c r="I235" s="271"/>
      <c r="J235" s="268"/>
      <c r="K235" s="268"/>
      <c r="L235" s="272"/>
      <c r="M235" s="273"/>
      <c r="N235" s="274"/>
      <c r="O235" s="274"/>
      <c r="P235" s="274"/>
      <c r="Q235" s="274"/>
      <c r="R235" s="274"/>
      <c r="S235" s="274"/>
      <c r="T235" s="27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T235" s="276" t="s">
        <v>229</v>
      </c>
      <c r="AU235" s="276" t="s">
        <v>21</v>
      </c>
      <c r="AV235" s="15" t="s">
        <v>85</v>
      </c>
      <c r="AW235" s="15" t="s">
        <v>39</v>
      </c>
      <c r="AX235" s="15" t="s">
        <v>78</v>
      </c>
      <c r="AY235" s="276" t="s">
        <v>217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5275</v>
      </c>
      <c r="G236" s="241"/>
      <c r="H236" s="244">
        <v>0.16500000000000001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39</v>
      </c>
      <c r="AX236" s="13" t="s">
        <v>85</v>
      </c>
      <c r="AY236" s="250" t="s">
        <v>217</v>
      </c>
    </row>
    <row r="237" s="2" customFormat="1" ht="16.5" customHeight="1">
      <c r="A237" s="43"/>
      <c r="B237" s="44"/>
      <c r="C237" s="219" t="s">
        <v>526</v>
      </c>
      <c r="D237" s="219" t="s">
        <v>219</v>
      </c>
      <c r="E237" s="220" t="s">
        <v>1494</v>
      </c>
      <c r="F237" s="221" t="s">
        <v>1495</v>
      </c>
      <c r="G237" s="222" t="s">
        <v>260</v>
      </c>
      <c r="H237" s="223">
        <v>1.3740000000000001</v>
      </c>
      <c r="I237" s="224"/>
      <c r="J237" s="225">
        <f>ROUND(I237*H237,2)</f>
        <v>0</v>
      </c>
      <c r="K237" s="226"/>
      <c r="L237" s="49"/>
      <c r="M237" s="227" t="s">
        <v>32</v>
      </c>
      <c r="N237" s="228" t="s">
        <v>49</v>
      </c>
      <c r="O237" s="89"/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R237" s="231" t="s">
        <v>223</v>
      </c>
      <c r="AT237" s="231" t="s">
        <v>219</v>
      </c>
      <c r="AU237" s="231" t="s">
        <v>21</v>
      </c>
      <c r="AY237" s="21" t="s">
        <v>217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1" t="s">
        <v>85</v>
      </c>
      <c r="BK237" s="232">
        <f>ROUND(I237*H237,2)</f>
        <v>0</v>
      </c>
      <c r="BL237" s="21" t="s">
        <v>223</v>
      </c>
      <c r="BM237" s="231" t="s">
        <v>5276</v>
      </c>
    </row>
    <row r="238" s="2" customFormat="1">
      <c r="A238" s="43"/>
      <c r="B238" s="44"/>
      <c r="C238" s="45"/>
      <c r="D238" s="233" t="s">
        <v>225</v>
      </c>
      <c r="E238" s="45"/>
      <c r="F238" s="234" t="s">
        <v>1497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225</v>
      </c>
      <c r="AU238" s="21" t="s">
        <v>21</v>
      </c>
    </row>
    <row r="239" s="2" customFormat="1">
      <c r="A239" s="43"/>
      <c r="B239" s="44"/>
      <c r="C239" s="45"/>
      <c r="D239" s="238" t="s">
        <v>227</v>
      </c>
      <c r="E239" s="45"/>
      <c r="F239" s="239" t="s">
        <v>1498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227</v>
      </c>
      <c r="AU239" s="21" t="s">
        <v>21</v>
      </c>
    </row>
    <row r="240" s="15" customFormat="1">
      <c r="A240" s="15"/>
      <c r="B240" s="267"/>
      <c r="C240" s="268"/>
      <c r="D240" s="233" t="s">
        <v>229</v>
      </c>
      <c r="E240" s="269" t="s">
        <v>32</v>
      </c>
      <c r="F240" s="270" t="s">
        <v>1427</v>
      </c>
      <c r="G240" s="268"/>
      <c r="H240" s="269" t="s">
        <v>32</v>
      </c>
      <c r="I240" s="271"/>
      <c r="J240" s="268"/>
      <c r="K240" s="268"/>
      <c r="L240" s="272"/>
      <c r="M240" s="273"/>
      <c r="N240" s="274"/>
      <c r="O240" s="274"/>
      <c r="P240" s="274"/>
      <c r="Q240" s="274"/>
      <c r="R240" s="274"/>
      <c r="S240" s="274"/>
      <c r="T240" s="27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T240" s="276" t="s">
        <v>229</v>
      </c>
      <c r="AU240" s="276" t="s">
        <v>21</v>
      </c>
      <c r="AV240" s="15" t="s">
        <v>85</v>
      </c>
      <c r="AW240" s="15" t="s">
        <v>39</v>
      </c>
      <c r="AX240" s="15" t="s">
        <v>78</v>
      </c>
      <c r="AY240" s="276" t="s">
        <v>217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5277</v>
      </c>
      <c r="G241" s="241"/>
      <c r="H241" s="244">
        <v>0.36899999999999999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39</v>
      </c>
      <c r="AX241" s="13" t="s">
        <v>78</v>
      </c>
      <c r="AY241" s="250" t="s">
        <v>217</v>
      </c>
    </row>
    <row r="242" s="15" customFormat="1">
      <c r="A242" s="15"/>
      <c r="B242" s="267"/>
      <c r="C242" s="268"/>
      <c r="D242" s="233" t="s">
        <v>229</v>
      </c>
      <c r="E242" s="269" t="s">
        <v>32</v>
      </c>
      <c r="F242" s="270" t="s">
        <v>1431</v>
      </c>
      <c r="G242" s="268"/>
      <c r="H242" s="269" t="s">
        <v>32</v>
      </c>
      <c r="I242" s="271"/>
      <c r="J242" s="268"/>
      <c r="K242" s="268"/>
      <c r="L242" s="272"/>
      <c r="M242" s="273"/>
      <c r="N242" s="274"/>
      <c r="O242" s="274"/>
      <c r="P242" s="274"/>
      <c r="Q242" s="274"/>
      <c r="R242" s="274"/>
      <c r="S242" s="274"/>
      <c r="T242" s="27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T242" s="276" t="s">
        <v>229</v>
      </c>
      <c r="AU242" s="276" t="s">
        <v>21</v>
      </c>
      <c r="AV242" s="15" t="s">
        <v>85</v>
      </c>
      <c r="AW242" s="15" t="s">
        <v>39</v>
      </c>
      <c r="AX242" s="15" t="s">
        <v>78</v>
      </c>
      <c r="AY242" s="276" t="s">
        <v>217</v>
      </c>
    </row>
    <row r="243" s="13" customFormat="1">
      <c r="A243" s="13"/>
      <c r="B243" s="240"/>
      <c r="C243" s="241"/>
      <c r="D243" s="233" t="s">
        <v>229</v>
      </c>
      <c r="E243" s="242" t="s">
        <v>32</v>
      </c>
      <c r="F243" s="243" t="s">
        <v>5278</v>
      </c>
      <c r="G243" s="241"/>
      <c r="H243" s="244">
        <v>1.0049999999999999</v>
      </c>
      <c r="I243" s="245"/>
      <c r="J243" s="241"/>
      <c r="K243" s="241"/>
      <c r="L243" s="246"/>
      <c r="M243" s="247"/>
      <c r="N243" s="248"/>
      <c r="O243" s="248"/>
      <c r="P243" s="248"/>
      <c r="Q243" s="248"/>
      <c r="R243" s="248"/>
      <c r="S243" s="248"/>
      <c r="T243" s="24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0" t="s">
        <v>229</v>
      </c>
      <c r="AU243" s="250" t="s">
        <v>21</v>
      </c>
      <c r="AV243" s="13" t="s">
        <v>21</v>
      </c>
      <c r="AW243" s="13" t="s">
        <v>39</v>
      </c>
      <c r="AX243" s="13" t="s">
        <v>78</v>
      </c>
      <c r="AY243" s="250" t="s">
        <v>217</v>
      </c>
    </row>
    <row r="244" s="14" customFormat="1">
      <c r="A244" s="14"/>
      <c r="B244" s="251"/>
      <c r="C244" s="252"/>
      <c r="D244" s="233" t="s">
        <v>229</v>
      </c>
      <c r="E244" s="253" t="s">
        <v>32</v>
      </c>
      <c r="F244" s="254" t="s">
        <v>249</v>
      </c>
      <c r="G244" s="252"/>
      <c r="H244" s="255">
        <v>1.3740000000000001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229</v>
      </c>
      <c r="AU244" s="261" t="s">
        <v>21</v>
      </c>
      <c r="AV244" s="14" t="s">
        <v>223</v>
      </c>
      <c r="AW244" s="14" t="s">
        <v>39</v>
      </c>
      <c r="AX244" s="14" t="s">
        <v>85</v>
      </c>
      <c r="AY244" s="261" t="s">
        <v>217</v>
      </c>
    </row>
    <row r="245" s="2" customFormat="1" ht="21.75" customHeight="1">
      <c r="A245" s="43"/>
      <c r="B245" s="44"/>
      <c r="C245" s="219" t="s">
        <v>534</v>
      </c>
      <c r="D245" s="219" t="s">
        <v>219</v>
      </c>
      <c r="E245" s="220" t="s">
        <v>1070</v>
      </c>
      <c r="F245" s="221" t="s">
        <v>1071</v>
      </c>
      <c r="G245" s="222" t="s">
        <v>260</v>
      </c>
      <c r="H245" s="223">
        <v>0.16500000000000001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223</v>
      </c>
      <c r="AT245" s="231" t="s">
        <v>219</v>
      </c>
      <c r="AU245" s="231" t="s">
        <v>21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223</v>
      </c>
      <c r="BM245" s="231" t="s">
        <v>5279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1073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21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1074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21</v>
      </c>
    </row>
    <row r="248" s="15" customFormat="1">
      <c r="A248" s="15"/>
      <c r="B248" s="267"/>
      <c r="C248" s="268"/>
      <c r="D248" s="233" t="s">
        <v>229</v>
      </c>
      <c r="E248" s="269" t="s">
        <v>32</v>
      </c>
      <c r="F248" s="270" t="s">
        <v>5274</v>
      </c>
      <c r="G248" s="268"/>
      <c r="H248" s="269" t="s">
        <v>32</v>
      </c>
      <c r="I248" s="271"/>
      <c r="J248" s="268"/>
      <c r="K248" s="268"/>
      <c r="L248" s="272"/>
      <c r="M248" s="273"/>
      <c r="N248" s="274"/>
      <c r="O248" s="274"/>
      <c r="P248" s="274"/>
      <c r="Q248" s="274"/>
      <c r="R248" s="274"/>
      <c r="S248" s="274"/>
      <c r="T248" s="27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T248" s="276" t="s">
        <v>229</v>
      </c>
      <c r="AU248" s="276" t="s">
        <v>21</v>
      </c>
      <c r="AV248" s="15" t="s">
        <v>85</v>
      </c>
      <c r="AW248" s="15" t="s">
        <v>39</v>
      </c>
      <c r="AX248" s="15" t="s">
        <v>78</v>
      </c>
      <c r="AY248" s="276" t="s">
        <v>217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5280</v>
      </c>
      <c r="G249" s="241"/>
      <c r="H249" s="244">
        <v>0.16500000000000001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85</v>
      </c>
      <c r="AY249" s="250" t="s">
        <v>217</v>
      </c>
    </row>
    <row r="250" s="12" customFormat="1" ht="22.8" customHeight="1">
      <c r="A250" s="12"/>
      <c r="B250" s="203"/>
      <c r="C250" s="204"/>
      <c r="D250" s="205" t="s">
        <v>77</v>
      </c>
      <c r="E250" s="217" t="s">
        <v>269</v>
      </c>
      <c r="F250" s="217" t="s">
        <v>1115</v>
      </c>
      <c r="G250" s="204"/>
      <c r="H250" s="204"/>
      <c r="I250" s="207"/>
      <c r="J250" s="218">
        <f>BK250</f>
        <v>0</v>
      </c>
      <c r="K250" s="204"/>
      <c r="L250" s="209"/>
      <c r="M250" s="210"/>
      <c r="N250" s="211"/>
      <c r="O250" s="211"/>
      <c r="P250" s="212">
        <f>SUM(P251:P307)</f>
        <v>0</v>
      </c>
      <c r="Q250" s="211"/>
      <c r="R250" s="212">
        <f>SUM(R251:R307)</f>
        <v>2.1838825960000001</v>
      </c>
      <c r="S250" s="211"/>
      <c r="T250" s="213">
        <f>SUM(T251:T307)</f>
        <v>0</v>
      </c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R250" s="214" t="s">
        <v>85</v>
      </c>
      <c r="AT250" s="215" t="s">
        <v>77</v>
      </c>
      <c r="AU250" s="215" t="s">
        <v>85</v>
      </c>
      <c r="AY250" s="214" t="s">
        <v>217</v>
      </c>
      <c r="BK250" s="216">
        <f>SUM(BK251:BK307)</f>
        <v>0</v>
      </c>
    </row>
    <row r="251" s="2" customFormat="1" ht="21.75" customHeight="1">
      <c r="A251" s="43"/>
      <c r="B251" s="44"/>
      <c r="C251" s="219" t="s">
        <v>542</v>
      </c>
      <c r="D251" s="219" t="s">
        <v>219</v>
      </c>
      <c r="E251" s="220" t="s">
        <v>1502</v>
      </c>
      <c r="F251" s="221" t="s">
        <v>1503</v>
      </c>
      <c r="G251" s="222" t="s">
        <v>272</v>
      </c>
      <c r="H251" s="223">
        <v>13.74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223</v>
      </c>
      <c r="AT251" s="231" t="s">
        <v>219</v>
      </c>
      <c r="AU251" s="231" t="s">
        <v>21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223</v>
      </c>
      <c r="BM251" s="231" t="s">
        <v>5281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1505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21</v>
      </c>
    </row>
    <row r="253" s="2" customFormat="1">
      <c r="A253" s="43"/>
      <c r="B253" s="44"/>
      <c r="C253" s="45"/>
      <c r="D253" s="238" t="s">
        <v>227</v>
      </c>
      <c r="E253" s="45"/>
      <c r="F253" s="239" t="s">
        <v>1506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227</v>
      </c>
      <c r="AU253" s="21" t="s">
        <v>21</v>
      </c>
    </row>
    <row r="254" s="15" customFormat="1">
      <c r="A254" s="15"/>
      <c r="B254" s="267"/>
      <c r="C254" s="268"/>
      <c r="D254" s="233" t="s">
        <v>229</v>
      </c>
      <c r="E254" s="269" t="s">
        <v>32</v>
      </c>
      <c r="F254" s="270" t="s">
        <v>1427</v>
      </c>
      <c r="G254" s="268"/>
      <c r="H254" s="269" t="s">
        <v>32</v>
      </c>
      <c r="I254" s="271"/>
      <c r="J254" s="268"/>
      <c r="K254" s="268"/>
      <c r="L254" s="272"/>
      <c r="M254" s="273"/>
      <c r="N254" s="274"/>
      <c r="O254" s="274"/>
      <c r="P254" s="274"/>
      <c r="Q254" s="274"/>
      <c r="R254" s="274"/>
      <c r="S254" s="274"/>
      <c r="T254" s="27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T254" s="276" t="s">
        <v>229</v>
      </c>
      <c r="AU254" s="276" t="s">
        <v>21</v>
      </c>
      <c r="AV254" s="15" t="s">
        <v>85</v>
      </c>
      <c r="AW254" s="15" t="s">
        <v>39</v>
      </c>
      <c r="AX254" s="15" t="s">
        <v>78</v>
      </c>
      <c r="AY254" s="276" t="s">
        <v>217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5269</v>
      </c>
      <c r="G255" s="241"/>
      <c r="H255" s="244">
        <v>3.6899999999999999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21</v>
      </c>
      <c r="AV255" s="13" t="s">
        <v>21</v>
      </c>
      <c r="AW255" s="13" t="s">
        <v>39</v>
      </c>
      <c r="AX255" s="13" t="s">
        <v>78</v>
      </c>
      <c r="AY255" s="250" t="s">
        <v>217</v>
      </c>
    </row>
    <row r="256" s="15" customFormat="1">
      <c r="A256" s="15"/>
      <c r="B256" s="267"/>
      <c r="C256" s="268"/>
      <c r="D256" s="233" t="s">
        <v>229</v>
      </c>
      <c r="E256" s="269" t="s">
        <v>32</v>
      </c>
      <c r="F256" s="270" t="s">
        <v>1431</v>
      </c>
      <c r="G256" s="268"/>
      <c r="H256" s="269" t="s">
        <v>32</v>
      </c>
      <c r="I256" s="271"/>
      <c r="J256" s="268"/>
      <c r="K256" s="268"/>
      <c r="L256" s="272"/>
      <c r="M256" s="273"/>
      <c r="N256" s="274"/>
      <c r="O256" s="274"/>
      <c r="P256" s="274"/>
      <c r="Q256" s="274"/>
      <c r="R256" s="274"/>
      <c r="S256" s="274"/>
      <c r="T256" s="27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T256" s="276" t="s">
        <v>229</v>
      </c>
      <c r="AU256" s="276" t="s">
        <v>21</v>
      </c>
      <c r="AV256" s="15" t="s">
        <v>85</v>
      </c>
      <c r="AW256" s="15" t="s">
        <v>39</v>
      </c>
      <c r="AX256" s="15" t="s">
        <v>78</v>
      </c>
      <c r="AY256" s="276" t="s">
        <v>217</v>
      </c>
    </row>
    <row r="257" s="13" customFormat="1">
      <c r="A257" s="13"/>
      <c r="B257" s="240"/>
      <c r="C257" s="241"/>
      <c r="D257" s="233" t="s">
        <v>229</v>
      </c>
      <c r="E257" s="242" t="s">
        <v>32</v>
      </c>
      <c r="F257" s="243" t="s">
        <v>5270</v>
      </c>
      <c r="G257" s="241"/>
      <c r="H257" s="244">
        <v>10.050000000000001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229</v>
      </c>
      <c r="AU257" s="250" t="s">
        <v>21</v>
      </c>
      <c r="AV257" s="13" t="s">
        <v>21</v>
      </c>
      <c r="AW257" s="13" t="s">
        <v>39</v>
      </c>
      <c r="AX257" s="13" t="s">
        <v>78</v>
      </c>
      <c r="AY257" s="250" t="s">
        <v>217</v>
      </c>
    </row>
    <row r="258" s="14" customFormat="1">
      <c r="A258" s="14"/>
      <c r="B258" s="251"/>
      <c r="C258" s="252"/>
      <c r="D258" s="233" t="s">
        <v>229</v>
      </c>
      <c r="E258" s="253" t="s">
        <v>32</v>
      </c>
      <c r="F258" s="254" t="s">
        <v>249</v>
      </c>
      <c r="G258" s="252"/>
      <c r="H258" s="255">
        <v>13.74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1" t="s">
        <v>229</v>
      </c>
      <c r="AU258" s="261" t="s">
        <v>21</v>
      </c>
      <c r="AV258" s="14" t="s">
        <v>223</v>
      </c>
      <c r="AW258" s="14" t="s">
        <v>39</v>
      </c>
      <c r="AX258" s="14" t="s">
        <v>85</v>
      </c>
      <c r="AY258" s="261" t="s">
        <v>217</v>
      </c>
    </row>
    <row r="259" s="2" customFormat="1" ht="16.5" customHeight="1">
      <c r="A259" s="43"/>
      <c r="B259" s="44"/>
      <c r="C259" s="288" t="s">
        <v>548</v>
      </c>
      <c r="D259" s="288" t="s">
        <v>473</v>
      </c>
      <c r="E259" s="289" t="s">
        <v>1507</v>
      </c>
      <c r="F259" s="290" t="s">
        <v>1508</v>
      </c>
      <c r="G259" s="291" t="s">
        <v>272</v>
      </c>
      <c r="H259" s="292">
        <v>13.946</v>
      </c>
      <c r="I259" s="293"/>
      <c r="J259" s="294">
        <f>ROUND(I259*H259,2)</f>
        <v>0</v>
      </c>
      <c r="K259" s="295"/>
      <c r="L259" s="296"/>
      <c r="M259" s="297" t="s">
        <v>32</v>
      </c>
      <c r="N259" s="298" t="s">
        <v>49</v>
      </c>
      <c r="O259" s="89"/>
      <c r="P259" s="229">
        <f>O259*H259</f>
        <v>0</v>
      </c>
      <c r="Q259" s="229">
        <v>0.00027999999999999998</v>
      </c>
      <c r="R259" s="229">
        <f>Q259*H259</f>
        <v>0.0039048799999999995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269</v>
      </c>
      <c r="AT259" s="231" t="s">
        <v>473</v>
      </c>
      <c r="AU259" s="231" t="s">
        <v>21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223</v>
      </c>
      <c r="BM259" s="231" t="s">
        <v>5282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1508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21</v>
      </c>
    </row>
    <row r="261" s="13" customFormat="1">
      <c r="A261" s="13"/>
      <c r="B261" s="240"/>
      <c r="C261" s="241"/>
      <c r="D261" s="233" t="s">
        <v>229</v>
      </c>
      <c r="E261" s="241"/>
      <c r="F261" s="243" t="s">
        <v>5283</v>
      </c>
      <c r="G261" s="241"/>
      <c r="H261" s="244">
        <v>13.946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21</v>
      </c>
      <c r="AV261" s="13" t="s">
        <v>21</v>
      </c>
      <c r="AW261" s="13" t="s">
        <v>4</v>
      </c>
      <c r="AX261" s="13" t="s">
        <v>85</v>
      </c>
      <c r="AY261" s="250" t="s">
        <v>217</v>
      </c>
    </row>
    <row r="262" s="2" customFormat="1" ht="16.5" customHeight="1">
      <c r="A262" s="43"/>
      <c r="B262" s="44"/>
      <c r="C262" s="219" t="s">
        <v>651</v>
      </c>
      <c r="D262" s="219" t="s">
        <v>219</v>
      </c>
      <c r="E262" s="220" t="s">
        <v>5284</v>
      </c>
      <c r="F262" s="221" t="s">
        <v>5285</v>
      </c>
      <c r="G262" s="222" t="s">
        <v>266</v>
      </c>
      <c r="H262" s="223">
        <v>2</v>
      </c>
      <c r="I262" s="224"/>
      <c r="J262" s="225">
        <f>ROUND(I262*H262,2)</f>
        <v>0</v>
      </c>
      <c r="K262" s="226"/>
      <c r="L262" s="49"/>
      <c r="M262" s="227" t="s">
        <v>32</v>
      </c>
      <c r="N262" s="228" t="s">
        <v>49</v>
      </c>
      <c r="O262" s="89"/>
      <c r="P262" s="229">
        <f>O262*H262</f>
        <v>0</v>
      </c>
      <c r="Q262" s="229">
        <v>0</v>
      </c>
      <c r="R262" s="229">
        <f>Q262*H262</f>
        <v>0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223</v>
      </c>
      <c r="AT262" s="231" t="s">
        <v>219</v>
      </c>
      <c r="AU262" s="231" t="s">
        <v>21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5286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5287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21</v>
      </c>
    </row>
    <row r="264" s="2" customFormat="1">
      <c r="A264" s="43"/>
      <c r="B264" s="44"/>
      <c r="C264" s="45"/>
      <c r="D264" s="238" t="s">
        <v>227</v>
      </c>
      <c r="E264" s="45"/>
      <c r="F264" s="239" t="s">
        <v>5288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227</v>
      </c>
      <c r="AU264" s="21" t="s">
        <v>21</v>
      </c>
    </row>
    <row r="265" s="2" customFormat="1" ht="16.5" customHeight="1">
      <c r="A265" s="43"/>
      <c r="B265" s="44"/>
      <c r="C265" s="288" t="s">
        <v>657</v>
      </c>
      <c r="D265" s="288" t="s">
        <v>473</v>
      </c>
      <c r="E265" s="289" t="s">
        <v>5289</v>
      </c>
      <c r="F265" s="290" t="s">
        <v>5290</v>
      </c>
      <c r="G265" s="291" t="s">
        <v>266</v>
      </c>
      <c r="H265" s="292">
        <v>2</v>
      </c>
      <c r="I265" s="293"/>
      <c r="J265" s="294">
        <f>ROUND(I265*H265,2)</f>
        <v>0</v>
      </c>
      <c r="K265" s="295"/>
      <c r="L265" s="296"/>
      <c r="M265" s="297" t="s">
        <v>32</v>
      </c>
      <c r="N265" s="298" t="s">
        <v>49</v>
      </c>
      <c r="O265" s="89"/>
      <c r="P265" s="229">
        <f>O265*H265</f>
        <v>0</v>
      </c>
      <c r="Q265" s="229">
        <v>0.00016000000000000001</v>
      </c>
      <c r="R265" s="229">
        <f>Q265*H265</f>
        <v>0.00032000000000000003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269</v>
      </c>
      <c r="AT265" s="231" t="s">
        <v>473</v>
      </c>
      <c r="AU265" s="231" t="s">
        <v>21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5291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5290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21</v>
      </c>
    </row>
    <row r="267" s="2" customFormat="1" ht="16.5" customHeight="1">
      <c r="A267" s="43"/>
      <c r="B267" s="44"/>
      <c r="C267" s="219" t="s">
        <v>663</v>
      </c>
      <c r="D267" s="219" t="s">
        <v>219</v>
      </c>
      <c r="E267" s="220" t="s">
        <v>5292</v>
      </c>
      <c r="F267" s="221" t="s">
        <v>5293</v>
      </c>
      <c r="G267" s="222" t="s">
        <v>266</v>
      </c>
      <c r="H267" s="223">
        <v>1</v>
      </c>
      <c r="I267" s="224"/>
      <c r="J267" s="225">
        <f>ROUND(I267*H267,2)</f>
        <v>0</v>
      </c>
      <c r="K267" s="226"/>
      <c r="L267" s="49"/>
      <c r="M267" s="227" t="s">
        <v>32</v>
      </c>
      <c r="N267" s="228" t="s">
        <v>49</v>
      </c>
      <c r="O267" s="89"/>
      <c r="P267" s="229">
        <f>O267*H267</f>
        <v>0</v>
      </c>
      <c r="Q267" s="229">
        <v>0.38051299999999999</v>
      </c>
      <c r="R267" s="229">
        <f>Q267*H267</f>
        <v>0.38051299999999999</v>
      </c>
      <c r="S267" s="229">
        <v>0</v>
      </c>
      <c r="T267" s="230">
        <f>S267*H267</f>
        <v>0</v>
      </c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R267" s="231" t="s">
        <v>223</v>
      </c>
      <c r="AT267" s="231" t="s">
        <v>219</v>
      </c>
      <c r="AU267" s="231" t="s">
        <v>21</v>
      </c>
      <c r="AY267" s="21" t="s">
        <v>217</v>
      </c>
      <c r="BE267" s="232">
        <f>IF(N267="základní",J267,0)</f>
        <v>0</v>
      </c>
      <c r="BF267" s="232">
        <f>IF(N267="snížená",J267,0)</f>
        <v>0</v>
      </c>
      <c r="BG267" s="232">
        <f>IF(N267="zákl. přenesená",J267,0)</f>
        <v>0</v>
      </c>
      <c r="BH267" s="232">
        <f>IF(N267="sníž. přenesená",J267,0)</f>
        <v>0</v>
      </c>
      <c r="BI267" s="232">
        <f>IF(N267="nulová",J267,0)</f>
        <v>0</v>
      </c>
      <c r="BJ267" s="21" t="s">
        <v>85</v>
      </c>
      <c r="BK267" s="232">
        <f>ROUND(I267*H267,2)</f>
        <v>0</v>
      </c>
      <c r="BL267" s="21" t="s">
        <v>223</v>
      </c>
      <c r="BM267" s="231" t="s">
        <v>5294</v>
      </c>
    </row>
    <row r="268" s="2" customFormat="1">
      <c r="A268" s="43"/>
      <c r="B268" s="44"/>
      <c r="C268" s="45"/>
      <c r="D268" s="233" t="s">
        <v>225</v>
      </c>
      <c r="E268" s="45"/>
      <c r="F268" s="234" t="s">
        <v>5295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225</v>
      </c>
      <c r="AU268" s="21" t="s">
        <v>21</v>
      </c>
    </row>
    <row r="269" s="2" customFormat="1">
      <c r="A269" s="43"/>
      <c r="B269" s="44"/>
      <c r="C269" s="45"/>
      <c r="D269" s="238" t="s">
        <v>227</v>
      </c>
      <c r="E269" s="45"/>
      <c r="F269" s="239" t="s">
        <v>5296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227</v>
      </c>
      <c r="AU269" s="21" t="s">
        <v>21</v>
      </c>
    </row>
    <row r="270" s="2" customFormat="1" ht="16.5" customHeight="1">
      <c r="A270" s="43"/>
      <c r="B270" s="44"/>
      <c r="C270" s="288" t="s">
        <v>668</v>
      </c>
      <c r="D270" s="288" t="s">
        <v>473</v>
      </c>
      <c r="E270" s="289" t="s">
        <v>5297</v>
      </c>
      <c r="F270" s="290" t="s">
        <v>5298</v>
      </c>
      <c r="G270" s="291" t="s">
        <v>266</v>
      </c>
      <c r="H270" s="292">
        <v>1</v>
      </c>
      <c r="I270" s="293"/>
      <c r="J270" s="294">
        <f>ROUND(I270*H270,2)</f>
        <v>0</v>
      </c>
      <c r="K270" s="295"/>
      <c r="L270" s="296"/>
      <c r="M270" s="297" t="s">
        <v>32</v>
      </c>
      <c r="N270" s="298" t="s">
        <v>49</v>
      </c>
      <c r="O270" s="89"/>
      <c r="P270" s="229">
        <f>O270*H270</f>
        <v>0</v>
      </c>
      <c r="Q270" s="229">
        <v>0.32800000000000001</v>
      </c>
      <c r="R270" s="229">
        <f>Q270*H270</f>
        <v>0.32800000000000001</v>
      </c>
      <c r="S270" s="229">
        <v>0</v>
      </c>
      <c r="T270" s="230">
        <f>S270*H270</f>
        <v>0</v>
      </c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R270" s="231" t="s">
        <v>269</v>
      </c>
      <c r="AT270" s="231" t="s">
        <v>473</v>
      </c>
      <c r="AU270" s="231" t="s">
        <v>21</v>
      </c>
      <c r="AY270" s="21" t="s">
        <v>217</v>
      </c>
      <c r="BE270" s="232">
        <f>IF(N270="základní",J270,0)</f>
        <v>0</v>
      </c>
      <c r="BF270" s="232">
        <f>IF(N270="snížená",J270,0)</f>
        <v>0</v>
      </c>
      <c r="BG270" s="232">
        <f>IF(N270="zákl. přenesená",J270,0)</f>
        <v>0</v>
      </c>
      <c r="BH270" s="232">
        <f>IF(N270="sníž. přenesená",J270,0)</f>
        <v>0</v>
      </c>
      <c r="BI270" s="232">
        <f>IF(N270="nulová",J270,0)</f>
        <v>0</v>
      </c>
      <c r="BJ270" s="21" t="s">
        <v>85</v>
      </c>
      <c r="BK270" s="232">
        <f>ROUND(I270*H270,2)</f>
        <v>0</v>
      </c>
      <c r="BL270" s="21" t="s">
        <v>223</v>
      </c>
      <c r="BM270" s="231" t="s">
        <v>5299</v>
      </c>
    </row>
    <row r="271" s="2" customFormat="1">
      <c r="A271" s="43"/>
      <c r="B271" s="44"/>
      <c r="C271" s="45"/>
      <c r="D271" s="233" t="s">
        <v>225</v>
      </c>
      <c r="E271" s="45"/>
      <c r="F271" s="234" t="s">
        <v>5298</v>
      </c>
      <c r="G271" s="45"/>
      <c r="H271" s="45"/>
      <c r="I271" s="235"/>
      <c r="J271" s="45"/>
      <c r="K271" s="45"/>
      <c r="L271" s="49"/>
      <c r="M271" s="236"/>
      <c r="N271" s="237"/>
      <c r="O271" s="89"/>
      <c r="P271" s="89"/>
      <c r="Q271" s="89"/>
      <c r="R271" s="89"/>
      <c r="S271" s="89"/>
      <c r="T271" s="90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T271" s="21" t="s">
        <v>225</v>
      </c>
      <c r="AU271" s="21" t="s">
        <v>21</v>
      </c>
    </row>
    <row r="272" s="2" customFormat="1" ht="21.75" customHeight="1">
      <c r="A272" s="43"/>
      <c r="B272" s="44"/>
      <c r="C272" s="219" t="s">
        <v>671</v>
      </c>
      <c r="D272" s="219" t="s">
        <v>219</v>
      </c>
      <c r="E272" s="220" t="s">
        <v>5300</v>
      </c>
      <c r="F272" s="221" t="s">
        <v>5301</v>
      </c>
      <c r="G272" s="222" t="s">
        <v>266</v>
      </c>
      <c r="H272" s="223">
        <v>1</v>
      </c>
      <c r="I272" s="224"/>
      <c r="J272" s="225">
        <f>ROUND(I272*H272,2)</f>
        <v>0</v>
      </c>
      <c r="K272" s="226"/>
      <c r="L272" s="49"/>
      <c r="M272" s="227" t="s">
        <v>32</v>
      </c>
      <c r="N272" s="228" t="s">
        <v>49</v>
      </c>
      <c r="O272" s="89"/>
      <c r="P272" s="229">
        <f>O272*H272</f>
        <v>0</v>
      </c>
      <c r="Q272" s="229">
        <v>0.034013000000000002</v>
      </c>
      <c r="R272" s="229">
        <f>Q272*H272</f>
        <v>0.034013000000000002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223</v>
      </c>
      <c r="AT272" s="231" t="s">
        <v>219</v>
      </c>
      <c r="AU272" s="231" t="s">
        <v>21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223</v>
      </c>
      <c r="BM272" s="231" t="s">
        <v>5302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5303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21</v>
      </c>
    </row>
    <row r="274" s="2" customFormat="1">
      <c r="A274" s="43"/>
      <c r="B274" s="44"/>
      <c r="C274" s="45"/>
      <c r="D274" s="238" t="s">
        <v>227</v>
      </c>
      <c r="E274" s="45"/>
      <c r="F274" s="239" t="s">
        <v>5304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227</v>
      </c>
      <c r="AU274" s="21" t="s">
        <v>21</v>
      </c>
    </row>
    <row r="275" s="2" customFormat="1" ht="16.5" customHeight="1">
      <c r="A275" s="43"/>
      <c r="B275" s="44"/>
      <c r="C275" s="288" t="s">
        <v>676</v>
      </c>
      <c r="D275" s="288" t="s">
        <v>473</v>
      </c>
      <c r="E275" s="289" t="s">
        <v>5305</v>
      </c>
      <c r="F275" s="290" t="s">
        <v>5306</v>
      </c>
      <c r="G275" s="291" t="s">
        <v>266</v>
      </c>
      <c r="H275" s="292">
        <v>1</v>
      </c>
      <c r="I275" s="293"/>
      <c r="J275" s="294">
        <f>ROUND(I275*H275,2)</f>
        <v>0</v>
      </c>
      <c r="K275" s="295"/>
      <c r="L275" s="296"/>
      <c r="M275" s="297" t="s">
        <v>32</v>
      </c>
      <c r="N275" s="298" t="s">
        <v>49</v>
      </c>
      <c r="O275" s="89"/>
      <c r="P275" s="229">
        <f>O275*H275</f>
        <v>0</v>
      </c>
      <c r="Q275" s="229">
        <v>0.45300000000000001</v>
      </c>
      <c r="R275" s="229">
        <f>Q275*H275</f>
        <v>0.45300000000000001</v>
      </c>
      <c r="S275" s="229">
        <v>0</v>
      </c>
      <c r="T275" s="230">
        <f>S275*H275</f>
        <v>0</v>
      </c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R275" s="231" t="s">
        <v>269</v>
      </c>
      <c r="AT275" s="231" t="s">
        <v>473</v>
      </c>
      <c r="AU275" s="231" t="s">
        <v>21</v>
      </c>
      <c r="AY275" s="21" t="s">
        <v>217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1" t="s">
        <v>85</v>
      </c>
      <c r="BK275" s="232">
        <f>ROUND(I275*H275,2)</f>
        <v>0</v>
      </c>
      <c r="BL275" s="21" t="s">
        <v>223</v>
      </c>
      <c r="BM275" s="231" t="s">
        <v>5307</v>
      </c>
    </row>
    <row r="276" s="2" customFormat="1">
      <c r="A276" s="43"/>
      <c r="B276" s="44"/>
      <c r="C276" s="45"/>
      <c r="D276" s="233" t="s">
        <v>225</v>
      </c>
      <c r="E276" s="45"/>
      <c r="F276" s="234" t="s">
        <v>5306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225</v>
      </c>
      <c r="AU276" s="21" t="s">
        <v>21</v>
      </c>
    </row>
    <row r="277" s="2" customFormat="1" ht="16.5" customHeight="1">
      <c r="A277" s="43"/>
      <c r="B277" s="44"/>
      <c r="C277" s="219" t="s">
        <v>678</v>
      </c>
      <c r="D277" s="219" t="s">
        <v>219</v>
      </c>
      <c r="E277" s="220" t="s">
        <v>5308</v>
      </c>
      <c r="F277" s="221" t="s">
        <v>5309</v>
      </c>
      <c r="G277" s="222" t="s">
        <v>266</v>
      </c>
      <c r="H277" s="223">
        <v>1</v>
      </c>
      <c r="I277" s="224"/>
      <c r="J277" s="225">
        <f>ROUND(I277*H277,2)</f>
        <v>0</v>
      </c>
      <c r="K277" s="226"/>
      <c r="L277" s="49"/>
      <c r="M277" s="227" t="s">
        <v>32</v>
      </c>
      <c r="N277" s="228" t="s">
        <v>49</v>
      </c>
      <c r="O277" s="89"/>
      <c r="P277" s="229">
        <f>O277*H277</f>
        <v>0</v>
      </c>
      <c r="Q277" s="229">
        <v>0.044748919999999998</v>
      </c>
      <c r="R277" s="229">
        <f>Q277*H277</f>
        <v>0.044748919999999998</v>
      </c>
      <c r="S277" s="229">
        <v>0</v>
      </c>
      <c r="T277" s="230">
        <f>S277*H277</f>
        <v>0</v>
      </c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R277" s="231" t="s">
        <v>223</v>
      </c>
      <c r="AT277" s="231" t="s">
        <v>219</v>
      </c>
      <c r="AU277" s="231" t="s">
        <v>21</v>
      </c>
      <c r="AY277" s="21" t="s">
        <v>217</v>
      </c>
      <c r="BE277" s="232">
        <f>IF(N277="základní",J277,0)</f>
        <v>0</v>
      </c>
      <c r="BF277" s="232">
        <f>IF(N277="snížená",J277,0)</f>
        <v>0</v>
      </c>
      <c r="BG277" s="232">
        <f>IF(N277="zákl. přenesená",J277,0)</f>
        <v>0</v>
      </c>
      <c r="BH277" s="232">
        <f>IF(N277="sníž. přenesená",J277,0)</f>
        <v>0</v>
      </c>
      <c r="BI277" s="232">
        <f>IF(N277="nulová",J277,0)</f>
        <v>0</v>
      </c>
      <c r="BJ277" s="21" t="s">
        <v>85</v>
      </c>
      <c r="BK277" s="232">
        <f>ROUND(I277*H277,2)</f>
        <v>0</v>
      </c>
      <c r="BL277" s="21" t="s">
        <v>223</v>
      </c>
      <c r="BM277" s="231" t="s">
        <v>5310</v>
      </c>
    </row>
    <row r="278" s="2" customFormat="1">
      <c r="A278" s="43"/>
      <c r="B278" s="44"/>
      <c r="C278" s="45"/>
      <c r="D278" s="233" t="s">
        <v>225</v>
      </c>
      <c r="E278" s="45"/>
      <c r="F278" s="234" t="s">
        <v>5311</v>
      </c>
      <c r="G278" s="45"/>
      <c r="H278" s="45"/>
      <c r="I278" s="235"/>
      <c r="J278" s="45"/>
      <c r="K278" s="45"/>
      <c r="L278" s="49"/>
      <c r="M278" s="236"/>
      <c r="N278" s="237"/>
      <c r="O278" s="89"/>
      <c r="P278" s="89"/>
      <c r="Q278" s="89"/>
      <c r="R278" s="89"/>
      <c r="S278" s="89"/>
      <c r="T278" s="90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225</v>
      </c>
      <c r="AU278" s="21" t="s">
        <v>21</v>
      </c>
    </row>
    <row r="279" s="2" customFormat="1">
      <c r="A279" s="43"/>
      <c r="B279" s="44"/>
      <c r="C279" s="45"/>
      <c r="D279" s="238" t="s">
        <v>227</v>
      </c>
      <c r="E279" s="45"/>
      <c r="F279" s="239" t="s">
        <v>5312</v>
      </c>
      <c r="G279" s="45"/>
      <c r="H279" s="45"/>
      <c r="I279" s="235"/>
      <c r="J279" s="45"/>
      <c r="K279" s="45"/>
      <c r="L279" s="49"/>
      <c r="M279" s="236"/>
      <c r="N279" s="237"/>
      <c r="O279" s="89"/>
      <c r="P279" s="89"/>
      <c r="Q279" s="89"/>
      <c r="R279" s="89"/>
      <c r="S279" s="89"/>
      <c r="T279" s="90"/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T279" s="21" t="s">
        <v>227</v>
      </c>
      <c r="AU279" s="21" t="s">
        <v>21</v>
      </c>
    </row>
    <row r="280" s="2" customFormat="1" ht="16.5" customHeight="1">
      <c r="A280" s="43"/>
      <c r="B280" s="44"/>
      <c r="C280" s="288" t="s">
        <v>684</v>
      </c>
      <c r="D280" s="288" t="s">
        <v>473</v>
      </c>
      <c r="E280" s="289" t="s">
        <v>5313</v>
      </c>
      <c r="F280" s="290" t="s">
        <v>5314</v>
      </c>
      <c r="G280" s="291" t="s">
        <v>266</v>
      </c>
      <c r="H280" s="292">
        <v>1</v>
      </c>
      <c r="I280" s="293"/>
      <c r="J280" s="294">
        <f>ROUND(I280*H280,2)</f>
        <v>0</v>
      </c>
      <c r="K280" s="295"/>
      <c r="L280" s="296"/>
      <c r="M280" s="297" t="s">
        <v>32</v>
      </c>
      <c r="N280" s="298" t="s">
        <v>49</v>
      </c>
      <c r="O280" s="89"/>
      <c r="P280" s="229">
        <f>O280*H280</f>
        <v>0</v>
      </c>
      <c r="Q280" s="229">
        <v>0.28799999999999998</v>
      </c>
      <c r="R280" s="229">
        <f>Q280*H280</f>
        <v>0.28799999999999998</v>
      </c>
      <c r="S280" s="229">
        <v>0</v>
      </c>
      <c r="T280" s="230">
        <f>S280*H280</f>
        <v>0</v>
      </c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R280" s="231" t="s">
        <v>269</v>
      </c>
      <c r="AT280" s="231" t="s">
        <v>473</v>
      </c>
      <c r="AU280" s="231" t="s">
        <v>21</v>
      </c>
      <c r="AY280" s="21" t="s">
        <v>217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1" t="s">
        <v>85</v>
      </c>
      <c r="BK280" s="232">
        <f>ROUND(I280*H280,2)</f>
        <v>0</v>
      </c>
      <c r="BL280" s="21" t="s">
        <v>223</v>
      </c>
      <c r="BM280" s="231" t="s">
        <v>5315</v>
      </c>
    </row>
    <row r="281" s="2" customFormat="1">
      <c r="A281" s="43"/>
      <c r="B281" s="44"/>
      <c r="C281" s="45"/>
      <c r="D281" s="233" t="s">
        <v>225</v>
      </c>
      <c r="E281" s="45"/>
      <c r="F281" s="234" t="s">
        <v>5314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225</v>
      </c>
      <c r="AU281" s="21" t="s">
        <v>21</v>
      </c>
    </row>
    <row r="282" s="2" customFormat="1" ht="21.75" customHeight="1">
      <c r="A282" s="43"/>
      <c r="B282" s="44"/>
      <c r="C282" s="219" t="s">
        <v>1085</v>
      </c>
      <c r="D282" s="219" t="s">
        <v>219</v>
      </c>
      <c r="E282" s="220" t="s">
        <v>4358</v>
      </c>
      <c r="F282" s="221" t="s">
        <v>4359</v>
      </c>
      <c r="G282" s="222" t="s">
        <v>266</v>
      </c>
      <c r="H282" s="223">
        <v>1</v>
      </c>
      <c r="I282" s="224"/>
      <c r="J282" s="225">
        <f>ROUND(I282*H282,2)</f>
        <v>0</v>
      </c>
      <c r="K282" s="226"/>
      <c r="L282" s="49"/>
      <c r="M282" s="227" t="s">
        <v>32</v>
      </c>
      <c r="N282" s="228" t="s">
        <v>49</v>
      </c>
      <c r="O282" s="89"/>
      <c r="P282" s="229">
        <f>O282*H282</f>
        <v>0</v>
      </c>
      <c r="Q282" s="229">
        <v>0.089999999999999997</v>
      </c>
      <c r="R282" s="229">
        <f>Q282*H282</f>
        <v>0.089999999999999997</v>
      </c>
      <c r="S282" s="229">
        <v>0</v>
      </c>
      <c r="T282" s="230">
        <f>S282*H282</f>
        <v>0</v>
      </c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R282" s="231" t="s">
        <v>223</v>
      </c>
      <c r="AT282" s="231" t="s">
        <v>219</v>
      </c>
      <c r="AU282" s="231" t="s">
        <v>21</v>
      </c>
      <c r="AY282" s="21" t="s">
        <v>217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1" t="s">
        <v>85</v>
      </c>
      <c r="BK282" s="232">
        <f>ROUND(I282*H282,2)</f>
        <v>0</v>
      </c>
      <c r="BL282" s="21" t="s">
        <v>223</v>
      </c>
      <c r="BM282" s="231" t="s">
        <v>5316</v>
      </c>
    </row>
    <row r="283" s="2" customFormat="1">
      <c r="A283" s="43"/>
      <c r="B283" s="44"/>
      <c r="C283" s="45"/>
      <c r="D283" s="233" t="s">
        <v>225</v>
      </c>
      <c r="E283" s="45"/>
      <c r="F283" s="234" t="s">
        <v>4359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225</v>
      </c>
      <c r="AU283" s="21" t="s">
        <v>21</v>
      </c>
    </row>
    <row r="284" s="2" customFormat="1">
      <c r="A284" s="43"/>
      <c r="B284" s="44"/>
      <c r="C284" s="45"/>
      <c r="D284" s="238" t="s">
        <v>227</v>
      </c>
      <c r="E284" s="45"/>
      <c r="F284" s="239" t="s">
        <v>4361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227</v>
      </c>
      <c r="AU284" s="21" t="s">
        <v>21</v>
      </c>
    </row>
    <row r="285" s="2" customFormat="1" ht="16.5" customHeight="1">
      <c r="A285" s="43"/>
      <c r="B285" s="44"/>
      <c r="C285" s="288" t="s">
        <v>1092</v>
      </c>
      <c r="D285" s="288" t="s">
        <v>473</v>
      </c>
      <c r="E285" s="289" t="s">
        <v>5317</v>
      </c>
      <c r="F285" s="290" t="s">
        <v>5318</v>
      </c>
      <c r="G285" s="291" t="s">
        <v>266</v>
      </c>
      <c r="H285" s="292">
        <v>1</v>
      </c>
      <c r="I285" s="293"/>
      <c r="J285" s="294">
        <f>ROUND(I285*H285,2)</f>
        <v>0</v>
      </c>
      <c r="K285" s="295"/>
      <c r="L285" s="296"/>
      <c r="M285" s="297" t="s">
        <v>32</v>
      </c>
      <c r="N285" s="298" t="s">
        <v>49</v>
      </c>
      <c r="O285" s="89"/>
      <c r="P285" s="229">
        <f>O285*H285</f>
        <v>0</v>
      </c>
      <c r="Q285" s="229">
        <v>0.10100000000000001</v>
      </c>
      <c r="R285" s="229">
        <f>Q285*H285</f>
        <v>0.10100000000000001</v>
      </c>
      <c r="S285" s="229">
        <v>0</v>
      </c>
      <c r="T285" s="230">
        <f>S285*H285</f>
        <v>0</v>
      </c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R285" s="231" t="s">
        <v>269</v>
      </c>
      <c r="AT285" s="231" t="s">
        <v>473</v>
      </c>
      <c r="AU285" s="231" t="s">
        <v>21</v>
      </c>
      <c r="AY285" s="21" t="s">
        <v>217</v>
      </c>
      <c r="BE285" s="232">
        <f>IF(N285="základní",J285,0)</f>
        <v>0</v>
      </c>
      <c r="BF285" s="232">
        <f>IF(N285="snížená",J285,0)</f>
        <v>0</v>
      </c>
      <c r="BG285" s="232">
        <f>IF(N285="zákl. přenesená",J285,0)</f>
        <v>0</v>
      </c>
      <c r="BH285" s="232">
        <f>IF(N285="sníž. přenesená",J285,0)</f>
        <v>0</v>
      </c>
      <c r="BI285" s="232">
        <f>IF(N285="nulová",J285,0)</f>
        <v>0</v>
      </c>
      <c r="BJ285" s="21" t="s">
        <v>85</v>
      </c>
      <c r="BK285" s="232">
        <f>ROUND(I285*H285,2)</f>
        <v>0</v>
      </c>
      <c r="BL285" s="21" t="s">
        <v>223</v>
      </c>
      <c r="BM285" s="231" t="s">
        <v>5319</v>
      </c>
    </row>
    <row r="286" s="2" customFormat="1">
      <c r="A286" s="43"/>
      <c r="B286" s="44"/>
      <c r="C286" s="45"/>
      <c r="D286" s="233" t="s">
        <v>225</v>
      </c>
      <c r="E286" s="45"/>
      <c r="F286" s="234" t="s">
        <v>5318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225</v>
      </c>
      <c r="AU286" s="21" t="s">
        <v>21</v>
      </c>
    </row>
    <row r="287" s="2" customFormat="1" ht="16.5" customHeight="1">
      <c r="A287" s="43"/>
      <c r="B287" s="44"/>
      <c r="C287" s="219" t="s">
        <v>1103</v>
      </c>
      <c r="D287" s="219" t="s">
        <v>219</v>
      </c>
      <c r="E287" s="220" t="s">
        <v>1560</v>
      </c>
      <c r="F287" s="221" t="s">
        <v>1561</v>
      </c>
      <c r="G287" s="222" t="s">
        <v>272</v>
      </c>
      <c r="H287" s="223">
        <v>13.74</v>
      </c>
      <c r="I287" s="224"/>
      <c r="J287" s="225">
        <f>ROUND(I287*H287,2)</f>
        <v>0</v>
      </c>
      <c r="K287" s="226"/>
      <c r="L287" s="49"/>
      <c r="M287" s="227" t="s">
        <v>32</v>
      </c>
      <c r="N287" s="228" t="s">
        <v>49</v>
      </c>
      <c r="O287" s="89"/>
      <c r="P287" s="229">
        <f>O287*H287</f>
        <v>0</v>
      </c>
      <c r="Q287" s="229">
        <v>7.3499999999999998E-05</v>
      </c>
      <c r="R287" s="229">
        <f>Q287*H287</f>
        <v>0.0010098900000000001</v>
      </c>
      <c r="S287" s="229">
        <v>0</v>
      </c>
      <c r="T287" s="230">
        <f>S287*H287</f>
        <v>0</v>
      </c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R287" s="231" t="s">
        <v>223</v>
      </c>
      <c r="AT287" s="231" t="s">
        <v>219</v>
      </c>
      <c r="AU287" s="231" t="s">
        <v>21</v>
      </c>
      <c r="AY287" s="21" t="s">
        <v>217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1" t="s">
        <v>85</v>
      </c>
      <c r="BK287" s="232">
        <f>ROUND(I287*H287,2)</f>
        <v>0</v>
      </c>
      <c r="BL287" s="21" t="s">
        <v>223</v>
      </c>
      <c r="BM287" s="231" t="s">
        <v>5320</v>
      </c>
    </row>
    <row r="288" s="2" customFormat="1">
      <c r="A288" s="43"/>
      <c r="B288" s="44"/>
      <c r="C288" s="45"/>
      <c r="D288" s="233" t="s">
        <v>225</v>
      </c>
      <c r="E288" s="45"/>
      <c r="F288" s="234" t="s">
        <v>1563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225</v>
      </c>
      <c r="AU288" s="21" t="s">
        <v>21</v>
      </c>
    </row>
    <row r="289" s="2" customFormat="1">
      <c r="A289" s="43"/>
      <c r="B289" s="44"/>
      <c r="C289" s="45"/>
      <c r="D289" s="238" t="s">
        <v>227</v>
      </c>
      <c r="E289" s="45"/>
      <c r="F289" s="239" t="s">
        <v>1564</v>
      </c>
      <c r="G289" s="45"/>
      <c r="H289" s="45"/>
      <c r="I289" s="235"/>
      <c r="J289" s="45"/>
      <c r="K289" s="45"/>
      <c r="L289" s="49"/>
      <c r="M289" s="236"/>
      <c r="N289" s="237"/>
      <c r="O289" s="89"/>
      <c r="P289" s="89"/>
      <c r="Q289" s="89"/>
      <c r="R289" s="89"/>
      <c r="S289" s="89"/>
      <c r="T289" s="90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T289" s="21" t="s">
        <v>227</v>
      </c>
      <c r="AU289" s="21" t="s">
        <v>21</v>
      </c>
    </row>
    <row r="290" s="15" customFormat="1">
      <c r="A290" s="15"/>
      <c r="B290" s="267"/>
      <c r="C290" s="268"/>
      <c r="D290" s="233" t="s">
        <v>229</v>
      </c>
      <c r="E290" s="269" t="s">
        <v>32</v>
      </c>
      <c r="F290" s="270" t="s">
        <v>1427</v>
      </c>
      <c r="G290" s="268"/>
      <c r="H290" s="269" t="s">
        <v>32</v>
      </c>
      <c r="I290" s="271"/>
      <c r="J290" s="268"/>
      <c r="K290" s="268"/>
      <c r="L290" s="272"/>
      <c r="M290" s="273"/>
      <c r="N290" s="274"/>
      <c r="O290" s="274"/>
      <c r="P290" s="274"/>
      <c r="Q290" s="274"/>
      <c r="R290" s="274"/>
      <c r="S290" s="274"/>
      <c r="T290" s="27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T290" s="276" t="s">
        <v>229</v>
      </c>
      <c r="AU290" s="276" t="s">
        <v>21</v>
      </c>
      <c r="AV290" s="15" t="s">
        <v>85</v>
      </c>
      <c r="AW290" s="15" t="s">
        <v>39</v>
      </c>
      <c r="AX290" s="15" t="s">
        <v>78</v>
      </c>
      <c r="AY290" s="276" t="s">
        <v>217</v>
      </c>
    </row>
    <row r="291" s="13" customFormat="1">
      <c r="A291" s="13"/>
      <c r="B291" s="240"/>
      <c r="C291" s="241"/>
      <c r="D291" s="233" t="s">
        <v>229</v>
      </c>
      <c r="E291" s="242" t="s">
        <v>32</v>
      </c>
      <c r="F291" s="243" t="s">
        <v>5269</v>
      </c>
      <c r="G291" s="241"/>
      <c r="H291" s="244">
        <v>3.6899999999999999</v>
      </c>
      <c r="I291" s="245"/>
      <c r="J291" s="241"/>
      <c r="K291" s="241"/>
      <c r="L291" s="246"/>
      <c r="M291" s="247"/>
      <c r="N291" s="248"/>
      <c r="O291" s="248"/>
      <c r="P291" s="248"/>
      <c r="Q291" s="248"/>
      <c r="R291" s="248"/>
      <c r="S291" s="248"/>
      <c r="T291" s="24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0" t="s">
        <v>229</v>
      </c>
      <c r="AU291" s="250" t="s">
        <v>21</v>
      </c>
      <c r="AV291" s="13" t="s">
        <v>21</v>
      </c>
      <c r="AW291" s="13" t="s">
        <v>39</v>
      </c>
      <c r="AX291" s="13" t="s">
        <v>78</v>
      </c>
      <c r="AY291" s="250" t="s">
        <v>217</v>
      </c>
    </row>
    <row r="292" s="15" customFormat="1">
      <c r="A292" s="15"/>
      <c r="B292" s="267"/>
      <c r="C292" s="268"/>
      <c r="D292" s="233" t="s">
        <v>229</v>
      </c>
      <c r="E292" s="269" t="s">
        <v>32</v>
      </c>
      <c r="F292" s="270" t="s">
        <v>1431</v>
      </c>
      <c r="G292" s="268"/>
      <c r="H292" s="269" t="s">
        <v>32</v>
      </c>
      <c r="I292" s="271"/>
      <c r="J292" s="268"/>
      <c r="K292" s="268"/>
      <c r="L292" s="272"/>
      <c r="M292" s="273"/>
      <c r="N292" s="274"/>
      <c r="O292" s="274"/>
      <c r="P292" s="274"/>
      <c r="Q292" s="274"/>
      <c r="R292" s="274"/>
      <c r="S292" s="274"/>
      <c r="T292" s="27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T292" s="276" t="s">
        <v>229</v>
      </c>
      <c r="AU292" s="276" t="s">
        <v>21</v>
      </c>
      <c r="AV292" s="15" t="s">
        <v>85</v>
      </c>
      <c r="AW292" s="15" t="s">
        <v>39</v>
      </c>
      <c r="AX292" s="15" t="s">
        <v>78</v>
      </c>
      <c r="AY292" s="276" t="s">
        <v>217</v>
      </c>
    </row>
    <row r="293" s="13" customFormat="1">
      <c r="A293" s="13"/>
      <c r="B293" s="240"/>
      <c r="C293" s="241"/>
      <c r="D293" s="233" t="s">
        <v>229</v>
      </c>
      <c r="E293" s="242" t="s">
        <v>32</v>
      </c>
      <c r="F293" s="243" t="s">
        <v>5270</v>
      </c>
      <c r="G293" s="241"/>
      <c r="H293" s="244">
        <v>10.050000000000001</v>
      </c>
      <c r="I293" s="245"/>
      <c r="J293" s="241"/>
      <c r="K293" s="241"/>
      <c r="L293" s="246"/>
      <c r="M293" s="247"/>
      <c r="N293" s="248"/>
      <c r="O293" s="248"/>
      <c r="P293" s="248"/>
      <c r="Q293" s="248"/>
      <c r="R293" s="248"/>
      <c r="S293" s="248"/>
      <c r="T293" s="24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0" t="s">
        <v>229</v>
      </c>
      <c r="AU293" s="250" t="s">
        <v>21</v>
      </c>
      <c r="AV293" s="13" t="s">
        <v>21</v>
      </c>
      <c r="AW293" s="13" t="s">
        <v>39</v>
      </c>
      <c r="AX293" s="13" t="s">
        <v>78</v>
      </c>
      <c r="AY293" s="250" t="s">
        <v>217</v>
      </c>
    </row>
    <row r="294" s="14" customFormat="1">
      <c r="A294" s="14"/>
      <c r="B294" s="251"/>
      <c r="C294" s="252"/>
      <c r="D294" s="233" t="s">
        <v>229</v>
      </c>
      <c r="E294" s="253" t="s">
        <v>32</v>
      </c>
      <c r="F294" s="254" t="s">
        <v>249</v>
      </c>
      <c r="G294" s="252"/>
      <c r="H294" s="255">
        <v>13.74</v>
      </c>
      <c r="I294" s="256"/>
      <c r="J294" s="252"/>
      <c r="K294" s="252"/>
      <c r="L294" s="257"/>
      <c r="M294" s="258"/>
      <c r="N294" s="259"/>
      <c r="O294" s="259"/>
      <c r="P294" s="259"/>
      <c r="Q294" s="259"/>
      <c r="R294" s="259"/>
      <c r="S294" s="259"/>
      <c r="T294" s="26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261" t="s">
        <v>229</v>
      </c>
      <c r="AU294" s="261" t="s">
        <v>21</v>
      </c>
      <c r="AV294" s="14" t="s">
        <v>223</v>
      </c>
      <c r="AW294" s="14" t="s">
        <v>39</v>
      </c>
      <c r="AX294" s="14" t="s">
        <v>85</v>
      </c>
      <c r="AY294" s="261" t="s">
        <v>217</v>
      </c>
    </row>
    <row r="295" s="2" customFormat="1" ht="16.5" customHeight="1">
      <c r="A295" s="43"/>
      <c r="B295" s="44"/>
      <c r="C295" s="219" t="s">
        <v>1110</v>
      </c>
      <c r="D295" s="219" t="s">
        <v>219</v>
      </c>
      <c r="E295" s="220" t="s">
        <v>1180</v>
      </c>
      <c r="F295" s="221" t="s">
        <v>5321</v>
      </c>
      <c r="G295" s="222" t="s">
        <v>1674</v>
      </c>
      <c r="H295" s="223">
        <v>1</v>
      </c>
      <c r="I295" s="224"/>
      <c r="J295" s="225">
        <f>ROUND(I295*H295,2)</f>
        <v>0</v>
      </c>
      <c r="K295" s="226"/>
      <c r="L295" s="49"/>
      <c r="M295" s="227" t="s">
        <v>32</v>
      </c>
      <c r="N295" s="228" t="s">
        <v>49</v>
      </c>
      <c r="O295" s="89"/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R295" s="231" t="s">
        <v>223</v>
      </c>
      <c r="AT295" s="231" t="s">
        <v>219</v>
      </c>
      <c r="AU295" s="231" t="s">
        <v>21</v>
      </c>
      <c r="AY295" s="21" t="s">
        <v>217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21" t="s">
        <v>85</v>
      </c>
      <c r="BK295" s="232">
        <f>ROUND(I295*H295,2)</f>
        <v>0</v>
      </c>
      <c r="BL295" s="21" t="s">
        <v>223</v>
      </c>
      <c r="BM295" s="231" t="s">
        <v>5322</v>
      </c>
    </row>
    <row r="296" s="2" customFormat="1">
      <c r="A296" s="43"/>
      <c r="B296" s="44"/>
      <c r="C296" s="45"/>
      <c r="D296" s="233" t="s">
        <v>225</v>
      </c>
      <c r="E296" s="45"/>
      <c r="F296" s="234" t="s">
        <v>5321</v>
      </c>
      <c r="G296" s="45"/>
      <c r="H296" s="45"/>
      <c r="I296" s="235"/>
      <c r="J296" s="45"/>
      <c r="K296" s="45"/>
      <c r="L296" s="49"/>
      <c r="M296" s="236"/>
      <c r="N296" s="237"/>
      <c r="O296" s="89"/>
      <c r="P296" s="89"/>
      <c r="Q296" s="89"/>
      <c r="R296" s="89"/>
      <c r="S296" s="89"/>
      <c r="T296" s="90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T296" s="21" t="s">
        <v>225</v>
      </c>
      <c r="AU296" s="21" t="s">
        <v>21</v>
      </c>
    </row>
    <row r="297" s="2" customFormat="1" ht="16.5" customHeight="1">
      <c r="A297" s="43"/>
      <c r="B297" s="44"/>
      <c r="C297" s="219" t="s">
        <v>1116</v>
      </c>
      <c r="D297" s="219" t="s">
        <v>219</v>
      </c>
      <c r="E297" s="220" t="s">
        <v>1535</v>
      </c>
      <c r="F297" s="221" t="s">
        <v>1536</v>
      </c>
      <c r="G297" s="222" t="s">
        <v>272</v>
      </c>
      <c r="H297" s="223">
        <v>13.74</v>
      </c>
      <c r="I297" s="224"/>
      <c r="J297" s="225">
        <f>ROUND(I297*H297,2)</f>
        <v>0</v>
      </c>
      <c r="K297" s="226"/>
      <c r="L297" s="49"/>
      <c r="M297" s="227" t="s">
        <v>32</v>
      </c>
      <c r="N297" s="228" t="s">
        <v>49</v>
      </c>
      <c r="O297" s="89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R297" s="231" t="s">
        <v>223</v>
      </c>
      <c r="AT297" s="231" t="s">
        <v>219</v>
      </c>
      <c r="AU297" s="231" t="s">
        <v>21</v>
      </c>
      <c r="AY297" s="21" t="s">
        <v>217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1" t="s">
        <v>85</v>
      </c>
      <c r="BK297" s="232">
        <f>ROUND(I297*H297,2)</f>
        <v>0</v>
      </c>
      <c r="BL297" s="21" t="s">
        <v>223</v>
      </c>
      <c r="BM297" s="231" t="s">
        <v>5323</v>
      </c>
    </row>
    <row r="298" s="2" customFormat="1">
      <c r="A298" s="43"/>
      <c r="B298" s="44"/>
      <c r="C298" s="45"/>
      <c r="D298" s="233" t="s">
        <v>225</v>
      </c>
      <c r="E298" s="45"/>
      <c r="F298" s="234" t="s">
        <v>1538</v>
      </c>
      <c r="G298" s="45"/>
      <c r="H298" s="45"/>
      <c r="I298" s="235"/>
      <c r="J298" s="45"/>
      <c r="K298" s="45"/>
      <c r="L298" s="49"/>
      <c r="M298" s="236"/>
      <c r="N298" s="237"/>
      <c r="O298" s="89"/>
      <c r="P298" s="89"/>
      <c r="Q298" s="89"/>
      <c r="R298" s="89"/>
      <c r="S298" s="89"/>
      <c r="T298" s="90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T298" s="21" t="s">
        <v>225</v>
      </c>
      <c r="AU298" s="21" t="s">
        <v>21</v>
      </c>
    </row>
    <row r="299" s="2" customFormat="1">
      <c r="A299" s="43"/>
      <c r="B299" s="44"/>
      <c r="C299" s="45"/>
      <c r="D299" s="238" t="s">
        <v>227</v>
      </c>
      <c r="E299" s="45"/>
      <c r="F299" s="239" t="s">
        <v>1539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227</v>
      </c>
      <c r="AU299" s="21" t="s">
        <v>21</v>
      </c>
    </row>
    <row r="300" s="15" customFormat="1">
      <c r="A300" s="15"/>
      <c r="B300" s="267"/>
      <c r="C300" s="268"/>
      <c r="D300" s="233" t="s">
        <v>229</v>
      </c>
      <c r="E300" s="269" t="s">
        <v>32</v>
      </c>
      <c r="F300" s="270" t="s">
        <v>1427</v>
      </c>
      <c r="G300" s="268"/>
      <c r="H300" s="269" t="s">
        <v>32</v>
      </c>
      <c r="I300" s="271"/>
      <c r="J300" s="268"/>
      <c r="K300" s="268"/>
      <c r="L300" s="272"/>
      <c r="M300" s="273"/>
      <c r="N300" s="274"/>
      <c r="O300" s="274"/>
      <c r="P300" s="274"/>
      <c r="Q300" s="274"/>
      <c r="R300" s="274"/>
      <c r="S300" s="274"/>
      <c r="T300" s="27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T300" s="276" t="s">
        <v>229</v>
      </c>
      <c r="AU300" s="276" t="s">
        <v>21</v>
      </c>
      <c r="AV300" s="15" t="s">
        <v>85</v>
      </c>
      <c r="AW300" s="15" t="s">
        <v>39</v>
      </c>
      <c r="AX300" s="15" t="s">
        <v>78</v>
      </c>
      <c r="AY300" s="276" t="s">
        <v>217</v>
      </c>
    </row>
    <row r="301" s="13" customFormat="1">
      <c r="A301" s="13"/>
      <c r="B301" s="240"/>
      <c r="C301" s="241"/>
      <c r="D301" s="233" t="s">
        <v>229</v>
      </c>
      <c r="E301" s="242" t="s">
        <v>32</v>
      </c>
      <c r="F301" s="243" t="s">
        <v>5269</v>
      </c>
      <c r="G301" s="241"/>
      <c r="H301" s="244">
        <v>3.6899999999999999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229</v>
      </c>
      <c r="AU301" s="250" t="s">
        <v>21</v>
      </c>
      <c r="AV301" s="13" t="s">
        <v>21</v>
      </c>
      <c r="AW301" s="13" t="s">
        <v>39</v>
      </c>
      <c r="AX301" s="13" t="s">
        <v>78</v>
      </c>
      <c r="AY301" s="250" t="s">
        <v>217</v>
      </c>
    </row>
    <row r="302" s="15" customFormat="1">
      <c r="A302" s="15"/>
      <c r="B302" s="267"/>
      <c r="C302" s="268"/>
      <c r="D302" s="233" t="s">
        <v>229</v>
      </c>
      <c r="E302" s="269" t="s">
        <v>32</v>
      </c>
      <c r="F302" s="270" t="s">
        <v>1431</v>
      </c>
      <c r="G302" s="268"/>
      <c r="H302" s="269" t="s">
        <v>32</v>
      </c>
      <c r="I302" s="271"/>
      <c r="J302" s="268"/>
      <c r="K302" s="268"/>
      <c r="L302" s="272"/>
      <c r="M302" s="273"/>
      <c r="N302" s="274"/>
      <c r="O302" s="274"/>
      <c r="P302" s="274"/>
      <c r="Q302" s="274"/>
      <c r="R302" s="274"/>
      <c r="S302" s="274"/>
      <c r="T302" s="27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T302" s="276" t="s">
        <v>229</v>
      </c>
      <c r="AU302" s="276" t="s">
        <v>21</v>
      </c>
      <c r="AV302" s="15" t="s">
        <v>85</v>
      </c>
      <c r="AW302" s="15" t="s">
        <v>39</v>
      </c>
      <c r="AX302" s="15" t="s">
        <v>78</v>
      </c>
      <c r="AY302" s="276" t="s">
        <v>217</v>
      </c>
    </row>
    <row r="303" s="13" customFormat="1">
      <c r="A303" s="13"/>
      <c r="B303" s="240"/>
      <c r="C303" s="241"/>
      <c r="D303" s="233" t="s">
        <v>229</v>
      </c>
      <c r="E303" s="242" t="s">
        <v>32</v>
      </c>
      <c r="F303" s="243" t="s">
        <v>5270</v>
      </c>
      <c r="G303" s="241"/>
      <c r="H303" s="244">
        <v>10.050000000000001</v>
      </c>
      <c r="I303" s="245"/>
      <c r="J303" s="241"/>
      <c r="K303" s="241"/>
      <c r="L303" s="246"/>
      <c r="M303" s="247"/>
      <c r="N303" s="248"/>
      <c r="O303" s="248"/>
      <c r="P303" s="248"/>
      <c r="Q303" s="248"/>
      <c r="R303" s="248"/>
      <c r="S303" s="248"/>
      <c r="T303" s="24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0" t="s">
        <v>229</v>
      </c>
      <c r="AU303" s="250" t="s">
        <v>21</v>
      </c>
      <c r="AV303" s="13" t="s">
        <v>21</v>
      </c>
      <c r="AW303" s="13" t="s">
        <v>39</v>
      </c>
      <c r="AX303" s="13" t="s">
        <v>78</v>
      </c>
      <c r="AY303" s="250" t="s">
        <v>217</v>
      </c>
    </row>
    <row r="304" s="14" customFormat="1">
      <c r="A304" s="14"/>
      <c r="B304" s="251"/>
      <c r="C304" s="252"/>
      <c r="D304" s="233" t="s">
        <v>229</v>
      </c>
      <c r="E304" s="253" t="s">
        <v>32</v>
      </c>
      <c r="F304" s="254" t="s">
        <v>249</v>
      </c>
      <c r="G304" s="252"/>
      <c r="H304" s="255">
        <v>13.74</v>
      </c>
      <c r="I304" s="256"/>
      <c r="J304" s="252"/>
      <c r="K304" s="252"/>
      <c r="L304" s="257"/>
      <c r="M304" s="258"/>
      <c r="N304" s="259"/>
      <c r="O304" s="259"/>
      <c r="P304" s="259"/>
      <c r="Q304" s="259"/>
      <c r="R304" s="259"/>
      <c r="S304" s="259"/>
      <c r="T304" s="260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T304" s="261" t="s">
        <v>229</v>
      </c>
      <c r="AU304" s="261" t="s">
        <v>21</v>
      </c>
      <c r="AV304" s="14" t="s">
        <v>223</v>
      </c>
      <c r="AW304" s="14" t="s">
        <v>39</v>
      </c>
      <c r="AX304" s="14" t="s">
        <v>85</v>
      </c>
      <c r="AY304" s="261" t="s">
        <v>217</v>
      </c>
    </row>
    <row r="305" s="2" customFormat="1" ht="16.5" customHeight="1">
      <c r="A305" s="43"/>
      <c r="B305" s="44"/>
      <c r="C305" s="219" t="s">
        <v>1123</v>
      </c>
      <c r="D305" s="219" t="s">
        <v>219</v>
      </c>
      <c r="E305" s="220" t="s">
        <v>1540</v>
      </c>
      <c r="F305" s="221" t="s">
        <v>1541</v>
      </c>
      <c r="G305" s="222" t="s">
        <v>266</v>
      </c>
      <c r="H305" s="223">
        <v>1</v>
      </c>
      <c r="I305" s="224"/>
      <c r="J305" s="225">
        <f>ROUND(I305*H305,2)</f>
        <v>0</v>
      </c>
      <c r="K305" s="226"/>
      <c r="L305" s="49"/>
      <c r="M305" s="227" t="s">
        <v>32</v>
      </c>
      <c r="N305" s="228" t="s">
        <v>49</v>
      </c>
      <c r="O305" s="89"/>
      <c r="P305" s="229">
        <f>O305*H305</f>
        <v>0</v>
      </c>
      <c r="Q305" s="229">
        <v>0.45937290600000003</v>
      </c>
      <c r="R305" s="229">
        <f>Q305*H305</f>
        <v>0.45937290600000003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223</v>
      </c>
      <c r="AT305" s="231" t="s">
        <v>219</v>
      </c>
      <c r="AU305" s="231" t="s">
        <v>21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223</v>
      </c>
      <c r="BM305" s="231" t="s">
        <v>5324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1543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21</v>
      </c>
    </row>
    <row r="307" s="2" customFormat="1">
      <c r="A307" s="43"/>
      <c r="B307" s="44"/>
      <c r="C307" s="45"/>
      <c r="D307" s="238" t="s">
        <v>227</v>
      </c>
      <c r="E307" s="45"/>
      <c r="F307" s="239" t="s">
        <v>1544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227</v>
      </c>
      <c r="AU307" s="21" t="s">
        <v>21</v>
      </c>
    </row>
    <row r="308" s="12" customFormat="1" ht="22.8" customHeight="1">
      <c r="A308" s="12"/>
      <c r="B308" s="203"/>
      <c r="C308" s="204"/>
      <c r="D308" s="205" t="s">
        <v>77</v>
      </c>
      <c r="E308" s="217" t="s">
        <v>540</v>
      </c>
      <c r="F308" s="217" t="s">
        <v>541</v>
      </c>
      <c r="G308" s="204"/>
      <c r="H308" s="204"/>
      <c r="I308" s="207"/>
      <c r="J308" s="218">
        <f>BK308</f>
        <v>0</v>
      </c>
      <c r="K308" s="204"/>
      <c r="L308" s="209"/>
      <c r="M308" s="210"/>
      <c r="N308" s="211"/>
      <c r="O308" s="211"/>
      <c r="P308" s="212">
        <f>SUM(P309:P314)</f>
        <v>0</v>
      </c>
      <c r="Q308" s="211"/>
      <c r="R308" s="212">
        <f>SUM(R309:R314)</f>
        <v>0</v>
      </c>
      <c r="S308" s="211"/>
      <c r="T308" s="213">
        <f>SUM(T309:T314)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14" t="s">
        <v>85</v>
      </c>
      <c r="AT308" s="215" t="s">
        <v>77</v>
      </c>
      <c r="AU308" s="215" t="s">
        <v>85</v>
      </c>
      <c r="AY308" s="214" t="s">
        <v>217</v>
      </c>
      <c r="BK308" s="216">
        <f>SUM(BK309:BK314)</f>
        <v>0</v>
      </c>
    </row>
    <row r="309" s="2" customFormat="1" ht="16.5" customHeight="1">
      <c r="A309" s="43"/>
      <c r="B309" s="44"/>
      <c r="C309" s="219" t="s">
        <v>29</v>
      </c>
      <c r="D309" s="219" t="s">
        <v>219</v>
      </c>
      <c r="E309" s="220" t="s">
        <v>1298</v>
      </c>
      <c r="F309" s="221" t="s">
        <v>1299</v>
      </c>
      <c r="G309" s="222" t="s">
        <v>293</v>
      </c>
      <c r="H309" s="223">
        <v>15.788</v>
      </c>
      <c r="I309" s="224"/>
      <c r="J309" s="225">
        <f>ROUND(I309*H309,2)</f>
        <v>0</v>
      </c>
      <c r="K309" s="226"/>
      <c r="L309" s="49"/>
      <c r="M309" s="227" t="s">
        <v>32</v>
      </c>
      <c r="N309" s="228" t="s">
        <v>49</v>
      </c>
      <c r="O309" s="89"/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R309" s="231" t="s">
        <v>223</v>
      </c>
      <c r="AT309" s="231" t="s">
        <v>219</v>
      </c>
      <c r="AU309" s="231" t="s">
        <v>21</v>
      </c>
      <c r="AY309" s="21" t="s">
        <v>217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21" t="s">
        <v>85</v>
      </c>
      <c r="BK309" s="232">
        <f>ROUND(I309*H309,2)</f>
        <v>0</v>
      </c>
      <c r="BL309" s="21" t="s">
        <v>223</v>
      </c>
      <c r="BM309" s="231" t="s">
        <v>5325</v>
      </c>
    </row>
    <row r="310" s="2" customFormat="1">
      <c r="A310" s="43"/>
      <c r="B310" s="44"/>
      <c r="C310" s="45"/>
      <c r="D310" s="233" t="s">
        <v>225</v>
      </c>
      <c r="E310" s="45"/>
      <c r="F310" s="234" t="s">
        <v>1301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225</v>
      </c>
      <c r="AU310" s="21" t="s">
        <v>21</v>
      </c>
    </row>
    <row r="311" s="2" customFormat="1">
      <c r="A311" s="43"/>
      <c r="B311" s="44"/>
      <c r="C311" s="45"/>
      <c r="D311" s="238" t="s">
        <v>227</v>
      </c>
      <c r="E311" s="45"/>
      <c r="F311" s="239" t="s">
        <v>1302</v>
      </c>
      <c r="G311" s="45"/>
      <c r="H311" s="45"/>
      <c r="I311" s="235"/>
      <c r="J311" s="45"/>
      <c r="K311" s="45"/>
      <c r="L311" s="49"/>
      <c r="M311" s="236"/>
      <c r="N311" s="237"/>
      <c r="O311" s="89"/>
      <c r="P311" s="89"/>
      <c r="Q311" s="89"/>
      <c r="R311" s="89"/>
      <c r="S311" s="89"/>
      <c r="T311" s="90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T311" s="21" t="s">
        <v>227</v>
      </c>
      <c r="AU311" s="21" t="s">
        <v>21</v>
      </c>
    </row>
    <row r="312" s="2" customFormat="1" ht="21.75" customHeight="1">
      <c r="A312" s="43"/>
      <c r="B312" s="44"/>
      <c r="C312" s="219" t="s">
        <v>1136</v>
      </c>
      <c r="D312" s="219" t="s">
        <v>219</v>
      </c>
      <c r="E312" s="220" t="s">
        <v>1304</v>
      </c>
      <c r="F312" s="221" t="s">
        <v>1305</v>
      </c>
      <c r="G312" s="222" t="s">
        <v>293</v>
      </c>
      <c r="H312" s="223">
        <v>15.788</v>
      </c>
      <c r="I312" s="224"/>
      <c r="J312" s="225">
        <f>ROUND(I312*H312,2)</f>
        <v>0</v>
      </c>
      <c r="K312" s="226"/>
      <c r="L312" s="49"/>
      <c r="M312" s="227" t="s">
        <v>32</v>
      </c>
      <c r="N312" s="228" t="s">
        <v>49</v>
      </c>
      <c r="O312" s="89"/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R312" s="231" t="s">
        <v>223</v>
      </c>
      <c r="AT312" s="231" t="s">
        <v>219</v>
      </c>
      <c r="AU312" s="231" t="s">
        <v>21</v>
      </c>
      <c r="AY312" s="21" t="s">
        <v>217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21" t="s">
        <v>85</v>
      </c>
      <c r="BK312" s="232">
        <f>ROUND(I312*H312,2)</f>
        <v>0</v>
      </c>
      <c r="BL312" s="21" t="s">
        <v>223</v>
      </c>
      <c r="BM312" s="231" t="s">
        <v>5326</v>
      </c>
    </row>
    <row r="313" s="2" customFormat="1">
      <c r="A313" s="43"/>
      <c r="B313" s="44"/>
      <c r="C313" s="45"/>
      <c r="D313" s="233" t="s">
        <v>225</v>
      </c>
      <c r="E313" s="45"/>
      <c r="F313" s="234" t="s">
        <v>1307</v>
      </c>
      <c r="G313" s="45"/>
      <c r="H313" s="45"/>
      <c r="I313" s="235"/>
      <c r="J313" s="45"/>
      <c r="K313" s="45"/>
      <c r="L313" s="49"/>
      <c r="M313" s="236"/>
      <c r="N313" s="237"/>
      <c r="O313" s="89"/>
      <c r="P313" s="89"/>
      <c r="Q313" s="89"/>
      <c r="R313" s="89"/>
      <c r="S313" s="89"/>
      <c r="T313" s="90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T313" s="21" t="s">
        <v>225</v>
      </c>
      <c r="AU313" s="21" t="s">
        <v>21</v>
      </c>
    </row>
    <row r="314" s="2" customFormat="1">
      <c r="A314" s="43"/>
      <c r="B314" s="44"/>
      <c r="C314" s="45"/>
      <c r="D314" s="238" t="s">
        <v>227</v>
      </c>
      <c r="E314" s="45"/>
      <c r="F314" s="239" t="s">
        <v>1308</v>
      </c>
      <c r="G314" s="45"/>
      <c r="H314" s="45"/>
      <c r="I314" s="235"/>
      <c r="J314" s="45"/>
      <c r="K314" s="45"/>
      <c r="L314" s="49"/>
      <c r="M314" s="299"/>
      <c r="N314" s="300"/>
      <c r="O314" s="301"/>
      <c r="P314" s="301"/>
      <c r="Q314" s="301"/>
      <c r="R314" s="301"/>
      <c r="S314" s="301"/>
      <c r="T314" s="302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227</v>
      </c>
      <c r="AU314" s="21" t="s">
        <v>21</v>
      </c>
    </row>
    <row r="315" s="2" customFormat="1" ht="6.96" customHeight="1">
      <c r="A315" s="43"/>
      <c r="B315" s="64"/>
      <c r="C315" s="65"/>
      <c r="D315" s="65"/>
      <c r="E315" s="65"/>
      <c r="F315" s="65"/>
      <c r="G315" s="65"/>
      <c r="H315" s="65"/>
      <c r="I315" s="65"/>
      <c r="J315" s="65"/>
      <c r="K315" s="65"/>
      <c r="L315" s="49"/>
      <c r="M315" s="43"/>
      <c r="O315" s="43"/>
      <c r="P315" s="43"/>
      <c r="Q315" s="43"/>
      <c r="R315" s="43"/>
      <c r="S315" s="43"/>
      <c r="T315" s="43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</row>
  </sheetData>
  <sheetProtection sheet="1" autoFilter="0" formatColumns="0" formatRows="0" objects="1" scenarios="1" spinCount="100000" saltValue="NmsMknklWYbMNz9Zj4AGJGXW3PLK/fxS/CFf9eyrIU3A1nhPKvUVjAJ+ROL1gkqLl0Jz97Fw46eBg3IdXNdQuw==" hashValue="eijYP9/urs14lsOFaSRuWFknzyQDMhdDV582X64UUDxaD11O6JI46ODHEGycO3zX3EWNX74QGn90KK+Sthwyjg==" algorithmName="SHA-512" password="CC35"/>
  <autoFilter ref="C90:K314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4_01/115101201"/>
    <hyperlink ref="F100" r:id="rId2" display="https://podminky.urs.cz/item/CS_URS_2024_01/115101301"/>
    <hyperlink ref="F103" r:id="rId3" display="https://podminky.urs.cz/item/CS_URS_2024_01/132254202"/>
    <hyperlink ref="F119" r:id="rId4" display="https://podminky.urs.cz/item/CS_URS_2024_01/132354202"/>
    <hyperlink ref="F124" r:id="rId5" display="https://podminky.urs.cz/item/CS_URS_2024_01/151101101"/>
    <hyperlink ref="F138" r:id="rId6" display="https://podminky.urs.cz/item/CS_URS_2024_01/151101111"/>
    <hyperlink ref="F141" r:id="rId7" display="https://podminky.urs.cz/item/CS_URS_2024_01/162351103"/>
    <hyperlink ref="F147" r:id="rId8" display="https://podminky.urs.cz/item/CS_URS_2024_01/162351123"/>
    <hyperlink ref="F155" r:id="rId9" display="https://podminky.urs.cz/item/CS_URS_2024_01/162751117"/>
    <hyperlink ref="F160" r:id="rId10" display="https://podminky.urs.cz/item/CS_URS_2024_01/162751119"/>
    <hyperlink ref="F165" r:id="rId11" display="https://podminky.urs.cz/item/CS_URS_2024_01/162751137"/>
    <hyperlink ref="F170" r:id="rId12" display="https://podminky.urs.cz/item/CS_URS_2024_01/162751139"/>
    <hyperlink ref="F175" r:id="rId13" display="https://podminky.urs.cz/item/CS_URS_2024_01/167151101"/>
    <hyperlink ref="F178" r:id="rId14" display="https://podminky.urs.cz/item/CS_URS_2024_01/167151102"/>
    <hyperlink ref="F181" r:id="rId15" display="https://podminky.urs.cz/item/CS_URS_2024_01/171201221"/>
    <hyperlink ref="F185" r:id="rId16" display="https://podminky.urs.cz/item/CS_URS_2024_01/171251201"/>
    <hyperlink ref="F189" r:id="rId17" display="https://podminky.urs.cz/item/CS_URS_2024_01/174151101"/>
    <hyperlink ref="F194" r:id="rId18" display="https://podminky.urs.cz/item/CS_URS_2024_01/175151101"/>
    <hyperlink ref="F208" r:id="rId19" display="https://podminky.urs.cz/item/CS_URS_2024_01/212532111"/>
    <hyperlink ref="F220" r:id="rId20" display="https://podminky.urs.cz/item/CS_URS_2024_01/212755213"/>
    <hyperlink ref="F228" r:id="rId21" display="https://podminky.urs.cz/item/CS_URS_2024_01/212755214"/>
    <hyperlink ref="F234" r:id="rId22" display="https://podminky.urs.cz/item/CS_URS_2024_01/451541111"/>
    <hyperlink ref="F239" r:id="rId23" display="https://podminky.urs.cz/item/CS_URS_2024_01/451573111"/>
    <hyperlink ref="F247" r:id="rId24" display="https://podminky.urs.cz/item/CS_URS_2024_01/452311141"/>
    <hyperlink ref="F253" r:id="rId25" display="https://podminky.urs.cz/item/CS_URS_2024_01/871161211"/>
    <hyperlink ref="F264" r:id="rId26" display="https://podminky.urs.cz/item/CS_URS_2024_01/877162001"/>
    <hyperlink ref="F269" r:id="rId27" display="https://podminky.urs.cz/item/CS_URS_2024_01/893410101"/>
    <hyperlink ref="F274" r:id="rId28" display="https://podminky.urs.cz/item/CS_URS_2024_01/893410102"/>
    <hyperlink ref="F279" r:id="rId29" display="https://podminky.urs.cz/item/CS_URS_2024_01/893410103"/>
    <hyperlink ref="F284" r:id="rId30" display="https://podminky.urs.cz/item/CS_URS_2024_01/899104112"/>
    <hyperlink ref="F289" r:id="rId31" display="https://podminky.urs.cz/item/CS_URS_2024_01/899722112"/>
    <hyperlink ref="F299" r:id="rId32" display="https://podminky.urs.cz/item/CS_URS_2024_01/892241111"/>
    <hyperlink ref="F307" r:id="rId33" display="https://podminky.urs.cz/item/CS_URS_2024_01/892372111"/>
    <hyperlink ref="F311" r:id="rId34" display="https://podminky.urs.cz/item/CS_URS_2024_01/998276101"/>
    <hyperlink ref="F314" r:id="rId35" display="https://podminky.urs.cz/item/CS_URS_2024_01/99827612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6"/>
</worksheet>
</file>

<file path=xl/worksheets/sheet3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1567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115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ROUND(J91,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ROUND((SUM(BE91:BE292)),  2)</f>
        <v>0</v>
      </c>
      <c r="G35" s="43"/>
      <c r="H35" s="43"/>
      <c r="I35" s="163">
        <v>0.20999999999999999</v>
      </c>
      <c r="J35" s="162">
        <f>ROUND(((SUM(BE91:BE292))*I35),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ROUND((SUM(BF91:BF292)),  2)</f>
        <v>0</v>
      </c>
      <c r="G36" s="43"/>
      <c r="H36" s="43"/>
      <c r="I36" s="163">
        <v>0.14999999999999999</v>
      </c>
      <c r="J36" s="162">
        <f>ROUND(((SUM(BF91:BF292))*I36),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ROUND((SUM(BG91:BG292)),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ROUND((SUM(BH91:BH292)),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ROUND((SUM(BI91:BI292)),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401 - Veřejné osvětlení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J91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1310</v>
      </c>
      <c r="E64" s="183"/>
      <c r="F64" s="183"/>
      <c r="G64" s="183"/>
      <c r="H64" s="183"/>
      <c r="I64" s="183"/>
      <c r="J64" s="184">
        <f>J92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3415</v>
      </c>
      <c r="E65" s="188"/>
      <c r="F65" s="188"/>
      <c r="G65" s="188"/>
      <c r="H65" s="188"/>
      <c r="I65" s="188"/>
      <c r="J65" s="189">
        <f>J93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4377</v>
      </c>
      <c r="E66" s="188"/>
      <c r="F66" s="188"/>
      <c r="G66" s="188"/>
      <c r="H66" s="188"/>
      <c r="I66" s="188"/>
      <c r="J66" s="189">
        <f>J126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9" customFormat="1" ht="24.96" customHeight="1">
      <c r="A67" s="9"/>
      <c r="B67" s="180"/>
      <c r="C67" s="181"/>
      <c r="D67" s="182" t="s">
        <v>1568</v>
      </c>
      <c r="E67" s="183"/>
      <c r="F67" s="183"/>
      <c r="G67" s="183"/>
      <c r="H67" s="183"/>
      <c r="I67" s="183"/>
      <c r="J67" s="184">
        <f>J138</f>
        <v>0</v>
      </c>
      <c r="K67" s="181"/>
      <c r="L67" s="185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</row>
    <row r="68" s="10" customFormat="1" ht="19.92" customHeight="1">
      <c r="A68" s="10"/>
      <c r="B68" s="186"/>
      <c r="C68" s="130"/>
      <c r="D68" s="187" t="s">
        <v>3691</v>
      </c>
      <c r="E68" s="188"/>
      <c r="F68" s="188"/>
      <c r="G68" s="188"/>
      <c r="H68" s="188"/>
      <c r="I68" s="188"/>
      <c r="J68" s="189">
        <f>J139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3919</v>
      </c>
      <c r="E69" s="188"/>
      <c r="F69" s="188"/>
      <c r="G69" s="188"/>
      <c r="H69" s="188"/>
      <c r="I69" s="188"/>
      <c r="J69" s="189">
        <f>J206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2" customFormat="1" ht="21.84" customHeight="1">
      <c r="A70" s="43"/>
      <c r="B70" s="44"/>
      <c r="C70" s="45"/>
      <c r="D70" s="45"/>
      <c r="E70" s="45"/>
      <c r="F70" s="45"/>
      <c r="G70" s="45"/>
      <c r="H70" s="45"/>
      <c r="I70" s="45"/>
      <c r="J70" s="45"/>
      <c r="K70" s="45"/>
      <c r="L70" s="150"/>
      <c r="S70" s="43"/>
      <c r="T70" s="43"/>
      <c r="U70" s="43"/>
      <c r="V70" s="43"/>
      <c r="W70" s="43"/>
      <c r="X70" s="43"/>
      <c r="Y70" s="43"/>
      <c r="Z70" s="43"/>
      <c r="AA70" s="43"/>
      <c r="AB70" s="43"/>
      <c r="AC70" s="43"/>
      <c r="AD70" s="43"/>
      <c r="AE70" s="43"/>
    </row>
    <row r="71" s="2" customFormat="1" ht="6.96" customHeight="1">
      <c r="A71" s="43"/>
      <c r="B71" s="64"/>
      <c r="C71" s="65"/>
      <c r="D71" s="65"/>
      <c r="E71" s="65"/>
      <c r="F71" s="65"/>
      <c r="G71" s="65"/>
      <c r="H71" s="65"/>
      <c r="I71" s="65"/>
      <c r="J71" s="65"/>
      <c r="K71" s="6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5" s="2" customFormat="1" ht="6.96" customHeight="1">
      <c r="A75" s="43"/>
      <c r="B75" s="66"/>
      <c r="C75" s="67"/>
      <c r="D75" s="67"/>
      <c r="E75" s="67"/>
      <c r="F75" s="67"/>
      <c r="G75" s="67"/>
      <c r="H75" s="67"/>
      <c r="I75" s="67"/>
      <c r="J75" s="67"/>
      <c r="K75" s="67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2" customFormat="1" ht="24.96" customHeight="1">
      <c r="A76" s="43"/>
      <c r="B76" s="44"/>
      <c r="C76" s="27" t="s">
        <v>202</v>
      </c>
      <c r="D76" s="45"/>
      <c r="E76" s="45"/>
      <c r="F76" s="45"/>
      <c r="G76" s="45"/>
      <c r="H76" s="45"/>
      <c r="I76" s="45"/>
      <c r="J76" s="45"/>
      <c r="K76" s="45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6.96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16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175" t="str">
        <f>E7</f>
        <v>Náměstí a park v Liběchově, dokumentace úprav veřejných prostranství</v>
      </c>
      <c r="F79" s="36"/>
      <c r="G79" s="36"/>
      <c r="H79" s="36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1" customFormat="1" ht="12" customHeight="1">
      <c r="B80" s="25"/>
      <c r="C80" s="36" t="s">
        <v>189</v>
      </c>
      <c r="D80" s="26"/>
      <c r="E80" s="26"/>
      <c r="F80" s="26"/>
      <c r="G80" s="26"/>
      <c r="H80" s="26"/>
      <c r="I80" s="26"/>
      <c r="J80" s="26"/>
      <c r="K80" s="26"/>
      <c r="L80" s="24"/>
    </row>
    <row r="81" s="2" customFormat="1" ht="16.5" customHeight="1">
      <c r="A81" s="43"/>
      <c r="B81" s="44"/>
      <c r="C81" s="45"/>
      <c r="D81" s="45"/>
      <c r="E81" s="175" t="s">
        <v>4875</v>
      </c>
      <c r="F81" s="45"/>
      <c r="G81" s="45"/>
      <c r="H81" s="45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12" customHeight="1">
      <c r="A82" s="43"/>
      <c r="B82" s="44"/>
      <c r="C82" s="36" t="s">
        <v>191</v>
      </c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6.5" customHeight="1">
      <c r="A83" s="43"/>
      <c r="B83" s="44"/>
      <c r="C83" s="45"/>
      <c r="D83" s="45"/>
      <c r="E83" s="74" t="str">
        <f>E11</f>
        <v>401 - Veřejné osvětlení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22</v>
      </c>
      <c r="D85" s="45"/>
      <c r="E85" s="45"/>
      <c r="F85" s="31" t="str">
        <f>F14</f>
        <v>Liběchov-Litoměřická ulice</v>
      </c>
      <c r="G85" s="45"/>
      <c r="H85" s="45"/>
      <c r="I85" s="36" t="s">
        <v>24</v>
      </c>
      <c r="J85" s="77" t="str">
        <f>IF(J14="","",J14)</f>
        <v>16. 6. 2024</v>
      </c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40.05" customHeight="1">
      <c r="A87" s="43"/>
      <c r="B87" s="44"/>
      <c r="C87" s="36" t="s">
        <v>30</v>
      </c>
      <c r="D87" s="45"/>
      <c r="E87" s="45"/>
      <c r="F87" s="31" t="str">
        <f>E17</f>
        <v>Město Liběchov, Rumburská 53, 277 21 Liběchov</v>
      </c>
      <c r="G87" s="45"/>
      <c r="H87" s="45"/>
      <c r="I87" s="36" t="s">
        <v>37</v>
      </c>
      <c r="J87" s="41" t="str">
        <f>E23</f>
        <v xml:space="preserve">UNIT architekti s.r.o., Praha 6, 16634, Thákurova 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15.15" customHeight="1">
      <c r="A88" s="43"/>
      <c r="B88" s="44"/>
      <c r="C88" s="36" t="s">
        <v>35</v>
      </c>
      <c r="D88" s="45"/>
      <c r="E88" s="45"/>
      <c r="F88" s="31" t="str">
        <f>IF(E20="","",E20)</f>
        <v>Vyplň údaj</v>
      </c>
      <c r="G88" s="45"/>
      <c r="H88" s="45"/>
      <c r="I88" s="36" t="s">
        <v>40</v>
      </c>
      <c r="J88" s="41" t="str">
        <f>E26</f>
        <v xml:space="preserve">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0.32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11" customFormat="1" ht="29.28" customHeight="1">
      <c r="A90" s="191"/>
      <c r="B90" s="192"/>
      <c r="C90" s="193" t="s">
        <v>203</v>
      </c>
      <c r="D90" s="194" t="s">
        <v>63</v>
      </c>
      <c r="E90" s="194" t="s">
        <v>59</v>
      </c>
      <c r="F90" s="194" t="s">
        <v>60</v>
      </c>
      <c r="G90" s="194" t="s">
        <v>204</v>
      </c>
      <c r="H90" s="194" t="s">
        <v>205</v>
      </c>
      <c r="I90" s="194" t="s">
        <v>206</v>
      </c>
      <c r="J90" s="195" t="s">
        <v>195</v>
      </c>
      <c r="K90" s="196" t="s">
        <v>207</v>
      </c>
      <c r="L90" s="197"/>
      <c r="M90" s="97" t="s">
        <v>32</v>
      </c>
      <c r="N90" s="98" t="s">
        <v>48</v>
      </c>
      <c r="O90" s="98" t="s">
        <v>208</v>
      </c>
      <c r="P90" s="98" t="s">
        <v>209</v>
      </c>
      <c r="Q90" s="98" t="s">
        <v>210</v>
      </c>
      <c r="R90" s="98" t="s">
        <v>211</v>
      </c>
      <c r="S90" s="98" t="s">
        <v>212</v>
      </c>
      <c r="T90" s="99" t="s">
        <v>213</v>
      </c>
      <c r="U90" s="191"/>
      <c r="V90" s="191"/>
      <c r="W90" s="191"/>
      <c r="X90" s="191"/>
      <c r="Y90" s="191"/>
      <c r="Z90" s="191"/>
      <c r="AA90" s="191"/>
      <c r="AB90" s="191"/>
      <c r="AC90" s="191"/>
      <c r="AD90" s="191"/>
      <c r="AE90" s="191"/>
    </row>
    <row r="91" s="2" customFormat="1" ht="22.8" customHeight="1">
      <c r="A91" s="43"/>
      <c r="B91" s="44"/>
      <c r="C91" s="104" t="s">
        <v>214</v>
      </c>
      <c r="D91" s="45"/>
      <c r="E91" s="45"/>
      <c r="F91" s="45"/>
      <c r="G91" s="45"/>
      <c r="H91" s="45"/>
      <c r="I91" s="45"/>
      <c r="J91" s="198">
        <f>BK91</f>
        <v>0</v>
      </c>
      <c r="K91" s="45"/>
      <c r="L91" s="49"/>
      <c r="M91" s="100"/>
      <c r="N91" s="199"/>
      <c r="O91" s="101"/>
      <c r="P91" s="200">
        <f>P92+P138</f>
        <v>0</v>
      </c>
      <c r="Q91" s="101"/>
      <c r="R91" s="200">
        <f>R92+R138</f>
        <v>2.3935154999999995</v>
      </c>
      <c r="S91" s="101"/>
      <c r="T91" s="201">
        <f>T92+T138</f>
        <v>0</v>
      </c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77</v>
      </c>
      <c r="AU91" s="21" t="s">
        <v>196</v>
      </c>
      <c r="BK91" s="202">
        <f>BK92+BK138</f>
        <v>0</v>
      </c>
    </row>
    <row r="92" s="12" customFormat="1" ht="25.92" customHeight="1">
      <c r="A92" s="12"/>
      <c r="B92" s="203"/>
      <c r="C92" s="204"/>
      <c r="D92" s="205" t="s">
        <v>77</v>
      </c>
      <c r="E92" s="206" t="s">
        <v>1404</v>
      </c>
      <c r="F92" s="206" t="s">
        <v>1405</v>
      </c>
      <c r="G92" s="204"/>
      <c r="H92" s="204"/>
      <c r="I92" s="207"/>
      <c r="J92" s="208">
        <f>BK92</f>
        <v>0</v>
      </c>
      <c r="K92" s="204"/>
      <c r="L92" s="209"/>
      <c r="M92" s="210"/>
      <c r="N92" s="211"/>
      <c r="O92" s="211"/>
      <c r="P92" s="212">
        <f>P93+P126</f>
        <v>0</v>
      </c>
      <c r="Q92" s="211"/>
      <c r="R92" s="212">
        <f>R93+R126</f>
        <v>0.1933135</v>
      </c>
      <c r="S92" s="211"/>
      <c r="T92" s="213">
        <f>T93+T126</f>
        <v>0</v>
      </c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R92" s="214" t="s">
        <v>21</v>
      </c>
      <c r="AT92" s="215" t="s">
        <v>77</v>
      </c>
      <c r="AU92" s="215" t="s">
        <v>78</v>
      </c>
      <c r="AY92" s="214" t="s">
        <v>217</v>
      </c>
      <c r="BK92" s="216">
        <f>BK93+BK126</f>
        <v>0</v>
      </c>
    </row>
    <row r="93" s="12" customFormat="1" ht="22.8" customHeight="1">
      <c r="A93" s="12"/>
      <c r="B93" s="203"/>
      <c r="C93" s="204"/>
      <c r="D93" s="205" t="s">
        <v>77</v>
      </c>
      <c r="E93" s="217" t="s">
        <v>3605</v>
      </c>
      <c r="F93" s="217" t="s">
        <v>3606</v>
      </c>
      <c r="G93" s="204"/>
      <c r="H93" s="204"/>
      <c r="I93" s="207"/>
      <c r="J93" s="218">
        <f>BK93</f>
        <v>0</v>
      </c>
      <c r="K93" s="204"/>
      <c r="L93" s="209"/>
      <c r="M93" s="210"/>
      <c r="N93" s="211"/>
      <c r="O93" s="211"/>
      <c r="P93" s="212">
        <f>SUM(P94:P125)</f>
        <v>0</v>
      </c>
      <c r="Q93" s="211"/>
      <c r="R93" s="212">
        <f>SUM(R94:R125)</f>
        <v>0.17651349999999999</v>
      </c>
      <c r="S93" s="211"/>
      <c r="T93" s="213">
        <f>SUM(T94:T125)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21</v>
      </c>
      <c r="AT93" s="215" t="s">
        <v>77</v>
      </c>
      <c r="AU93" s="215" t="s">
        <v>85</v>
      </c>
      <c r="AY93" s="214" t="s">
        <v>217</v>
      </c>
      <c r="BK93" s="216">
        <f>SUM(BK94:BK125)</f>
        <v>0</v>
      </c>
    </row>
    <row r="94" s="2" customFormat="1" ht="16.5" customHeight="1">
      <c r="A94" s="43"/>
      <c r="B94" s="44"/>
      <c r="C94" s="219" t="s">
        <v>85</v>
      </c>
      <c r="D94" s="219" t="s">
        <v>219</v>
      </c>
      <c r="E94" s="220" t="s">
        <v>4378</v>
      </c>
      <c r="F94" s="221" t="s">
        <v>4379</v>
      </c>
      <c r="G94" s="222" t="s">
        <v>272</v>
      </c>
      <c r="H94" s="223">
        <v>295</v>
      </c>
      <c r="I94" s="224"/>
      <c r="J94" s="225">
        <f>ROUND(I94*H94,2)</f>
        <v>0</v>
      </c>
      <c r="K94" s="226"/>
      <c r="L94" s="49"/>
      <c r="M94" s="227" t="s">
        <v>32</v>
      </c>
      <c r="N94" s="228" t="s">
        <v>49</v>
      </c>
      <c r="O94" s="89"/>
      <c r="P94" s="229">
        <f>O94*H94</f>
        <v>0</v>
      </c>
      <c r="Q94" s="229">
        <v>0</v>
      </c>
      <c r="R94" s="229">
        <f>Q94*H94</f>
        <v>0</v>
      </c>
      <c r="S94" s="229">
        <v>0</v>
      </c>
      <c r="T94" s="230">
        <f>S94*H94</f>
        <v>0</v>
      </c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  <c r="AR94" s="231" t="s">
        <v>324</v>
      </c>
      <c r="AT94" s="231" t="s">
        <v>219</v>
      </c>
      <c r="AU94" s="231" t="s">
        <v>21</v>
      </c>
      <c r="AY94" s="21" t="s">
        <v>217</v>
      </c>
      <c r="BE94" s="232">
        <f>IF(N94="základní",J94,0)</f>
        <v>0</v>
      </c>
      <c r="BF94" s="232">
        <f>IF(N94="snížená",J94,0)</f>
        <v>0</v>
      </c>
      <c r="BG94" s="232">
        <f>IF(N94="zákl. přenesená",J94,0)</f>
        <v>0</v>
      </c>
      <c r="BH94" s="232">
        <f>IF(N94="sníž. přenesená",J94,0)</f>
        <v>0</v>
      </c>
      <c r="BI94" s="232">
        <f>IF(N94="nulová",J94,0)</f>
        <v>0</v>
      </c>
      <c r="BJ94" s="21" t="s">
        <v>85</v>
      </c>
      <c r="BK94" s="232">
        <f>ROUND(I94*H94,2)</f>
        <v>0</v>
      </c>
      <c r="BL94" s="21" t="s">
        <v>324</v>
      </c>
      <c r="BM94" s="231" t="s">
        <v>5327</v>
      </c>
    </row>
    <row r="95" s="2" customFormat="1">
      <c r="A95" s="43"/>
      <c r="B95" s="44"/>
      <c r="C95" s="45"/>
      <c r="D95" s="233" t="s">
        <v>225</v>
      </c>
      <c r="E95" s="45"/>
      <c r="F95" s="234" t="s">
        <v>4381</v>
      </c>
      <c r="G95" s="45"/>
      <c r="H95" s="45"/>
      <c r="I95" s="235"/>
      <c r="J95" s="45"/>
      <c r="K95" s="45"/>
      <c r="L95" s="49"/>
      <c r="M95" s="236"/>
      <c r="N95" s="237"/>
      <c r="O95" s="89"/>
      <c r="P95" s="89"/>
      <c r="Q95" s="89"/>
      <c r="R95" s="89"/>
      <c r="S95" s="89"/>
      <c r="T95" s="90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225</v>
      </c>
      <c r="AU95" s="21" t="s">
        <v>21</v>
      </c>
    </row>
    <row r="96" s="2" customFormat="1">
      <c r="A96" s="43"/>
      <c r="B96" s="44"/>
      <c r="C96" s="45"/>
      <c r="D96" s="238" t="s">
        <v>227</v>
      </c>
      <c r="E96" s="45"/>
      <c r="F96" s="239" t="s">
        <v>4610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227</v>
      </c>
      <c r="AU96" s="21" t="s">
        <v>21</v>
      </c>
    </row>
    <row r="97" s="13" customFormat="1">
      <c r="A97" s="13"/>
      <c r="B97" s="240"/>
      <c r="C97" s="241"/>
      <c r="D97" s="233" t="s">
        <v>229</v>
      </c>
      <c r="E97" s="242" t="s">
        <v>32</v>
      </c>
      <c r="F97" s="243" t="s">
        <v>5328</v>
      </c>
      <c r="G97" s="241"/>
      <c r="H97" s="244">
        <v>295</v>
      </c>
      <c r="I97" s="245"/>
      <c r="J97" s="241"/>
      <c r="K97" s="241"/>
      <c r="L97" s="246"/>
      <c r="M97" s="247"/>
      <c r="N97" s="248"/>
      <c r="O97" s="248"/>
      <c r="P97" s="248"/>
      <c r="Q97" s="248"/>
      <c r="R97" s="248"/>
      <c r="S97" s="248"/>
      <c r="T97" s="249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T97" s="250" t="s">
        <v>229</v>
      </c>
      <c r="AU97" s="250" t="s">
        <v>21</v>
      </c>
      <c r="AV97" s="13" t="s">
        <v>21</v>
      </c>
      <c r="AW97" s="13" t="s">
        <v>39</v>
      </c>
      <c r="AX97" s="13" t="s">
        <v>85</v>
      </c>
      <c r="AY97" s="250" t="s">
        <v>217</v>
      </c>
    </row>
    <row r="98" s="2" customFormat="1" ht="16.5" customHeight="1">
      <c r="A98" s="43"/>
      <c r="B98" s="44"/>
      <c r="C98" s="288" t="s">
        <v>21</v>
      </c>
      <c r="D98" s="288" t="s">
        <v>473</v>
      </c>
      <c r="E98" s="289" t="s">
        <v>3750</v>
      </c>
      <c r="F98" s="290" t="s">
        <v>3751</v>
      </c>
      <c r="G98" s="291" t="s">
        <v>272</v>
      </c>
      <c r="H98" s="292">
        <v>230</v>
      </c>
      <c r="I98" s="293"/>
      <c r="J98" s="294">
        <f>ROUND(I98*H98,2)</f>
        <v>0</v>
      </c>
      <c r="K98" s="295"/>
      <c r="L98" s="296"/>
      <c r="M98" s="297" t="s">
        <v>32</v>
      </c>
      <c r="N98" s="298" t="s">
        <v>49</v>
      </c>
      <c r="O98" s="89"/>
      <c r="P98" s="229">
        <f>O98*H98</f>
        <v>0</v>
      </c>
      <c r="Q98" s="229">
        <v>0.00017000000000000001</v>
      </c>
      <c r="R98" s="229">
        <f>Q98*H98</f>
        <v>0.039100000000000003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671</v>
      </c>
      <c r="AT98" s="231" t="s">
        <v>473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324</v>
      </c>
      <c r="BM98" s="231" t="s">
        <v>5329</v>
      </c>
    </row>
    <row r="99" s="2" customFormat="1">
      <c r="A99" s="43"/>
      <c r="B99" s="44"/>
      <c r="C99" s="45"/>
      <c r="D99" s="233" t="s">
        <v>225</v>
      </c>
      <c r="E99" s="45"/>
      <c r="F99" s="234" t="s">
        <v>3751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2298</v>
      </c>
      <c r="G100" s="241"/>
      <c r="H100" s="244">
        <v>200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21</v>
      </c>
      <c r="AV100" s="13" t="s">
        <v>21</v>
      </c>
      <c r="AW100" s="13" t="s">
        <v>39</v>
      </c>
      <c r="AX100" s="13" t="s">
        <v>85</v>
      </c>
      <c r="AY100" s="250" t="s">
        <v>217</v>
      </c>
    </row>
    <row r="101" s="13" customFormat="1">
      <c r="A101" s="13"/>
      <c r="B101" s="240"/>
      <c r="C101" s="241"/>
      <c r="D101" s="233" t="s">
        <v>229</v>
      </c>
      <c r="E101" s="241"/>
      <c r="F101" s="243" t="s">
        <v>5330</v>
      </c>
      <c r="G101" s="241"/>
      <c r="H101" s="244">
        <v>230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21</v>
      </c>
      <c r="AV101" s="13" t="s">
        <v>21</v>
      </c>
      <c r="AW101" s="13" t="s">
        <v>4</v>
      </c>
      <c r="AX101" s="13" t="s">
        <v>85</v>
      </c>
      <c r="AY101" s="250" t="s">
        <v>217</v>
      </c>
    </row>
    <row r="102" s="2" customFormat="1" ht="16.5" customHeight="1">
      <c r="A102" s="43"/>
      <c r="B102" s="44"/>
      <c r="C102" s="288" t="s">
        <v>129</v>
      </c>
      <c r="D102" s="288" t="s">
        <v>473</v>
      </c>
      <c r="E102" s="289" t="s">
        <v>4612</v>
      </c>
      <c r="F102" s="290" t="s">
        <v>4613</v>
      </c>
      <c r="G102" s="291" t="s">
        <v>272</v>
      </c>
      <c r="H102" s="292">
        <v>109.25</v>
      </c>
      <c r="I102" s="293"/>
      <c r="J102" s="294">
        <f>ROUND(I102*H102,2)</f>
        <v>0</v>
      </c>
      <c r="K102" s="295"/>
      <c r="L102" s="296"/>
      <c r="M102" s="297" t="s">
        <v>32</v>
      </c>
      <c r="N102" s="298" t="s">
        <v>49</v>
      </c>
      <c r="O102" s="89"/>
      <c r="P102" s="229">
        <f>O102*H102</f>
        <v>0</v>
      </c>
      <c r="Q102" s="229">
        <v>0.00023000000000000001</v>
      </c>
      <c r="R102" s="229">
        <f>Q102*H102</f>
        <v>0.025127500000000001</v>
      </c>
      <c r="S102" s="229">
        <v>0</v>
      </c>
      <c r="T102" s="230">
        <f>S102*H102</f>
        <v>0</v>
      </c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R102" s="231" t="s">
        <v>671</v>
      </c>
      <c r="AT102" s="231" t="s">
        <v>473</v>
      </c>
      <c r="AU102" s="231" t="s">
        <v>21</v>
      </c>
      <c r="AY102" s="21" t="s">
        <v>217</v>
      </c>
      <c r="BE102" s="232">
        <f>IF(N102="základní",J102,0)</f>
        <v>0</v>
      </c>
      <c r="BF102" s="232">
        <f>IF(N102="snížená",J102,0)</f>
        <v>0</v>
      </c>
      <c r="BG102" s="232">
        <f>IF(N102="zákl. přenesená",J102,0)</f>
        <v>0</v>
      </c>
      <c r="BH102" s="232">
        <f>IF(N102="sníž. přenesená",J102,0)</f>
        <v>0</v>
      </c>
      <c r="BI102" s="232">
        <f>IF(N102="nulová",J102,0)</f>
        <v>0</v>
      </c>
      <c r="BJ102" s="21" t="s">
        <v>85</v>
      </c>
      <c r="BK102" s="232">
        <f>ROUND(I102*H102,2)</f>
        <v>0</v>
      </c>
      <c r="BL102" s="21" t="s">
        <v>324</v>
      </c>
      <c r="BM102" s="231" t="s">
        <v>5331</v>
      </c>
    </row>
    <row r="103" s="2" customFormat="1">
      <c r="A103" s="43"/>
      <c r="B103" s="44"/>
      <c r="C103" s="45"/>
      <c r="D103" s="233" t="s">
        <v>225</v>
      </c>
      <c r="E103" s="45"/>
      <c r="F103" s="234" t="s">
        <v>4613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225</v>
      </c>
      <c r="AU103" s="21" t="s">
        <v>21</v>
      </c>
    </row>
    <row r="104" s="13" customFormat="1">
      <c r="A104" s="13"/>
      <c r="B104" s="240"/>
      <c r="C104" s="241"/>
      <c r="D104" s="233" t="s">
        <v>229</v>
      </c>
      <c r="E104" s="241"/>
      <c r="F104" s="243" t="s">
        <v>5332</v>
      </c>
      <c r="G104" s="241"/>
      <c r="H104" s="244">
        <v>109.25</v>
      </c>
      <c r="I104" s="245"/>
      <c r="J104" s="241"/>
      <c r="K104" s="241"/>
      <c r="L104" s="246"/>
      <c r="M104" s="247"/>
      <c r="N104" s="248"/>
      <c r="O104" s="248"/>
      <c r="P104" s="248"/>
      <c r="Q104" s="248"/>
      <c r="R104" s="248"/>
      <c r="S104" s="248"/>
      <c r="T104" s="249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T104" s="250" t="s">
        <v>229</v>
      </c>
      <c r="AU104" s="250" t="s">
        <v>21</v>
      </c>
      <c r="AV104" s="13" t="s">
        <v>21</v>
      </c>
      <c r="AW104" s="13" t="s">
        <v>4</v>
      </c>
      <c r="AX104" s="13" t="s">
        <v>85</v>
      </c>
      <c r="AY104" s="250" t="s">
        <v>217</v>
      </c>
    </row>
    <row r="105" s="2" customFormat="1" ht="16.5" customHeight="1">
      <c r="A105" s="43"/>
      <c r="B105" s="44"/>
      <c r="C105" s="219" t="s">
        <v>223</v>
      </c>
      <c r="D105" s="219" t="s">
        <v>219</v>
      </c>
      <c r="E105" s="220" t="s">
        <v>4385</v>
      </c>
      <c r="F105" s="221" t="s">
        <v>4386</v>
      </c>
      <c r="G105" s="222" t="s">
        <v>272</v>
      </c>
      <c r="H105" s="223">
        <v>80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324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324</v>
      </c>
      <c r="BM105" s="231" t="s">
        <v>5333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4388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4389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3" customFormat="1">
      <c r="A108" s="13"/>
      <c r="B108" s="240"/>
      <c r="C108" s="241"/>
      <c r="D108" s="233" t="s">
        <v>229</v>
      </c>
      <c r="E108" s="242" t="s">
        <v>32</v>
      </c>
      <c r="F108" s="243" t="s">
        <v>5334</v>
      </c>
      <c r="G108" s="241"/>
      <c r="H108" s="244">
        <v>80</v>
      </c>
      <c r="I108" s="245"/>
      <c r="J108" s="241"/>
      <c r="K108" s="241"/>
      <c r="L108" s="246"/>
      <c r="M108" s="247"/>
      <c r="N108" s="248"/>
      <c r="O108" s="248"/>
      <c r="P108" s="248"/>
      <c r="Q108" s="248"/>
      <c r="R108" s="248"/>
      <c r="S108" s="248"/>
      <c r="T108" s="249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T108" s="250" t="s">
        <v>229</v>
      </c>
      <c r="AU108" s="250" t="s">
        <v>21</v>
      </c>
      <c r="AV108" s="13" t="s">
        <v>21</v>
      </c>
      <c r="AW108" s="13" t="s">
        <v>39</v>
      </c>
      <c r="AX108" s="13" t="s">
        <v>85</v>
      </c>
      <c r="AY108" s="250" t="s">
        <v>217</v>
      </c>
    </row>
    <row r="109" s="2" customFormat="1" ht="16.5" customHeight="1">
      <c r="A109" s="43"/>
      <c r="B109" s="44"/>
      <c r="C109" s="288" t="s">
        <v>250</v>
      </c>
      <c r="D109" s="288" t="s">
        <v>473</v>
      </c>
      <c r="E109" s="289" t="s">
        <v>4390</v>
      </c>
      <c r="F109" s="290" t="s">
        <v>4391</v>
      </c>
      <c r="G109" s="291" t="s">
        <v>272</v>
      </c>
      <c r="H109" s="292">
        <v>92</v>
      </c>
      <c r="I109" s="293"/>
      <c r="J109" s="294">
        <f>ROUND(I109*H109,2)</f>
        <v>0</v>
      </c>
      <c r="K109" s="295"/>
      <c r="L109" s="296"/>
      <c r="M109" s="297" t="s">
        <v>32</v>
      </c>
      <c r="N109" s="298" t="s">
        <v>49</v>
      </c>
      <c r="O109" s="89"/>
      <c r="P109" s="229">
        <f>O109*H109</f>
        <v>0</v>
      </c>
      <c r="Q109" s="229">
        <v>0.00064000000000000005</v>
      </c>
      <c r="R109" s="229">
        <f>Q109*H109</f>
        <v>0.058880000000000002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671</v>
      </c>
      <c r="AT109" s="231" t="s">
        <v>473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324</v>
      </c>
      <c r="BM109" s="231" t="s">
        <v>5335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4391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13" customFormat="1">
      <c r="A111" s="13"/>
      <c r="B111" s="240"/>
      <c r="C111" s="241"/>
      <c r="D111" s="233" t="s">
        <v>229</v>
      </c>
      <c r="E111" s="241"/>
      <c r="F111" s="243" t="s">
        <v>5336</v>
      </c>
      <c r="G111" s="241"/>
      <c r="H111" s="244">
        <v>92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21</v>
      </c>
      <c r="AV111" s="13" t="s">
        <v>21</v>
      </c>
      <c r="AW111" s="13" t="s">
        <v>4</v>
      </c>
      <c r="AX111" s="13" t="s">
        <v>85</v>
      </c>
      <c r="AY111" s="250" t="s">
        <v>217</v>
      </c>
    </row>
    <row r="112" s="2" customFormat="1" ht="16.5" customHeight="1">
      <c r="A112" s="43"/>
      <c r="B112" s="44"/>
      <c r="C112" s="219" t="s">
        <v>257</v>
      </c>
      <c r="D112" s="219" t="s">
        <v>219</v>
      </c>
      <c r="E112" s="220" t="s">
        <v>4394</v>
      </c>
      <c r="F112" s="221" t="s">
        <v>4395</v>
      </c>
      <c r="G112" s="222" t="s">
        <v>272</v>
      </c>
      <c r="H112" s="223">
        <v>50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324</v>
      </c>
      <c r="AT112" s="231" t="s">
        <v>219</v>
      </c>
      <c r="AU112" s="231" t="s">
        <v>21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324</v>
      </c>
      <c r="BM112" s="231" t="s">
        <v>5337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4397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21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4398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21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4636</v>
      </c>
      <c r="G115" s="241"/>
      <c r="H115" s="244">
        <v>50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16.5" customHeight="1">
      <c r="A116" s="43"/>
      <c r="B116" s="44"/>
      <c r="C116" s="288" t="s">
        <v>263</v>
      </c>
      <c r="D116" s="288" t="s">
        <v>473</v>
      </c>
      <c r="E116" s="289" t="s">
        <v>4399</v>
      </c>
      <c r="F116" s="290" t="s">
        <v>4400</v>
      </c>
      <c r="G116" s="291" t="s">
        <v>272</v>
      </c>
      <c r="H116" s="292">
        <v>57.5</v>
      </c>
      <c r="I116" s="293"/>
      <c r="J116" s="294">
        <f>ROUND(I116*H116,2)</f>
        <v>0</v>
      </c>
      <c r="K116" s="295"/>
      <c r="L116" s="296"/>
      <c r="M116" s="297" t="s">
        <v>32</v>
      </c>
      <c r="N116" s="298" t="s">
        <v>49</v>
      </c>
      <c r="O116" s="89"/>
      <c r="P116" s="229">
        <f>O116*H116</f>
        <v>0</v>
      </c>
      <c r="Q116" s="229">
        <v>0.00089999999999999998</v>
      </c>
      <c r="R116" s="229">
        <f>Q116*H116</f>
        <v>0.051749999999999997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671</v>
      </c>
      <c r="AT116" s="231" t="s">
        <v>473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324</v>
      </c>
      <c r="BM116" s="231" t="s">
        <v>5338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4400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13" customFormat="1">
      <c r="A118" s="13"/>
      <c r="B118" s="240"/>
      <c r="C118" s="241"/>
      <c r="D118" s="233" t="s">
        <v>229</v>
      </c>
      <c r="E118" s="241"/>
      <c r="F118" s="243" t="s">
        <v>5339</v>
      </c>
      <c r="G118" s="241"/>
      <c r="H118" s="244">
        <v>57.5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21</v>
      </c>
      <c r="AV118" s="13" t="s">
        <v>21</v>
      </c>
      <c r="AW118" s="13" t="s">
        <v>4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19" t="s">
        <v>269</v>
      </c>
      <c r="D119" s="219" t="s">
        <v>219</v>
      </c>
      <c r="E119" s="220" t="s">
        <v>4412</v>
      </c>
      <c r="F119" s="221" t="s">
        <v>4413</v>
      </c>
      <c r="G119" s="222" t="s">
        <v>272</v>
      </c>
      <c r="H119" s="223">
        <v>12</v>
      </c>
      <c r="I119" s="224"/>
      <c r="J119" s="225">
        <f>ROUND(I119*H119,2)</f>
        <v>0</v>
      </c>
      <c r="K119" s="226"/>
      <c r="L119" s="49"/>
      <c r="M119" s="227" t="s">
        <v>32</v>
      </c>
      <c r="N119" s="228" t="s">
        <v>49</v>
      </c>
      <c r="O119" s="89"/>
      <c r="P119" s="229">
        <f>O119*H119</f>
        <v>0</v>
      </c>
      <c r="Q119" s="229">
        <v>0</v>
      </c>
      <c r="R119" s="229">
        <f>Q119*H119</f>
        <v>0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324</v>
      </c>
      <c r="AT119" s="231" t="s">
        <v>219</v>
      </c>
      <c r="AU119" s="231" t="s">
        <v>21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324</v>
      </c>
      <c r="BM119" s="231" t="s">
        <v>5340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4415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21</v>
      </c>
    </row>
    <row r="121" s="2" customFormat="1">
      <c r="A121" s="43"/>
      <c r="B121" s="44"/>
      <c r="C121" s="45"/>
      <c r="D121" s="238" t="s">
        <v>227</v>
      </c>
      <c r="E121" s="45"/>
      <c r="F121" s="239" t="s">
        <v>4416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227</v>
      </c>
      <c r="AU121" s="21" t="s">
        <v>21</v>
      </c>
    </row>
    <row r="122" s="13" customFormat="1">
      <c r="A122" s="13"/>
      <c r="B122" s="240"/>
      <c r="C122" s="241"/>
      <c r="D122" s="233" t="s">
        <v>229</v>
      </c>
      <c r="E122" s="242" t="s">
        <v>32</v>
      </c>
      <c r="F122" s="243" t="s">
        <v>5341</v>
      </c>
      <c r="G122" s="241"/>
      <c r="H122" s="244">
        <v>12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21</v>
      </c>
      <c r="AV122" s="13" t="s">
        <v>21</v>
      </c>
      <c r="AW122" s="13" t="s">
        <v>39</v>
      </c>
      <c r="AX122" s="13" t="s">
        <v>85</v>
      </c>
      <c r="AY122" s="250" t="s">
        <v>217</v>
      </c>
    </row>
    <row r="123" s="2" customFormat="1" ht="16.5" customHeight="1">
      <c r="A123" s="43"/>
      <c r="B123" s="44"/>
      <c r="C123" s="288" t="s">
        <v>275</v>
      </c>
      <c r="D123" s="288" t="s">
        <v>473</v>
      </c>
      <c r="E123" s="289" t="s">
        <v>4417</v>
      </c>
      <c r="F123" s="290" t="s">
        <v>4418</v>
      </c>
      <c r="G123" s="291" t="s">
        <v>272</v>
      </c>
      <c r="H123" s="292">
        <v>13.800000000000001</v>
      </c>
      <c r="I123" s="293"/>
      <c r="J123" s="294">
        <f>ROUND(I123*H123,2)</f>
        <v>0</v>
      </c>
      <c r="K123" s="295"/>
      <c r="L123" s="296"/>
      <c r="M123" s="297" t="s">
        <v>32</v>
      </c>
      <c r="N123" s="298" t="s">
        <v>49</v>
      </c>
      <c r="O123" s="89"/>
      <c r="P123" s="229">
        <f>O123*H123</f>
        <v>0</v>
      </c>
      <c r="Q123" s="229">
        <v>0.00012</v>
      </c>
      <c r="R123" s="229">
        <f>Q123*H123</f>
        <v>0.0016560000000000001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671</v>
      </c>
      <c r="AT123" s="231" t="s">
        <v>473</v>
      </c>
      <c r="AU123" s="231" t="s">
        <v>21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324</v>
      </c>
      <c r="BM123" s="231" t="s">
        <v>5342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4418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21</v>
      </c>
    </row>
    <row r="125" s="13" customFormat="1">
      <c r="A125" s="13"/>
      <c r="B125" s="240"/>
      <c r="C125" s="241"/>
      <c r="D125" s="233" t="s">
        <v>229</v>
      </c>
      <c r="E125" s="241"/>
      <c r="F125" s="243" t="s">
        <v>5343</v>
      </c>
      <c r="G125" s="241"/>
      <c r="H125" s="244">
        <v>13.800000000000001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4</v>
      </c>
      <c r="AX125" s="13" t="s">
        <v>85</v>
      </c>
      <c r="AY125" s="250" t="s">
        <v>217</v>
      </c>
    </row>
    <row r="126" s="12" customFormat="1" ht="22.8" customHeight="1">
      <c r="A126" s="12"/>
      <c r="B126" s="203"/>
      <c r="C126" s="204"/>
      <c r="D126" s="205" t="s">
        <v>77</v>
      </c>
      <c r="E126" s="217" t="s">
        <v>4427</v>
      </c>
      <c r="F126" s="217" t="s">
        <v>4428</v>
      </c>
      <c r="G126" s="204"/>
      <c r="H126" s="204"/>
      <c r="I126" s="207"/>
      <c r="J126" s="218">
        <f>BK126</f>
        <v>0</v>
      </c>
      <c r="K126" s="204"/>
      <c r="L126" s="209"/>
      <c r="M126" s="210"/>
      <c r="N126" s="211"/>
      <c r="O126" s="211"/>
      <c r="P126" s="212">
        <f>SUM(P127:P137)</f>
        <v>0</v>
      </c>
      <c r="Q126" s="211"/>
      <c r="R126" s="212">
        <f>SUM(R127:R137)</f>
        <v>0.016800000000000002</v>
      </c>
      <c r="S126" s="211"/>
      <c r="T126" s="213">
        <f>SUM(T127:T137)</f>
        <v>0</v>
      </c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R126" s="214" t="s">
        <v>21</v>
      </c>
      <c r="AT126" s="215" t="s">
        <v>77</v>
      </c>
      <c r="AU126" s="215" t="s">
        <v>85</v>
      </c>
      <c r="AY126" s="214" t="s">
        <v>217</v>
      </c>
      <c r="BK126" s="216">
        <f>SUM(BK127:BK137)</f>
        <v>0</v>
      </c>
    </row>
    <row r="127" s="2" customFormat="1" ht="16.5" customHeight="1">
      <c r="A127" s="43"/>
      <c r="B127" s="44"/>
      <c r="C127" s="219" t="s">
        <v>282</v>
      </c>
      <c r="D127" s="219" t="s">
        <v>219</v>
      </c>
      <c r="E127" s="220" t="s">
        <v>4429</v>
      </c>
      <c r="F127" s="221" t="s">
        <v>4430</v>
      </c>
      <c r="G127" s="222" t="s">
        <v>272</v>
      </c>
      <c r="H127" s="223">
        <v>40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324</v>
      </c>
      <c r="AT127" s="231" t="s">
        <v>219</v>
      </c>
      <c r="AU127" s="231" t="s">
        <v>21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324</v>
      </c>
      <c r="BM127" s="231" t="s">
        <v>5344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4430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21</v>
      </c>
    </row>
    <row r="129" s="13" customFormat="1">
      <c r="A129" s="13"/>
      <c r="B129" s="240"/>
      <c r="C129" s="241"/>
      <c r="D129" s="233" t="s">
        <v>229</v>
      </c>
      <c r="E129" s="242" t="s">
        <v>32</v>
      </c>
      <c r="F129" s="243" t="s">
        <v>5345</v>
      </c>
      <c r="G129" s="241"/>
      <c r="H129" s="244">
        <v>40</v>
      </c>
      <c r="I129" s="245"/>
      <c r="J129" s="241"/>
      <c r="K129" s="241"/>
      <c r="L129" s="246"/>
      <c r="M129" s="247"/>
      <c r="N129" s="248"/>
      <c r="O129" s="248"/>
      <c r="P129" s="248"/>
      <c r="Q129" s="248"/>
      <c r="R129" s="248"/>
      <c r="S129" s="248"/>
      <c r="T129" s="249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T129" s="250" t="s">
        <v>229</v>
      </c>
      <c r="AU129" s="250" t="s">
        <v>21</v>
      </c>
      <c r="AV129" s="13" t="s">
        <v>21</v>
      </c>
      <c r="AW129" s="13" t="s">
        <v>39</v>
      </c>
      <c r="AX129" s="13" t="s">
        <v>78</v>
      </c>
      <c r="AY129" s="250" t="s">
        <v>217</v>
      </c>
    </row>
    <row r="130" s="14" customFormat="1">
      <c r="A130" s="14"/>
      <c r="B130" s="251"/>
      <c r="C130" s="252"/>
      <c r="D130" s="233" t="s">
        <v>229</v>
      </c>
      <c r="E130" s="253" t="s">
        <v>32</v>
      </c>
      <c r="F130" s="254" t="s">
        <v>249</v>
      </c>
      <c r="G130" s="252"/>
      <c r="H130" s="255">
        <v>40</v>
      </c>
      <c r="I130" s="256"/>
      <c r="J130" s="252"/>
      <c r="K130" s="252"/>
      <c r="L130" s="257"/>
      <c r="M130" s="258"/>
      <c r="N130" s="259"/>
      <c r="O130" s="259"/>
      <c r="P130" s="259"/>
      <c r="Q130" s="259"/>
      <c r="R130" s="259"/>
      <c r="S130" s="259"/>
      <c r="T130" s="26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261" t="s">
        <v>229</v>
      </c>
      <c r="AU130" s="261" t="s">
        <v>21</v>
      </c>
      <c r="AV130" s="14" t="s">
        <v>223</v>
      </c>
      <c r="AW130" s="14" t="s">
        <v>39</v>
      </c>
      <c r="AX130" s="14" t="s">
        <v>85</v>
      </c>
      <c r="AY130" s="261" t="s">
        <v>217</v>
      </c>
    </row>
    <row r="131" s="2" customFormat="1" ht="16.5" customHeight="1">
      <c r="A131" s="43"/>
      <c r="B131" s="44"/>
      <c r="C131" s="288" t="s">
        <v>290</v>
      </c>
      <c r="D131" s="288" t="s">
        <v>473</v>
      </c>
      <c r="E131" s="289" t="s">
        <v>4432</v>
      </c>
      <c r="F131" s="290" t="s">
        <v>4433</v>
      </c>
      <c r="G131" s="291" t="s">
        <v>272</v>
      </c>
      <c r="H131" s="292">
        <v>42</v>
      </c>
      <c r="I131" s="293"/>
      <c r="J131" s="294">
        <f>ROUND(I131*H131,2)</f>
        <v>0</v>
      </c>
      <c r="K131" s="295"/>
      <c r="L131" s="296"/>
      <c r="M131" s="297" t="s">
        <v>32</v>
      </c>
      <c r="N131" s="298" t="s">
        <v>49</v>
      </c>
      <c r="O131" s="89"/>
      <c r="P131" s="229">
        <f>O131*H131</f>
        <v>0</v>
      </c>
      <c r="Q131" s="229">
        <v>0.00040000000000000002</v>
      </c>
      <c r="R131" s="229">
        <f>Q131*H131</f>
        <v>0.016800000000000002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671</v>
      </c>
      <c r="AT131" s="231" t="s">
        <v>473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324</v>
      </c>
      <c r="BM131" s="231" t="s">
        <v>5346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4433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13" customFormat="1">
      <c r="A133" s="13"/>
      <c r="B133" s="240"/>
      <c r="C133" s="241"/>
      <c r="D133" s="233" t="s">
        <v>229</v>
      </c>
      <c r="E133" s="242" t="s">
        <v>32</v>
      </c>
      <c r="F133" s="243" t="s">
        <v>4611</v>
      </c>
      <c r="G133" s="241"/>
      <c r="H133" s="244">
        <v>40</v>
      </c>
      <c r="I133" s="245"/>
      <c r="J133" s="241"/>
      <c r="K133" s="241"/>
      <c r="L133" s="246"/>
      <c r="M133" s="247"/>
      <c r="N133" s="248"/>
      <c r="O133" s="248"/>
      <c r="P133" s="248"/>
      <c r="Q133" s="248"/>
      <c r="R133" s="248"/>
      <c r="S133" s="248"/>
      <c r="T133" s="249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T133" s="250" t="s">
        <v>229</v>
      </c>
      <c r="AU133" s="250" t="s">
        <v>21</v>
      </c>
      <c r="AV133" s="13" t="s">
        <v>21</v>
      </c>
      <c r="AW133" s="13" t="s">
        <v>39</v>
      </c>
      <c r="AX133" s="13" t="s">
        <v>85</v>
      </c>
      <c r="AY133" s="250" t="s">
        <v>217</v>
      </c>
    </row>
    <row r="134" s="13" customFormat="1">
      <c r="A134" s="13"/>
      <c r="B134" s="240"/>
      <c r="C134" s="241"/>
      <c r="D134" s="233" t="s">
        <v>229</v>
      </c>
      <c r="E134" s="241"/>
      <c r="F134" s="243" t="s">
        <v>4690</v>
      </c>
      <c r="G134" s="241"/>
      <c r="H134" s="244">
        <v>42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4</v>
      </c>
      <c r="AX134" s="13" t="s">
        <v>85</v>
      </c>
      <c r="AY134" s="250" t="s">
        <v>217</v>
      </c>
    </row>
    <row r="135" s="2" customFormat="1" ht="16.5" customHeight="1">
      <c r="A135" s="43"/>
      <c r="B135" s="44"/>
      <c r="C135" s="219" t="s">
        <v>297</v>
      </c>
      <c r="D135" s="219" t="s">
        <v>219</v>
      </c>
      <c r="E135" s="220" t="s">
        <v>5347</v>
      </c>
      <c r="F135" s="221" t="s">
        <v>5348</v>
      </c>
      <c r="G135" s="222" t="s">
        <v>491</v>
      </c>
      <c r="H135" s="223">
        <v>1</v>
      </c>
      <c r="I135" s="224"/>
      <c r="J135" s="225">
        <f>ROUND(I135*H135,2)</f>
        <v>0</v>
      </c>
      <c r="K135" s="226"/>
      <c r="L135" s="49"/>
      <c r="M135" s="227" t="s">
        <v>32</v>
      </c>
      <c r="N135" s="228" t="s">
        <v>49</v>
      </c>
      <c r="O135" s="89"/>
      <c r="P135" s="229">
        <f>O135*H135</f>
        <v>0</v>
      </c>
      <c r="Q135" s="229">
        <v>0</v>
      </c>
      <c r="R135" s="229">
        <f>Q135*H135</f>
        <v>0</v>
      </c>
      <c r="S135" s="229">
        <v>0</v>
      </c>
      <c r="T135" s="230">
        <f>S135*H135</f>
        <v>0</v>
      </c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R135" s="231" t="s">
        <v>324</v>
      </c>
      <c r="AT135" s="231" t="s">
        <v>219</v>
      </c>
      <c r="AU135" s="231" t="s">
        <v>21</v>
      </c>
      <c r="AY135" s="21" t="s">
        <v>217</v>
      </c>
      <c r="BE135" s="232">
        <f>IF(N135="základní",J135,0)</f>
        <v>0</v>
      </c>
      <c r="BF135" s="232">
        <f>IF(N135="snížená",J135,0)</f>
        <v>0</v>
      </c>
      <c r="BG135" s="232">
        <f>IF(N135="zákl. přenesená",J135,0)</f>
        <v>0</v>
      </c>
      <c r="BH135" s="232">
        <f>IF(N135="sníž. přenesená",J135,0)</f>
        <v>0</v>
      </c>
      <c r="BI135" s="232">
        <f>IF(N135="nulová",J135,0)</f>
        <v>0</v>
      </c>
      <c r="BJ135" s="21" t="s">
        <v>85</v>
      </c>
      <c r="BK135" s="232">
        <f>ROUND(I135*H135,2)</f>
        <v>0</v>
      </c>
      <c r="BL135" s="21" t="s">
        <v>324</v>
      </c>
      <c r="BM135" s="231" t="s">
        <v>5349</v>
      </c>
    </row>
    <row r="136" s="2" customFormat="1">
      <c r="A136" s="43"/>
      <c r="B136" s="44"/>
      <c r="C136" s="45"/>
      <c r="D136" s="233" t="s">
        <v>225</v>
      </c>
      <c r="E136" s="45"/>
      <c r="F136" s="234" t="s">
        <v>5348</v>
      </c>
      <c r="G136" s="45"/>
      <c r="H136" s="45"/>
      <c r="I136" s="235"/>
      <c r="J136" s="45"/>
      <c r="K136" s="45"/>
      <c r="L136" s="49"/>
      <c r="M136" s="236"/>
      <c r="N136" s="237"/>
      <c r="O136" s="89"/>
      <c r="P136" s="89"/>
      <c r="Q136" s="89"/>
      <c r="R136" s="89"/>
      <c r="S136" s="89"/>
      <c r="T136" s="90"/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T136" s="21" t="s">
        <v>225</v>
      </c>
      <c r="AU136" s="21" t="s">
        <v>21</v>
      </c>
    </row>
    <row r="137" s="13" customFormat="1">
      <c r="A137" s="13"/>
      <c r="B137" s="240"/>
      <c r="C137" s="241"/>
      <c r="D137" s="233" t="s">
        <v>229</v>
      </c>
      <c r="E137" s="242" t="s">
        <v>32</v>
      </c>
      <c r="F137" s="243" t="s">
        <v>5350</v>
      </c>
      <c r="G137" s="241"/>
      <c r="H137" s="244">
        <v>1</v>
      </c>
      <c r="I137" s="245"/>
      <c r="J137" s="241"/>
      <c r="K137" s="241"/>
      <c r="L137" s="246"/>
      <c r="M137" s="247"/>
      <c r="N137" s="248"/>
      <c r="O137" s="248"/>
      <c r="P137" s="248"/>
      <c r="Q137" s="248"/>
      <c r="R137" s="248"/>
      <c r="S137" s="248"/>
      <c r="T137" s="249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T137" s="250" t="s">
        <v>229</v>
      </c>
      <c r="AU137" s="250" t="s">
        <v>21</v>
      </c>
      <c r="AV137" s="13" t="s">
        <v>21</v>
      </c>
      <c r="AW137" s="13" t="s">
        <v>39</v>
      </c>
      <c r="AX137" s="13" t="s">
        <v>85</v>
      </c>
      <c r="AY137" s="250" t="s">
        <v>217</v>
      </c>
    </row>
    <row r="138" s="12" customFormat="1" ht="25.92" customHeight="1">
      <c r="A138" s="12"/>
      <c r="B138" s="203"/>
      <c r="C138" s="204"/>
      <c r="D138" s="205" t="s">
        <v>77</v>
      </c>
      <c r="E138" s="206" t="s">
        <v>473</v>
      </c>
      <c r="F138" s="206" t="s">
        <v>1569</v>
      </c>
      <c r="G138" s="204"/>
      <c r="H138" s="204"/>
      <c r="I138" s="207"/>
      <c r="J138" s="208">
        <f>BK138</f>
        <v>0</v>
      </c>
      <c r="K138" s="204"/>
      <c r="L138" s="209"/>
      <c r="M138" s="210"/>
      <c r="N138" s="211"/>
      <c r="O138" s="211"/>
      <c r="P138" s="212">
        <f>P139+P206</f>
        <v>0</v>
      </c>
      <c r="Q138" s="211"/>
      <c r="R138" s="212">
        <f>R139+R206</f>
        <v>2.2002019999999995</v>
      </c>
      <c r="S138" s="211"/>
      <c r="T138" s="213">
        <f>T139+T206</f>
        <v>0</v>
      </c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R138" s="214" t="s">
        <v>129</v>
      </c>
      <c r="AT138" s="215" t="s">
        <v>77</v>
      </c>
      <c r="AU138" s="215" t="s">
        <v>78</v>
      </c>
      <c r="AY138" s="214" t="s">
        <v>217</v>
      </c>
      <c r="BK138" s="216">
        <f>BK139+BK206</f>
        <v>0</v>
      </c>
    </row>
    <row r="139" s="12" customFormat="1" ht="22.8" customHeight="1">
      <c r="A139" s="12"/>
      <c r="B139" s="203"/>
      <c r="C139" s="204"/>
      <c r="D139" s="205" t="s">
        <v>77</v>
      </c>
      <c r="E139" s="217" t="s">
        <v>3700</v>
      </c>
      <c r="F139" s="217" t="s">
        <v>3701</v>
      </c>
      <c r="G139" s="204"/>
      <c r="H139" s="204"/>
      <c r="I139" s="207"/>
      <c r="J139" s="218">
        <f>BK139</f>
        <v>0</v>
      </c>
      <c r="K139" s="204"/>
      <c r="L139" s="209"/>
      <c r="M139" s="210"/>
      <c r="N139" s="211"/>
      <c r="O139" s="211"/>
      <c r="P139" s="212">
        <f>SUM(P140:P205)</f>
        <v>0</v>
      </c>
      <c r="Q139" s="211"/>
      <c r="R139" s="212">
        <f>SUM(R140:R205)</f>
        <v>0.34839999999999999</v>
      </c>
      <c r="S139" s="211"/>
      <c r="T139" s="213">
        <f>SUM(T140:T205)</f>
        <v>0</v>
      </c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R139" s="214" t="s">
        <v>129</v>
      </c>
      <c r="AT139" s="215" t="s">
        <v>77</v>
      </c>
      <c r="AU139" s="215" t="s">
        <v>85</v>
      </c>
      <c r="AY139" s="214" t="s">
        <v>217</v>
      </c>
      <c r="BK139" s="216">
        <f>SUM(BK140:BK205)</f>
        <v>0</v>
      </c>
    </row>
    <row r="140" s="2" customFormat="1" ht="16.5" customHeight="1">
      <c r="A140" s="43"/>
      <c r="B140" s="44"/>
      <c r="C140" s="219" t="s">
        <v>304</v>
      </c>
      <c r="D140" s="219" t="s">
        <v>219</v>
      </c>
      <c r="E140" s="220" t="s">
        <v>4436</v>
      </c>
      <c r="F140" s="221" t="s">
        <v>4437</v>
      </c>
      <c r="G140" s="222" t="s">
        <v>266</v>
      </c>
      <c r="H140" s="223">
        <v>2</v>
      </c>
      <c r="I140" s="224"/>
      <c r="J140" s="225">
        <f>ROUND(I140*H140,2)</f>
        <v>0</v>
      </c>
      <c r="K140" s="226"/>
      <c r="L140" s="49"/>
      <c r="M140" s="227" t="s">
        <v>32</v>
      </c>
      <c r="N140" s="228" t="s">
        <v>49</v>
      </c>
      <c r="O140" s="89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R140" s="231" t="s">
        <v>1252</v>
      </c>
      <c r="AT140" s="231" t="s">
        <v>219</v>
      </c>
      <c r="AU140" s="231" t="s">
        <v>21</v>
      </c>
      <c r="AY140" s="21" t="s">
        <v>217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1" t="s">
        <v>85</v>
      </c>
      <c r="BK140" s="232">
        <f>ROUND(I140*H140,2)</f>
        <v>0</v>
      </c>
      <c r="BL140" s="21" t="s">
        <v>1252</v>
      </c>
      <c r="BM140" s="231" t="s">
        <v>5351</v>
      </c>
    </row>
    <row r="141" s="2" customFormat="1">
      <c r="A141" s="43"/>
      <c r="B141" s="44"/>
      <c r="C141" s="45"/>
      <c r="D141" s="233" t="s">
        <v>225</v>
      </c>
      <c r="E141" s="45"/>
      <c r="F141" s="234" t="s">
        <v>4437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225</v>
      </c>
      <c r="AU141" s="21" t="s">
        <v>21</v>
      </c>
    </row>
    <row r="142" s="2" customFormat="1" ht="16.5" customHeight="1">
      <c r="A142" s="43"/>
      <c r="B142" s="44"/>
      <c r="C142" s="219" t="s">
        <v>311</v>
      </c>
      <c r="D142" s="219" t="s">
        <v>219</v>
      </c>
      <c r="E142" s="220" t="s">
        <v>4445</v>
      </c>
      <c r="F142" s="221" t="s">
        <v>4446</v>
      </c>
      <c r="G142" s="222" t="s">
        <v>266</v>
      </c>
      <c r="H142" s="223">
        <v>1</v>
      </c>
      <c r="I142" s="224"/>
      <c r="J142" s="225">
        <f>ROUND(I142*H142,2)</f>
        <v>0</v>
      </c>
      <c r="K142" s="226"/>
      <c r="L142" s="49"/>
      <c r="M142" s="227" t="s">
        <v>32</v>
      </c>
      <c r="N142" s="228" t="s">
        <v>49</v>
      </c>
      <c r="O142" s="89"/>
      <c r="P142" s="229">
        <f>O142*H142</f>
        <v>0</v>
      </c>
      <c r="Q142" s="229">
        <v>0</v>
      </c>
      <c r="R142" s="229">
        <f>Q142*H142</f>
        <v>0</v>
      </c>
      <c r="S142" s="229">
        <v>0</v>
      </c>
      <c r="T142" s="230">
        <f>S142*H142</f>
        <v>0</v>
      </c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R142" s="231" t="s">
        <v>324</v>
      </c>
      <c r="AT142" s="231" t="s">
        <v>219</v>
      </c>
      <c r="AU142" s="231" t="s">
        <v>21</v>
      </c>
      <c r="AY142" s="21" t="s">
        <v>217</v>
      </c>
      <c r="BE142" s="232">
        <f>IF(N142="základní",J142,0)</f>
        <v>0</v>
      </c>
      <c r="BF142" s="232">
        <f>IF(N142="snížená",J142,0)</f>
        <v>0</v>
      </c>
      <c r="BG142" s="232">
        <f>IF(N142="zákl. přenesená",J142,0)</f>
        <v>0</v>
      </c>
      <c r="BH142" s="232">
        <f>IF(N142="sníž. přenesená",J142,0)</f>
        <v>0</v>
      </c>
      <c r="BI142" s="232">
        <f>IF(N142="nulová",J142,0)</f>
        <v>0</v>
      </c>
      <c r="BJ142" s="21" t="s">
        <v>85</v>
      </c>
      <c r="BK142" s="232">
        <f>ROUND(I142*H142,2)</f>
        <v>0</v>
      </c>
      <c r="BL142" s="21" t="s">
        <v>324</v>
      </c>
      <c r="BM142" s="231" t="s">
        <v>5352</v>
      </c>
    </row>
    <row r="143" s="2" customFormat="1">
      <c r="A143" s="43"/>
      <c r="B143" s="44"/>
      <c r="C143" s="45"/>
      <c r="D143" s="233" t="s">
        <v>225</v>
      </c>
      <c r="E143" s="45"/>
      <c r="F143" s="234" t="s">
        <v>4446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225</v>
      </c>
      <c r="AU143" s="21" t="s">
        <v>21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85</v>
      </c>
      <c r="G144" s="241"/>
      <c r="H144" s="244">
        <v>1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21</v>
      </c>
      <c r="AV144" s="13" t="s">
        <v>21</v>
      </c>
      <c r="AW144" s="13" t="s">
        <v>39</v>
      </c>
      <c r="AX144" s="13" t="s">
        <v>85</v>
      </c>
      <c r="AY144" s="250" t="s">
        <v>217</v>
      </c>
    </row>
    <row r="145" s="2" customFormat="1" ht="16.5" customHeight="1">
      <c r="A145" s="43"/>
      <c r="B145" s="44"/>
      <c r="C145" s="219" t="s">
        <v>8</v>
      </c>
      <c r="D145" s="219" t="s">
        <v>219</v>
      </c>
      <c r="E145" s="220" t="s">
        <v>4451</v>
      </c>
      <c r="F145" s="221" t="s">
        <v>4452</v>
      </c>
      <c r="G145" s="222" t="s">
        <v>266</v>
      </c>
      <c r="H145" s="223">
        <v>1</v>
      </c>
      <c r="I145" s="224"/>
      <c r="J145" s="225">
        <f>ROUND(I145*H145,2)</f>
        <v>0</v>
      </c>
      <c r="K145" s="226"/>
      <c r="L145" s="49"/>
      <c r="M145" s="227" t="s">
        <v>32</v>
      </c>
      <c r="N145" s="228" t="s">
        <v>49</v>
      </c>
      <c r="O145" s="89"/>
      <c r="P145" s="229">
        <f>O145*H145</f>
        <v>0</v>
      </c>
      <c r="Q145" s="229">
        <v>0</v>
      </c>
      <c r="R145" s="229">
        <f>Q145*H145</f>
        <v>0</v>
      </c>
      <c r="S145" s="229">
        <v>0</v>
      </c>
      <c r="T145" s="230">
        <f>S145*H145</f>
        <v>0</v>
      </c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R145" s="231" t="s">
        <v>324</v>
      </c>
      <c r="AT145" s="231" t="s">
        <v>219</v>
      </c>
      <c r="AU145" s="231" t="s">
        <v>21</v>
      </c>
      <c r="AY145" s="21" t="s">
        <v>217</v>
      </c>
      <c r="BE145" s="232">
        <f>IF(N145="základní",J145,0)</f>
        <v>0</v>
      </c>
      <c r="BF145" s="232">
        <f>IF(N145="snížená",J145,0)</f>
        <v>0</v>
      </c>
      <c r="BG145" s="232">
        <f>IF(N145="zákl. přenesená",J145,0)</f>
        <v>0</v>
      </c>
      <c r="BH145" s="232">
        <f>IF(N145="sníž. přenesená",J145,0)</f>
        <v>0</v>
      </c>
      <c r="BI145" s="232">
        <f>IF(N145="nulová",J145,0)</f>
        <v>0</v>
      </c>
      <c r="BJ145" s="21" t="s">
        <v>85</v>
      </c>
      <c r="BK145" s="232">
        <f>ROUND(I145*H145,2)</f>
        <v>0</v>
      </c>
      <c r="BL145" s="21" t="s">
        <v>324</v>
      </c>
      <c r="BM145" s="231" t="s">
        <v>5353</v>
      </c>
    </row>
    <row r="146" s="2" customFormat="1">
      <c r="A146" s="43"/>
      <c r="B146" s="44"/>
      <c r="C146" s="45"/>
      <c r="D146" s="233" t="s">
        <v>225</v>
      </c>
      <c r="E146" s="45"/>
      <c r="F146" s="234" t="s">
        <v>4454</v>
      </c>
      <c r="G146" s="45"/>
      <c r="H146" s="45"/>
      <c r="I146" s="235"/>
      <c r="J146" s="45"/>
      <c r="K146" s="45"/>
      <c r="L146" s="49"/>
      <c r="M146" s="236"/>
      <c r="N146" s="237"/>
      <c r="O146" s="89"/>
      <c r="P146" s="89"/>
      <c r="Q146" s="89"/>
      <c r="R146" s="89"/>
      <c r="S146" s="89"/>
      <c r="T146" s="90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  <c r="AT146" s="21" t="s">
        <v>225</v>
      </c>
      <c r="AU146" s="21" t="s">
        <v>21</v>
      </c>
    </row>
    <row r="147" s="13" customFormat="1">
      <c r="A147" s="13"/>
      <c r="B147" s="240"/>
      <c r="C147" s="241"/>
      <c r="D147" s="233" t="s">
        <v>229</v>
      </c>
      <c r="E147" s="242" t="s">
        <v>32</v>
      </c>
      <c r="F147" s="243" t="s">
        <v>85</v>
      </c>
      <c r="G147" s="241"/>
      <c r="H147" s="244">
        <v>1</v>
      </c>
      <c r="I147" s="245"/>
      <c r="J147" s="241"/>
      <c r="K147" s="241"/>
      <c r="L147" s="246"/>
      <c r="M147" s="247"/>
      <c r="N147" s="248"/>
      <c r="O147" s="248"/>
      <c r="P147" s="248"/>
      <c r="Q147" s="248"/>
      <c r="R147" s="248"/>
      <c r="S147" s="248"/>
      <c r="T147" s="249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T147" s="250" t="s">
        <v>229</v>
      </c>
      <c r="AU147" s="250" t="s">
        <v>21</v>
      </c>
      <c r="AV147" s="13" t="s">
        <v>21</v>
      </c>
      <c r="AW147" s="13" t="s">
        <v>39</v>
      </c>
      <c r="AX147" s="13" t="s">
        <v>85</v>
      </c>
      <c r="AY147" s="250" t="s">
        <v>217</v>
      </c>
    </row>
    <row r="148" s="2" customFormat="1" ht="16.5" customHeight="1">
      <c r="A148" s="43"/>
      <c r="B148" s="44"/>
      <c r="C148" s="219" t="s">
        <v>324</v>
      </c>
      <c r="D148" s="219" t="s">
        <v>219</v>
      </c>
      <c r="E148" s="220" t="s">
        <v>4455</v>
      </c>
      <c r="F148" s="221" t="s">
        <v>4456</v>
      </c>
      <c r="G148" s="222" t="s">
        <v>266</v>
      </c>
      <c r="H148" s="223">
        <v>3</v>
      </c>
      <c r="I148" s="224"/>
      <c r="J148" s="225">
        <f>ROUND(I148*H148,2)</f>
        <v>0</v>
      </c>
      <c r="K148" s="226"/>
      <c r="L148" s="49"/>
      <c r="M148" s="227" t="s">
        <v>32</v>
      </c>
      <c r="N148" s="228" t="s">
        <v>49</v>
      </c>
      <c r="O148" s="89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R148" s="231" t="s">
        <v>324</v>
      </c>
      <c r="AT148" s="231" t="s">
        <v>219</v>
      </c>
      <c r="AU148" s="231" t="s">
        <v>21</v>
      </c>
      <c r="AY148" s="21" t="s">
        <v>217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1" t="s">
        <v>85</v>
      </c>
      <c r="BK148" s="232">
        <f>ROUND(I148*H148,2)</f>
        <v>0</v>
      </c>
      <c r="BL148" s="21" t="s">
        <v>324</v>
      </c>
      <c r="BM148" s="231" t="s">
        <v>5354</v>
      </c>
    </row>
    <row r="149" s="2" customFormat="1">
      <c r="A149" s="43"/>
      <c r="B149" s="44"/>
      <c r="C149" s="45"/>
      <c r="D149" s="233" t="s">
        <v>225</v>
      </c>
      <c r="E149" s="45"/>
      <c r="F149" s="234" t="s">
        <v>4456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225</v>
      </c>
      <c r="AU149" s="21" t="s">
        <v>21</v>
      </c>
    </row>
    <row r="150" s="13" customFormat="1">
      <c r="A150" s="13"/>
      <c r="B150" s="240"/>
      <c r="C150" s="241"/>
      <c r="D150" s="233" t="s">
        <v>229</v>
      </c>
      <c r="E150" s="242" t="s">
        <v>32</v>
      </c>
      <c r="F150" s="243" t="s">
        <v>129</v>
      </c>
      <c r="G150" s="241"/>
      <c r="H150" s="244">
        <v>3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39</v>
      </c>
      <c r="AX150" s="13" t="s">
        <v>85</v>
      </c>
      <c r="AY150" s="250" t="s">
        <v>217</v>
      </c>
    </row>
    <row r="151" s="2" customFormat="1" ht="16.5" customHeight="1">
      <c r="A151" s="43"/>
      <c r="B151" s="44"/>
      <c r="C151" s="219" t="s">
        <v>331</v>
      </c>
      <c r="D151" s="219" t="s">
        <v>219</v>
      </c>
      <c r="E151" s="220" t="s">
        <v>4458</v>
      </c>
      <c r="F151" s="221" t="s">
        <v>4459</v>
      </c>
      <c r="G151" s="222" t="s">
        <v>266</v>
      </c>
      <c r="H151" s="223">
        <v>2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223</v>
      </c>
      <c r="AT151" s="231" t="s">
        <v>219</v>
      </c>
      <c r="AU151" s="231" t="s">
        <v>21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5355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4461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21</v>
      </c>
    </row>
    <row r="153" s="2" customFormat="1">
      <c r="A153" s="43"/>
      <c r="B153" s="44"/>
      <c r="C153" s="45"/>
      <c r="D153" s="238" t="s">
        <v>227</v>
      </c>
      <c r="E153" s="45"/>
      <c r="F153" s="239" t="s">
        <v>4462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227</v>
      </c>
      <c r="AU153" s="21" t="s">
        <v>21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21</v>
      </c>
      <c r="G154" s="241"/>
      <c r="H154" s="244">
        <v>2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85</v>
      </c>
      <c r="AY154" s="250" t="s">
        <v>217</v>
      </c>
    </row>
    <row r="155" s="2" customFormat="1" ht="16.5" customHeight="1">
      <c r="A155" s="43"/>
      <c r="B155" s="44"/>
      <c r="C155" s="288" t="s">
        <v>338</v>
      </c>
      <c r="D155" s="288" t="s">
        <v>473</v>
      </c>
      <c r="E155" s="289" t="s">
        <v>4463</v>
      </c>
      <c r="F155" s="290" t="s">
        <v>4464</v>
      </c>
      <c r="G155" s="291" t="s">
        <v>266</v>
      </c>
      <c r="H155" s="292">
        <v>2</v>
      </c>
      <c r="I155" s="293"/>
      <c r="J155" s="294">
        <f>ROUND(I155*H155,2)</f>
        <v>0</v>
      </c>
      <c r="K155" s="295"/>
      <c r="L155" s="296"/>
      <c r="M155" s="297" t="s">
        <v>32</v>
      </c>
      <c r="N155" s="298" t="s">
        <v>49</v>
      </c>
      <c r="O155" s="89"/>
      <c r="P155" s="229">
        <f>O155*H155</f>
        <v>0</v>
      </c>
      <c r="Q155" s="229">
        <v>0.11500000000000001</v>
      </c>
      <c r="R155" s="229">
        <f>Q155*H155</f>
        <v>0.23000000000000001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269</v>
      </c>
      <c r="AT155" s="231" t="s">
        <v>473</v>
      </c>
      <c r="AU155" s="231" t="s">
        <v>21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223</v>
      </c>
      <c r="BM155" s="231" t="s">
        <v>5356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4464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21</v>
      </c>
    </row>
    <row r="157" s="2" customFormat="1" ht="16.5" customHeight="1">
      <c r="A157" s="43"/>
      <c r="B157" s="44"/>
      <c r="C157" s="219" t="s">
        <v>345</v>
      </c>
      <c r="D157" s="219" t="s">
        <v>219</v>
      </c>
      <c r="E157" s="220" t="s">
        <v>4474</v>
      </c>
      <c r="F157" s="221" t="s">
        <v>4475</v>
      </c>
      <c r="G157" s="222" t="s">
        <v>266</v>
      </c>
      <c r="H157" s="223">
        <v>2</v>
      </c>
      <c r="I157" s="224"/>
      <c r="J157" s="225">
        <f>ROUND(I157*H157,2)</f>
        <v>0</v>
      </c>
      <c r="K157" s="226"/>
      <c r="L157" s="49"/>
      <c r="M157" s="227" t="s">
        <v>32</v>
      </c>
      <c r="N157" s="228" t="s">
        <v>49</v>
      </c>
      <c r="O157" s="89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R157" s="231" t="s">
        <v>1252</v>
      </c>
      <c r="AT157" s="231" t="s">
        <v>219</v>
      </c>
      <c r="AU157" s="231" t="s">
        <v>21</v>
      </c>
      <c r="AY157" s="21" t="s">
        <v>217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1" t="s">
        <v>85</v>
      </c>
      <c r="BK157" s="232">
        <f>ROUND(I157*H157,2)</f>
        <v>0</v>
      </c>
      <c r="BL157" s="21" t="s">
        <v>1252</v>
      </c>
      <c r="BM157" s="231" t="s">
        <v>5357</v>
      </c>
    </row>
    <row r="158" s="2" customFormat="1">
      <c r="A158" s="43"/>
      <c r="B158" s="44"/>
      <c r="C158" s="45"/>
      <c r="D158" s="233" t="s">
        <v>225</v>
      </c>
      <c r="E158" s="45"/>
      <c r="F158" s="234" t="s">
        <v>4477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225</v>
      </c>
      <c r="AU158" s="21" t="s">
        <v>21</v>
      </c>
    </row>
    <row r="159" s="2" customFormat="1">
      <c r="A159" s="43"/>
      <c r="B159" s="44"/>
      <c r="C159" s="45"/>
      <c r="D159" s="238" t="s">
        <v>227</v>
      </c>
      <c r="E159" s="45"/>
      <c r="F159" s="239" t="s">
        <v>4478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227</v>
      </c>
      <c r="AU159" s="21" t="s">
        <v>21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21</v>
      </c>
      <c r="G160" s="241"/>
      <c r="H160" s="244">
        <v>2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85</v>
      </c>
      <c r="AY160" s="250" t="s">
        <v>217</v>
      </c>
    </row>
    <row r="161" s="2" customFormat="1" ht="16.5" customHeight="1">
      <c r="A161" s="43"/>
      <c r="B161" s="44"/>
      <c r="C161" s="288" t="s">
        <v>352</v>
      </c>
      <c r="D161" s="288" t="s">
        <v>473</v>
      </c>
      <c r="E161" s="289" t="s">
        <v>4479</v>
      </c>
      <c r="F161" s="290" t="s">
        <v>4480</v>
      </c>
      <c r="G161" s="291" t="s">
        <v>266</v>
      </c>
      <c r="H161" s="292">
        <v>2</v>
      </c>
      <c r="I161" s="293"/>
      <c r="J161" s="294">
        <f>ROUND(I161*H161,2)</f>
        <v>0</v>
      </c>
      <c r="K161" s="295"/>
      <c r="L161" s="296"/>
      <c r="M161" s="297" t="s">
        <v>32</v>
      </c>
      <c r="N161" s="298" t="s">
        <v>49</v>
      </c>
      <c r="O161" s="89"/>
      <c r="P161" s="229">
        <f>O161*H161</f>
        <v>0</v>
      </c>
      <c r="Q161" s="229">
        <v>0.0014</v>
      </c>
      <c r="R161" s="229">
        <f>Q161*H161</f>
        <v>0.0028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2020</v>
      </c>
      <c r="AT161" s="231" t="s">
        <v>473</v>
      </c>
      <c r="AU161" s="231" t="s">
        <v>21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2020</v>
      </c>
      <c r="BM161" s="231" t="s">
        <v>5358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4480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21</v>
      </c>
    </row>
    <row r="163" s="2" customFormat="1" ht="24.15" customHeight="1">
      <c r="A163" s="43"/>
      <c r="B163" s="44"/>
      <c r="C163" s="219" t="s">
        <v>7</v>
      </c>
      <c r="D163" s="219" t="s">
        <v>219</v>
      </c>
      <c r="E163" s="220" t="s">
        <v>3711</v>
      </c>
      <c r="F163" s="221" t="s">
        <v>3712</v>
      </c>
      <c r="G163" s="222" t="s">
        <v>272</v>
      </c>
      <c r="H163" s="223">
        <v>6</v>
      </c>
      <c r="I163" s="224"/>
      <c r="J163" s="225">
        <f>ROUND(I163*H163,2)</f>
        <v>0</v>
      </c>
      <c r="K163" s="226"/>
      <c r="L163" s="49"/>
      <c r="M163" s="227" t="s">
        <v>32</v>
      </c>
      <c r="N163" s="228" t="s">
        <v>49</v>
      </c>
      <c r="O163" s="89"/>
      <c r="P163" s="229">
        <f>O163*H163</f>
        <v>0</v>
      </c>
      <c r="Q163" s="229">
        <v>0</v>
      </c>
      <c r="R163" s="229">
        <f>Q163*H163</f>
        <v>0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1252</v>
      </c>
      <c r="AT163" s="231" t="s">
        <v>219</v>
      </c>
      <c r="AU163" s="231" t="s">
        <v>21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1252</v>
      </c>
      <c r="BM163" s="231" t="s">
        <v>5359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3714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21</v>
      </c>
    </row>
    <row r="165" s="2" customFormat="1">
      <c r="A165" s="43"/>
      <c r="B165" s="44"/>
      <c r="C165" s="45"/>
      <c r="D165" s="238" t="s">
        <v>227</v>
      </c>
      <c r="E165" s="45"/>
      <c r="F165" s="239" t="s">
        <v>3715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227</v>
      </c>
      <c r="AU165" s="21" t="s">
        <v>21</v>
      </c>
    </row>
    <row r="166" s="13" customFormat="1">
      <c r="A166" s="13"/>
      <c r="B166" s="240"/>
      <c r="C166" s="241"/>
      <c r="D166" s="233" t="s">
        <v>229</v>
      </c>
      <c r="E166" s="242" t="s">
        <v>32</v>
      </c>
      <c r="F166" s="243" t="s">
        <v>5360</v>
      </c>
      <c r="G166" s="241"/>
      <c r="H166" s="244">
        <v>6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0" t="s">
        <v>229</v>
      </c>
      <c r="AU166" s="250" t="s">
        <v>21</v>
      </c>
      <c r="AV166" s="13" t="s">
        <v>21</v>
      </c>
      <c r="AW166" s="13" t="s">
        <v>39</v>
      </c>
      <c r="AX166" s="13" t="s">
        <v>85</v>
      </c>
      <c r="AY166" s="250" t="s">
        <v>217</v>
      </c>
    </row>
    <row r="167" s="2" customFormat="1" ht="16.5" customHeight="1">
      <c r="A167" s="43"/>
      <c r="B167" s="44"/>
      <c r="C167" s="288" t="s">
        <v>367</v>
      </c>
      <c r="D167" s="288" t="s">
        <v>473</v>
      </c>
      <c r="E167" s="289" t="s">
        <v>4483</v>
      </c>
      <c r="F167" s="290" t="s">
        <v>4484</v>
      </c>
      <c r="G167" s="291" t="s">
        <v>595</v>
      </c>
      <c r="H167" s="292">
        <v>6.9299999999999997</v>
      </c>
      <c r="I167" s="293"/>
      <c r="J167" s="294">
        <f>ROUND(I167*H167,2)</f>
        <v>0</v>
      </c>
      <c r="K167" s="295"/>
      <c r="L167" s="296"/>
      <c r="M167" s="297" t="s">
        <v>32</v>
      </c>
      <c r="N167" s="298" t="s">
        <v>49</v>
      </c>
      <c r="O167" s="89"/>
      <c r="P167" s="229">
        <f>O167*H167</f>
        <v>0</v>
      </c>
      <c r="Q167" s="229">
        <v>0.001</v>
      </c>
      <c r="R167" s="229">
        <f>Q167*H167</f>
        <v>0.0069299999999999995</v>
      </c>
      <c r="S167" s="229">
        <v>0</v>
      </c>
      <c r="T167" s="230">
        <f>S167*H167</f>
        <v>0</v>
      </c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R167" s="231" t="s">
        <v>2020</v>
      </c>
      <c r="AT167" s="231" t="s">
        <v>473</v>
      </c>
      <c r="AU167" s="231" t="s">
        <v>21</v>
      </c>
      <c r="AY167" s="21" t="s">
        <v>217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1" t="s">
        <v>85</v>
      </c>
      <c r="BK167" s="232">
        <f>ROUND(I167*H167,2)</f>
        <v>0</v>
      </c>
      <c r="BL167" s="21" t="s">
        <v>2020</v>
      </c>
      <c r="BM167" s="231" t="s">
        <v>5361</v>
      </c>
    </row>
    <row r="168" s="2" customFormat="1">
      <c r="A168" s="43"/>
      <c r="B168" s="44"/>
      <c r="C168" s="45"/>
      <c r="D168" s="233" t="s">
        <v>225</v>
      </c>
      <c r="E168" s="45"/>
      <c r="F168" s="234" t="s">
        <v>4484</v>
      </c>
      <c r="G168" s="45"/>
      <c r="H168" s="45"/>
      <c r="I168" s="235"/>
      <c r="J168" s="45"/>
      <c r="K168" s="45"/>
      <c r="L168" s="49"/>
      <c r="M168" s="236"/>
      <c r="N168" s="237"/>
      <c r="O168" s="89"/>
      <c r="P168" s="89"/>
      <c r="Q168" s="89"/>
      <c r="R168" s="89"/>
      <c r="S168" s="89"/>
      <c r="T168" s="90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T168" s="21" t="s">
        <v>225</v>
      </c>
      <c r="AU168" s="21" t="s">
        <v>21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5362</v>
      </c>
      <c r="G169" s="241"/>
      <c r="H169" s="244">
        <v>6.2999999999999998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21</v>
      </c>
      <c r="AV169" s="13" t="s">
        <v>21</v>
      </c>
      <c r="AW169" s="13" t="s">
        <v>39</v>
      </c>
      <c r="AX169" s="13" t="s">
        <v>85</v>
      </c>
      <c r="AY169" s="250" t="s">
        <v>217</v>
      </c>
    </row>
    <row r="170" s="13" customFormat="1">
      <c r="A170" s="13"/>
      <c r="B170" s="240"/>
      <c r="C170" s="241"/>
      <c r="D170" s="233" t="s">
        <v>229</v>
      </c>
      <c r="E170" s="241"/>
      <c r="F170" s="243" t="s">
        <v>5363</v>
      </c>
      <c r="G170" s="241"/>
      <c r="H170" s="244">
        <v>6.9299999999999997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21</v>
      </c>
      <c r="AV170" s="13" t="s">
        <v>21</v>
      </c>
      <c r="AW170" s="13" t="s">
        <v>4</v>
      </c>
      <c r="AX170" s="13" t="s">
        <v>85</v>
      </c>
      <c r="AY170" s="250" t="s">
        <v>217</v>
      </c>
    </row>
    <row r="171" s="2" customFormat="1" ht="24.15" customHeight="1">
      <c r="A171" s="43"/>
      <c r="B171" s="44"/>
      <c r="C171" s="219" t="s">
        <v>374</v>
      </c>
      <c r="D171" s="219" t="s">
        <v>219</v>
      </c>
      <c r="E171" s="220" t="s">
        <v>3711</v>
      </c>
      <c r="F171" s="221" t="s">
        <v>3712</v>
      </c>
      <c r="G171" s="222" t="s">
        <v>272</v>
      </c>
      <c r="H171" s="223">
        <v>90</v>
      </c>
      <c r="I171" s="224"/>
      <c r="J171" s="225">
        <f>ROUND(I171*H171,2)</f>
        <v>0</v>
      </c>
      <c r="K171" s="226"/>
      <c r="L171" s="49"/>
      <c r="M171" s="227" t="s">
        <v>32</v>
      </c>
      <c r="N171" s="228" t="s">
        <v>49</v>
      </c>
      <c r="O171" s="89"/>
      <c r="P171" s="229">
        <f>O171*H171</f>
        <v>0</v>
      </c>
      <c r="Q171" s="229">
        <v>0</v>
      </c>
      <c r="R171" s="229">
        <f>Q171*H171</f>
        <v>0</v>
      </c>
      <c r="S171" s="229">
        <v>0</v>
      </c>
      <c r="T171" s="230">
        <f>S171*H171</f>
        <v>0</v>
      </c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R171" s="231" t="s">
        <v>1252</v>
      </c>
      <c r="AT171" s="231" t="s">
        <v>219</v>
      </c>
      <c r="AU171" s="231" t="s">
        <v>21</v>
      </c>
      <c r="AY171" s="21" t="s">
        <v>217</v>
      </c>
      <c r="BE171" s="232">
        <f>IF(N171="základní",J171,0)</f>
        <v>0</v>
      </c>
      <c r="BF171" s="232">
        <f>IF(N171="snížená",J171,0)</f>
        <v>0</v>
      </c>
      <c r="BG171" s="232">
        <f>IF(N171="zákl. přenesená",J171,0)</f>
        <v>0</v>
      </c>
      <c r="BH171" s="232">
        <f>IF(N171="sníž. přenesená",J171,0)</f>
        <v>0</v>
      </c>
      <c r="BI171" s="232">
        <f>IF(N171="nulová",J171,0)</f>
        <v>0</v>
      </c>
      <c r="BJ171" s="21" t="s">
        <v>85</v>
      </c>
      <c r="BK171" s="232">
        <f>ROUND(I171*H171,2)</f>
        <v>0</v>
      </c>
      <c r="BL171" s="21" t="s">
        <v>1252</v>
      </c>
      <c r="BM171" s="231" t="s">
        <v>5364</v>
      </c>
    </row>
    <row r="172" s="2" customFormat="1">
      <c r="A172" s="43"/>
      <c r="B172" s="44"/>
      <c r="C172" s="45"/>
      <c r="D172" s="233" t="s">
        <v>225</v>
      </c>
      <c r="E172" s="45"/>
      <c r="F172" s="234" t="s">
        <v>3714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225</v>
      </c>
      <c r="AU172" s="21" t="s">
        <v>21</v>
      </c>
    </row>
    <row r="173" s="2" customFormat="1">
      <c r="A173" s="43"/>
      <c r="B173" s="44"/>
      <c r="C173" s="45"/>
      <c r="D173" s="238" t="s">
        <v>227</v>
      </c>
      <c r="E173" s="45"/>
      <c r="F173" s="239" t="s">
        <v>3715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227</v>
      </c>
      <c r="AU173" s="21" t="s">
        <v>21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5365</v>
      </c>
      <c r="G174" s="241"/>
      <c r="H174" s="244">
        <v>90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88" t="s">
        <v>526</v>
      </c>
      <c r="D175" s="288" t="s">
        <v>473</v>
      </c>
      <c r="E175" s="289" t="s">
        <v>3716</v>
      </c>
      <c r="F175" s="290" t="s">
        <v>3717</v>
      </c>
      <c r="G175" s="291" t="s">
        <v>595</v>
      </c>
      <c r="H175" s="292">
        <v>103.95</v>
      </c>
      <c r="I175" s="293"/>
      <c r="J175" s="294">
        <f>ROUND(I175*H175,2)</f>
        <v>0</v>
      </c>
      <c r="K175" s="295"/>
      <c r="L175" s="296"/>
      <c r="M175" s="297" t="s">
        <v>32</v>
      </c>
      <c r="N175" s="298" t="s">
        <v>49</v>
      </c>
      <c r="O175" s="89"/>
      <c r="P175" s="229">
        <f>O175*H175</f>
        <v>0</v>
      </c>
      <c r="Q175" s="229">
        <v>0.001</v>
      </c>
      <c r="R175" s="229">
        <f>Q175*H175</f>
        <v>0.10395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2020</v>
      </c>
      <c r="AT175" s="231" t="s">
        <v>473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2020</v>
      </c>
      <c r="BM175" s="231" t="s">
        <v>5366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3717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5367</v>
      </c>
      <c r="G177" s="241"/>
      <c r="H177" s="244">
        <v>94.5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21</v>
      </c>
      <c r="AV177" s="13" t="s">
        <v>21</v>
      </c>
      <c r="AW177" s="13" t="s">
        <v>39</v>
      </c>
      <c r="AX177" s="13" t="s">
        <v>85</v>
      </c>
      <c r="AY177" s="250" t="s">
        <v>217</v>
      </c>
    </row>
    <row r="178" s="13" customFormat="1">
      <c r="A178" s="13"/>
      <c r="B178" s="240"/>
      <c r="C178" s="241"/>
      <c r="D178" s="233" t="s">
        <v>229</v>
      </c>
      <c r="E178" s="241"/>
      <c r="F178" s="243" t="s">
        <v>5368</v>
      </c>
      <c r="G178" s="241"/>
      <c r="H178" s="244">
        <v>103.95</v>
      </c>
      <c r="I178" s="245"/>
      <c r="J178" s="241"/>
      <c r="K178" s="241"/>
      <c r="L178" s="246"/>
      <c r="M178" s="247"/>
      <c r="N178" s="248"/>
      <c r="O178" s="248"/>
      <c r="P178" s="248"/>
      <c r="Q178" s="248"/>
      <c r="R178" s="248"/>
      <c r="S178" s="248"/>
      <c r="T178" s="249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T178" s="250" t="s">
        <v>229</v>
      </c>
      <c r="AU178" s="250" t="s">
        <v>21</v>
      </c>
      <c r="AV178" s="13" t="s">
        <v>21</v>
      </c>
      <c r="AW178" s="13" t="s">
        <v>4</v>
      </c>
      <c r="AX178" s="13" t="s">
        <v>85</v>
      </c>
      <c r="AY178" s="250" t="s">
        <v>217</v>
      </c>
    </row>
    <row r="179" s="2" customFormat="1" ht="16.5" customHeight="1">
      <c r="A179" s="43"/>
      <c r="B179" s="44"/>
      <c r="C179" s="219" t="s">
        <v>534</v>
      </c>
      <c r="D179" s="219" t="s">
        <v>219</v>
      </c>
      <c r="E179" s="220" t="s">
        <v>3720</v>
      </c>
      <c r="F179" s="221" t="s">
        <v>3721</v>
      </c>
      <c r="G179" s="222" t="s">
        <v>266</v>
      </c>
      <c r="H179" s="223">
        <v>8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1252</v>
      </c>
      <c r="AT179" s="231" t="s">
        <v>219</v>
      </c>
      <c r="AU179" s="231" t="s">
        <v>21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1252</v>
      </c>
      <c r="BM179" s="231" t="s">
        <v>5369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3723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21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3724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21</v>
      </c>
    </row>
    <row r="182" s="13" customFormat="1">
      <c r="A182" s="13"/>
      <c r="B182" s="240"/>
      <c r="C182" s="241"/>
      <c r="D182" s="233" t="s">
        <v>229</v>
      </c>
      <c r="E182" s="242" t="s">
        <v>32</v>
      </c>
      <c r="F182" s="243" t="s">
        <v>269</v>
      </c>
      <c r="G182" s="241"/>
      <c r="H182" s="244">
        <v>8</v>
      </c>
      <c r="I182" s="245"/>
      <c r="J182" s="241"/>
      <c r="K182" s="241"/>
      <c r="L182" s="246"/>
      <c r="M182" s="247"/>
      <c r="N182" s="248"/>
      <c r="O182" s="248"/>
      <c r="P182" s="248"/>
      <c r="Q182" s="248"/>
      <c r="R182" s="248"/>
      <c r="S182" s="248"/>
      <c r="T182" s="249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250" t="s">
        <v>229</v>
      </c>
      <c r="AU182" s="250" t="s">
        <v>21</v>
      </c>
      <c r="AV182" s="13" t="s">
        <v>21</v>
      </c>
      <c r="AW182" s="13" t="s">
        <v>39</v>
      </c>
      <c r="AX182" s="13" t="s">
        <v>85</v>
      </c>
      <c r="AY182" s="250" t="s">
        <v>217</v>
      </c>
    </row>
    <row r="183" s="2" customFormat="1" ht="16.5" customHeight="1">
      <c r="A183" s="43"/>
      <c r="B183" s="44"/>
      <c r="C183" s="288" t="s">
        <v>542</v>
      </c>
      <c r="D183" s="288" t="s">
        <v>473</v>
      </c>
      <c r="E183" s="289" t="s">
        <v>3725</v>
      </c>
      <c r="F183" s="290" t="s">
        <v>3726</v>
      </c>
      <c r="G183" s="291" t="s">
        <v>266</v>
      </c>
      <c r="H183" s="292">
        <v>8</v>
      </c>
      <c r="I183" s="293"/>
      <c r="J183" s="294">
        <f>ROUND(I183*H183,2)</f>
        <v>0</v>
      </c>
      <c r="K183" s="295"/>
      <c r="L183" s="296"/>
      <c r="M183" s="297" t="s">
        <v>32</v>
      </c>
      <c r="N183" s="298" t="s">
        <v>49</v>
      </c>
      <c r="O183" s="89"/>
      <c r="P183" s="229">
        <f>O183*H183</f>
        <v>0</v>
      </c>
      <c r="Q183" s="229">
        <v>0.00016000000000000001</v>
      </c>
      <c r="R183" s="229">
        <f>Q183*H183</f>
        <v>0.0012800000000000001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2020</v>
      </c>
      <c r="AT183" s="231" t="s">
        <v>473</v>
      </c>
      <c r="AU183" s="231" t="s">
        <v>21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2020</v>
      </c>
      <c r="BM183" s="231" t="s">
        <v>5370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3726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21</v>
      </c>
    </row>
    <row r="185" s="2" customFormat="1" ht="16.5" customHeight="1">
      <c r="A185" s="43"/>
      <c r="B185" s="44"/>
      <c r="C185" s="219" t="s">
        <v>548</v>
      </c>
      <c r="D185" s="219" t="s">
        <v>219</v>
      </c>
      <c r="E185" s="220" t="s">
        <v>3728</v>
      </c>
      <c r="F185" s="221" t="s">
        <v>3729</v>
      </c>
      <c r="G185" s="222" t="s">
        <v>266</v>
      </c>
      <c r="H185" s="223">
        <v>8</v>
      </c>
      <c r="I185" s="224"/>
      <c r="J185" s="225">
        <f>ROUND(I185*H185,2)</f>
        <v>0</v>
      </c>
      <c r="K185" s="226"/>
      <c r="L185" s="49"/>
      <c r="M185" s="227" t="s">
        <v>32</v>
      </c>
      <c r="N185" s="228" t="s">
        <v>49</v>
      </c>
      <c r="O185" s="89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R185" s="231" t="s">
        <v>1252</v>
      </c>
      <c r="AT185" s="231" t="s">
        <v>219</v>
      </c>
      <c r="AU185" s="231" t="s">
        <v>21</v>
      </c>
      <c r="AY185" s="21" t="s">
        <v>217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1" t="s">
        <v>85</v>
      </c>
      <c r="BK185" s="232">
        <f>ROUND(I185*H185,2)</f>
        <v>0</v>
      </c>
      <c r="BL185" s="21" t="s">
        <v>1252</v>
      </c>
      <c r="BM185" s="231" t="s">
        <v>5371</v>
      </c>
    </row>
    <row r="186" s="2" customFormat="1">
      <c r="A186" s="43"/>
      <c r="B186" s="44"/>
      <c r="C186" s="45"/>
      <c r="D186" s="233" t="s">
        <v>225</v>
      </c>
      <c r="E186" s="45"/>
      <c r="F186" s="234" t="s">
        <v>3731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225</v>
      </c>
      <c r="AU186" s="21" t="s">
        <v>21</v>
      </c>
    </row>
    <row r="187" s="2" customFormat="1">
      <c r="A187" s="43"/>
      <c r="B187" s="44"/>
      <c r="C187" s="45"/>
      <c r="D187" s="238" t="s">
        <v>227</v>
      </c>
      <c r="E187" s="45"/>
      <c r="F187" s="239" t="s">
        <v>3732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227</v>
      </c>
      <c r="AU187" s="21" t="s">
        <v>21</v>
      </c>
    </row>
    <row r="188" s="13" customFormat="1">
      <c r="A188" s="13"/>
      <c r="B188" s="240"/>
      <c r="C188" s="241"/>
      <c r="D188" s="233" t="s">
        <v>229</v>
      </c>
      <c r="E188" s="242" t="s">
        <v>32</v>
      </c>
      <c r="F188" s="243" t="s">
        <v>5372</v>
      </c>
      <c r="G188" s="241"/>
      <c r="H188" s="244">
        <v>8</v>
      </c>
      <c r="I188" s="245"/>
      <c r="J188" s="241"/>
      <c r="K188" s="241"/>
      <c r="L188" s="246"/>
      <c r="M188" s="247"/>
      <c r="N188" s="248"/>
      <c r="O188" s="248"/>
      <c r="P188" s="248"/>
      <c r="Q188" s="248"/>
      <c r="R188" s="248"/>
      <c r="S188" s="248"/>
      <c r="T188" s="249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T188" s="250" t="s">
        <v>229</v>
      </c>
      <c r="AU188" s="250" t="s">
        <v>21</v>
      </c>
      <c r="AV188" s="13" t="s">
        <v>21</v>
      </c>
      <c r="AW188" s="13" t="s">
        <v>39</v>
      </c>
      <c r="AX188" s="13" t="s">
        <v>85</v>
      </c>
      <c r="AY188" s="250" t="s">
        <v>217</v>
      </c>
    </row>
    <row r="189" s="2" customFormat="1" ht="16.5" customHeight="1">
      <c r="A189" s="43"/>
      <c r="B189" s="44"/>
      <c r="C189" s="288" t="s">
        <v>651</v>
      </c>
      <c r="D189" s="288" t="s">
        <v>473</v>
      </c>
      <c r="E189" s="289" t="s">
        <v>3733</v>
      </c>
      <c r="F189" s="290" t="s">
        <v>3734</v>
      </c>
      <c r="G189" s="291" t="s">
        <v>266</v>
      </c>
      <c r="H189" s="292">
        <v>8</v>
      </c>
      <c r="I189" s="293"/>
      <c r="J189" s="294">
        <f>ROUND(I189*H189,2)</f>
        <v>0</v>
      </c>
      <c r="K189" s="295"/>
      <c r="L189" s="296"/>
      <c r="M189" s="297" t="s">
        <v>32</v>
      </c>
      <c r="N189" s="298" t="s">
        <v>49</v>
      </c>
      <c r="O189" s="89"/>
      <c r="P189" s="229">
        <f>O189*H189</f>
        <v>0</v>
      </c>
      <c r="Q189" s="229">
        <v>0.00042999999999999999</v>
      </c>
      <c r="R189" s="229">
        <f>Q189*H189</f>
        <v>0.0034399999999999999</v>
      </c>
      <c r="S189" s="229">
        <v>0</v>
      </c>
      <c r="T189" s="230">
        <f>S189*H189</f>
        <v>0</v>
      </c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R189" s="231" t="s">
        <v>2020</v>
      </c>
      <c r="AT189" s="231" t="s">
        <v>473</v>
      </c>
      <c r="AU189" s="231" t="s">
        <v>21</v>
      </c>
      <c r="AY189" s="21" t="s">
        <v>217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1" t="s">
        <v>85</v>
      </c>
      <c r="BK189" s="232">
        <f>ROUND(I189*H189,2)</f>
        <v>0</v>
      </c>
      <c r="BL189" s="21" t="s">
        <v>2020</v>
      </c>
      <c r="BM189" s="231" t="s">
        <v>5373</v>
      </c>
    </row>
    <row r="190" s="2" customFormat="1">
      <c r="A190" s="43"/>
      <c r="B190" s="44"/>
      <c r="C190" s="45"/>
      <c r="D190" s="233" t="s">
        <v>225</v>
      </c>
      <c r="E190" s="45"/>
      <c r="F190" s="234" t="s">
        <v>3734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225</v>
      </c>
      <c r="AU190" s="21" t="s">
        <v>21</v>
      </c>
    </row>
    <row r="191" s="2" customFormat="1" ht="16.5" customHeight="1">
      <c r="A191" s="43"/>
      <c r="B191" s="44"/>
      <c r="C191" s="219" t="s">
        <v>657</v>
      </c>
      <c r="D191" s="219" t="s">
        <v>219</v>
      </c>
      <c r="E191" s="220" t="s">
        <v>3736</v>
      </c>
      <c r="F191" s="221" t="s">
        <v>3737</v>
      </c>
      <c r="G191" s="222" t="s">
        <v>266</v>
      </c>
      <c r="H191" s="223">
        <v>4</v>
      </c>
      <c r="I191" s="224"/>
      <c r="J191" s="225">
        <f>ROUND(I191*H191,2)</f>
        <v>0</v>
      </c>
      <c r="K191" s="226"/>
      <c r="L191" s="49"/>
      <c r="M191" s="227" t="s">
        <v>32</v>
      </c>
      <c r="N191" s="228" t="s">
        <v>49</v>
      </c>
      <c r="O191" s="89"/>
      <c r="P191" s="229">
        <f>O191*H191</f>
        <v>0</v>
      </c>
      <c r="Q191" s="229">
        <v>0</v>
      </c>
      <c r="R191" s="229">
        <f>Q191*H191</f>
        <v>0</v>
      </c>
      <c r="S191" s="229">
        <v>0</v>
      </c>
      <c r="T191" s="230">
        <f>S191*H191</f>
        <v>0</v>
      </c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R191" s="231" t="s">
        <v>1252</v>
      </c>
      <c r="AT191" s="231" t="s">
        <v>219</v>
      </c>
      <c r="AU191" s="231" t="s">
        <v>21</v>
      </c>
      <c r="AY191" s="21" t="s">
        <v>217</v>
      </c>
      <c r="BE191" s="232">
        <f>IF(N191="základní",J191,0)</f>
        <v>0</v>
      </c>
      <c r="BF191" s="232">
        <f>IF(N191="snížená",J191,0)</f>
        <v>0</v>
      </c>
      <c r="BG191" s="232">
        <f>IF(N191="zákl. přenesená",J191,0)</f>
        <v>0</v>
      </c>
      <c r="BH191" s="232">
        <f>IF(N191="sníž. přenesená",J191,0)</f>
        <v>0</v>
      </c>
      <c r="BI191" s="232">
        <f>IF(N191="nulová",J191,0)</f>
        <v>0</v>
      </c>
      <c r="BJ191" s="21" t="s">
        <v>85</v>
      </c>
      <c r="BK191" s="232">
        <f>ROUND(I191*H191,2)</f>
        <v>0</v>
      </c>
      <c r="BL191" s="21" t="s">
        <v>1252</v>
      </c>
      <c r="BM191" s="231" t="s">
        <v>5374</v>
      </c>
    </row>
    <row r="192" s="2" customFormat="1">
      <c r="A192" s="43"/>
      <c r="B192" s="44"/>
      <c r="C192" s="45"/>
      <c r="D192" s="233" t="s">
        <v>225</v>
      </c>
      <c r="E192" s="45"/>
      <c r="F192" s="234" t="s">
        <v>3739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225</v>
      </c>
      <c r="AU192" s="21" t="s">
        <v>21</v>
      </c>
    </row>
    <row r="193" s="2" customFormat="1">
      <c r="A193" s="43"/>
      <c r="B193" s="44"/>
      <c r="C193" s="45"/>
      <c r="D193" s="238" t="s">
        <v>227</v>
      </c>
      <c r="E193" s="45"/>
      <c r="F193" s="239" t="s">
        <v>3740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227</v>
      </c>
      <c r="AU193" s="21" t="s">
        <v>21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223</v>
      </c>
      <c r="G194" s="241"/>
      <c r="H194" s="244">
        <v>4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21</v>
      </c>
      <c r="AV194" s="13" t="s">
        <v>21</v>
      </c>
      <c r="AW194" s="13" t="s">
        <v>39</v>
      </c>
      <c r="AX194" s="13" t="s">
        <v>85</v>
      </c>
      <c r="AY194" s="250" t="s">
        <v>217</v>
      </c>
    </row>
    <row r="195" s="2" customFormat="1" ht="16.5" customHeight="1">
      <c r="A195" s="43"/>
      <c r="B195" s="44"/>
      <c r="C195" s="288" t="s">
        <v>663</v>
      </c>
      <c r="D195" s="288" t="s">
        <v>473</v>
      </c>
      <c r="E195" s="289" t="s">
        <v>3741</v>
      </c>
      <c r="F195" s="290" t="s">
        <v>3742</v>
      </c>
      <c r="G195" s="291" t="s">
        <v>266</v>
      </c>
      <c r="H195" s="292">
        <v>4</v>
      </c>
      <c r="I195" s="293"/>
      <c r="J195" s="294">
        <f>ROUND(I195*H195,2)</f>
        <v>0</v>
      </c>
      <c r="K195" s="295"/>
      <c r="L195" s="296"/>
      <c r="M195" s="297" t="s">
        <v>32</v>
      </c>
      <c r="N195" s="298" t="s">
        <v>49</v>
      </c>
      <c r="O195" s="89"/>
      <c r="P195" s="229">
        <f>O195*H195</f>
        <v>0</v>
      </c>
      <c r="Q195" s="229">
        <v>0</v>
      </c>
      <c r="R195" s="229">
        <f>Q195*H195</f>
        <v>0</v>
      </c>
      <c r="S195" s="229">
        <v>0</v>
      </c>
      <c r="T195" s="230">
        <f>S195*H195</f>
        <v>0</v>
      </c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R195" s="231" t="s">
        <v>2020</v>
      </c>
      <c r="AT195" s="231" t="s">
        <v>473</v>
      </c>
      <c r="AU195" s="231" t="s">
        <v>21</v>
      </c>
      <c r="AY195" s="21" t="s">
        <v>217</v>
      </c>
      <c r="BE195" s="232">
        <f>IF(N195="základní",J195,0)</f>
        <v>0</v>
      </c>
      <c r="BF195" s="232">
        <f>IF(N195="snížená",J195,0)</f>
        <v>0</v>
      </c>
      <c r="BG195" s="232">
        <f>IF(N195="zákl. přenesená",J195,0)</f>
        <v>0</v>
      </c>
      <c r="BH195" s="232">
        <f>IF(N195="sníž. přenesená",J195,0)</f>
        <v>0</v>
      </c>
      <c r="BI195" s="232">
        <f>IF(N195="nulová",J195,0)</f>
        <v>0</v>
      </c>
      <c r="BJ195" s="21" t="s">
        <v>85</v>
      </c>
      <c r="BK195" s="232">
        <f>ROUND(I195*H195,2)</f>
        <v>0</v>
      </c>
      <c r="BL195" s="21" t="s">
        <v>2020</v>
      </c>
      <c r="BM195" s="231" t="s">
        <v>5375</v>
      </c>
    </row>
    <row r="196" s="2" customFormat="1">
      <c r="A196" s="43"/>
      <c r="B196" s="44"/>
      <c r="C196" s="45"/>
      <c r="D196" s="233" t="s">
        <v>225</v>
      </c>
      <c r="E196" s="45"/>
      <c r="F196" s="234" t="s">
        <v>3742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225</v>
      </c>
      <c r="AU196" s="21" t="s">
        <v>21</v>
      </c>
    </row>
    <row r="197" s="2" customFormat="1" ht="21.75" customHeight="1">
      <c r="A197" s="43"/>
      <c r="B197" s="44"/>
      <c r="C197" s="219" t="s">
        <v>668</v>
      </c>
      <c r="D197" s="219" t="s">
        <v>219</v>
      </c>
      <c r="E197" s="220" t="s">
        <v>4497</v>
      </c>
      <c r="F197" s="221" t="s">
        <v>4498</v>
      </c>
      <c r="G197" s="222" t="s">
        <v>266</v>
      </c>
      <c r="H197" s="223">
        <v>1</v>
      </c>
      <c r="I197" s="224"/>
      <c r="J197" s="225">
        <f>ROUND(I197*H197,2)</f>
        <v>0</v>
      </c>
      <c r="K197" s="226"/>
      <c r="L197" s="49"/>
      <c r="M197" s="227" t="s">
        <v>32</v>
      </c>
      <c r="N197" s="228" t="s">
        <v>49</v>
      </c>
      <c r="O197" s="89"/>
      <c r="P197" s="229">
        <f>O197*H197</f>
        <v>0</v>
      </c>
      <c r="Q197" s="229">
        <v>0</v>
      </c>
      <c r="R197" s="229">
        <f>Q197*H197</f>
        <v>0</v>
      </c>
      <c r="S197" s="229">
        <v>0</v>
      </c>
      <c r="T197" s="230">
        <f>S197*H197</f>
        <v>0</v>
      </c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R197" s="231" t="s">
        <v>1252</v>
      </c>
      <c r="AT197" s="231" t="s">
        <v>219</v>
      </c>
      <c r="AU197" s="231" t="s">
        <v>21</v>
      </c>
      <c r="AY197" s="21" t="s">
        <v>217</v>
      </c>
      <c r="BE197" s="232">
        <f>IF(N197="základní",J197,0)</f>
        <v>0</v>
      </c>
      <c r="BF197" s="232">
        <f>IF(N197="snížená",J197,0)</f>
        <v>0</v>
      </c>
      <c r="BG197" s="232">
        <f>IF(N197="zákl. přenesená",J197,0)</f>
        <v>0</v>
      </c>
      <c r="BH197" s="232">
        <f>IF(N197="sníž. přenesená",J197,0)</f>
        <v>0</v>
      </c>
      <c r="BI197" s="232">
        <f>IF(N197="nulová",J197,0)</f>
        <v>0</v>
      </c>
      <c r="BJ197" s="21" t="s">
        <v>85</v>
      </c>
      <c r="BK197" s="232">
        <f>ROUND(I197*H197,2)</f>
        <v>0</v>
      </c>
      <c r="BL197" s="21" t="s">
        <v>1252</v>
      </c>
      <c r="BM197" s="231" t="s">
        <v>5376</v>
      </c>
    </row>
    <row r="198" s="2" customFormat="1">
      <c r="A198" s="43"/>
      <c r="B198" s="44"/>
      <c r="C198" s="45"/>
      <c r="D198" s="233" t="s">
        <v>225</v>
      </c>
      <c r="E198" s="45"/>
      <c r="F198" s="234" t="s">
        <v>4500</v>
      </c>
      <c r="G198" s="45"/>
      <c r="H198" s="45"/>
      <c r="I198" s="235"/>
      <c r="J198" s="45"/>
      <c r="K198" s="45"/>
      <c r="L198" s="49"/>
      <c r="M198" s="236"/>
      <c r="N198" s="237"/>
      <c r="O198" s="89"/>
      <c r="P198" s="89"/>
      <c r="Q198" s="89"/>
      <c r="R198" s="89"/>
      <c r="S198" s="89"/>
      <c r="T198" s="90"/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T198" s="21" t="s">
        <v>225</v>
      </c>
      <c r="AU198" s="21" t="s">
        <v>21</v>
      </c>
    </row>
    <row r="199" s="2" customFormat="1">
      <c r="A199" s="43"/>
      <c r="B199" s="44"/>
      <c r="C199" s="45"/>
      <c r="D199" s="238" t="s">
        <v>227</v>
      </c>
      <c r="E199" s="45"/>
      <c r="F199" s="239" t="s">
        <v>4501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227</v>
      </c>
      <c r="AU199" s="21" t="s">
        <v>21</v>
      </c>
    </row>
    <row r="200" s="2" customFormat="1" ht="16.5" customHeight="1">
      <c r="A200" s="43"/>
      <c r="B200" s="44"/>
      <c r="C200" s="219" t="s">
        <v>671</v>
      </c>
      <c r="D200" s="219" t="s">
        <v>219</v>
      </c>
      <c r="E200" s="220" t="s">
        <v>1570</v>
      </c>
      <c r="F200" s="221" t="s">
        <v>1571</v>
      </c>
      <c r="G200" s="222" t="s">
        <v>491</v>
      </c>
      <c r="H200" s="223">
        <v>1</v>
      </c>
      <c r="I200" s="224"/>
      <c r="J200" s="225">
        <f>ROUND(I200*H200,2)</f>
        <v>0</v>
      </c>
      <c r="K200" s="226"/>
      <c r="L200" s="49"/>
      <c r="M200" s="227" t="s">
        <v>32</v>
      </c>
      <c r="N200" s="228" t="s">
        <v>49</v>
      </c>
      <c r="O200" s="89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324</v>
      </c>
      <c r="AT200" s="231" t="s">
        <v>219</v>
      </c>
      <c r="AU200" s="231" t="s">
        <v>21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324</v>
      </c>
      <c r="BM200" s="231" t="s">
        <v>5377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1573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21</v>
      </c>
    </row>
    <row r="202" s="2" customFormat="1" ht="16.5" customHeight="1">
      <c r="A202" s="43"/>
      <c r="B202" s="44"/>
      <c r="C202" s="219" t="s">
        <v>676</v>
      </c>
      <c r="D202" s="219" t="s">
        <v>219</v>
      </c>
      <c r="E202" s="220" t="s">
        <v>4505</v>
      </c>
      <c r="F202" s="221" t="s">
        <v>5378</v>
      </c>
      <c r="G202" s="222" t="s">
        <v>491</v>
      </c>
      <c r="H202" s="223">
        <v>1</v>
      </c>
      <c r="I202" s="224"/>
      <c r="J202" s="225">
        <f>ROUND(I202*H202,2)</f>
        <v>0</v>
      </c>
      <c r="K202" s="226"/>
      <c r="L202" s="49"/>
      <c r="M202" s="227" t="s">
        <v>32</v>
      </c>
      <c r="N202" s="228" t="s">
        <v>49</v>
      </c>
      <c r="O202" s="89"/>
      <c r="P202" s="229">
        <f>O202*H202</f>
        <v>0</v>
      </c>
      <c r="Q202" s="229">
        <v>0</v>
      </c>
      <c r="R202" s="229">
        <f>Q202*H202</f>
        <v>0</v>
      </c>
      <c r="S202" s="229">
        <v>0</v>
      </c>
      <c r="T202" s="230">
        <f>S202*H202</f>
        <v>0</v>
      </c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R202" s="231" t="s">
        <v>1252</v>
      </c>
      <c r="AT202" s="231" t="s">
        <v>219</v>
      </c>
      <c r="AU202" s="231" t="s">
        <v>21</v>
      </c>
      <c r="AY202" s="21" t="s">
        <v>217</v>
      </c>
      <c r="BE202" s="232">
        <f>IF(N202="základní",J202,0)</f>
        <v>0</v>
      </c>
      <c r="BF202" s="232">
        <f>IF(N202="snížená",J202,0)</f>
        <v>0</v>
      </c>
      <c r="BG202" s="232">
        <f>IF(N202="zákl. přenesená",J202,0)</f>
        <v>0</v>
      </c>
      <c r="BH202" s="232">
        <f>IF(N202="sníž. přenesená",J202,0)</f>
        <v>0</v>
      </c>
      <c r="BI202" s="232">
        <f>IF(N202="nulová",J202,0)</f>
        <v>0</v>
      </c>
      <c r="BJ202" s="21" t="s">
        <v>85</v>
      </c>
      <c r="BK202" s="232">
        <f>ROUND(I202*H202,2)</f>
        <v>0</v>
      </c>
      <c r="BL202" s="21" t="s">
        <v>1252</v>
      </c>
      <c r="BM202" s="231" t="s">
        <v>5379</v>
      </c>
    </row>
    <row r="203" s="2" customFormat="1">
      <c r="A203" s="43"/>
      <c r="B203" s="44"/>
      <c r="C203" s="45"/>
      <c r="D203" s="233" t="s">
        <v>225</v>
      </c>
      <c r="E203" s="45"/>
      <c r="F203" s="234" t="s">
        <v>5378</v>
      </c>
      <c r="G203" s="45"/>
      <c r="H203" s="45"/>
      <c r="I203" s="235"/>
      <c r="J203" s="45"/>
      <c r="K203" s="45"/>
      <c r="L203" s="49"/>
      <c r="M203" s="236"/>
      <c r="N203" s="237"/>
      <c r="O203" s="89"/>
      <c r="P203" s="89"/>
      <c r="Q203" s="89"/>
      <c r="R203" s="89"/>
      <c r="S203" s="89"/>
      <c r="T203" s="90"/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T203" s="21" t="s">
        <v>225</v>
      </c>
      <c r="AU203" s="21" t="s">
        <v>21</v>
      </c>
    </row>
    <row r="204" s="2" customFormat="1" ht="16.5" customHeight="1">
      <c r="A204" s="43"/>
      <c r="B204" s="44"/>
      <c r="C204" s="219" t="s">
        <v>678</v>
      </c>
      <c r="D204" s="219" t="s">
        <v>219</v>
      </c>
      <c r="E204" s="220" t="s">
        <v>3759</v>
      </c>
      <c r="F204" s="221" t="s">
        <v>3760</v>
      </c>
      <c r="G204" s="222" t="s">
        <v>491</v>
      </c>
      <c r="H204" s="223">
        <v>1</v>
      </c>
      <c r="I204" s="224"/>
      <c r="J204" s="225">
        <f>ROUND(I204*H204,2)</f>
        <v>0</v>
      </c>
      <c r="K204" s="226"/>
      <c r="L204" s="49"/>
      <c r="M204" s="227" t="s">
        <v>32</v>
      </c>
      <c r="N204" s="228" t="s">
        <v>49</v>
      </c>
      <c r="O204" s="89"/>
      <c r="P204" s="229">
        <f>O204*H204</f>
        <v>0</v>
      </c>
      <c r="Q204" s="229">
        <v>0</v>
      </c>
      <c r="R204" s="229">
        <f>Q204*H204</f>
        <v>0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1252</v>
      </c>
      <c r="AT204" s="231" t="s">
        <v>219</v>
      </c>
      <c r="AU204" s="231" t="s">
        <v>21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1252</v>
      </c>
      <c r="BM204" s="231" t="s">
        <v>5380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3760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21</v>
      </c>
    </row>
    <row r="206" s="12" customFormat="1" ht="22.8" customHeight="1">
      <c r="A206" s="12"/>
      <c r="B206" s="203"/>
      <c r="C206" s="204"/>
      <c r="D206" s="205" t="s">
        <v>77</v>
      </c>
      <c r="E206" s="217" t="s">
        <v>4137</v>
      </c>
      <c r="F206" s="217" t="s">
        <v>4138</v>
      </c>
      <c r="G206" s="204"/>
      <c r="H206" s="204"/>
      <c r="I206" s="207"/>
      <c r="J206" s="218">
        <f>BK206</f>
        <v>0</v>
      </c>
      <c r="K206" s="204"/>
      <c r="L206" s="209"/>
      <c r="M206" s="210"/>
      <c r="N206" s="211"/>
      <c r="O206" s="211"/>
      <c r="P206" s="212">
        <f>SUM(P207:P292)</f>
        <v>0</v>
      </c>
      <c r="Q206" s="211"/>
      <c r="R206" s="212">
        <f>SUM(R207:R292)</f>
        <v>1.8518019999999997</v>
      </c>
      <c r="S206" s="211"/>
      <c r="T206" s="213">
        <f>SUM(T207:T292)</f>
        <v>0</v>
      </c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R206" s="214" t="s">
        <v>129</v>
      </c>
      <c r="AT206" s="215" t="s">
        <v>77</v>
      </c>
      <c r="AU206" s="215" t="s">
        <v>85</v>
      </c>
      <c r="AY206" s="214" t="s">
        <v>217</v>
      </c>
      <c r="BK206" s="216">
        <f>SUM(BK207:BK292)</f>
        <v>0</v>
      </c>
    </row>
    <row r="207" s="2" customFormat="1" ht="16.5" customHeight="1">
      <c r="A207" s="43"/>
      <c r="B207" s="44"/>
      <c r="C207" s="219" t="s">
        <v>684</v>
      </c>
      <c r="D207" s="219" t="s">
        <v>219</v>
      </c>
      <c r="E207" s="220" t="s">
        <v>4508</v>
      </c>
      <c r="F207" s="221" t="s">
        <v>4509</v>
      </c>
      <c r="G207" s="222" t="s">
        <v>260</v>
      </c>
      <c r="H207" s="223">
        <v>0.63500000000000001</v>
      </c>
      <c r="I207" s="224"/>
      <c r="J207" s="225">
        <f>ROUND(I207*H207,2)</f>
        <v>0</v>
      </c>
      <c r="K207" s="226"/>
      <c r="L207" s="49"/>
      <c r="M207" s="227" t="s">
        <v>32</v>
      </c>
      <c r="N207" s="228" t="s">
        <v>49</v>
      </c>
      <c r="O207" s="89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1252</v>
      </c>
      <c r="AT207" s="231" t="s">
        <v>219</v>
      </c>
      <c r="AU207" s="231" t="s">
        <v>21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1252</v>
      </c>
      <c r="BM207" s="231" t="s">
        <v>5381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4511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21</v>
      </c>
    </row>
    <row r="209" s="2" customFormat="1">
      <c r="A209" s="43"/>
      <c r="B209" s="44"/>
      <c r="C209" s="45"/>
      <c r="D209" s="238" t="s">
        <v>227</v>
      </c>
      <c r="E209" s="45"/>
      <c r="F209" s="239" t="s">
        <v>4512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227</v>
      </c>
      <c r="AU209" s="21" t="s">
        <v>21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4649</v>
      </c>
      <c r="G210" s="241"/>
      <c r="H210" s="244">
        <v>0.63500000000000001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21</v>
      </c>
      <c r="AV210" s="13" t="s">
        <v>21</v>
      </c>
      <c r="AW210" s="13" t="s">
        <v>39</v>
      </c>
      <c r="AX210" s="13" t="s">
        <v>85</v>
      </c>
      <c r="AY210" s="250" t="s">
        <v>217</v>
      </c>
    </row>
    <row r="211" s="2" customFormat="1" ht="16.5" customHeight="1">
      <c r="A211" s="43"/>
      <c r="B211" s="44"/>
      <c r="C211" s="219" t="s">
        <v>1085</v>
      </c>
      <c r="D211" s="219" t="s">
        <v>219</v>
      </c>
      <c r="E211" s="220" t="s">
        <v>4514</v>
      </c>
      <c r="F211" s="221" t="s">
        <v>4515</v>
      </c>
      <c r="G211" s="222" t="s">
        <v>272</v>
      </c>
      <c r="H211" s="223">
        <v>51.399999999999999</v>
      </c>
      <c r="I211" s="224"/>
      <c r="J211" s="225">
        <f>ROUND(I211*H211,2)</f>
        <v>0</v>
      </c>
      <c r="K211" s="226"/>
      <c r="L211" s="49"/>
      <c r="M211" s="227" t="s">
        <v>32</v>
      </c>
      <c r="N211" s="228" t="s">
        <v>49</v>
      </c>
      <c r="O211" s="89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1252</v>
      </c>
      <c r="AT211" s="231" t="s">
        <v>219</v>
      </c>
      <c r="AU211" s="231" t="s">
        <v>21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1252</v>
      </c>
      <c r="BM211" s="231" t="s">
        <v>5382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4517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21</v>
      </c>
    </row>
    <row r="213" s="2" customFormat="1">
      <c r="A213" s="43"/>
      <c r="B213" s="44"/>
      <c r="C213" s="45"/>
      <c r="D213" s="238" t="s">
        <v>227</v>
      </c>
      <c r="E213" s="45"/>
      <c r="F213" s="239" t="s">
        <v>4518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227</v>
      </c>
      <c r="AU213" s="21" t="s">
        <v>21</v>
      </c>
    </row>
    <row r="214" s="13" customFormat="1">
      <c r="A214" s="13"/>
      <c r="B214" s="240"/>
      <c r="C214" s="241"/>
      <c r="D214" s="233" t="s">
        <v>229</v>
      </c>
      <c r="E214" s="242" t="s">
        <v>32</v>
      </c>
      <c r="F214" s="243" t="s">
        <v>5383</v>
      </c>
      <c r="G214" s="241"/>
      <c r="H214" s="244">
        <v>51.399999999999999</v>
      </c>
      <c r="I214" s="245"/>
      <c r="J214" s="241"/>
      <c r="K214" s="241"/>
      <c r="L214" s="246"/>
      <c r="M214" s="247"/>
      <c r="N214" s="248"/>
      <c r="O214" s="248"/>
      <c r="P214" s="248"/>
      <c r="Q214" s="248"/>
      <c r="R214" s="248"/>
      <c r="S214" s="248"/>
      <c r="T214" s="249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T214" s="250" t="s">
        <v>229</v>
      </c>
      <c r="AU214" s="250" t="s">
        <v>21</v>
      </c>
      <c r="AV214" s="13" t="s">
        <v>21</v>
      </c>
      <c r="AW214" s="13" t="s">
        <v>39</v>
      </c>
      <c r="AX214" s="13" t="s">
        <v>85</v>
      </c>
      <c r="AY214" s="250" t="s">
        <v>217</v>
      </c>
    </row>
    <row r="215" s="2" customFormat="1" ht="16.5" customHeight="1">
      <c r="A215" s="43"/>
      <c r="B215" s="44"/>
      <c r="C215" s="219" t="s">
        <v>1092</v>
      </c>
      <c r="D215" s="219" t="s">
        <v>219</v>
      </c>
      <c r="E215" s="220" t="s">
        <v>4520</v>
      </c>
      <c r="F215" s="221" t="s">
        <v>4521</v>
      </c>
      <c r="G215" s="222" t="s">
        <v>272</v>
      </c>
      <c r="H215" s="223">
        <v>10.6</v>
      </c>
      <c r="I215" s="224"/>
      <c r="J215" s="225">
        <f>ROUND(I215*H215,2)</f>
        <v>0</v>
      </c>
      <c r="K215" s="226"/>
      <c r="L215" s="49"/>
      <c r="M215" s="227" t="s">
        <v>32</v>
      </c>
      <c r="N215" s="228" t="s">
        <v>49</v>
      </c>
      <c r="O215" s="89"/>
      <c r="P215" s="229">
        <f>O215*H215</f>
        <v>0</v>
      </c>
      <c r="Q215" s="229">
        <v>0</v>
      </c>
      <c r="R215" s="229">
        <f>Q215*H215</f>
        <v>0</v>
      </c>
      <c r="S215" s="229">
        <v>0</v>
      </c>
      <c r="T215" s="230">
        <f>S215*H215</f>
        <v>0</v>
      </c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R215" s="231" t="s">
        <v>1252</v>
      </c>
      <c r="AT215" s="231" t="s">
        <v>219</v>
      </c>
      <c r="AU215" s="231" t="s">
        <v>21</v>
      </c>
      <c r="AY215" s="21" t="s">
        <v>217</v>
      </c>
      <c r="BE215" s="232">
        <f>IF(N215="základní",J215,0)</f>
        <v>0</v>
      </c>
      <c r="BF215" s="232">
        <f>IF(N215="snížená",J215,0)</f>
        <v>0</v>
      </c>
      <c r="BG215" s="232">
        <f>IF(N215="zákl. přenesená",J215,0)</f>
        <v>0</v>
      </c>
      <c r="BH215" s="232">
        <f>IF(N215="sníž. přenesená",J215,0)</f>
        <v>0</v>
      </c>
      <c r="BI215" s="232">
        <f>IF(N215="nulová",J215,0)</f>
        <v>0</v>
      </c>
      <c r="BJ215" s="21" t="s">
        <v>85</v>
      </c>
      <c r="BK215" s="232">
        <f>ROUND(I215*H215,2)</f>
        <v>0</v>
      </c>
      <c r="BL215" s="21" t="s">
        <v>1252</v>
      </c>
      <c r="BM215" s="231" t="s">
        <v>5384</v>
      </c>
    </row>
    <row r="216" s="2" customFormat="1">
      <c r="A216" s="43"/>
      <c r="B216" s="44"/>
      <c r="C216" s="45"/>
      <c r="D216" s="233" t="s">
        <v>225</v>
      </c>
      <c r="E216" s="45"/>
      <c r="F216" s="234" t="s">
        <v>4523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225</v>
      </c>
      <c r="AU216" s="21" t="s">
        <v>21</v>
      </c>
    </row>
    <row r="217" s="2" customFormat="1">
      <c r="A217" s="43"/>
      <c r="B217" s="44"/>
      <c r="C217" s="45"/>
      <c r="D217" s="238" t="s">
        <v>227</v>
      </c>
      <c r="E217" s="45"/>
      <c r="F217" s="239" t="s">
        <v>4524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227</v>
      </c>
      <c r="AU217" s="21" t="s">
        <v>21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5385</v>
      </c>
      <c r="G218" s="241"/>
      <c r="H218" s="244">
        <v>10.6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21</v>
      </c>
      <c r="AV218" s="13" t="s">
        <v>21</v>
      </c>
      <c r="AW218" s="13" t="s">
        <v>39</v>
      </c>
      <c r="AX218" s="13" t="s">
        <v>85</v>
      </c>
      <c r="AY218" s="250" t="s">
        <v>217</v>
      </c>
    </row>
    <row r="219" s="2" customFormat="1" ht="16.5" customHeight="1">
      <c r="A219" s="43"/>
      <c r="B219" s="44"/>
      <c r="C219" s="219" t="s">
        <v>1103</v>
      </c>
      <c r="D219" s="219" t="s">
        <v>219</v>
      </c>
      <c r="E219" s="220" t="s">
        <v>5386</v>
      </c>
      <c r="F219" s="221" t="s">
        <v>5387</v>
      </c>
      <c r="G219" s="222" t="s">
        <v>272</v>
      </c>
      <c r="H219" s="223">
        <v>4.2300000000000004</v>
      </c>
      <c r="I219" s="224"/>
      <c r="J219" s="225">
        <f>ROUND(I219*H219,2)</f>
        <v>0</v>
      </c>
      <c r="K219" s="226"/>
      <c r="L219" s="49"/>
      <c r="M219" s="227" t="s">
        <v>32</v>
      </c>
      <c r="N219" s="228" t="s">
        <v>49</v>
      </c>
      <c r="O219" s="89"/>
      <c r="P219" s="229">
        <f>O219*H219</f>
        <v>0</v>
      </c>
      <c r="Q219" s="229">
        <v>0</v>
      </c>
      <c r="R219" s="229">
        <f>Q219*H219</f>
        <v>0</v>
      </c>
      <c r="S219" s="229">
        <v>0</v>
      </c>
      <c r="T219" s="230">
        <f>S219*H219</f>
        <v>0</v>
      </c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R219" s="231" t="s">
        <v>1252</v>
      </c>
      <c r="AT219" s="231" t="s">
        <v>219</v>
      </c>
      <c r="AU219" s="231" t="s">
        <v>21</v>
      </c>
      <c r="AY219" s="21" t="s">
        <v>217</v>
      </c>
      <c r="BE219" s="232">
        <f>IF(N219="základní",J219,0)</f>
        <v>0</v>
      </c>
      <c r="BF219" s="232">
        <f>IF(N219="snížená",J219,0)</f>
        <v>0</v>
      </c>
      <c r="BG219" s="232">
        <f>IF(N219="zákl. přenesená",J219,0)</f>
        <v>0</v>
      </c>
      <c r="BH219" s="232">
        <f>IF(N219="sníž. přenesená",J219,0)</f>
        <v>0</v>
      </c>
      <c r="BI219" s="232">
        <f>IF(N219="nulová",J219,0)</f>
        <v>0</v>
      </c>
      <c r="BJ219" s="21" t="s">
        <v>85</v>
      </c>
      <c r="BK219" s="232">
        <f>ROUND(I219*H219,2)</f>
        <v>0</v>
      </c>
      <c r="BL219" s="21" t="s">
        <v>1252</v>
      </c>
      <c r="BM219" s="231" t="s">
        <v>5388</v>
      </c>
    </row>
    <row r="220" s="2" customFormat="1">
      <c r="A220" s="43"/>
      <c r="B220" s="44"/>
      <c r="C220" s="45"/>
      <c r="D220" s="233" t="s">
        <v>225</v>
      </c>
      <c r="E220" s="45"/>
      <c r="F220" s="234" t="s">
        <v>5389</v>
      </c>
      <c r="G220" s="45"/>
      <c r="H220" s="45"/>
      <c r="I220" s="235"/>
      <c r="J220" s="45"/>
      <c r="K220" s="45"/>
      <c r="L220" s="49"/>
      <c r="M220" s="236"/>
      <c r="N220" s="237"/>
      <c r="O220" s="89"/>
      <c r="P220" s="89"/>
      <c r="Q220" s="89"/>
      <c r="R220" s="89"/>
      <c r="S220" s="89"/>
      <c r="T220" s="90"/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T220" s="21" t="s">
        <v>225</v>
      </c>
      <c r="AU220" s="21" t="s">
        <v>21</v>
      </c>
    </row>
    <row r="221" s="2" customFormat="1">
      <c r="A221" s="43"/>
      <c r="B221" s="44"/>
      <c r="C221" s="45"/>
      <c r="D221" s="238" t="s">
        <v>227</v>
      </c>
      <c r="E221" s="45"/>
      <c r="F221" s="239" t="s">
        <v>5390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227</v>
      </c>
      <c r="AU221" s="21" t="s">
        <v>21</v>
      </c>
    </row>
    <row r="222" s="2" customFormat="1" ht="16.5" customHeight="1">
      <c r="A222" s="43"/>
      <c r="B222" s="44"/>
      <c r="C222" s="219" t="s">
        <v>1110</v>
      </c>
      <c r="D222" s="219" t="s">
        <v>219</v>
      </c>
      <c r="E222" s="220" t="s">
        <v>5391</v>
      </c>
      <c r="F222" s="221" t="s">
        <v>5392</v>
      </c>
      <c r="G222" s="222" t="s">
        <v>272</v>
      </c>
      <c r="H222" s="223">
        <v>1.8</v>
      </c>
      <c r="I222" s="224"/>
      <c r="J222" s="225">
        <f>ROUND(I222*H222,2)</f>
        <v>0</v>
      </c>
      <c r="K222" s="226"/>
      <c r="L222" s="49"/>
      <c r="M222" s="227" t="s">
        <v>32</v>
      </c>
      <c r="N222" s="228" t="s">
        <v>49</v>
      </c>
      <c r="O222" s="89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1252</v>
      </c>
      <c r="AT222" s="231" t="s">
        <v>219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1252</v>
      </c>
      <c r="BM222" s="231" t="s">
        <v>5393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5394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2" customFormat="1">
      <c r="A224" s="43"/>
      <c r="B224" s="44"/>
      <c r="C224" s="45"/>
      <c r="D224" s="238" t="s">
        <v>227</v>
      </c>
      <c r="E224" s="45"/>
      <c r="F224" s="239" t="s">
        <v>5395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227</v>
      </c>
      <c r="AU224" s="21" t="s">
        <v>21</v>
      </c>
    </row>
    <row r="225" s="2" customFormat="1" ht="21.75" customHeight="1">
      <c r="A225" s="43"/>
      <c r="B225" s="44"/>
      <c r="C225" s="219" t="s">
        <v>1116</v>
      </c>
      <c r="D225" s="219" t="s">
        <v>219</v>
      </c>
      <c r="E225" s="220" t="s">
        <v>4526</v>
      </c>
      <c r="F225" s="221" t="s">
        <v>4527</v>
      </c>
      <c r="G225" s="222" t="s">
        <v>260</v>
      </c>
      <c r="H225" s="223">
        <v>0.63500000000000001</v>
      </c>
      <c r="I225" s="224"/>
      <c r="J225" s="225">
        <f>ROUND(I225*H225,2)</f>
        <v>0</v>
      </c>
      <c r="K225" s="226"/>
      <c r="L225" s="49"/>
      <c r="M225" s="227" t="s">
        <v>32</v>
      </c>
      <c r="N225" s="228" t="s">
        <v>49</v>
      </c>
      <c r="O225" s="89"/>
      <c r="P225" s="229">
        <f>O225*H225</f>
        <v>0</v>
      </c>
      <c r="Q225" s="229">
        <v>0</v>
      </c>
      <c r="R225" s="229">
        <f>Q225*H225</f>
        <v>0</v>
      </c>
      <c r="S225" s="229">
        <v>0</v>
      </c>
      <c r="T225" s="230">
        <f>S225*H225</f>
        <v>0</v>
      </c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R225" s="231" t="s">
        <v>1252</v>
      </c>
      <c r="AT225" s="231" t="s">
        <v>219</v>
      </c>
      <c r="AU225" s="231" t="s">
        <v>21</v>
      </c>
      <c r="AY225" s="21" t="s">
        <v>217</v>
      </c>
      <c r="BE225" s="232">
        <f>IF(N225="základní",J225,0)</f>
        <v>0</v>
      </c>
      <c r="BF225" s="232">
        <f>IF(N225="snížená",J225,0)</f>
        <v>0</v>
      </c>
      <c r="BG225" s="232">
        <f>IF(N225="zákl. přenesená",J225,0)</f>
        <v>0</v>
      </c>
      <c r="BH225" s="232">
        <f>IF(N225="sníž. přenesená",J225,0)</f>
        <v>0</v>
      </c>
      <c r="BI225" s="232">
        <f>IF(N225="nulová",J225,0)</f>
        <v>0</v>
      </c>
      <c r="BJ225" s="21" t="s">
        <v>85</v>
      </c>
      <c r="BK225" s="232">
        <f>ROUND(I225*H225,2)</f>
        <v>0</v>
      </c>
      <c r="BL225" s="21" t="s">
        <v>1252</v>
      </c>
      <c r="BM225" s="231" t="s">
        <v>5396</v>
      </c>
    </row>
    <row r="226" s="2" customFormat="1">
      <c r="A226" s="43"/>
      <c r="B226" s="44"/>
      <c r="C226" s="45"/>
      <c r="D226" s="233" t="s">
        <v>225</v>
      </c>
      <c r="E226" s="45"/>
      <c r="F226" s="234" t="s">
        <v>4529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225</v>
      </c>
      <c r="AU226" s="21" t="s">
        <v>21</v>
      </c>
    </row>
    <row r="227" s="2" customFormat="1">
      <c r="A227" s="43"/>
      <c r="B227" s="44"/>
      <c r="C227" s="45"/>
      <c r="D227" s="238" t="s">
        <v>227</v>
      </c>
      <c r="E227" s="45"/>
      <c r="F227" s="239" t="s">
        <v>4530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227</v>
      </c>
      <c r="AU227" s="21" t="s">
        <v>21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4649</v>
      </c>
      <c r="G228" s="241"/>
      <c r="H228" s="244">
        <v>0.63500000000000001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21</v>
      </c>
      <c r="AV228" s="13" t="s">
        <v>21</v>
      </c>
      <c r="AW228" s="13" t="s">
        <v>39</v>
      </c>
      <c r="AX228" s="13" t="s">
        <v>85</v>
      </c>
      <c r="AY228" s="250" t="s">
        <v>217</v>
      </c>
    </row>
    <row r="229" s="2" customFormat="1" ht="24.15" customHeight="1">
      <c r="A229" s="43"/>
      <c r="B229" s="44"/>
      <c r="C229" s="219" t="s">
        <v>1123</v>
      </c>
      <c r="D229" s="219" t="s">
        <v>219</v>
      </c>
      <c r="E229" s="220" t="s">
        <v>4531</v>
      </c>
      <c r="F229" s="221" t="s">
        <v>4532</v>
      </c>
      <c r="G229" s="222" t="s">
        <v>260</v>
      </c>
      <c r="H229" s="223">
        <v>8.8900000000000006</v>
      </c>
      <c r="I229" s="224"/>
      <c r="J229" s="225">
        <f>ROUND(I229*H229,2)</f>
        <v>0</v>
      </c>
      <c r="K229" s="226"/>
      <c r="L229" s="49"/>
      <c r="M229" s="227" t="s">
        <v>32</v>
      </c>
      <c r="N229" s="228" t="s">
        <v>49</v>
      </c>
      <c r="O229" s="89"/>
      <c r="P229" s="229">
        <f>O229*H229</f>
        <v>0</v>
      </c>
      <c r="Q229" s="229">
        <v>0</v>
      </c>
      <c r="R229" s="229">
        <f>Q229*H229</f>
        <v>0</v>
      </c>
      <c r="S229" s="229">
        <v>0</v>
      </c>
      <c r="T229" s="230">
        <f>S229*H229</f>
        <v>0</v>
      </c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R229" s="231" t="s">
        <v>1252</v>
      </c>
      <c r="AT229" s="231" t="s">
        <v>219</v>
      </c>
      <c r="AU229" s="231" t="s">
        <v>21</v>
      </c>
      <c r="AY229" s="21" t="s">
        <v>217</v>
      </c>
      <c r="BE229" s="232">
        <f>IF(N229="základní",J229,0)</f>
        <v>0</v>
      </c>
      <c r="BF229" s="232">
        <f>IF(N229="snížená",J229,0)</f>
        <v>0</v>
      </c>
      <c r="BG229" s="232">
        <f>IF(N229="zákl. přenesená",J229,0)</f>
        <v>0</v>
      </c>
      <c r="BH229" s="232">
        <f>IF(N229="sníž. přenesená",J229,0)</f>
        <v>0</v>
      </c>
      <c r="BI229" s="232">
        <f>IF(N229="nulová",J229,0)</f>
        <v>0</v>
      </c>
      <c r="BJ229" s="21" t="s">
        <v>85</v>
      </c>
      <c r="BK229" s="232">
        <f>ROUND(I229*H229,2)</f>
        <v>0</v>
      </c>
      <c r="BL229" s="21" t="s">
        <v>1252</v>
      </c>
      <c r="BM229" s="231" t="s">
        <v>5397</v>
      </c>
    </row>
    <row r="230" s="2" customFormat="1">
      <c r="A230" s="43"/>
      <c r="B230" s="44"/>
      <c r="C230" s="45"/>
      <c r="D230" s="233" t="s">
        <v>225</v>
      </c>
      <c r="E230" s="45"/>
      <c r="F230" s="234" t="s">
        <v>4534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225</v>
      </c>
      <c r="AU230" s="21" t="s">
        <v>21</v>
      </c>
    </row>
    <row r="231" s="2" customFormat="1">
      <c r="A231" s="43"/>
      <c r="B231" s="44"/>
      <c r="C231" s="45"/>
      <c r="D231" s="238" t="s">
        <v>227</v>
      </c>
      <c r="E231" s="45"/>
      <c r="F231" s="239" t="s">
        <v>4535</v>
      </c>
      <c r="G231" s="45"/>
      <c r="H231" s="45"/>
      <c r="I231" s="235"/>
      <c r="J231" s="45"/>
      <c r="K231" s="45"/>
      <c r="L231" s="49"/>
      <c r="M231" s="236"/>
      <c r="N231" s="237"/>
      <c r="O231" s="89"/>
      <c r="P231" s="89"/>
      <c r="Q231" s="89"/>
      <c r="R231" s="89"/>
      <c r="S231" s="89"/>
      <c r="T231" s="90"/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T231" s="21" t="s">
        <v>227</v>
      </c>
      <c r="AU231" s="21" t="s">
        <v>21</v>
      </c>
    </row>
    <row r="232" s="13" customFormat="1">
      <c r="A232" s="13"/>
      <c r="B232" s="240"/>
      <c r="C232" s="241"/>
      <c r="D232" s="233" t="s">
        <v>229</v>
      </c>
      <c r="E232" s="242" t="s">
        <v>32</v>
      </c>
      <c r="F232" s="243" t="s">
        <v>5398</v>
      </c>
      <c r="G232" s="241"/>
      <c r="H232" s="244">
        <v>8.8900000000000006</v>
      </c>
      <c r="I232" s="245"/>
      <c r="J232" s="241"/>
      <c r="K232" s="241"/>
      <c r="L232" s="246"/>
      <c r="M232" s="247"/>
      <c r="N232" s="248"/>
      <c r="O232" s="248"/>
      <c r="P232" s="248"/>
      <c r="Q232" s="248"/>
      <c r="R232" s="248"/>
      <c r="S232" s="248"/>
      <c r="T232" s="249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T232" s="250" t="s">
        <v>229</v>
      </c>
      <c r="AU232" s="250" t="s">
        <v>21</v>
      </c>
      <c r="AV232" s="13" t="s">
        <v>21</v>
      </c>
      <c r="AW232" s="13" t="s">
        <v>39</v>
      </c>
      <c r="AX232" s="13" t="s">
        <v>85</v>
      </c>
      <c r="AY232" s="250" t="s">
        <v>217</v>
      </c>
    </row>
    <row r="233" s="2" customFormat="1" ht="16.5" customHeight="1">
      <c r="A233" s="43"/>
      <c r="B233" s="44"/>
      <c r="C233" s="219" t="s">
        <v>29</v>
      </c>
      <c r="D233" s="219" t="s">
        <v>219</v>
      </c>
      <c r="E233" s="220" t="s">
        <v>4537</v>
      </c>
      <c r="F233" s="221" t="s">
        <v>4538</v>
      </c>
      <c r="G233" s="222" t="s">
        <v>293</v>
      </c>
      <c r="H233" s="223">
        <v>1.0800000000000001</v>
      </c>
      <c r="I233" s="224"/>
      <c r="J233" s="225">
        <f>ROUND(I233*H233,2)</f>
        <v>0</v>
      </c>
      <c r="K233" s="226"/>
      <c r="L233" s="49"/>
      <c r="M233" s="227" t="s">
        <v>32</v>
      </c>
      <c r="N233" s="228" t="s">
        <v>49</v>
      </c>
      <c r="O233" s="89"/>
      <c r="P233" s="229">
        <f>O233*H233</f>
        <v>0</v>
      </c>
      <c r="Q233" s="229">
        <v>0</v>
      </c>
      <c r="R233" s="229">
        <f>Q233*H233</f>
        <v>0</v>
      </c>
      <c r="S233" s="229">
        <v>0</v>
      </c>
      <c r="T233" s="230">
        <f>S233*H233</f>
        <v>0</v>
      </c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R233" s="231" t="s">
        <v>1252</v>
      </c>
      <c r="AT233" s="231" t="s">
        <v>219</v>
      </c>
      <c r="AU233" s="231" t="s">
        <v>21</v>
      </c>
      <c r="AY233" s="21" t="s">
        <v>217</v>
      </c>
      <c r="BE233" s="232">
        <f>IF(N233="základní",J233,0)</f>
        <v>0</v>
      </c>
      <c r="BF233" s="232">
        <f>IF(N233="snížená",J233,0)</f>
        <v>0</v>
      </c>
      <c r="BG233" s="232">
        <f>IF(N233="zákl. přenesená",J233,0)</f>
        <v>0</v>
      </c>
      <c r="BH233" s="232">
        <f>IF(N233="sníž. přenesená",J233,0)</f>
        <v>0</v>
      </c>
      <c r="BI233" s="232">
        <f>IF(N233="nulová",J233,0)</f>
        <v>0</v>
      </c>
      <c r="BJ233" s="21" t="s">
        <v>85</v>
      </c>
      <c r="BK233" s="232">
        <f>ROUND(I233*H233,2)</f>
        <v>0</v>
      </c>
      <c r="BL233" s="21" t="s">
        <v>1252</v>
      </c>
      <c r="BM233" s="231" t="s">
        <v>5399</v>
      </c>
    </row>
    <row r="234" s="2" customFormat="1">
      <c r="A234" s="43"/>
      <c r="B234" s="44"/>
      <c r="C234" s="45"/>
      <c r="D234" s="233" t="s">
        <v>225</v>
      </c>
      <c r="E234" s="45"/>
      <c r="F234" s="234" t="s">
        <v>4540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225</v>
      </c>
      <c r="AU234" s="21" t="s">
        <v>21</v>
      </c>
    </row>
    <row r="235" s="2" customFormat="1">
      <c r="A235" s="43"/>
      <c r="B235" s="44"/>
      <c r="C235" s="45"/>
      <c r="D235" s="238" t="s">
        <v>227</v>
      </c>
      <c r="E235" s="45"/>
      <c r="F235" s="239" t="s">
        <v>4541</v>
      </c>
      <c r="G235" s="45"/>
      <c r="H235" s="45"/>
      <c r="I235" s="235"/>
      <c r="J235" s="45"/>
      <c r="K235" s="45"/>
      <c r="L235" s="49"/>
      <c r="M235" s="236"/>
      <c r="N235" s="237"/>
      <c r="O235" s="89"/>
      <c r="P235" s="89"/>
      <c r="Q235" s="89"/>
      <c r="R235" s="89"/>
      <c r="S235" s="89"/>
      <c r="T235" s="90"/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T235" s="21" t="s">
        <v>227</v>
      </c>
      <c r="AU235" s="21" t="s">
        <v>21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4666</v>
      </c>
      <c r="G236" s="241"/>
      <c r="H236" s="244">
        <v>1.0800000000000001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21</v>
      </c>
      <c r="AV236" s="13" t="s">
        <v>21</v>
      </c>
      <c r="AW236" s="13" t="s">
        <v>39</v>
      </c>
      <c r="AX236" s="13" t="s">
        <v>85</v>
      </c>
      <c r="AY236" s="250" t="s">
        <v>217</v>
      </c>
    </row>
    <row r="237" s="2" customFormat="1" ht="16.5" customHeight="1">
      <c r="A237" s="43"/>
      <c r="B237" s="44"/>
      <c r="C237" s="219" t="s">
        <v>1136</v>
      </c>
      <c r="D237" s="219" t="s">
        <v>219</v>
      </c>
      <c r="E237" s="220" t="s">
        <v>4543</v>
      </c>
      <c r="F237" s="221" t="s">
        <v>4544</v>
      </c>
      <c r="G237" s="222" t="s">
        <v>272</v>
      </c>
      <c r="H237" s="223">
        <v>51.399999999999999</v>
      </c>
      <c r="I237" s="224"/>
      <c r="J237" s="225">
        <f>ROUND(I237*H237,2)</f>
        <v>0</v>
      </c>
      <c r="K237" s="226"/>
      <c r="L237" s="49"/>
      <c r="M237" s="227" t="s">
        <v>32</v>
      </c>
      <c r="N237" s="228" t="s">
        <v>49</v>
      </c>
      <c r="O237" s="89"/>
      <c r="P237" s="229">
        <f>O237*H237</f>
        <v>0</v>
      </c>
      <c r="Q237" s="229">
        <v>0</v>
      </c>
      <c r="R237" s="229">
        <f>Q237*H237</f>
        <v>0</v>
      </c>
      <c r="S237" s="229">
        <v>0</v>
      </c>
      <c r="T237" s="230">
        <f>S237*H237</f>
        <v>0</v>
      </c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R237" s="231" t="s">
        <v>1252</v>
      </c>
      <c r="AT237" s="231" t="s">
        <v>219</v>
      </c>
      <c r="AU237" s="231" t="s">
        <v>21</v>
      </c>
      <c r="AY237" s="21" t="s">
        <v>217</v>
      </c>
      <c r="BE237" s="232">
        <f>IF(N237="základní",J237,0)</f>
        <v>0</v>
      </c>
      <c r="BF237" s="232">
        <f>IF(N237="snížená",J237,0)</f>
        <v>0</v>
      </c>
      <c r="BG237" s="232">
        <f>IF(N237="zákl. přenesená",J237,0)</f>
        <v>0</v>
      </c>
      <c r="BH237" s="232">
        <f>IF(N237="sníž. přenesená",J237,0)</f>
        <v>0</v>
      </c>
      <c r="BI237" s="232">
        <f>IF(N237="nulová",J237,0)</f>
        <v>0</v>
      </c>
      <c r="BJ237" s="21" t="s">
        <v>85</v>
      </c>
      <c r="BK237" s="232">
        <f>ROUND(I237*H237,2)</f>
        <v>0</v>
      </c>
      <c r="BL237" s="21" t="s">
        <v>1252</v>
      </c>
      <c r="BM237" s="231" t="s">
        <v>5400</v>
      </c>
    </row>
    <row r="238" s="2" customFormat="1">
      <c r="A238" s="43"/>
      <c r="B238" s="44"/>
      <c r="C238" s="45"/>
      <c r="D238" s="233" t="s">
        <v>225</v>
      </c>
      <c r="E238" s="45"/>
      <c r="F238" s="234" t="s">
        <v>4546</v>
      </c>
      <c r="G238" s="45"/>
      <c r="H238" s="45"/>
      <c r="I238" s="235"/>
      <c r="J238" s="45"/>
      <c r="K238" s="45"/>
      <c r="L238" s="49"/>
      <c r="M238" s="236"/>
      <c r="N238" s="237"/>
      <c r="O238" s="89"/>
      <c r="P238" s="89"/>
      <c r="Q238" s="89"/>
      <c r="R238" s="89"/>
      <c r="S238" s="89"/>
      <c r="T238" s="90"/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T238" s="21" t="s">
        <v>225</v>
      </c>
      <c r="AU238" s="21" t="s">
        <v>21</v>
      </c>
    </row>
    <row r="239" s="2" customFormat="1">
      <c r="A239" s="43"/>
      <c r="B239" s="44"/>
      <c r="C239" s="45"/>
      <c r="D239" s="238" t="s">
        <v>227</v>
      </c>
      <c r="E239" s="45"/>
      <c r="F239" s="239" t="s">
        <v>4547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227</v>
      </c>
      <c r="AU239" s="21" t="s">
        <v>21</v>
      </c>
    </row>
    <row r="240" s="13" customFormat="1">
      <c r="A240" s="13"/>
      <c r="B240" s="240"/>
      <c r="C240" s="241"/>
      <c r="D240" s="233" t="s">
        <v>229</v>
      </c>
      <c r="E240" s="242" t="s">
        <v>32</v>
      </c>
      <c r="F240" s="243" t="s">
        <v>5401</v>
      </c>
      <c r="G240" s="241"/>
      <c r="H240" s="244">
        <v>51.399999999999999</v>
      </c>
      <c r="I240" s="245"/>
      <c r="J240" s="241"/>
      <c r="K240" s="241"/>
      <c r="L240" s="246"/>
      <c r="M240" s="247"/>
      <c r="N240" s="248"/>
      <c r="O240" s="248"/>
      <c r="P240" s="248"/>
      <c r="Q240" s="248"/>
      <c r="R240" s="248"/>
      <c r="S240" s="248"/>
      <c r="T240" s="249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T240" s="250" t="s">
        <v>229</v>
      </c>
      <c r="AU240" s="250" t="s">
        <v>21</v>
      </c>
      <c r="AV240" s="13" t="s">
        <v>21</v>
      </c>
      <c r="AW240" s="13" t="s">
        <v>39</v>
      </c>
      <c r="AX240" s="13" t="s">
        <v>85</v>
      </c>
      <c r="AY240" s="250" t="s">
        <v>217</v>
      </c>
    </row>
    <row r="241" s="2" customFormat="1" ht="16.5" customHeight="1">
      <c r="A241" s="43"/>
      <c r="B241" s="44"/>
      <c r="C241" s="219" t="s">
        <v>1141</v>
      </c>
      <c r="D241" s="219" t="s">
        <v>219</v>
      </c>
      <c r="E241" s="220" t="s">
        <v>4548</v>
      </c>
      <c r="F241" s="221" t="s">
        <v>4549</v>
      </c>
      <c r="G241" s="222" t="s">
        <v>272</v>
      </c>
      <c r="H241" s="223">
        <v>10.6</v>
      </c>
      <c r="I241" s="224"/>
      <c r="J241" s="225">
        <f>ROUND(I241*H241,2)</f>
        <v>0</v>
      </c>
      <c r="K241" s="226"/>
      <c r="L241" s="49"/>
      <c r="M241" s="227" t="s">
        <v>32</v>
      </c>
      <c r="N241" s="228" t="s">
        <v>49</v>
      </c>
      <c r="O241" s="89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R241" s="231" t="s">
        <v>1252</v>
      </c>
      <c r="AT241" s="231" t="s">
        <v>219</v>
      </c>
      <c r="AU241" s="231" t="s">
        <v>21</v>
      </c>
      <c r="AY241" s="21" t="s">
        <v>217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1" t="s">
        <v>85</v>
      </c>
      <c r="BK241" s="232">
        <f>ROUND(I241*H241,2)</f>
        <v>0</v>
      </c>
      <c r="BL241" s="21" t="s">
        <v>1252</v>
      </c>
      <c r="BM241" s="231" t="s">
        <v>5402</v>
      </c>
    </row>
    <row r="242" s="2" customFormat="1">
      <c r="A242" s="43"/>
      <c r="B242" s="44"/>
      <c r="C242" s="45"/>
      <c r="D242" s="233" t="s">
        <v>225</v>
      </c>
      <c r="E242" s="45"/>
      <c r="F242" s="234" t="s">
        <v>4551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225</v>
      </c>
      <c r="AU242" s="21" t="s">
        <v>21</v>
      </c>
    </row>
    <row r="243" s="2" customFormat="1">
      <c r="A243" s="43"/>
      <c r="B243" s="44"/>
      <c r="C243" s="45"/>
      <c r="D243" s="238" t="s">
        <v>227</v>
      </c>
      <c r="E243" s="45"/>
      <c r="F243" s="239" t="s">
        <v>4552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227</v>
      </c>
      <c r="AU243" s="21" t="s">
        <v>21</v>
      </c>
    </row>
    <row r="244" s="13" customFormat="1">
      <c r="A244" s="13"/>
      <c r="B244" s="240"/>
      <c r="C244" s="241"/>
      <c r="D244" s="233" t="s">
        <v>229</v>
      </c>
      <c r="E244" s="242" t="s">
        <v>32</v>
      </c>
      <c r="F244" s="243" t="s">
        <v>5385</v>
      </c>
      <c r="G244" s="241"/>
      <c r="H244" s="244">
        <v>10.6</v>
      </c>
      <c r="I244" s="245"/>
      <c r="J244" s="241"/>
      <c r="K244" s="241"/>
      <c r="L244" s="246"/>
      <c r="M244" s="247"/>
      <c r="N244" s="248"/>
      <c r="O244" s="248"/>
      <c r="P244" s="248"/>
      <c r="Q244" s="248"/>
      <c r="R244" s="248"/>
      <c r="S244" s="248"/>
      <c r="T244" s="249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T244" s="250" t="s">
        <v>229</v>
      </c>
      <c r="AU244" s="250" t="s">
        <v>21</v>
      </c>
      <c r="AV244" s="13" t="s">
        <v>21</v>
      </c>
      <c r="AW244" s="13" t="s">
        <v>39</v>
      </c>
      <c r="AX244" s="13" t="s">
        <v>85</v>
      </c>
      <c r="AY244" s="250" t="s">
        <v>217</v>
      </c>
    </row>
    <row r="245" s="2" customFormat="1" ht="16.5" customHeight="1">
      <c r="A245" s="43"/>
      <c r="B245" s="44"/>
      <c r="C245" s="219" t="s">
        <v>1148</v>
      </c>
      <c r="D245" s="219" t="s">
        <v>219</v>
      </c>
      <c r="E245" s="220" t="s">
        <v>4667</v>
      </c>
      <c r="F245" s="221" t="s">
        <v>4668</v>
      </c>
      <c r="G245" s="222" t="s">
        <v>272</v>
      </c>
      <c r="H245" s="223">
        <v>4.2300000000000004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1252</v>
      </c>
      <c r="AT245" s="231" t="s">
        <v>219</v>
      </c>
      <c r="AU245" s="231" t="s">
        <v>21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1252</v>
      </c>
      <c r="BM245" s="231" t="s">
        <v>5403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4670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21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4671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21</v>
      </c>
    </row>
    <row r="248" s="2" customFormat="1" ht="16.5" customHeight="1">
      <c r="A248" s="43"/>
      <c r="B248" s="44"/>
      <c r="C248" s="219" t="s">
        <v>1152</v>
      </c>
      <c r="D248" s="219" t="s">
        <v>219</v>
      </c>
      <c r="E248" s="220" t="s">
        <v>5404</v>
      </c>
      <c r="F248" s="221" t="s">
        <v>5405</v>
      </c>
      <c r="G248" s="222" t="s">
        <v>272</v>
      </c>
      <c r="H248" s="223">
        <v>1.8</v>
      </c>
      <c r="I248" s="224"/>
      <c r="J248" s="225">
        <f>ROUND(I248*H248,2)</f>
        <v>0</v>
      </c>
      <c r="K248" s="226"/>
      <c r="L248" s="49"/>
      <c r="M248" s="227" t="s">
        <v>32</v>
      </c>
      <c r="N248" s="228" t="s">
        <v>49</v>
      </c>
      <c r="O248" s="89"/>
      <c r="P248" s="229">
        <f>O248*H248</f>
        <v>0</v>
      </c>
      <c r="Q248" s="229">
        <v>0</v>
      </c>
      <c r="R248" s="229">
        <f>Q248*H248</f>
        <v>0</v>
      </c>
      <c r="S248" s="229">
        <v>0</v>
      </c>
      <c r="T248" s="230">
        <f>S248*H248</f>
        <v>0</v>
      </c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R248" s="231" t="s">
        <v>1252</v>
      </c>
      <c r="AT248" s="231" t="s">
        <v>219</v>
      </c>
      <c r="AU248" s="231" t="s">
        <v>21</v>
      </c>
      <c r="AY248" s="21" t="s">
        <v>217</v>
      </c>
      <c r="BE248" s="232">
        <f>IF(N248="základní",J248,0)</f>
        <v>0</v>
      </c>
      <c r="BF248" s="232">
        <f>IF(N248="snížená",J248,0)</f>
        <v>0</v>
      </c>
      <c r="BG248" s="232">
        <f>IF(N248="zákl. přenesená",J248,0)</f>
        <v>0</v>
      </c>
      <c r="BH248" s="232">
        <f>IF(N248="sníž. přenesená",J248,0)</f>
        <v>0</v>
      </c>
      <c r="BI248" s="232">
        <f>IF(N248="nulová",J248,0)</f>
        <v>0</v>
      </c>
      <c r="BJ248" s="21" t="s">
        <v>85</v>
      </c>
      <c r="BK248" s="232">
        <f>ROUND(I248*H248,2)</f>
        <v>0</v>
      </c>
      <c r="BL248" s="21" t="s">
        <v>1252</v>
      </c>
      <c r="BM248" s="231" t="s">
        <v>5406</v>
      </c>
    </row>
    <row r="249" s="2" customFormat="1">
      <c r="A249" s="43"/>
      <c r="B249" s="44"/>
      <c r="C249" s="45"/>
      <c r="D249" s="233" t="s">
        <v>225</v>
      </c>
      <c r="E249" s="45"/>
      <c r="F249" s="234" t="s">
        <v>5407</v>
      </c>
      <c r="G249" s="45"/>
      <c r="H249" s="45"/>
      <c r="I249" s="235"/>
      <c r="J249" s="45"/>
      <c r="K249" s="45"/>
      <c r="L249" s="49"/>
      <c r="M249" s="236"/>
      <c r="N249" s="237"/>
      <c r="O249" s="89"/>
      <c r="P249" s="89"/>
      <c r="Q249" s="89"/>
      <c r="R249" s="89"/>
      <c r="S249" s="89"/>
      <c r="T249" s="90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T249" s="21" t="s">
        <v>225</v>
      </c>
      <c r="AU249" s="21" t="s">
        <v>21</v>
      </c>
    </row>
    <row r="250" s="2" customFormat="1">
      <c r="A250" s="43"/>
      <c r="B250" s="44"/>
      <c r="C250" s="45"/>
      <c r="D250" s="238" t="s">
        <v>227</v>
      </c>
      <c r="E250" s="45"/>
      <c r="F250" s="239" t="s">
        <v>5408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227</v>
      </c>
      <c r="AU250" s="21" t="s">
        <v>21</v>
      </c>
    </row>
    <row r="251" s="2" customFormat="1" ht="16.5" customHeight="1">
      <c r="A251" s="43"/>
      <c r="B251" s="44"/>
      <c r="C251" s="219" t="s">
        <v>1158</v>
      </c>
      <c r="D251" s="219" t="s">
        <v>219</v>
      </c>
      <c r="E251" s="220" t="s">
        <v>4553</v>
      </c>
      <c r="F251" s="221" t="s">
        <v>4554</v>
      </c>
      <c r="G251" s="222" t="s">
        <v>260</v>
      </c>
      <c r="H251" s="223">
        <v>0.63500000000000001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1252</v>
      </c>
      <c r="AT251" s="231" t="s">
        <v>219</v>
      </c>
      <c r="AU251" s="231" t="s">
        <v>21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1252</v>
      </c>
      <c r="BM251" s="231" t="s">
        <v>5409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4556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21</v>
      </c>
    </row>
    <row r="253" s="2" customFormat="1">
      <c r="A253" s="43"/>
      <c r="B253" s="44"/>
      <c r="C253" s="45"/>
      <c r="D253" s="238" t="s">
        <v>227</v>
      </c>
      <c r="E253" s="45"/>
      <c r="F253" s="239" t="s">
        <v>4557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227</v>
      </c>
      <c r="AU253" s="21" t="s">
        <v>21</v>
      </c>
    </row>
    <row r="254" s="13" customFormat="1">
      <c r="A254" s="13"/>
      <c r="B254" s="240"/>
      <c r="C254" s="241"/>
      <c r="D254" s="233" t="s">
        <v>229</v>
      </c>
      <c r="E254" s="242" t="s">
        <v>32</v>
      </c>
      <c r="F254" s="243" t="s">
        <v>4649</v>
      </c>
      <c r="G254" s="241"/>
      <c r="H254" s="244">
        <v>0.63500000000000001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229</v>
      </c>
      <c r="AU254" s="250" t="s">
        <v>21</v>
      </c>
      <c r="AV254" s="13" t="s">
        <v>21</v>
      </c>
      <c r="AW254" s="13" t="s">
        <v>39</v>
      </c>
      <c r="AX254" s="13" t="s">
        <v>85</v>
      </c>
      <c r="AY254" s="250" t="s">
        <v>217</v>
      </c>
    </row>
    <row r="255" s="2" customFormat="1" ht="16.5" customHeight="1">
      <c r="A255" s="43"/>
      <c r="B255" s="44"/>
      <c r="C255" s="219" t="s">
        <v>1162</v>
      </c>
      <c r="D255" s="219" t="s">
        <v>219</v>
      </c>
      <c r="E255" s="220" t="s">
        <v>4558</v>
      </c>
      <c r="F255" s="221" t="s">
        <v>4559</v>
      </c>
      <c r="G255" s="222" t="s">
        <v>272</v>
      </c>
      <c r="H255" s="223">
        <v>68.030000000000001</v>
      </c>
      <c r="I255" s="224"/>
      <c r="J255" s="225">
        <f>ROUND(I255*H255,2)</f>
        <v>0</v>
      </c>
      <c r="K255" s="226"/>
      <c r="L255" s="49"/>
      <c r="M255" s="227" t="s">
        <v>32</v>
      </c>
      <c r="N255" s="228" t="s">
        <v>49</v>
      </c>
      <c r="O255" s="89"/>
      <c r="P255" s="229">
        <f>O255*H255</f>
        <v>0</v>
      </c>
      <c r="Q255" s="229">
        <v>0</v>
      </c>
      <c r="R255" s="229">
        <f>Q255*H255</f>
        <v>0</v>
      </c>
      <c r="S255" s="229">
        <v>0</v>
      </c>
      <c r="T255" s="230">
        <f>S255*H255</f>
        <v>0</v>
      </c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R255" s="231" t="s">
        <v>1252</v>
      </c>
      <c r="AT255" s="231" t="s">
        <v>219</v>
      </c>
      <c r="AU255" s="231" t="s">
        <v>21</v>
      </c>
      <c r="AY255" s="21" t="s">
        <v>217</v>
      </c>
      <c r="BE255" s="232">
        <f>IF(N255="základní",J255,0)</f>
        <v>0</v>
      </c>
      <c r="BF255" s="232">
        <f>IF(N255="snížená",J255,0)</f>
        <v>0</v>
      </c>
      <c r="BG255" s="232">
        <f>IF(N255="zákl. přenesená",J255,0)</f>
        <v>0</v>
      </c>
      <c r="BH255" s="232">
        <f>IF(N255="sníž. přenesená",J255,0)</f>
        <v>0</v>
      </c>
      <c r="BI255" s="232">
        <f>IF(N255="nulová",J255,0)</f>
        <v>0</v>
      </c>
      <c r="BJ255" s="21" t="s">
        <v>85</v>
      </c>
      <c r="BK255" s="232">
        <f>ROUND(I255*H255,2)</f>
        <v>0</v>
      </c>
      <c r="BL255" s="21" t="s">
        <v>1252</v>
      </c>
      <c r="BM255" s="231" t="s">
        <v>5410</v>
      </c>
    </row>
    <row r="256" s="2" customFormat="1">
      <c r="A256" s="43"/>
      <c r="B256" s="44"/>
      <c r="C256" s="45"/>
      <c r="D256" s="233" t="s">
        <v>225</v>
      </c>
      <c r="E256" s="45"/>
      <c r="F256" s="234" t="s">
        <v>4561</v>
      </c>
      <c r="G256" s="45"/>
      <c r="H256" s="45"/>
      <c r="I256" s="235"/>
      <c r="J256" s="45"/>
      <c r="K256" s="45"/>
      <c r="L256" s="49"/>
      <c r="M256" s="236"/>
      <c r="N256" s="237"/>
      <c r="O256" s="89"/>
      <c r="P256" s="89"/>
      <c r="Q256" s="89"/>
      <c r="R256" s="89"/>
      <c r="S256" s="89"/>
      <c r="T256" s="90"/>
      <c r="U256" s="43"/>
      <c r="V256" s="43"/>
      <c r="W256" s="43"/>
      <c r="X256" s="43"/>
      <c r="Y256" s="43"/>
      <c r="Z256" s="43"/>
      <c r="AA256" s="43"/>
      <c r="AB256" s="43"/>
      <c r="AC256" s="43"/>
      <c r="AD256" s="43"/>
      <c r="AE256" s="43"/>
      <c r="AT256" s="21" t="s">
        <v>225</v>
      </c>
      <c r="AU256" s="21" t="s">
        <v>21</v>
      </c>
    </row>
    <row r="257" s="2" customFormat="1">
      <c r="A257" s="43"/>
      <c r="B257" s="44"/>
      <c r="C257" s="45"/>
      <c r="D257" s="238" t="s">
        <v>227</v>
      </c>
      <c r="E257" s="45"/>
      <c r="F257" s="239" t="s">
        <v>4562</v>
      </c>
      <c r="G257" s="45"/>
      <c r="H257" s="45"/>
      <c r="I257" s="235"/>
      <c r="J257" s="45"/>
      <c r="K257" s="45"/>
      <c r="L257" s="49"/>
      <c r="M257" s="236"/>
      <c r="N257" s="237"/>
      <c r="O257" s="89"/>
      <c r="P257" s="89"/>
      <c r="Q257" s="89"/>
      <c r="R257" s="89"/>
      <c r="S257" s="89"/>
      <c r="T257" s="90"/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T257" s="21" t="s">
        <v>227</v>
      </c>
      <c r="AU257" s="21" t="s">
        <v>21</v>
      </c>
    </row>
    <row r="258" s="13" customFormat="1">
      <c r="A258" s="13"/>
      <c r="B258" s="240"/>
      <c r="C258" s="241"/>
      <c r="D258" s="233" t="s">
        <v>229</v>
      </c>
      <c r="E258" s="242" t="s">
        <v>32</v>
      </c>
      <c r="F258" s="243" t="s">
        <v>5411</v>
      </c>
      <c r="G258" s="241"/>
      <c r="H258" s="244">
        <v>68.030000000000001</v>
      </c>
      <c r="I258" s="245"/>
      <c r="J258" s="241"/>
      <c r="K258" s="241"/>
      <c r="L258" s="246"/>
      <c r="M258" s="247"/>
      <c r="N258" s="248"/>
      <c r="O258" s="248"/>
      <c r="P258" s="248"/>
      <c r="Q258" s="248"/>
      <c r="R258" s="248"/>
      <c r="S258" s="248"/>
      <c r="T258" s="249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T258" s="250" t="s">
        <v>229</v>
      </c>
      <c r="AU258" s="250" t="s">
        <v>21</v>
      </c>
      <c r="AV258" s="13" t="s">
        <v>21</v>
      </c>
      <c r="AW258" s="13" t="s">
        <v>39</v>
      </c>
      <c r="AX258" s="13" t="s">
        <v>85</v>
      </c>
      <c r="AY258" s="250" t="s">
        <v>217</v>
      </c>
    </row>
    <row r="259" s="2" customFormat="1" ht="16.5" customHeight="1">
      <c r="A259" s="43"/>
      <c r="B259" s="44"/>
      <c r="C259" s="219" t="s">
        <v>1169</v>
      </c>
      <c r="D259" s="219" t="s">
        <v>219</v>
      </c>
      <c r="E259" s="220" t="s">
        <v>4564</v>
      </c>
      <c r="F259" s="221" t="s">
        <v>4565</v>
      </c>
      <c r="G259" s="222" t="s">
        <v>272</v>
      </c>
      <c r="H259" s="223">
        <v>100</v>
      </c>
      <c r="I259" s="224"/>
      <c r="J259" s="225">
        <f>ROUND(I259*H259,2)</f>
        <v>0</v>
      </c>
      <c r="K259" s="226"/>
      <c r="L259" s="49"/>
      <c r="M259" s="227" t="s">
        <v>32</v>
      </c>
      <c r="N259" s="228" t="s">
        <v>49</v>
      </c>
      <c r="O259" s="89"/>
      <c r="P259" s="229">
        <f>O259*H259</f>
        <v>0</v>
      </c>
      <c r="Q259" s="229">
        <v>0.00064999999999999997</v>
      </c>
      <c r="R259" s="229">
        <f>Q259*H259</f>
        <v>0.065000000000000002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1252</v>
      </c>
      <c r="AT259" s="231" t="s">
        <v>219</v>
      </c>
      <c r="AU259" s="231" t="s">
        <v>21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1252</v>
      </c>
      <c r="BM259" s="231" t="s">
        <v>5412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4567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21</v>
      </c>
    </row>
    <row r="261" s="2" customFormat="1">
      <c r="A261" s="43"/>
      <c r="B261" s="44"/>
      <c r="C261" s="45"/>
      <c r="D261" s="238" t="s">
        <v>227</v>
      </c>
      <c r="E261" s="45"/>
      <c r="F261" s="239" t="s">
        <v>4568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227</v>
      </c>
      <c r="AU261" s="21" t="s">
        <v>21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5413</v>
      </c>
      <c r="G262" s="241"/>
      <c r="H262" s="244">
        <v>100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21</v>
      </c>
      <c r="AV262" s="13" t="s">
        <v>21</v>
      </c>
      <c r="AW262" s="13" t="s">
        <v>39</v>
      </c>
      <c r="AX262" s="13" t="s">
        <v>85</v>
      </c>
      <c r="AY262" s="250" t="s">
        <v>217</v>
      </c>
    </row>
    <row r="263" s="2" customFormat="1" ht="16.5" customHeight="1">
      <c r="A263" s="43"/>
      <c r="B263" s="44"/>
      <c r="C263" s="219" t="s">
        <v>1173</v>
      </c>
      <c r="D263" s="219" t="s">
        <v>219</v>
      </c>
      <c r="E263" s="220" t="s">
        <v>4569</v>
      </c>
      <c r="F263" s="221" t="s">
        <v>4570</v>
      </c>
      <c r="G263" s="222" t="s">
        <v>260</v>
      </c>
      <c r="H263" s="223">
        <v>4.2000000000000002</v>
      </c>
      <c r="I263" s="224"/>
      <c r="J263" s="225">
        <f>ROUND(I263*H263,2)</f>
        <v>0</v>
      </c>
      <c r="K263" s="226"/>
      <c r="L263" s="49"/>
      <c r="M263" s="227" t="s">
        <v>32</v>
      </c>
      <c r="N263" s="228" t="s">
        <v>49</v>
      </c>
      <c r="O263" s="89"/>
      <c r="P263" s="229">
        <f>O263*H263</f>
        <v>0</v>
      </c>
      <c r="Q263" s="229">
        <v>0.27030999999999999</v>
      </c>
      <c r="R263" s="229">
        <f>Q263*H263</f>
        <v>1.135302</v>
      </c>
      <c r="S263" s="229">
        <v>0</v>
      </c>
      <c r="T263" s="230">
        <f>S263*H263</f>
        <v>0</v>
      </c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R263" s="231" t="s">
        <v>1252</v>
      </c>
      <c r="AT263" s="231" t="s">
        <v>219</v>
      </c>
      <c r="AU263" s="231" t="s">
        <v>21</v>
      </c>
      <c r="AY263" s="21" t="s">
        <v>217</v>
      </c>
      <c r="BE263" s="232">
        <f>IF(N263="základní",J263,0)</f>
        <v>0</v>
      </c>
      <c r="BF263" s="232">
        <f>IF(N263="snížená",J263,0)</f>
        <v>0</v>
      </c>
      <c r="BG263" s="232">
        <f>IF(N263="zákl. přenesená",J263,0)</f>
        <v>0</v>
      </c>
      <c r="BH263" s="232">
        <f>IF(N263="sníž. přenesená",J263,0)</f>
        <v>0</v>
      </c>
      <c r="BI263" s="232">
        <f>IF(N263="nulová",J263,0)</f>
        <v>0</v>
      </c>
      <c r="BJ263" s="21" t="s">
        <v>85</v>
      </c>
      <c r="BK263" s="232">
        <f>ROUND(I263*H263,2)</f>
        <v>0</v>
      </c>
      <c r="BL263" s="21" t="s">
        <v>1252</v>
      </c>
      <c r="BM263" s="231" t="s">
        <v>5414</v>
      </c>
    </row>
    <row r="264" s="2" customFormat="1">
      <c r="A264" s="43"/>
      <c r="B264" s="44"/>
      <c r="C264" s="45"/>
      <c r="D264" s="233" t="s">
        <v>225</v>
      </c>
      <c r="E264" s="45"/>
      <c r="F264" s="234" t="s">
        <v>4570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225</v>
      </c>
      <c r="AU264" s="21" t="s">
        <v>21</v>
      </c>
    </row>
    <row r="265" s="13" customFormat="1">
      <c r="A265" s="13"/>
      <c r="B265" s="240"/>
      <c r="C265" s="241"/>
      <c r="D265" s="233" t="s">
        <v>229</v>
      </c>
      <c r="E265" s="242" t="s">
        <v>32</v>
      </c>
      <c r="F265" s="243" t="s">
        <v>5415</v>
      </c>
      <c r="G265" s="241"/>
      <c r="H265" s="244">
        <v>4.2000000000000002</v>
      </c>
      <c r="I265" s="245"/>
      <c r="J265" s="241"/>
      <c r="K265" s="241"/>
      <c r="L265" s="246"/>
      <c r="M265" s="247"/>
      <c r="N265" s="248"/>
      <c r="O265" s="248"/>
      <c r="P265" s="248"/>
      <c r="Q265" s="248"/>
      <c r="R265" s="248"/>
      <c r="S265" s="248"/>
      <c r="T265" s="249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T265" s="250" t="s">
        <v>229</v>
      </c>
      <c r="AU265" s="250" t="s">
        <v>21</v>
      </c>
      <c r="AV265" s="13" t="s">
        <v>21</v>
      </c>
      <c r="AW265" s="13" t="s">
        <v>39</v>
      </c>
      <c r="AX265" s="13" t="s">
        <v>85</v>
      </c>
      <c r="AY265" s="250" t="s">
        <v>217</v>
      </c>
    </row>
    <row r="266" s="2" customFormat="1" ht="16.5" customHeight="1">
      <c r="A266" s="43"/>
      <c r="B266" s="44"/>
      <c r="C266" s="219" t="s">
        <v>1179</v>
      </c>
      <c r="D266" s="219" t="s">
        <v>219</v>
      </c>
      <c r="E266" s="220" t="s">
        <v>4573</v>
      </c>
      <c r="F266" s="221" t="s">
        <v>4574</v>
      </c>
      <c r="G266" s="222" t="s">
        <v>266</v>
      </c>
      <c r="H266" s="223">
        <v>2</v>
      </c>
      <c r="I266" s="224"/>
      <c r="J266" s="225">
        <f>ROUND(I266*H266,2)</f>
        <v>0</v>
      </c>
      <c r="K266" s="226"/>
      <c r="L266" s="49"/>
      <c r="M266" s="227" t="s">
        <v>32</v>
      </c>
      <c r="N266" s="228" t="s">
        <v>49</v>
      </c>
      <c r="O266" s="89"/>
      <c r="P266" s="229">
        <f>O266*H266</f>
        <v>0</v>
      </c>
      <c r="Q266" s="229">
        <v>0.27030999999999999</v>
      </c>
      <c r="R266" s="229">
        <f>Q266*H266</f>
        <v>0.54061999999999999</v>
      </c>
      <c r="S266" s="229">
        <v>0</v>
      </c>
      <c r="T266" s="230">
        <f>S266*H266</f>
        <v>0</v>
      </c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R266" s="231" t="s">
        <v>1252</v>
      </c>
      <c r="AT266" s="231" t="s">
        <v>219</v>
      </c>
      <c r="AU266" s="231" t="s">
        <v>21</v>
      </c>
      <c r="AY266" s="21" t="s">
        <v>217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1" t="s">
        <v>85</v>
      </c>
      <c r="BK266" s="232">
        <f>ROUND(I266*H266,2)</f>
        <v>0</v>
      </c>
      <c r="BL266" s="21" t="s">
        <v>1252</v>
      </c>
      <c r="BM266" s="231" t="s">
        <v>5416</v>
      </c>
    </row>
    <row r="267" s="2" customFormat="1">
      <c r="A267" s="43"/>
      <c r="B267" s="44"/>
      <c r="C267" s="45"/>
      <c r="D267" s="233" t="s">
        <v>225</v>
      </c>
      <c r="E267" s="45"/>
      <c r="F267" s="234" t="s">
        <v>4574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225</v>
      </c>
      <c r="AU267" s="21" t="s">
        <v>21</v>
      </c>
    </row>
    <row r="268" s="13" customFormat="1">
      <c r="A268" s="13"/>
      <c r="B268" s="240"/>
      <c r="C268" s="241"/>
      <c r="D268" s="233" t="s">
        <v>229</v>
      </c>
      <c r="E268" s="242" t="s">
        <v>32</v>
      </c>
      <c r="F268" s="243" t="s">
        <v>21</v>
      </c>
      <c r="G268" s="241"/>
      <c r="H268" s="244">
        <v>2</v>
      </c>
      <c r="I268" s="245"/>
      <c r="J268" s="241"/>
      <c r="K268" s="241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229</v>
      </c>
      <c r="AU268" s="250" t="s">
        <v>21</v>
      </c>
      <c r="AV268" s="13" t="s">
        <v>21</v>
      </c>
      <c r="AW268" s="13" t="s">
        <v>39</v>
      </c>
      <c r="AX268" s="13" t="s">
        <v>85</v>
      </c>
      <c r="AY268" s="250" t="s">
        <v>217</v>
      </c>
    </row>
    <row r="269" s="2" customFormat="1" ht="16.5" customHeight="1">
      <c r="A269" s="43"/>
      <c r="B269" s="44"/>
      <c r="C269" s="219" t="s">
        <v>1184</v>
      </c>
      <c r="D269" s="219" t="s">
        <v>219</v>
      </c>
      <c r="E269" s="220" t="s">
        <v>4576</v>
      </c>
      <c r="F269" s="221" t="s">
        <v>4577</v>
      </c>
      <c r="G269" s="222" t="s">
        <v>272</v>
      </c>
      <c r="H269" s="223">
        <v>120</v>
      </c>
      <c r="I269" s="224"/>
      <c r="J269" s="225">
        <f>ROUND(I269*H269,2)</f>
        <v>0</v>
      </c>
      <c r="K269" s="226"/>
      <c r="L269" s="49"/>
      <c r="M269" s="227" t="s">
        <v>32</v>
      </c>
      <c r="N269" s="228" t="s">
        <v>49</v>
      </c>
      <c r="O269" s="89"/>
      <c r="P269" s="229">
        <f>O269*H269</f>
        <v>0</v>
      </c>
      <c r="Q269" s="229">
        <v>0</v>
      </c>
      <c r="R269" s="229">
        <f>Q269*H269</f>
        <v>0</v>
      </c>
      <c r="S269" s="229">
        <v>0</v>
      </c>
      <c r="T269" s="230">
        <f>S269*H269</f>
        <v>0</v>
      </c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R269" s="231" t="s">
        <v>1252</v>
      </c>
      <c r="AT269" s="231" t="s">
        <v>219</v>
      </c>
      <c r="AU269" s="231" t="s">
        <v>21</v>
      </c>
      <c r="AY269" s="21" t="s">
        <v>217</v>
      </c>
      <c r="BE269" s="232">
        <f>IF(N269="základní",J269,0)</f>
        <v>0</v>
      </c>
      <c r="BF269" s="232">
        <f>IF(N269="snížená",J269,0)</f>
        <v>0</v>
      </c>
      <c r="BG269" s="232">
        <f>IF(N269="zákl. přenesená",J269,0)</f>
        <v>0</v>
      </c>
      <c r="BH269" s="232">
        <f>IF(N269="sníž. přenesená",J269,0)</f>
        <v>0</v>
      </c>
      <c r="BI269" s="232">
        <f>IF(N269="nulová",J269,0)</f>
        <v>0</v>
      </c>
      <c r="BJ269" s="21" t="s">
        <v>85</v>
      </c>
      <c r="BK269" s="232">
        <f>ROUND(I269*H269,2)</f>
        <v>0</v>
      </c>
      <c r="BL269" s="21" t="s">
        <v>1252</v>
      </c>
      <c r="BM269" s="231" t="s">
        <v>5417</v>
      </c>
    </row>
    <row r="270" s="2" customFormat="1">
      <c r="A270" s="43"/>
      <c r="B270" s="44"/>
      <c r="C270" s="45"/>
      <c r="D270" s="233" t="s">
        <v>225</v>
      </c>
      <c r="E270" s="45"/>
      <c r="F270" s="234" t="s">
        <v>4579</v>
      </c>
      <c r="G270" s="45"/>
      <c r="H270" s="45"/>
      <c r="I270" s="235"/>
      <c r="J270" s="45"/>
      <c r="K270" s="45"/>
      <c r="L270" s="49"/>
      <c r="M270" s="236"/>
      <c r="N270" s="237"/>
      <c r="O270" s="89"/>
      <c r="P270" s="89"/>
      <c r="Q270" s="89"/>
      <c r="R270" s="89"/>
      <c r="S270" s="89"/>
      <c r="T270" s="90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T270" s="21" t="s">
        <v>225</v>
      </c>
      <c r="AU270" s="21" t="s">
        <v>21</v>
      </c>
    </row>
    <row r="271" s="2" customFormat="1">
      <c r="A271" s="43"/>
      <c r="B271" s="44"/>
      <c r="C271" s="45"/>
      <c r="D271" s="238" t="s">
        <v>227</v>
      </c>
      <c r="E271" s="45"/>
      <c r="F271" s="239" t="s">
        <v>4580</v>
      </c>
      <c r="G271" s="45"/>
      <c r="H271" s="45"/>
      <c r="I271" s="235"/>
      <c r="J271" s="45"/>
      <c r="K271" s="45"/>
      <c r="L271" s="49"/>
      <c r="M271" s="236"/>
      <c r="N271" s="237"/>
      <c r="O271" s="89"/>
      <c r="P271" s="89"/>
      <c r="Q271" s="89"/>
      <c r="R271" s="89"/>
      <c r="S271" s="89"/>
      <c r="T271" s="90"/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T271" s="21" t="s">
        <v>227</v>
      </c>
      <c r="AU271" s="21" t="s">
        <v>21</v>
      </c>
    </row>
    <row r="272" s="13" customFormat="1">
      <c r="A272" s="13"/>
      <c r="B272" s="240"/>
      <c r="C272" s="241"/>
      <c r="D272" s="233" t="s">
        <v>229</v>
      </c>
      <c r="E272" s="242" t="s">
        <v>32</v>
      </c>
      <c r="F272" s="243" t="s">
        <v>5418</v>
      </c>
      <c r="G272" s="241"/>
      <c r="H272" s="244">
        <v>120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229</v>
      </c>
      <c r="AU272" s="250" t="s">
        <v>21</v>
      </c>
      <c r="AV272" s="13" t="s">
        <v>21</v>
      </c>
      <c r="AW272" s="13" t="s">
        <v>39</v>
      </c>
      <c r="AX272" s="13" t="s">
        <v>85</v>
      </c>
      <c r="AY272" s="250" t="s">
        <v>217</v>
      </c>
    </row>
    <row r="273" s="2" customFormat="1" ht="16.5" customHeight="1">
      <c r="A273" s="43"/>
      <c r="B273" s="44"/>
      <c r="C273" s="288" t="s">
        <v>1190</v>
      </c>
      <c r="D273" s="288" t="s">
        <v>473</v>
      </c>
      <c r="E273" s="289" t="s">
        <v>4581</v>
      </c>
      <c r="F273" s="290" t="s">
        <v>4582</v>
      </c>
      <c r="G273" s="291" t="s">
        <v>272</v>
      </c>
      <c r="H273" s="292">
        <v>126</v>
      </c>
      <c r="I273" s="293"/>
      <c r="J273" s="294">
        <f>ROUND(I273*H273,2)</f>
        <v>0</v>
      </c>
      <c r="K273" s="295"/>
      <c r="L273" s="296"/>
      <c r="M273" s="297" t="s">
        <v>32</v>
      </c>
      <c r="N273" s="298" t="s">
        <v>49</v>
      </c>
      <c r="O273" s="89"/>
      <c r="P273" s="229">
        <f>O273*H273</f>
        <v>0</v>
      </c>
      <c r="Q273" s="229">
        <v>0.00025999999999999998</v>
      </c>
      <c r="R273" s="229">
        <f>Q273*H273</f>
        <v>0.032759999999999997</v>
      </c>
      <c r="S273" s="229">
        <v>0</v>
      </c>
      <c r="T273" s="230">
        <f>S273*H273</f>
        <v>0</v>
      </c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R273" s="231" t="s">
        <v>2020</v>
      </c>
      <c r="AT273" s="231" t="s">
        <v>473</v>
      </c>
      <c r="AU273" s="231" t="s">
        <v>21</v>
      </c>
      <c r="AY273" s="21" t="s">
        <v>217</v>
      </c>
      <c r="BE273" s="232">
        <f>IF(N273="základní",J273,0)</f>
        <v>0</v>
      </c>
      <c r="BF273" s="232">
        <f>IF(N273="snížená",J273,0)</f>
        <v>0</v>
      </c>
      <c r="BG273" s="232">
        <f>IF(N273="zákl. přenesená",J273,0)</f>
        <v>0</v>
      </c>
      <c r="BH273" s="232">
        <f>IF(N273="sníž. přenesená",J273,0)</f>
        <v>0</v>
      </c>
      <c r="BI273" s="232">
        <f>IF(N273="nulová",J273,0)</f>
        <v>0</v>
      </c>
      <c r="BJ273" s="21" t="s">
        <v>85</v>
      </c>
      <c r="BK273" s="232">
        <f>ROUND(I273*H273,2)</f>
        <v>0</v>
      </c>
      <c r="BL273" s="21" t="s">
        <v>2020</v>
      </c>
      <c r="BM273" s="231" t="s">
        <v>5419</v>
      </c>
    </row>
    <row r="274" s="2" customFormat="1">
      <c r="A274" s="43"/>
      <c r="B274" s="44"/>
      <c r="C274" s="45"/>
      <c r="D274" s="233" t="s">
        <v>225</v>
      </c>
      <c r="E274" s="45"/>
      <c r="F274" s="234" t="s">
        <v>4582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225</v>
      </c>
      <c r="AU274" s="21" t="s">
        <v>21</v>
      </c>
    </row>
    <row r="275" s="13" customFormat="1">
      <c r="A275" s="13"/>
      <c r="B275" s="240"/>
      <c r="C275" s="241"/>
      <c r="D275" s="233" t="s">
        <v>229</v>
      </c>
      <c r="E275" s="241"/>
      <c r="F275" s="243" t="s">
        <v>5420</v>
      </c>
      <c r="G275" s="241"/>
      <c r="H275" s="244">
        <v>126</v>
      </c>
      <c r="I275" s="245"/>
      <c r="J275" s="241"/>
      <c r="K275" s="241"/>
      <c r="L275" s="246"/>
      <c r="M275" s="247"/>
      <c r="N275" s="248"/>
      <c r="O275" s="248"/>
      <c r="P275" s="248"/>
      <c r="Q275" s="248"/>
      <c r="R275" s="248"/>
      <c r="S275" s="248"/>
      <c r="T275" s="24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0" t="s">
        <v>229</v>
      </c>
      <c r="AU275" s="250" t="s">
        <v>21</v>
      </c>
      <c r="AV275" s="13" t="s">
        <v>21</v>
      </c>
      <c r="AW275" s="13" t="s">
        <v>4</v>
      </c>
      <c r="AX275" s="13" t="s">
        <v>85</v>
      </c>
      <c r="AY275" s="250" t="s">
        <v>217</v>
      </c>
    </row>
    <row r="276" s="2" customFormat="1" ht="16.5" customHeight="1">
      <c r="A276" s="43"/>
      <c r="B276" s="44"/>
      <c r="C276" s="219" t="s">
        <v>1194</v>
      </c>
      <c r="D276" s="219" t="s">
        <v>219</v>
      </c>
      <c r="E276" s="220" t="s">
        <v>4585</v>
      </c>
      <c r="F276" s="221" t="s">
        <v>4586</v>
      </c>
      <c r="G276" s="222" t="s">
        <v>272</v>
      </c>
      <c r="H276" s="223">
        <v>60</v>
      </c>
      <c r="I276" s="224"/>
      <c r="J276" s="225">
        <f>ROUND(I276*H276,2)</f>
        <v>0</v>
      </c>
      <c r="K276" s="226"/>
      <c r="L276" s="49"/>
      <c r="M276" s="227" t="s">
        <v>32</v>
      </c>
      <c r="N276" s="228" t="s">
        <v>49</v>
      </c>
      <c r="O276" s="89"/>
      <c r="P276" s="229">
        <f>O276*H276</f>
        <v>0</v>
      </c>
      <c r="Q276" s="229">
        <v>0</v>
      </c>
      <c r="R276" s="229">
        <f>Q276*H276</f>
        <v>0</v>
      </c>
      <c r="S276" s="229">
        <v>0</v>
      </c>
      <c r="T276" s="230">
        <f>S276*H276</f>
        <v>0</v>
      </c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R276" s="231" t="s">
        <v>1252</v>
      </c>
      <c r="AT276" s="231" t="s">
        <v>219</v>
      </c>
      <c r="AU276" s="231" t="s">
        <v>21</v>
      </c>
      <c r="AY276" s="21" t="s">
        <v>217</v>
      </c>
      <c r="BE276" s="232">
        <f>IF(N276="základní",J276,0)</f>
        <v>0</v>
      </c>
      <c r="BF276" s="232">
        <f>IF(N276="snížená",J276,0)</f>
        <v>0</v>
      </c>
      <c r="BG276" s="232">
        <f>IF(N276="zákl. přenesená",J276,0)</f>
        <v>0</v>
      </c>
      <c r="BH276" s="232">
        <f>IF(N276="sníž. přenesená",J276,0)</f>
        <v>0</v>
      </c>
      <c r="BI276" s="232">
        <f>IF(N276="nulová",J276,0)</f>
        <v>0</v>
      </c>
      <c r="BJ276" s="21" t="s">
        <v>85</v>
      </c>
      <c r="BK276" s="232">
        <f>ROUND(I276*H276,2)</f>
        <v>0</v>
      </c>
      <c r="BL276" s="21" t="s">
        <v>1252</v>
      </c>
      <c r="BM276" s="231" t="s">
        <v>5421</v>
      </c>
    </row>
    <row r="277" s="2" customFormat="1">
      <c r="A277" s="43"/>
      <c r="B277" s="44"/>
      <c r="C277" s="45"/>
      <c r="D277" s="233" t="s">
        <v>225</v>
      </c>
      <c r="E277" s="45"/>
      <c r="F277" s="234" t="s">
        <v>4588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225</v>
      </c>
      <c r="AU277" s="21" t="s">
        <v>21</v>
      </c>
    </row>
    <row r="278" s="2" customFormat="1">
      <c r="A278" s="43"/>
      <c r="B278" s="44"/>
      <c r="C278" s="45"/>
      <c r="D278" s="238" t="s">
        <v>227</v>
      </c>
      <c r="E278" s="45"/>
      <c r="F278" s="239" t="s">
        <v>4589</v>
      </c>
      <c r="G278" s="45"/>
      <c r="H278" s="45"/>
      <c r="I278" s="235"/>
      <c r="J278" s="45"/>
      <c r="K278" s="45"/>
      <c r="L278" s="49"/>
      <c r="M278" s="236"/>
      <c r="N278" s="237"/>
      <c r="O278" s="89"/>
      <c r="P278" s="89"/>
      <c r="Q278" s="89"/>
      <c r="R278" s="89"/>
      <c r="S278" s="89"/>
      <c r="T278" s="90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227</v>
      </c>
      <c r="AU278" s="21" t="s">
        <v>21</v>
      </c>
    </row>
    <row r="279" s="13" customFormat="1">
      <c r="A279" s="13"/>
      <c r="B279" s="240"/>
      <c r="C279" s="241"/>
      <c r="D279" s="233" t="s">
        <v>229</v>
      </c>
      <c r="E279" s="242" t="s">
        <v>32</v>
      </c>
      <c r="F279" s="243" t="s">
        <v>5422</v>
      </c>
      <c r="G279" s="241"/>
      <c r="H279" s="244">
        <v>60</v>
      </c>
      <c r="I279" s="245"/>
      <c r="J279" s="241"/>
      <c r="K279" s="241"/>
      <c r="L279" s="246"/>
      <c r="M279" s="247"/>
      <c r="N279" s="248"/>
      <c r="O279" s="248"/>
      <c r="P279" s="248"/>
      <c r="Q279" s="248"/>
      <c r="R279" s="248"/>
      <c r="S279" s="248"/>
      <c r="T279" s="24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0" t="s">
        <v>229</v>
      </c>
      <c r="AU279" s="250" t="s">
        <v>21</v>
      </c>
      <c r="AV279" s="13" t="s">
        <v>21</v>
      </c>
      <c r="AW279" s="13" t="s">
        <v>39</v>
      </c>
      <c r="AX279" s="13" t="s">
        <v>85</v>
      </c>
      <c r="AY279" s="250" t="s">
        <v>217</v>
      </c>
    </row>
    <row r="280" s="2" customFormat="1" ht="16.5" customHeight="1">
      <c r="A280" s="43"/>
      <c r="B280" s="44"/>
      <c r="C280" s="288" t="s">
        <v>1200</v>
      </c>
      <c r="D280" s="288" t="s">
        <v>473</v>
      </c>
      <c r="E280" s="289" t="s">
        <v>4590</v>
      </c>
      <c r="F280" s="290" t="s">
        <v>4591</v>
      </c>
      <c r="G280" s="291" t="s">
        <v>272</v>
      </c>
      <c r="H280" s="292">
        <v>63</v>
      </c>
      <c r="I280" s="293"/>
      <c r="J280" s="294">
        <f>ROUND(I280*H280,2)</f>
        <v>0</v>
      </c>
      <c r="K280" s="295"/>
      <c r="L280" s="296"/>
      <c r="M280" s="297" t="s">
        <v>32</v>
      </c>
      <c r="N280" s="298" t="s">
        <v>49</v>
      </c>
      <c r="O280" s="89"/>
      <c r="P280" s="229">
        <f>O280*H280</f>
        <v>0</v>
      </c>
      <c r="Q280" s="229">
        <v>0.00055000000000000003</v>
      </c>
      <c r="R280" s="229">
        <f>Q280*H280</f>
        <v>0.03465</v>
      </c>
      <c r="S280" s="229">
        <v>0</v>
      </c>
      <c r="T280" s="230">
        <f>S280*H280</f>
        <v>0</v>
      </c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R280" s="231" t="s">
        <v>2020</v>
      </c>
      <c r="AT280" s="231" t="s">
        <v>473</v>
      </c>
      <c r="AU280" s="231" t="s">
        <v>21</v>
      </c>
      <c r="AY280" s="21" t="s">
        <v>217</v>
      </c>
      <c r="BE280" s="232">
        <f>IF(N280="základní",J280,0)</f>
        <v>0</v>
      </c>
      <c r="BF280" s="232">
        <f>IF(N280="snížená",J280,0)</f>
        <v>0</v>
      </c>
      <c r="BG280" s="232">
        <f>IF(N280="zákl. přenesená",J280,0)</f>
        <v>0</v>
      </c>
      <c r="BH280" s="232">
        <f>IF(N280="sníž. přenesená",J280,0)</f>
        <v>0</v>
      </c>
      <c r="BI280" s="232">
        <f>IF(N280="nulová",J280,0)</f>
        <v>0</v>
      </c>
      <c r="BJ280" s="21" t="s">
        <v>85</v>
      </c>
      <c r="BK280" s="232">
        <f>ROUND(I280*H280,2)</f>
        <v>0</v>
      </c>
      <c r="BL280" s="21" t="s">
        <v>2020</v>
      </c>
      <c r="BM280" s="231" t="s">
        <v>5423</v>
      </c>
    </row>
    <row r="281" s="2" customFormat="1">
      <c r="A281" s="43"/>
      <c r="B281" s="44"/>
      <c r="C281" s="45"/>
      <c r="D281" s="233" t="s">
        <v>225</v>
      </c>
      <c r="E281" s="45"/>
      <c r="F281" s="234" t="s">
        <v>4591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225</v>
      </c>
      <c r="AU281" s="21" t="s">
        <v>21</v>
      </c>
    </row>
    <row r="282" s="13" customFormat="1">
      <c r="A282" s="13"/>
      <c r="B282" s="240"/>
      <c r="C282" s="241"/>
      <c r="D282" s="233" t="s">
        <v>229</v>
      </c>
      <c r="E282" s="241"/>
      <c r="F282" s="243" t="s">
        <v>5424</v>
      </c>
      <c r="G282" s="241"/>
      <c r="H282" s="244">
        <v>63</v>
      </c>
      <c r="I282" s="245"/>
      <c r="J282" s="241"/>
      <c r="K282" s="241"/>
      <c r="L282" s="246"/>
      <c r="M282" s="247"/>
      <c r="N282" s="248"/>
      <c r="O282" s="248"/>
      <c r="P282" s="248"/>
      <c r="Q282" s="248"/>
      <c r="R282" s="248"/>
      <c r="S282" s="248"/>
      <c r="T282" s="249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T282" s="250" t="s">
        <v>229</v>
      </c>
      <c r="AU282" s="250" t="s">
        <v>21</v>
      </c>
      <c r="AV282" s="13" t="s">
        <v>21</v>
      </c>
      <c r="AW282" s="13" t="s">
        <v>4</v>
      </c>
      <c r="AX282" s="13" t="s">
        <v>85</v>
      </c>
      <c r="AY282" s="250" t="s">
        <v>217</v>
      </c>
    </row>
    <row r="283" s="2" customFormat="1" ht="16.5" customHeight="1">
      <c r="A283" s="43"/>
      <c r="B283" s="44"/>
      <c r="C283" s="219" t="s">
        <v>1204</v>
      </c>
      <c r="D283" s="219" t="s">
        <v>219</v>
      </c>
      <c r="E283" s="220" t="s">
        <v>4594</v>
      </c>
      <c r="F283" s="221" t="s">
        <v>4595</v>
      </c>
      <c r="G283" s="222" t="s">
        <v>272</v>
      </c>
      <c r="H283" s="223">
        <v>60</v>
      </c>
      <c r="I283" s="224"/>
      <c r="J283" s="225">
        <f>ROUND(I283*H283,2)</f>
        <v>0</v>
      </c>
      <c r="K283" s="226"/>
      <c r="L283" s="49"/>
      <c r="M283" s="227" t="s">
        <v>32</v>
      </c>
      <c r="N283" s="228" t="s">
        <v>49</v>
      </c>
      <c r="O283" s="89"/>
      <c r="P283" s="229">
        <f>O283*H283</f>
        <v>0</v>
      </c>
      <c r="Q283" s="229">
        <v>0</v>
      </c>
      <c r="R283" s="229">
        <f>Q283*H283</f>
        <v>0</v>
      </c>
      <c r="S283" s="229">
        <v>0</v>
      </c>
      <c r="T283" s="230">
        <f>S283*H283</f>
        <v>0</v>
      </c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R283" s="231" t="s">
        <v>1252</v>
      </c>
      <c r="AT283" s="231" t="s">
        <v>219</v>
      </c>
      <c r="AU283" s="231" t="s">
        <v>21</v>
      </c>
      <c r="AY283" s="21" t="s">
        <v>217</v>
      </c>
      <c r="BE283" s="232">
        <f>IF(N283="základní",J283,0)</f>
        <v>0</v>
      </c>
      <c r="BF283" s="232">
        <f>IF(N283="snížená",J283,0)</f>
        <v>0</v>
      </c>
      <c r="BG283" s="232">
        <f>IF(N283="zákl. přenesená",J283,0)</f>
        <v>0</v>
      </c>
      <c r="BH283" s="232">
        <f>IF(N283="sníž. přenesená",J283,0)</f>
        <v>0</v>
      </c>
      <c r="BI283" s="232">
        <f>IF(N283="nulová",J283,0)</f>
        <v>0</v>
      </c>
      <c r="BJ283" s="21" t="s">
        <v>85</v>
      </c>
      <c r="BK283" s="232">
        <f>ROUND(I283*H283,2)</f>
        <v>0</v>
      </c>
      <c r="BL283" s="21" t="s">
        <v>1252</v>
      </c>
      <c r="BM283" s="231" t="s">
        <v>5425</v>
      </c>
    </row>
    <row r="284" s="2" customFormat="1">
      <c r="A284" s="43"/>
      <c r="B284" s="44"/>
      <c r="C284" s="45"/>
      <c r="D284" s="233" t="s">
        <v>225</v>
      </c>
      <c r="E284" s="45"/>
      <c r="F284" s="234" t="s">
        <v>4597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225</v>
      </c>
      <c r="AU284" s="21" t="s">
        <v>21</v>
      </c>
    </row>
    <row r="285" s="2" customFormat="1">
      <c r="A285" s="43"/>
      <c r="B285" s="44"/>
      <c r="C285" s="45"/>
      <c r="D285" s="238" t="s">
        <v>227</v>
      </c>
      <c r="E285" s="45"/>
      <c r="F285" s="239" t="s">
        <v>4598</v>
      </c>
      <c r="G285" s="45"/>
      <c r="H285" s="45"/>
      <c r="I285" s="235"/>
      <c r="J285" s="45"/>
      <c r="K285" s="45"/>
      <c r="L285" s="49"/>
      <c r="M285" s="236"/>
      <c r="N285" s="237"/>
      <c r="O285" s="89"/>
      <c r="P285" s="89"/>
      <c r="Q285" s="89"/>
      <c r="R285" s="89"/>
      <c r="S285" s="89"/>
      <c r="T285" s="90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T285" s="21" t="s">
        <v>227</v>
      </c>
      <c r="AU285" s="21" t="s">
        <v>21</v>
      </c>
    </row>
    <row r="286" s="13" customFormat="1">
      <c r="A286" s="13"/>
      <c r="B286" s="240"/>
      <c r="C286" s="241"/>
      <c r="D286" s="233" t="s">
        <v>229</v>
      </c>
      <c r="E286" s="242" t="s">
        <v>32</v>
      </c>
      <c r="F286" s="243" t="s">
        <v>5422</v>
      </c>
      <c r="G286" s="241"/>
      <c r="H286" s="244">
        <v>60</v>
      </c>
      <c r="I286" s="245"/>
      <c r="J286" s="241"/>
      <c r="K286" s="241"/>
      <c r="L286" s="246"/>
      <c r="M286" s="247"/>
      <c r="N286" s="248"/>
      <c r="O286" s="248"/>
      <c r="P286" s="248"/>
      <c r="Q286" s="248"/>
      <c r="R286" s="248"/>
      <c r="S286" s="248"/>
      <c r="T286" s="249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T286" s="250" t="s">
        <v>229</v>
      </c>
      <c r="AU286" s="250" t="s">
        <v>21</v>
      </c>
      <c r="AV286" s="13" t="s">
        <v>21</v>
      </c>
      <c r="AW286" s="13" t="s">
        <v>39</v>
      </c>
      <c r="AX286" s="13" t="s">
        <v>85</v>
      </c>
      <c r="AY286" s="250" t="s">
        <v>217</v>
      </c>
    </row>
    <row r="287" s="2" customFormat="1" ht="16.5" customHeight="1">
      <c r="A287" s="43"/>
      <c r="B287" s="44"/>
      <c r="C287" s="288" t="s">
        <v>1210</v>
      </c>
      <c r="D287" s="288" t="s">
        <v>473</v>
      </c>
      <c r="E287" s="289" t="s">
        <v>4599</v>
      </c>
      <c r="F287" s="290" t="s">
        <v>4600</v>
      </c>
      <c r="G287" s="291" t="s">
        <v>272</v>
      </c>
      <c r="H287" s="292">
        <v>63</v>
      </c>
      <c r="I287" s="293"/>
      <c r="J287" s="294">
        <f>ROUND(I287*H287,2)</f>
        <v>0</v>
      </c>
      <c r="K287" s="295"/>
      <c r="L287" s="296"/>
      <c r="M287" s="297" t="s">
        <v>32</v>
      </c>
      <c r="N287" s="298" t="s">
        <v>49</v>
      </c>
      <c r="O287" s="89"/>
      <c r="P287" s="229">
        <f>O287*H287</f>
        <v>0</v>
      </c>
      <c r="Q287" s="229">
        <v>0.00068999999999999997</v>
      </c>
      <c r="R287" s="229">
        <f>Q287*H287</f>
        <v>0.043469999999999995</v>
      </c>
      <c r="S287" s="229">
        <v>0</v>
      </c>
      <c r="T287" s="230">
        <f>S287*H287</f>
        <v>0</v>
      </c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R287" s="231" t="s">
        <v>2020</v>
      </c>
      <c r="AT287" s="231" t="s">
        <v>473</v>
      </c>
      <c r="AU287" s="231" t="s">
        <v>21</v>
      </c>
      <c r="AY287" s="21" t="s">
        <v>217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1" t="s">
        <v>85</v>
      </c>
      <c r="BK287" s="232">
        <f>ROUND(I287*H287,2)</f>
        <v>0</v>
      </c>
      <c r="BL287" s="21" t="s">
        <v>2020</v>
      </c>
      <c r="BM287" s="231" t="s">
        <v>5426</v>
      </c>
    </row>
    <row r="288" s="2" customFormat="1">
      <c r="A288" s="43"/>
      <c r="B288" s="44"/>
      <c r="C288" s="45"/>
      <c r="D288" s="233" t="s">
        <v>225</v>
      </c>
      <c r="E288" s="45"/>
      <c r="F288" s="234" t="s">
        <v>4600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225</v>
      </c>
      <c r="AU288" s="21" t="s">
        <v>21</v>
      </c>
    </row>
    <row r="289" s="13" customFormat="1">
      <c r="A289" s="13"/>
      <c r="B289" s="240"/>
      <c r="C289" s="241"/>
      <c r="D289" s="233" t="s">
        <v>229</v>
      </c>
      <c r="E289" s="241"/>
      <c r="F289" s="243" t="s">
        <v>5424</v>
      </c>
      <c r="G289" s="241"/>
      <c r="H289" s="244">
        <v>63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21</v>
      </c>
      <c r="AV289" s="13" t="s">
        <v>21</v>
      </c>
      <c r="AW289" s="13" t="s">
        <v>4</v>
      </c>
      <c r="AX289" s="13" t="s">
        <v>85</v>
      </c>
      <c r="AY289" s="250" t="s">
        <v>217</v>
      </c>
    </row>
    <row r="290" s="2" customFormat="1" ht="16.5" customHeight="1">
      <c r="A290" s="43"/>
      <c r="B290" s="44"/>
      <c r="C290" s="219" t="s">
        <v>1216</v>
      </c>
      <c r="D290" s="219" t="s">
        <v>219</v>
      </c>
      <c r="E290" s="220" t="s">
        <v>4603</v>
      </c>
      <c r="F290" s="221" t="s">
        <v>4604</v>
      </c>
      <c r="G290" s="222" t="s">
        <v>293</v>
      </c>
      <c r="H290" s="223">
        <v>1.8520000000000001</v>
      </c>
      <c r="I290" s="224"/>
      <c r="J290" s="225">
        <f>ROUND(I290*H290,2)</f>
        <v>0</v>
      </c>
      <c r="K290" s="226"/>
      <c r="L290" s="49"/>
      <c r="M290" s="227" t="s">
        <v>32</v>
      </c>
      <c r="N290" s="228" t="s">
        <v>49</v>
      </c>
      <c r="O290" s="89"/>
      <c r="P290" s="229">
        <f>O290*H290</f>
        <v>0</v>
      </c>
      <c r="Q290" s="229">
        <v>0</v>
      </c>
      <c r="R290" s="229">
        <f>Q290*H290</f>
        <v>0</v>
      </c>
      <c r="S290" s="229">
        <v>0</v>
      </c>
      <c r="T290" s="230">
        <f>S290*H290</f>
        <v>0</v>
      </c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R290" s="231" t="s">
        <v>1252</v>
      </c>
      <c r="AT290" s="231" t="s">
        <v>219</v>
      </c>
      <c r="AU290" s="231" t="s">
        <v>21</v>
      </c>
      <c r="AY290" s="21" t="s">
        <v>217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1" t="s">
        <v>85</v>
      </c>
      <c r="BK290" s="232">
        <f>ROUND(I290*H290,2)</f>
        <v>0</v>
      </c>
      <c r="BL290" s="21" t="s">
        <v>1252</v>
      </c>
      <c r="BM290" s="231" t="s">
        <v>5427</v>
      </c>
    </row>
    <row r="291" s="2" customFormat="1">
      <c r="A291" s="43"/>
      <c r="B291" s="44"/>
      <c r="C291" s="45"/>
      <c r="D291" s="233" t="s">
        <v>225</v>
      </c>
      <c r="E291" s="45"/>
      <c r="F291" s="234" t="s">
        <v>4606</v>
      </c>
      <c r="G291" s="45"/>
      <c r="H291" s="45"/>
      <c r="I291" s="235"/>
      <c r="J291" s="45"/>
      <c r="K291" s="45"/>
      <c r="L291" s="49"/>
      <c r="M291" s="236"/>
      <c r="N291" s="237"/>
      <c r="O291" s="89"/>
      <c r="P291" s="89"/>
      <c r="Q291" s="89"/>
      <c r="R291" s="89"/>
      <c r="S291" s="89"/>
      <c r="T291" s="90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T291" s="21" t="s">
        <v>225</v>
      </c>
      <c r="AU291" s="21" t="s">
        <v>21</v>
      </c>
    </row>
    <row r="292" s="2" customFormat="1">
      <c r="A292" s="43"/>
      <c r="B292" s="44"/>
      <c r="C292" s="45"/>
      <c r="D292" s="238" t="s">
        <v>227</v>
      </c>
      <c r="E292" s="45"/>
      <c r="F292" s="239" t="s">
        <v>4607</v>
      </c>
      <c r="G292" s="45"/>
      <c r="H292" s="45"/>
      <c r="I292" s="235"/>
      <c r="J292" s="45"/>
      <c r="K292" s="45"/>
      <c r="L292" s="49"/>
      <c r="M292" s="299"/>
      <c r="N292" s="300"/>
      <c r="O292" s="301"/>
      <c r="P292" s="301"/>
      <c r="Q292" s="301"/>
      <c r="R292" s="301"/>
      <c r="S292" s="301"/>
      <c r="T292" s="302"/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T292" s="21" t="s">
        <v>227</v>
      </c>
      <c r="AU292" s="21" t="s">
        <v>21</v>
      </c>
    </row>
    <row r="293" s="2" customFormat="1" ht="6.96" customHeight="1">
      <c r="A293" s="43"/>
      <c r="B293" s="64"/>
      <c r="C293" s="65"/>
      <c r="D293" s="65"/>
      <c r="E293" s="65"/>
      <c r="F293" s="65"/>
      <c r="G293" s="65"/>
      <c r="H293" s="65"/>
      <c r="I293" s="65"/>
      <c r="J293" s="65"/>
      <c r="K293" s="65"/>
      <c r="L293" s="49"/>
      <c r="M293" s="43"/>
      <c r="O293" s="43"/>
      <c r="P293" s="43"/>
      <c r="Q293" s="43"/>
      <c r="R293" s="43"/>
      <c r="S293" s="43"/>
      <c r="T293" s="43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</row>
  </sheetData>
  <sheetProtection sheet="1" autoFilter="0" formatColumns="0" formatRows="0" objects="1" scenarios="1" spinCount="100000" saltValue="Aa1pcncs/JoYCa/huBlPfSDDRi9vgRQtmCFd/WkXhc/9+X3pVnt5RgcJa28JclVMHWx6fGErt1CBgZHVqD0uqg==" hashValue="vbipLOKgHPTITtvSfGkULXDZoI2zdmjxV+JEu1jui9GHf6ahPnVNFpUemyQPdt0d8SFovr8u8ElBoNX6vl/fcw==" algorithmName="SHA-512" password="CC35"/>
  <autoFilter ref="C90:K29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3_02/741122122"/>
    <hyperlink ref="F107" r:id="rId2" display="https://podminky.urs.cz/item/CS_URS_2024_01/741122133"/>
    <hyperlink ref="F114" r:id="rId3" display="https://podminky.urs.cz/item/CS_URS_2024_01/741122134"/>
    <hyperlink ref="F121" r:id="rId4" display="https://podminky.urs.cz/item/CS_URS_2024_01/741122211"/>
    <hyperlink ref="F153" r:id="rId5" display="https://podminky.urs.cz/item/CS_URS_2024_01/210204011"/>
    <hyperlink ref="F159" r:id="rId6" display="https://podminky.urs.cz/item/CS_URS_2024_01/210204221"/>
    <hyperlink ref="F165" r:id="rId7" display="https://podminky.urs.cz/item/CS_URS_2024_01/210220022"/>
    <hyperlink ref="F173" r:id="rId8" display="https://podminky.urs.cz/item/CS_URS_2024_01/210220022"/>
    <hyperlink ref="F181" r:id="rId9" display="https://podminky.urs.cz/item/CS_URS_2024_01/210220301"/>
    <hyperlink ref="F187" r:id="rId10" display="https://podminky.urs.cz/item/CS_URS_2024_01/210220302"/>
    <hyperlink ref="F193" r:id="rId11" display="https://podminky.urs.cz/item/CS_URS_2024_01/210220401"/>
    <hyperlink ref="F199" r:id="rId12" display="https://podminky.urs.cz/item/CS_URS_2024_01/210280002"/>
    <hyperlink ref="F209" r:id="rId13" display="https://podminky.urs.cz/item/CS_URS_2024_01/460141113"/>
    <hyperlink ref="F213" r:id="rId14" display="https://podminky.urs.cz/item/CS_URS_2024_01/460171113"/>
    <hyperlink ref="F217" r:id="rId15" display="https://podminky.urs.cz/item/CS_URS_2024_01/460171123"/>
    <hyperlink ref="F221" r:id="rId16" display="https://podminky.urs.cz/item/CS_URS_2023_02/460171133"/>
    <hyperlink ref="F224" r:id="rId17" display="https://podminky.urs.cz/item/CS_URS_2023_02/460171153"/>
    <hyperlink ref="F227" r:id="rId18" display="https://podminky.urs.cz/item/CS_URS_2024_01/460341113"/>
    <hyperlink ref="F231" r:id="rId19" display="https://podminky.urs.cz/item/CS_URS_2024_01/460341121"/>
    <hyperlink ref="F235" r:id="rId20" display="https://podminky.urs.cz/item/CS_URS_2024_01/460361121"/>
    <hyperlink ref="F239" r:id="rId21" display="https://podminky.urs.cz/item/CS_URS_2024_01/460451123"/>
    <hyperlink ref="F243" r:id="rId22" display="https://podminky.urs.cz/item/CS_URS_2024_01/460451133"/>
    <hyperlink ref="F247" r:id="rId23" display="https://podminky.urs.cz/item/CS_URS_2023_02/460451143"/>
    <hyperlink ref="F250" r:id="rId24" display="https://podminky.urs.cz/item/CS_URS_2023_02/460451163"/>
    <hyperlink ref="F253" r:id="rId25" display="https://podminky.urs.cz/item/CS_URS_2024_01/460641113"/>
    <hyperlink ref="F257" r:id="rId26" display="https://podminky.urs.cz/item/CS_URS_2024_01/460661111"/>
    <hyperlink ref="F261" r:id="rId27" display="https://podminky.urs.cz/item/CS_URS_2024_01/460671123"/>
    <hyperlink ref="F271" r:id="rId28" display="https://podminky.urs.cz/item/CS_URS_2024_01/460791212"/>
    <hyperlink ref="F278" r:id="rId29" display="https://podminky.urs.cz/item/CS_URS_2024_01/460791213"/>
    <hyperlink ref="F285" r:id="rId30" display="https://podminky.urs.cz/item/CS_URS_2024_01/460791214"/>
    <hyperlink ref="F292" r:id="rId31" display="https://podminky.urs.cz/item/CS_URS_2024_01/4699811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32"/>
</worksheet>
</file>

<file path=xl/worksheets/sheet3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178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1574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ROUND(J103,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ROUND((SUM(BE103:BE870)),  2)</f>
        <v>0</v>
      </c>
      <c r="G35" s="43"/>
      <c r="H35" s="43"/>
      <c r="I35" s="163">
        <v>0.20999999999999999</v>
      </c>
      <c r="J35" s="162">
        <f>ROUND(((SUM(BE103:BE870))*I35),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ROUND((SUM(BF103:BF870)),  2)</f>
        <v>0</v>
      </c>
      <c r="G36" s="43"/>
      <c r="H36" s="43"/>
      <c r="I36" s="163">
        <v>0.14999999999999999</v>
      </c>
      <c r="J36" s="162">
        <f>ROUND(((SUM(BF103:BF870))*I36),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ROUND((SUM(BG103:BG870)),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ROUND((SUM(BH103:BH870)),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ROUND((SUM(BI103:BI870)),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801 - Vegetační úpravy pozemních komunikací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J103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J104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1580</v>
      </c>
      <c r="E65" s="188"/>
      <c r="F65" s="188"/>
      <c r="G65" s="188"/>
      <c r="H65" s="188"/>
      <c r="I65" s="188"/>
      <c r="J65" s="189">
        <f>J105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6"/>
      <c r="C66" s="130"/>
      <c r="D66" s="187" t="s">
        <v>1581</v>
      </c>
      <c r="E66" s="188"/>
      <c r="F66" s="188"/>
      <c r="G66" s="188"/>
      <c r="H66" s="188"/>
      <c r="I66" s="188"/>
      <c r="J66" s="189">
        <f>J106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21.84" customHeight="1">
      <c r="A67" s="10"/>
      <c r="B67" s="186"/>
      <c r="C67" s="130"/>
      <c r="D67" s="187" t="s">
        <v>1583</v>
      </c>
      <c r="E67" s="188"/>
      <c r="F67" s="188"/>
      <c r="G67" s="188"/>
      <c r="H67" s="188"/>
      <c r="I67" s="188"/>
      <c r="J67" s="189">
        <f>J121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86"/>
      <c r="C68" s="130"/>
      <c r="D68" s="187" t="s">
        <v>1586</v>
      </c>
      <c r="E68" s="188"/>
      <c r="F68" s="188"/>
      <c r="G68" s="188"/>
      <c r="H68" s="188"/>
      <c r="I68" s="188"/>
      <c r="J68" s="189">
        <f>J219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4.88" customHeight="1">
      <c r="A69" s="10"/>
      <c r="B69" s="186"/>
      <c r="C69" s="130"/>
      <c r="D69" s="187" t="s">
        <v>1590</v>
      </c>
      <c r="E69" s="188"/>
      <c r="F69" s="188"/>
      <c r="G69" s="188"/>
      <c r="H69" s="188"/>
      <c r="I69" s="188"/>
      <c r="J69" s="189">
        <f>J310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21.84" customHeight="1">
      <c r="A70" s="10"/>
      <c r="B70" s="186"/>
      <c r="C70" s="130"/>
      <c r="D70" s="187" t="s">
        <v>1591</v>
      </c>
      <c r="E70" s="188"/>
      <c r="F70" s="188"/>
      <c r="G70" s="188"/>
      <c r="H70" s="188"/>
      <c r="I70" s="188"/>
      <c r="J70" s="189">
        <f>J311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21.84" customHeight="1">
      <c r="A71" s="10"/>
      <c r="B71" s="186"/>
      <c r="C71" s="130"/>
      <c r="D71" s="187" t="s">
        <v>1592</v>
      </c>
      <c r="E71" s="188"/>
      <c r="F71" s="188"/>
      <c r="G71" s="188"/>
      <c r="H71" s="188"/>
      <c r="I71" s="188"/>
      <c r="J71" s="189">
        <f>J371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86"/>
      <c r="C72" s="130"/>
      <c r="D72" s="187" t="s">
        <v>1594</v>
      </c>
      <c r="E72" s="188"/>
      <c r="F72" s="188"/>
      <c r="G72" s="188"/>
      <c r="H72" s="188"/>
      <c r="I72" s="188"/>
      <c r="J72" s="189">
        <f>J425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86"/>
      <c r="C73" s="130"/>
      <c r="D73" s="187" t="s">
        <v>1595</v>
      </c>
      <c r="E73" s="188"/>
      <c r="F73" s="188"/>
      <c r="G73" s="188"/>
      <c r="H73" s="188"/>
      <c r="I73" s="188"/>
      <c r="J73" s="189">
        <f>J558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6"/>
      <c r="C74" s="130"/>
      <c r="D74" s="187" t="s">
        <v>385</v>
      </c>
      <c r="E74" s="188"/>
      <c r="F74" s="188"/>
      <c r="G74" s="188"/>
      <c r="H74" s="188"/>
      <c r="I74" s="188"/>
      <c r="J74" s="189">
        <f>J576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6"/>
      <c r="C75" s="130"/>
      <c r="D75" s="187" t="s">
        <v>5428</v>
      </c>
      <c r="E75" s="188"/>
      <c r="F75" s="188"/>
      <c r="G75" s="188"/>
      <c r="H75" s="188"/>
      <c r="I75" s="188"/>
      <c r="J75" s="189">
        <f>J580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4.88" customHeight="1">
      <c r="A76" s="10"/>
      <c r="B76" s="186"/>
      <c r="C76" s="130"/>
      <c r="D76" s="187" t="s">
        <v>5429</v>
      </c>
      <c r="E76" s="188"/>
      <c r="F76" s="188"/>
      <c r="G76" s="188"/>
      <c r="H76" s="188"/>
      <c r="I76" s="188"/>
      <c r="J76" s="189">
        <f>J581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14.88" customHeight="1">
      <c r="A77" s="10"/>
      <c r="B77" s="186"/>
      <c r="C77" s="130"/>
      <c r="D77" s="187" t="s">
        <v>5430</v>
      </c>
      <c r="E77" s="188"/>
      <c r="F77" s="188"/>
      <c r="G77" s="188"/>
      <c r="H77" s="188"/>
      <c r="I77" s="188"/>
      <c r="J77" s="189">
        <f>J653</f>
        <v>0</v>
      </c>
      <c r="K77" s="130"/>
      <c r="L77" s="19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10" customFormat="1" ht="14.88" customHeight="1">
      <c r="A78" s="10"/>
      <c r="B78" s="186"/>
      <c r="C78" s="130"/>
      <c r="D78" s="187" t="s">
        <v>5431</v>
      </c>
      <c r="E78" s="188"/>
      <c r="F78" s="188"/>
      <c r="G78" s="188"/>
      <c r="H78" s="188"/>
      <c r="I78" s="188"/>
      <c r="J78" s="189">
        <f>J687</f>
        <v>0</v>
      </c>
      <c r="K78" s="130"/>
      <c r="L78" s="19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</row>
    <row r="79" s="10" customFormat="1" ht="14.88" customHeight="1">
      <c r="A79" s="10"/>
      <c r="B79" s="186"/>
      <c r="C79" s="130"/>
      <c r="D79" s="187" t="s">
        <v>5432</v>
      </c>
      <c r="E79" s="188"/>
      <c r="F79" s="188"/>
      <c r="G79" s="188"/>
      <c r="H79" s="188"/>
      <c r="I79" s="188"/>
      <c r="J79" s="189">
        <f>J782</f>
        <v>0</v>
      </c>
      <c r="K79" s="130"/>
      <c r="L79" s="19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</row>
    <row r="80" s="10" customFormat="1" ht="21.84" customHeight="1">
      <c r="A80" s="10"/>
      <c r="B80" s="186"/>
      <c r="C80" s="130"/>
      <c r="D80" s="187" t="s">
        <v>5433</v>
      </c>
      <c r="E80" s="188"/>
      <c r="F80" s="188"/>
      <c r="G80" s="188"/>
      <c r="H80" s="188"/>
      <c r="I80" s="188"/>
      <c r="J80" s="189">
        <f>J783</f>
        <v>0</v>
      </c>
      <c r="K80" s="130"/>
      <c r="L80" s="19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</row>
    <row r="81" s="10" customFormat="1" ht="21.84" customHeight="1">
      <c r="A81" s="10"/>
      <c r="B81" s="186"/>
      <c r="C81" s="130"/>
      <c r="D81" s="187" t="s">
        <v>5434</v>
      </c>
      <c r="E81" s="188"/>
      <c r="F81" s="188"/>
      <c r="G81" s="188"/>
      <c r="H81" s="188"/>
      <c r="I81" s="188"/>
      <c r="J81" s="189">
        <f>J832</f>
        <v>0</v>
      </c>
      <c r="K81" s="130"/>
      <c r="L81" s="19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</row>
    <row r="82" s="2" customFormat="1" ht="21.84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6.96" customHeight="1">
      <c r="A83" s="43"/>
      <c r="B83" s="64"/>
      <c r="C83" s="65"/>
      <c r="D83" s="65"/>
      <c r="E83" s="65"/>
      <c r="F83" s="65"/>
      <c r="G83" s="65"/>
      <c r="H83" s="65"/>
      <c r="I83" s="65"/>
      <c r="J83" s="65"/>
      <c r="K83" s="6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7" s="2" customFormat="1" ht="6.96" customHeight="1">
      <c r="A87" s="43"/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24.96" customHeight="1">
      <c r="A88" s="43"/>
      <c r="B88" s="44"/>
      <c r="C88" s="27" t="s">
        <v>202</v>
      </c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6.96" customHeight="1">
      <c r="A89" s="43"/>
      <c r="B89" s="44"/>
      <c r="C89" s="45"/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2" customHeight="1">
      <c r="A90" s="43"/>
      <c r="B90" s="44"/>
      <c r="C90" s="36" t="s">
        <v>16</v>
      </c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6.5" customHeight="1">
      <c r="A91" s="43"/>
      <c r="B91" s="44"/>
      <c r="C91" s="45"/>
      <c r="D91" s="45"/>
      <c r="E91" s="175" t="str">
        <f>E7</f>
        <v>Náměstí a park v Liběchově, dokumentace úprav veřejných prostranství</v>
      </c>
      <c r="F91" s="36"/>
      <c r="G91" s="36"/>
      <c r="H91" s="36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1" customFormat="1" ht="12" customHeight="1">
      <c r="B92" s="25"/>
      <c r="C92" s="36" t="s">
        <v>189</v>
      </c>
      <c r="D92" s="26"/>
      <c r="E92" s="26"/>
      <c r="F92" s="26"/>
      <c r="G92" s="26"/>
      <c r="H92" s="26"/>
      <c r="I92" s="26"/>
      <c r="J92" s="26"/>
      <c r="K92" s="26"/>
      <c r="L92" s="24"/>
    </row>
    <row r="93" s="2" customFormat="1" ht="16.5" customHeight="1">
      <c r="A93" s="43"/>
      <c r="B93" s="44"/>
      <c r="C93" s="45"/>
      <c r="D93" s="45"/>
      <c r="E93" s="175" t="s">
        <v>4875</v>
      </c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12" customHeight="1">
      <c r="A94" s="43"/>
      <c r="B94" s="44"/>
      <c r="C94" s="36" t="s">
        <v>191</v>
      </c>
      <c r="D94" s="45"/>
      <c r="E94" s="45"/>
      <c r="F94" s="45"/>
      <c r="G94" s="45"/>
      <c r="H94" s="45"/>
      <c r="I94" s="45"/>
      <c r="J94" s="45"/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6.5" customHeight="1">
      <c r="A95" s="43"/>
      <c r="B95" s="44"/>
      <c r="C95" s="45"/>
      <c r="D95" s="45"/>
      <c r="E95" s="74" t="str">
        <f>E11</f>
        <v>801 - Vegetační úpravy pozemních komunikací</v>
      </c>
      <c r="F95" s="45"/>
      <c r="G95" s="45"/>
      <c r="H95" s="45"/>
      <c r="I95" s="45"/>
      <c r="J95" s="45"/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2" customFormat="1" ht="6.96" customHeight="1">
      <c r="A96" s="43"/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150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="2" customFormat="1" ht="12" customHeight="1">
      <c r="A97" s="43"/>
      <c r="B97" s="44"/>
      <c r="C97" s="36" t="s">
        <v>22</v>
      </c>
      <c r="D97" s="45"/>
      <c r="E97" s="45"/>
      <c r="F97" s="31" t="str">
        <f>F14</f>
        <v>Liběchov</v>
      </c>
      <c r="G97" s="45"/>
      <c r="H97" s="45"/>
      <c r="I97" s="36" t="s">
        <v>24</v>
      </c>
      <c r="J97" s="77" t="str">
        <f>IF(J14="","",J14)</f>
        <v>16. 6. 2024</v>
      </c>
      <c r="K97" s="45"/>
      <c r="L97" s="150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  <row r="98" s="2" customFormat="1" ht="6.96" customHeight="1">
      <c r="A98" s="43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150"/>
      <c r="S98" s="43"/>
      <c r="T98" s="43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</row>
    <row r="99" s="2" customFormat="1" ht="15.15" customHeight="1">
      <c r="A99" s="43"/>
      <c r="B99" s="44"/>
      <c r="C99" s="36" t="s">
        <v>30</v>
      </c>
      <c r="D99" s="45"/>
      <c r="E99" s="45"/>
      <c r="F99" s="31" t="str">
        <f>E17</f>
        <v>Město Liběchov</v>
      </c>
      <c r="G99" s="45"/>
      <c r="H99" s="45"/>
      <c r="I99" s="36" t="s">
        <v>37</v>
      </c>
      <c r="J99" s="41" t="str">
        <f>E23</f>
        <v>symbio studio s.r.o.</v>
      </c>
      <c r="K99" s="45"/>
      <c r="L99" s="150"/>
      <c r="S99" s="43"/>
      <c r="T99" s="43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</row>
    <row r="100" s="2" customFormat="1" ht="15.15" customHeight="1">
      <c r="A100" s="43"/>
      <c r="B100" s="44"/>
      <c r="C100" s="36" t="s">
        <v>35</v>
      </c>
      <c r="D100" s="45"/>
      <c r="E100" s="45"/>
      <c r="F100" s="31" t="str">
        <f>IF(E20="","",E20)</f>
        <v>Vyplň údaj</v>
      </c>
      <c r="G100" s="45"/>
      <c r="H100" s="45"/>
      <c r="I100" s="36" t="s">
        <v>40</v>
      </c>
      <c r="J100" s="41" t="str">
        <f>E26</f>
        <v>Ing. Lenka Hrušková</v>
      </c>
      <c r="K100" s="45"/>
      <c r="L100" s="150"/>
      <c r="S100" s="43"/>
      <c r="T100" s="43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</row>
    <row r="101" s="2" customFormat="1" ht="10.32" customHeight="1">
      <c r="A101" s="43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150"/>
      <c r="S101" s="43"/>
      <c r="T101" s="43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</row>
    <row r="102" s="11" customFormat="1" ht="29.28" customHeight="1">
      <c r="A102" s="191"/>
      <c r="B102" s="192"/>
      <c r="C102" s="193" t="s">
        <v>203</v>
      </c>
      <c r="D102" s="194" t="s">
        <v>63</v>
      </c>
      <c r="E102" s="194" t="s">
        <v>59</v>
      </c>
      <c r="F102" s="194" t="s">
        <v>60</v>
      </c>
      <c r="G102" s="194" t="s">
        <v>204</v>
      </c>
      <c r="H102" s="194" t="s">
        <v>205</v>
      </c>
      <c r="I102" s="194" t="s">
        <v>206</v>
      </c>
      <c r="J102" s="195" t="s">
        <v>195</v>
      </c>
      <c r="K102" s="196" t="s">
        <v>207</v>
      </c>
      <c r="L102" s="197"/>
      <c r="M102" s="97" t="s">
        <v>32</v>
      </c>
      <c r="N102" s="98" t="s">
        <v>48</v>
      </c>
      <c r="O102" s="98" t="s">
        <v>208</v>
      </c>
      <c r="P102" s="98" t="s">
        <v>209</v>
      </c>
      <c r="Q102" s="98" t="s">
        <v>210</v>
      </c>
      <c r="R102" s="98" t="s">
        <v>211</v>
      </c>
      <c r="S102" s="98" t="s">
        <v>212</v>
      </c>
      <c r="T102" s="99" t="s">
        <v>213</v>
      </c>
      <c r="U102" s="191"/>
      <c r="V102" s="191"/>
      <c r="W102" s="191"/>
      <c r="X102" s="191"/>
      <c r="Y102" s="191"/>
      <c r="Z102" s="191"/>
      <c r="AA102" s="191"/>
      <c r="AB102" s="191"/>
      <c r="AC102" s="191"/>
      <c r="AD102" s="191"/>
      <c r="AE102" s="191"/>
    </row>
    <row r="103" s="2" customFormat="1" ht="22.8" customHeight="1">
      <c r="A103" s="43"/>
      <c r="B103" s="44"/>
      <c r="C103" s="104" t="s">
        <v>214</v>
      </c>
      <c r="D103" s="45"/>
      <c r="E103" s="45"/>
      <c r="F103" s="45"/>
      <c r="G103" s="45"/>
      <c r="H103" s="45"/>
      <c r="I103" s="45"/>
      <c r="J103" s="198">
        <f>BK103</f>
        <v>0</v>
      </c>
      <c r="K103" s="45"/>
      <c r="L103" s="49"/>
      <c r="M103" s="100"/>
      <c r="N103" s="199"/>
      <c r="O103" s="101"/>
      <c r="P103" s="200">
        <f>P104</f>
        <v>0</v>
      </c>
      <c r="Q103" s="101"/>
      <c r="R103" s="200">
        <f>R104</f>
        <v>152.78777392000004</v>
      </c>
      <c r="S103" s="101"/>
      <c r="T103" s="201">
        <f>T104</f>
        <v>28.594999999999999</v>
      </c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77</v>
      </c>
      <c r="AU103" s="21" t="s">
        <v>196</v>
      </c>
      <c r="BK103" s="202">
        <f>BK104</f>
        <v>0</v>
      </c>
    </row>
    <row r="104" s="12" customFormat="1" ht="25.92" customHeight="1">
      <c r="A104" s="12"/>
      <c r="B104" s="203"/>
      <c r="C104" s="204"/>
      <c r="D104" s="205" t="s">
        <v>77</v>
      </c>
      <c r="E104" s="206" t="s">
        <v>215</v>
      </c>
      <c r="F104" s="206" t="s">
        <v>215</v>
      </c>
      <c r="G104" s="204"/>
      <c r="H104" s="204"/>
      <c r="I104" s="207"/>
      <c r="J104" s="208">
        <f>BK104</f>
        <v>0</v>
      </c>
      <c r="K104" s="204"/>
      <c r="L104" s="209"/>
      <c r="M104" s="210"/>
      <c r="N104" s="211"/>
      <c r="O104" s="211"/>
      <c r="P104" s="212">
        <f>P105+P576+P580</f>
        <v>0</v>
      </c>
      <c r="Q104" s="211"/>
      <c r="R104" s="212">
        <f>R105+R576+R580</f>
        <v>152.78777392000004</v>
      </c>
      <c r="S104" s="211"/>
      <c r="T104" s="213">
        <f>T105+T576+T580</f>
        <v>28.594999999999999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85</v>
      </c>
      <c r="AT104" s="215" t="s">
        <v>77</v>
      </c>
      <c r="AU104" s="215" t="s">
        <v>78</v>
      </c>
      <c r="AY104" s="214" t="s">
        <v>217</v>
      </c>
      <c r="BK104" s="216">
        <f>BK105+BK576+BK580</f>
        <v>0</v>
      </c>
    </row>
    <row r="105" s="12" customFormat="1" ht="22.8" customHeight="1">
      <c r="A105" s="12"/>
      <c r="B105" s="203"/>
      <c r="C105" s="204"/>
      <c r="D105" s="205" t="s">
        <v>77</v>
      </c>
      <c r="E105" s="217" t="s">
        <v>1596</v>
      </c>
      <c r="F105" s="217" t="s">
        <v>1597</v>
      </c>
      <c r="G105" s="204"/>
      <c r="H105" s="204"/>
      <c r="I105" s="207"/>
      <c r="J105" s="218">
        <f>BK105</f>
        <v>0</v>
      </c>
      <c r="K105" s="204"/>
      <c r="L105" s="209"/>
      <c r="M105" s="210"/>
      <c r="N105" s="211"/>
      <c r="O105" s="211"/>
      <c r="P105" s="212">
        <f>P106+P310+P425+P558</f>
        <v>0</v>
      </c>
      <c r="Q105" s="211"/>
      <c r="R105" s="212">
        <f>R106+R310+R425+R558</f>
        <v>126.27994992000002</v>
      </c>
      <c r="S105" s="211"/>
      <c r="T105" s="213">
        <f>T106+T310+T425+T558</f>
        <v>0</v>
      </c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R105" s="214" t="s">
        <v>85</v>
      </c>
      <c r="AT105" s="215" t="s">
        <v>77</v>
      </c>
      <c r="AU105" s="215" t="s">
        <v>85</v>
      </c>
      <c r="AY105" s="214" t="s">
        <v>217</v>
      </c>
      <c r="BK105" s="216">
        <f>BK106+BK310+BK425+BK558</f>
        <v>0</v>
      </c>
    </row>
    <row r="106" s="12" customFormat="1" ht="20.88" customHeight="1">
      <c r="A106" s="12"/>
      <c r="B106" s="203"/>
      <c r="C106" s="204"/>
      <c r="D106" s="205" t="s">
        <v>77</v>
      </c>
      <c r="E106" s="217" t="s">
        <v>1598</v>
      </c>
      <c r="F106" s="217" t="s">
        <v>1599</v>
      </c>
      <c r="G106" s="204"/>
      <c r="H106" s="204"/>
      <c r="I106" s="207"/>
      <c r="J106" s="218">
        <f>BK106</f>
        <v>0</v>
      </c>
      <c r="K106" s="204"/>
      <c r="L106" s="209"/>
      <c r="M106" s="210"/>
      <c r="N106" s="211"/>
      <c r="O106" s="211"/>
      <c r="P106" s="212">
        <f>P107+SUM(P108:P121)+P219</f>
        <v>0</v>
      </c>
      <c r="Q106" s="211"/>
      <c r="R106" s="212">
        <f>R107+SUM(R108:R121)+R219</f>
        <v>61.86595112000002</v>
      </c>
      <c r="S106" s="211"/>
      <c r="T106" s="213">
        <f>T107+SUM(T108:T121)+T219</f>
        <v>0</v>
      </c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R106" s="214" t="s">
        <v>85</v>
      </c>
      <c r="AT106" s="215" t="s">
        <v>77</v>
      </c>
      <c r="AU106" s="215" t="s">
        <v>21</v>
      </c>
      <c r="AY106" s="214" t="s">
        <v>217</v>
      </c>
      <c r="BK106" s="216">
        <f>BK107+SUM(BK108:BK121)+BK219</f>
        <v>0</v>
      </c>
    </row>
    <row r="107" s="2" customFormat="1" ht="24.15" customHeight="1">
      <c r="A107" s="43"/>
      <c r="B107" s="44"/>
      <c r="C107" s="219" t="s">
        <v>85</v>
      </c>
      <c r="D107" s="219" t="s">
        <v>219</v>
      </c>
      <c r="E107" s="220" t="s">
        <v>2682</v>
      </c>
      <c r="F107" s="221" t="s">
        <v>2685</v>
      </c>
      <c r="G107" s="222" t="s">
        <v>222</v>
      </c>
      <c r="H107" s="223">
        <v>66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129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5435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2685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129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2686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129</v>
      </c>
    </row>
    <row r="110" s="2" customFormat="1" ht="16.5" customHeight="1">
      <c r="A110" s="43"/>
      <c r="B110" s="44"/>
      <c r="C110" s="219" t="s">
        <v>21</v>
      </c>
      <c r="D110" s="219" t="s">
        <v>219</v>
      </c>
      <c r="E110" s="220" t="s">
        <v>5436</v>
      </c>
      <c r="F110" s="221" t="s">
        <v>5437</v>
      </c>
      <c r="G110" s="222" t="s">
        <v>266</v>
      </c>
      <c r="H110" s="223">
        <v>3</v>
      </c>
      <c r="I110" s="224"/>
      <c r="J110" s="225">
        <f>ROUND(I110*H110,2)</f>
        <v>0</v>
      </c>
      <c r="K110" s="226"/>
      <c r="L110" s="49"/>
      <c r="M110" s="227" t="s">
        <v>32</v>
      </c>
      <c r="N110" s="228" t="s">
        <v>49</v>
      </c>
      <c r="O110" s="89"/>
      <c r="P110" s="229">
        <f>O110*H110</f>
        <v>0</v>
      </c>
      <c r="Q110" s="229">
        <v>0</v>
      </c>
      <c r="R110" s="229">
        <f>Q110*H110</f>
        <v>0</v>
      </c>
      <c r="S110" s="229">
        <v>0</v>
      </c>
      <c r="T110" s="230">
        <f>S110*H110</f>
        <v>0</v>
      </c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R110" s="231" t="s">
        <v>223</v>
      </c>
      <c r="AT110" s="231" t="s">
        <v>219</v>
      </c>
      <c r="AU110" s="231" t="s">
        <v>129</v>
      </c>
      <c r="AY110" s="21" t="s">
        <v>217</v>
      </c>
      <c r="BE110" s="232">
        <f>IF(N110="základní",J110,0)</f>
        <v>0</v>
      </c>
      <c r="BF110" s="232">
        <f>IF(N110="snížená",J110,0)</f>
        <v>0</v>
      </c>
      <c r="BG110" s="232">
        <f>IF(N110="zákl. přenesená",J110,0)</f>
        <v>0</v>
      </c>
      <c r="BH110" s="232">
        <f>IF(N110="sníž. přenesená",J110,0)</f>
        <v>0</v>
      </c>
      <c r="BI110" s="232">
        <f>IF(N110="nulová",J110,0)</f>
        <v>0</v>
      </c>
      <c r="BJ110" s="21" t="s">
        <v>85</v>
      </c>
      <c r="BK110" s="232">
        <f>ROUND(I110*H110,2)</f>
        <v>0</v>
      </c>
      <c r="BL110" s="21" t="s">
        <v>223</v>
      </c>
      <c r="BM110" s="231" t="s">
        <v>5438</v>
      </c>
    </row>
    <row r="111" s="2" customFormat="1">
      <c r="A111" s="43"/>
      <c r="B111" s="44"/>
      <c r="C111" s="45"/>
      <c r="D111" s="233" t="s">
        <v>225</v>
      </c>
      <c r="E111" s="45"/>
      <c r="F111" s="234" t="s">
        <v>5437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225</v>
      </c>
      <c r="AU111" s="21" t="s">
        <v>129</v>
      </c>
    </row>
    <row r="112" s="2" customFormat="1">
      <c r="A112" s="43"/>
      <c r="B112" s="44"/>
      <c r="C112" s="45"/>
      <c r="D112" s="238" t="s">
        <v>227</v>
      </c>
      <c r="E112" s="45"/>
      <c r="F112" s="239" t="s">
        <v>5439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227</v>
      </c>
      <c r="AU112" s="21" t="s">
        <v>129</v>
      </c>
    </row>
    <row r="113" s="2" customFormat="1" ht="21.75" customHeight="1">
      <c r="A113" s="43"/>
      <c r="B113" s="44"/>
      <c r="C113" s="219" t="s">
        <v>129</v>
      </c>
      <c r="D113" s="219" t="s">
        <v>219</v>
      </c>
      <c r="E113" s="220" t="s">
        <v>1600</v>
      </c>
      <c r="F113" s="221" t="s">
        <v>1601</v>
      </c>
      <c r="G113" s="222" t="s">
        <v>272</v>
      </c>
      <c r="H113" s="223">
        <v>4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129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5440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1603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129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1604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129</v>
      </c>
    </row>
    <row r="116" s="2" customFormat="1">
      <c r="A116" s="43"/>
      <c r="B116" s="44"/>
      <c r="C116" s="45"/>
      <c r="D116" s="233" t="s">
        <v>1605</v>
      </c>
      <c r="E116" s="45"/>
      <c r="F116" s="304" t="s">
        <v>1606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1605</v>
      </c>
      <c r="AU116" s="21" t="s">
        <v>129</v>
      </c>
    </row>
    <row r="117" s="2" customFormat="1" ht="16.5" customHeight="1">
      <c r="A117" s="43"/>
      <c r="B117" s="44"/>
      <c r="C117" s="288" t="s">
        <v>223</v>
      </c>
      <c r="D117" s="288" t="s">
        <v>473</v>
      </c>
      <c r="E117" s="289" t="s">
        <v>1607</v>
      </c>
      <c r="F117" s="290" t="s">
        <v>1608</v>
      </c>
      <c r="G117" s="291" t="s">
        <v>272</v>
      </c>
      <c r="H117" s="292">
        <v>4.2000000000000002</v>
      </c>
      <c r="I117" s="293"/>
      <c r="J117" s="294">
        <f>ROUND(I117*H117,2)</f>
        <v>0</v>
      </c>
      <c r="K117" s="295"/>
      <c r="L117" s="296"/>
      <c r="M117" s="297" t="s">
        <v>32</v>
      </c>
      <c r="N117" s="29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269</v>
      </c>
      <c r="AT117" s="231" t="s">
        <v>473</v>
      </c>
      <c r="AU117" s="231" t="s">
        <v>129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223</v>
      </c>
      <c r="BM117" s="231" t="s">
        <v>5441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1608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129</v>
      </c>
    </row>
    <row r="119" s="2" customFormat="1">
      <c r="A119" s="43"/>
      <c r="B119" s="44"/>
      <c r="C119" s="45"/>
      <c r="D119" s="233" t="s">
        <v>1605</v>
      </c>
      <c r="E119" s="45"/>
      <c r="F119" s="304" t="s">
        <v>1610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1605</v>
      </c>
      <c r="AU119" s="21" t="s">
        <v>129</v>
      </c>
    </row>
    <row r="120" s="13" customFormat="1">
      <c r="A120" s="13"/>
      <c r="B120" s="240"/>
      <c r="C120" s="241"/>
      <c r="D120" s="233" t="s">
        <v>229</v>
      </c>
      <c r="E120" s="241"/>
      <c r="F120" s="243" t="s">
        <v>5442</v>
      </c>
      <c r="G120" s="241"/>
      <c r="H120" s="244">
        <v>4.2000000000000002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129</v>
      </c>
      <c r="AV120" s="13" t="s">
        <v>21</v>
      </c>
      <c r="AW120" s="13" t="s">
        <v>4</v>
      </c>
      <c r="AX120" s="13" t="s">
        <v>85</v>
      </c>
      <c r="AY120" s="250" t="s">
        <v>217</v>
      </c>
    </row>
    <row r="121" s="17" customFormat="1" ht="20.88" customHeight="1">
      <c r="A121" s="17"/>
      <c r="B121" s="305"/>
      <c r="C121" s="306"/>
      <c r="D121" s="307" t="s">
        <v>77</v>
      </c>
      <c r="E121" s="307" t="s">
        <v>1749</v>
      </c>
      <c r="F121" s="307" t="s">
        <v>1750</v>
      </c>
      <c r="G121" s="306"/>
      <c r="H121" s="306"/>
      <c r="I121" s="308"/>
      <c r="J121" s="309">
        <f>BK121</f>
        <v>0</v>
      </c>
      <c r="K121" s="306"/>
      <c r="L121" s="310"/>
      <c r="M121" s="311"/>
      <c r="N121" s="312"/>
      <c r="O121" s="312"/>
      <c r="P121" s="313">
        <f>SUM(P122:P218)</f>
        <v>0</v>
      </c>
      <c r="Q121" s="312"/>
      <c r="R121" s="313">
        <f>SUM(R122:R218)</f>
        <v>48.170034080000015</v>
      </c>
      <c r="S121" s="312"/>
      <c r="T121" s="314">
        <f>SUM(T122:T218)</f>
        <v>0</v>
      </c>
      <c r="U121" s="17"/>
      <c r="V121" s="17"/>
      <c r="W121" s="17"/>
      <c r="X121" s="17"/>
      <c r="Y121" s="17"/>
      <c r="Z121" s="17"/>
      <c r="AA121" s="17"/>
      <c r="AB121" s="17"/>
      <c r="AC121" s="17"/>
      <c r="AD121" s="17"/>
      <c r="AE121" s="17"/>
      <c r="AR121" s="315" t="s">
        <v>85</v>
      </c>
      <c r="AT121" s="316" t="s">
        <v>77</v>
      </c>
      <c r="AU121" s="316" t="s">
        <v>129</v>
      </c>
      <c r="AY121" s="315" t="s">
        <v>217</v>
      </c>
      <c r="BK121" s="317">
        <f>SUM(BK122:BK218)</f>
        <v>0</v>
      </c>
    </row>
    <row r="122" s="2" customFormat="1" ht="21.75" customHeight="1">
      <c r="A122" s="43"/>
      <c r="B122" s="44"/>
      <c r="C122" s="219" t="s">
        <v>250</v>
      </c>
      <c r="D122" s="219" t="s">
        <v>219</v>
      </c>
      <c r="E122" s="220" t="s">
        <v>1625</v>
      </c>
      <c r="F122" s="221" t="s">
        <v>1626</v>
      </c>
      <c r="G122" s="222" t="s">
        <v>222</v>
      </c>
      <c r="H122" s="223">
        <v>27.199999999999999</v>
      </c>
      <c r="I122" s="224"/>
      <c r="J122" s="225">
        <f>ROUND(I122*H122,2)</f>
        <v>0</v>
      </c>
      <c r="K122" s="226"/>
      <c r="L122" s="49"/>
      <c r="M122" s="227" t="s">
        <v>32</v>
      </c>
      <c r="N122" s="228" t="s">
        <v>49</v>
      </c>
      <c r="O122" s="89"/>
      <c r="P122" s="229">
        <f>O122*H122</f>
        <v>0</v>
      </c>
      <c r="Q122" s="229">
        <v>0</v>
      </c>
      <c r="R122" s="229">
        <f>Q122*H122</f>
        <v>0</v>
      </c>
      <c r="S122" s="229">
        <v>0</v>
      </c>
      <c r="T122" s="230">
        <f>S122*H122</f>
        <v>0</v>
      </c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R122" s="231" t="s">
        <v>223</v>
      </c>
      <c r="AT122" s="231" t="s">
        <v>219</v>
      </c>
      <c r="AU122" s="231" t="s">
        <v>223</v>
      </c>
      <c r="AY122" s="21" t="s">
        <v>217</v>
      </c>
      <c r="BE122" s="232">
        <f>IF(N122="základní",J122,0)</f>
        <v>0</v>
      </c>
      <c r="BF122" s="232">
        <f>IF(N122="snížená",J122,0)</f>
        <v>0</v>
      </c>
      <c r="BG122" s="232">
        <f>IF(N122="zákl. přenesená",J122,0)</f>
        <v>0</v>
      </c>
      <c r="BH122" s="232">
        <f>IF(N122="sníž. přenesená",J122,0)</f>
        <v>0</v>
      </c>
      <c r="BI122" s="232">
        <f>IF(N122="nulová",J122,0)</f>
        <v>0</v>
      </c>
      <c r="BJ122" s="21" t="s">
        <v>85</v>
      </c>
      <c r="BK122" s="232">
        <f>ROUND(I122*H122,2)</f>
        <v>0</v>
      </c>
      <c r="BL122" s="21" t="s">
        <v>223</v>
      </c>
      <c r="BM122" s="231" t="s">
        <v>5443</v>
      </c>
    </row>
    <row r="123" s="2" customFormat="1">
      <c r="A123" s="43"/>
      <c r="B123" s="44"/>
      <c r="C123" s="45"/>
      <c r="D123" s="233" t="s">
        <v>225</v>
      </c>
      <c r="E123" s="45"/>
      <c r="F123" s="234" t="s">
        <v>1628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225</v>
      </c>
      <c r="AU123" s="21" t="s">
        <v>223</v>
      </c>
    </row>
    <row r="124" s="2" customFormat="1">
      <c r="A124" s="43"/>
      <c r="B124" s="44"/>
      <c r="C124" s="45"/>
      <c r="D124" s="238" t="s">
        <v>227</v>
      </c>
      <c r="E124" s="45"/>
      <c r="F124" s="239" t="s">
        <v>1629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227</v>
      </c>
      <c r="AU124" s="21" t="s">
        <v>223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5444</v>
      </c>
      <c r="G125" s="241"/>
      <c r="H125" s="244">
        <v>27.199999999999999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223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16.5" customHeight="1">
      <c r="A126" s="43"/>
      <c r="B126" s="44"/>
      <c r="C126" s="219" t="s">
        <v>257</v>
      </c>
      <c r="D126" s="219" t="s">
        <v>219</v>
      </c>
      <c r="E126" s="220" t="s">
        <v>1630</v>
      </c>
      <c r="F126" s="221" t="s">
        <v>1631</v>
      </c>
      <c r="G126" s="222" t="s">
        <v>260</v>
      </c>
      <c r="H126" s="223">
        <v>25.5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223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5445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1631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223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1633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223</v>
      </c>
    </row>
    <row r="129" s="2" customFormat="1">
      <c r="A129" s="43"/>
      <c r="B129" s="44"/>
      <c r="C129" s="45"/>
      <c r="D129" s="233" t="s">
        <v>1605</v>
      </c>
      <c r="E129" s="45"/>
      <c r="F129" s="304" t="s">
        <v>1754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1605</v>
      </c>
      <c r="AU129" s="21" t="s">
        <v>223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5446</v>
      </c>
      <c r="G130" s="241"/>
      <c r="H130" s="244">
        <v>24.300000000000001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223</v>
      </c>
      <c r="AV130" s="13" t="s">
        <v>21</v>
      </c>
      <c r="AW130" s="13" t="s">
        <v>39</v>
      </c>
      <c r="AX130" s="13" t="s">
        <v>78</v>
      </c>
      <c r="AY130" s="250" t="s">
        <v>217</v>
      </c>
    </row>
    <row r="131" s="13" customFormat="1">
      <c r="A131" s="13"/>
      <c r="B131" s="240"/>
      <c r="C131" s="241"/>
      <c r="D131" s="233" t="s">
        <v>229</v>
      </c>
      <c r="E131" s="242" t="s">
        <v>32</v>
      </c>
      <c r="F131" s="243" t="s">
        <v>5447</v>
      </c>
      <c r="G131" s="241"/>
      <c r="H131" s="244">
        <v>1.2</v>
      </c>
      <c r="I131" s="245"/>
      <c r="J131" s="241"/>
      <c r="K131" s="241"/>
      <c r="L131" s="246"/>
      <c r="M131" s="247"/>
      <c r="N131" s="248"/>
      <c r="O131" s="248"/>
      <c r="P131" s="248"/>
      <c r="Q131" s="248"/>
      <c r="R131" s="248"/>
      <c r="S131" s="248"/>
      <c r="T131" s="249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T131" s="250" t="s">
        <v>229</v>
      </c>
      <c r="AU131" s="250" t="s">
        <v>223</v>
      </c>
      <c r="AV131" s="13" t="s">
        <v>21</v>
      </c>
      <c r="AW131" s="13" t="s">
        <v>39</v>
      </c>
      <c r="AX131" s="13" t="s">
        <v>78</v>
      </c>
      <c r="AY131" s="250" t="s">
        <v>217</v>
      </c>
    </row>
    <row r="132" s="14" customFormat="1">
      <c r="A132" s="14"/>
      <c r="B132" s="251"/>
      <c r="C132" s="252"/>
      <c r="D132" s="233" t="s">
        <v>229</v>
      </c>
      <c r="E132" s="253" t="s">
        <v>32</v>
      </c>
      <c r="F132" s="254" t="s">
        <v>249</v>
      </c>
      <c r="G132" s="252"/>
      <c r="H132" s="255">
        <v>25.5</v>
      </c>
      <c r="I132" s="256"/>
      <c r="J132" s="252"/>
      <c r="K132" s="252"/>
      <c r="L132" s="257"/>
      <c r="M132" s="258"/>
      <c r="N132" s="259"/>
      <c r="O132" s="259"/>
      <c r="P132" s="259"/>
      <c r="Q132" s="259"/>
      <c r="R132" s="259"/>
      <c r="S132" s="259"/>
      <c r="T132" s="26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261" t="s">
        <v>229</v>
      </c>
      <c r="AU132" s="261" t="s">
        <v>223</v>
      </c>
      <c r="AV132" s="14" t="s">
        <v>223</v>
      </c>
      <c r="AW132" s="14" t="s">
        <v>39</v>
      </c>
      <c r="AX132" s="14" t="s">
        <v>85</v>
      </c>
      <c r="AY132" s="261" t="s">
        <v>217</v>
      </c>
    </row>
    <row r="133" s="2" customFormat="1" ht="16.5" customHeight="1">
      <c r="A133" s="43"/>
      <c r="B133" s="44"/>
      <c r="C133" s="219" t="s">
        <v>263</v>
      </c>
      <c r="D133" s="219" t="s">
        <v>219</v>
      </c>
      <c r="E133" s="220" t="s">
        <v>1637</v>
      </c>
      <c r="F133" s="221" t="s">
        <v>1638</v>
      </c>
      <c r="G133" s="222" t="s">
        <v>260</v>
      </c>
      <c r="H133" s="223">
        <v>29.16</v>
      </c>
      <c r="I133" s="224"/>
      <c r="J133" s="225">
        <f>ROUND(I133*H133,2)</f>
        <v>0</v>
      </c>
      <c r="K133" s="226"/>
      <c r="L133" s="49"/>
      <c r="M133" s="227" t="s">
        <v>32</v>
      </c>
      <c r="N133" s="228" t="s">
        <v>49</v>
      </c>
      <c r="O133" s="89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R133" s="231" t="s">
        <v>223</v>
      </c>
      <c r="AT133" s="231" t="s">
        <v>219</v>
      </c>
      <c r="AU133" s="231" t="s">
        <v>223</v>
      </c>
      <c r="AY133" s="21" t="s">
        <v>217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1" t="s">
        <v>85</v>
      </c>
      <c r="BK133" s="232">
        <f>ROUND(I133*H133,2)</f>
        <v>0</v>
      </c>
      <c r="BL133" s="21" t="s">
        <v>223</v>
      </c>
      <c r="BM133" s="231" t="s">
        <v>5448</v>
      </c>
    </row>
    <row r="134" s="2" customFormat="1">
      <c r="A134" s="43"/>
      <c r="B134" s="44"/>
      <c r="C134" s="45"/>
      <c r="D134" s="233" t="s">
        <v>225</v>
      </c>
      <c r="E134" s="45"/>
      <c r="F134" s="234" t="s">
        <v>1640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225</v>
      </c>
      <c r="AU134" s="21" t="s">
        <v>223</v>
      </c>
    </row>
    <row r="135" s="2" customFormat="1">
      <c r="A135" s="43"/>
      <c r="B135" s="44"/>
      <c r="C135" s="45"/>
      <c r="D135" s="233" t="s">
        <v>1605</v>
      </c>
      <c r="E135" s="45"/>
      <c r="F135" s="304" t="s">
        <v>1641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1605</v>
      </c>
      <c r="AU135" s="21" t="s">
        <v>223</v>
      </c>
    </row>
    <row r="136" s="13" customFormat="1">
      <c r="A136" s="13"/>
      <c r="B136" s="240"/>
      <c r="C136" s="241"/>
      <c r="D136" s="233" t="s">
        <v>229</v>
      </c>
      <c r="E136" s="242" t="s">
        <v>32</v>
      </c>
      <c r="F136" s="243" t="s">
        <v>5449</v>
      </c>
      <c r="G136" s="241"/>
      <c r="H136" s="244">
        <v>24.300000000000001</v>
      </c>
      <c r="I136" s="245"/>
      <c r="J136" s="241"/>
      <c r="K136" s="241"/>
      <c r="L136" s="246"/>
      <c r="M136" s="247"/>
      <c r="N136" s="248"/>
      <c r="O136" s="248"/>
      <c r="P136" s="248"/>
      <c r="Q136" s="248"/>
      <c r="R136" s="248"/>
      <c r="S136" s="248"/>
      <c r="T136" s="249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250" t="s">
        <v>229</v>
      </c>
      <c r="AU136" s="250" t="s">
        <v>223</v>
      </c>
      <c r="AV136" s="13" t="s">
        <v>21</v>
      </c>
      <c r="AW136" s="13" t="s">
        <v>39</v>
      </c>
      <c r="AX136" s="13" t="s">
        <v>78</v>
      </c>
      <c r="AY136" s="250" t="s">
        <v>217</v>
      </c>
    </row>
    <row r="137" s="14" customFormat="1">
      <c r="A137" s="14"/>
      <c r="B137" s="251"/>
      <c r="C137" s="252"/>
      <c r="D137" s="233" t="s">
        <v>229</v>
      </c>
      <c r="E137" s="253" t="s">
        <v>32</v>
      </c>
      <c r="F137" s="254" t="s">
        <v>249</v>
      </c>
      <c r="G137" s="252"/>
      <c r="H137" s="255">
        <v>24.300000000000001</v>
      </c>
      <c r="I137" s="256"/>
      <c r="J137" s="252"/>
      <c r="K137" s="252"/>
      <c r="L137" s="257"/>
      <c r="M137" s="258"/>
      <c r="N137" s="259"/>
      <c r="O137" s="259"/>
      <c r="P137" s="259"/>
      <c r="Q137" s="259"/>
      <c r="R137" s="259"/>
      <c r="S137" s="259"/>
      <c r="T137" s="26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261" t="s">
        <v>229</v>
      </c>
      <c r="AU137" s="261" t="s">
        <v>223</v>
      </c>
      <c r="AV137" s="14" t="s">
        <v>223</v>
      </c>
      <c r="AW137" s="14" t="s">
        <v>39</v>
      </c>
      <c r="AX137" s="14" t="s">
        <v>85</v>
      </c>
      <c r="AY137" s="261" t="s">
        <v>217</v>
      </c>
    </row>
    <row r="138" s="13" customFormat="1">
      <c r="A138" s="13"/>
      <c r="B138" s="240"/>
      <c r="C138" s="241"/>
      <c r="D138" s="233" t="s">
        <v>229</v>
      </c>
      <c r="E138" s="241"/>
      <c r="F138" s="243" t="s">
        <v>5450</v>
      </c>
      <c r="G138" s="241"/>
      <c r="H138" s="244">
        <v>29.16</v>
      </c>
      <c r="I138" s="245"/>
      <c r="J138" s="241"/>
      <c r="K138" s="241"/>
      <c r="L138" s="246"/>
      <c r="M138" s="247"/>
      <c r="N138" s="248"/>
      <c r="O138" s="248"/>
      <c r="P138" s="248"/>
      <c r="Q138" s="248"/>
      <c r="R138" s="248"/>
      <c r="S138" s="248"/>
      <c r="T138" s="249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250" t="s">
        <v>229</v>
      </c>
      <c r="AU138" s="250" t="s">
        <v>223</v>
      </c>
      <c r="AV138" s="13" t="s">
        <v>21</v>
      </c>
      <c r="AW138" s="13" t="s">
        <v>4</v>
      </c>
      <c r="AX138" s="13" t="s">
        <v>85</v>
      </c>
      <c r="AY138" s="250" t="s">
        <v>217</v>
      </c>
    </row>
    <row r="139" s="2" customFormat="1" ht="16.5" customHeight="1">
      <c r="A139" s="43"/>
      <c r="B139" s="44"/>
      <c r="C139" s="288" t="s">
        <v>269</v>
      </c>
      <c r="D139" s="288" t="s">
        <v>473</v>
      </c>
      <c r="E139" s="289" t="s">
        <v>1643</v>
      </c>
      <c r="F139" s="290" t="s">
        <v>1644</v>
      </c>
      <c r="G139" s="291" t="s">
        <v>260</v>
      </c>
      <c r="H139" s="292">
        <v>29.16</v>
      </c>
      <c r="I139" s="293"/>
      <c r="J139" s="294">
        <f>ROUND(I139*H139,2)</f>
        <v>0</v>
      </c>
      <c r="K139" s="295"/>
      <c r="L139" s="296"/>
      <c r="M139" s="297" t="s">
        <v>32</v>
      </c>
      <c r="N139" s="298" t="s">
        <v>49</v>
      </c>
      <c r="O139" s="89"/>
      <c r="P139" s="229">
        <f>O139*H139</f>
        <v>0</v>
      </c>
      <c r="Q139" s="229">
        <v>1.5700000000000001</v>
      </c>
      <c r="R139" s="229">
        <f>Q139*H139</f>
        <v>45.781200000000005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269</v>
      </c>
      <c r="AT139" s="231" t="s">
        <v>473</v>
      </c>
      <c r="AU139" s="231" t="s">
        <v>223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223</v>
      </c>
      <c r="BM139" s="231" t="s">
        <v>5451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1644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223</v>
      </c>
    </row>
    <row r="141" s="2" customFormat="1">
      <c r="A141" s="43"/>
      <c r="B141" s="44"/>
      <c r="C141" s="45"/>
      <c r="D141" s="233" t="s">
        <v>1605</v>
      </c>
      <c r="E141" s="45"/>
      <c r="F141" s="304" t="s">
        <v>1646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1605</v>
      </c>
      <c r="AU141" s="21" t="s">
        <v>223</v>
      </c>
    </row>
    <row r="142" s="13" customFormat="1">
      <c r="A142" s="13"/>
      <c r="B142" s="240"/>
      <c r="C142" s="241"/>
      <c r="D142" s="233" t="s">
        <v>229</v>
      </c>
      <c r="E142" s="241"/>
      <c r="F142" s="243" t="s">
        <v>5450</v>
      </c>
      <c r="G142" s="241"/>
      <c r="H142" s="244">
        <v>29.16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229</v>
      </c>
      <c r="AU142" s="250" t="s">
        <v>223</v>
      </c>
      <c r="AV142" s="13" t="s">
        <v>21</v>
      </c>
      <c r="AW142" s="13" t="s">
        <v>4</v>
      </c>
      <c r="AX142" s="13" t="s">
        <v>85</v>
      </c>
      <c r="AY142" s="250" t="s">
        <v>217</v>
      </c>
    </row>
    <row r="143" s="2" customFormat="1" ht="16.5" customHeight="1">
      <c r="A143" s="43"/>
      <c r="B143" s="44"/>
      <c r="C143" s="219" t="s">
        <v>275</v>
      </c>
      <c r="D143" s="219" t="s">
        <v>219</v>
      </c>
      <c r="E143" s="220" t="s">
        <v>1647</v>
      </c>
      <c r="F143" s="221" t="s">
        <v>1648</v>
      </c>
      <c r="G143" s="222" t="s">
        <v>222</v>
      </c>
      <c r="H143" s="223">
        <v>81.599999999999994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223</v>
      </c>
      <c r="AT143" s="231" t="s">
        <v>219</v>
      </c>
      <c r="AU143" s="231" t="s">
        <v>223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223</v>
      </c>
      <c r="BM143" s="231" t="s">
        <v>5452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1648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223</v>
      </c>
    </row>
    <row r="145" s="2" customFormat="1">
      <c r="A145" s="43"/>
      <c r="B145" s="44"/>
      <c r="C145" s="45"/>
      <c r="D145" s="233" t="s">
        <v>1605</v>
      </c>
      <c r="E145" s="45"/>
      <c r="F145" s="304" t="s">
        <v>1650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1605</v>
      </c>
      <c r="AU145" s="21" t="s">
        <v>223</v>
      </c>
    </row>
    <row r="146" s="13" customFormat="1">
      <c r="A146" s="13"/>
      <c r="B146" s="240"/>
      <c r="C146" s="241"/>
      <c r="D146" s="233" t="s">
        <v>229</v>
      </c>
      <c r="E146" s="242" t="s">
        <v>32</v>
      </c>
      <c r="F146" s="243" t="s">
        <v>5453</v>
      </c>
      <c r="G146" s="241"/>
      <c r="H146" s="244">
        <v>81.599999999999994</v>
      </c>
      <c r="I146" s="245"/>
      <c r="J146" s="241"/>
      <c r="K146" s="241"/>
      <c r="L146" s="246"/>
      <c r="M146" s="247"/>
      <c r="N146" s="248"/>
      <c r="O146" s="248"/>
      <c r="P146" s="248"/>
      <c r="Q146" s="248"/>
      <c r="R146" s="248"/>
      <c r="S146" s="248"/>
      <c r="T146" s="249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T146" s="250" t="s">
        <v>229</v>
      </c>
      <c r="AU146" s="250" t="s">
        <v>223</v>
      </c>
      <c r="AV146" s="13" t="s">
        <v>21</v>
      </c>
      <c r="AW146" s="13" t="s">
        <v>39</v>
      </c>
      <c r="AX146" s="13" t="s">
        <v>85</v>
      </c>
      <c r="AY146" s="250" t="s">
        <v>217</v>
      </c>
    </row>
    <row r="147" s="2" customFormat="1" ht="16.5" customHeight="1">
      <c r="A147" s="43"/>
      <c r="B147" s="44"/>
      <c r="C147" s="219" t="s">
        <v>282</v>
      </c>
      <c r="D147" s="219" t="s">
        <v>219</v>
      </c>
      <c r="E147" s="220" t="s">
        <v>1652</v>
      </c>
      <c r="F147" s="221" t="s">
        <v>1653</v>
      </c>
      <c r="G147" s="222" t="s">
        <v>222</v>
      </c>
      <c r="H147" s="223">
        <v>2.8799999999999999</v>
      </c>
      <c r="I147" s="224"/>
      <c r="J147" s="225">
        <f>ROUND(I147*H147,2)</f>
        <v>0</v>
      </c>
      <c r="K147" s="226"/>
      <c r="L147" s="49"/>
      <c r="M147" s="227" t="s">
        <v>32</v>
      </c>
      <c r="N147" s="228" t="s">
        <v>49</v>
      </c>
      <c r="O147" s="89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223</v>
      </c>
      <c r="AT147" s="231" t="s">
        <v>219</v>
      </c>
      <c r="AU147" s="231" t="s">
        <v>223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223</v>
      </c>
      <c r="BM147" s="231" t="s">
        <v>5454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1655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223</v>
      </c>
    </row>
    <row r="149" s="2" customFormat="1">
      <c r="A149" s="43"/>
      <c r="B149" s="44"/>
      <c r="C149" s="45"/>
      <c r="D149" s="238" t="s">
        <v>227</v>
      </c>
      <c r="E149" s="45"/>
      <c r="F149" s="239" t="s">
        <v>1656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227</v>
      </c>
      <c r="AU149" s="21" t="s">
        <v>223</v>
      </c>
    </row>
    <row r="150" s="2" customFormat="1">
      <c r="A150" s="43"/>
      <c r="B150" s="44"/>
      <c r="C150" s="45"/>
      <c r="D150" s="233" t="s">
        <v>1605</v>
      </c>
      <c r="E150" s="45"/>
      <c r="F150" s="304" t="s">
        <v>1657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1605</v>
      </c>
      <c r="AU150" s="21" t="s">
        <v>223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2026</v>
      </c>
      <c r="G151" s="241"/>
      <c r="H151" s="244">
        <v>2.8799999999999999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223</v>
      </c>
      <c r="AV151" s="13" t="s">
        <v>21</v>
      </c>
      <c r="AW151" s="13" t="s">
        <v>39</v>
      </c>
      <c r="AX151" s="13" t="s">
        <v>85</v>
      </c>
      <c r="AY151" s="250" t="s">
        <v>217</v>
      </c>
    </row>
    <row r="152" s="2" customFormat="1" ht="16.5" customHeight="1">
      <c r="A152" s="43"/>
      <c r="B152" s="44"/>
      <c r="C152" s="219" t="s">
        <v>290</v>
      </c>
      <c r="D152" s="219" t="s">
        <v>219</v>
      </c>
      <c r="E152" s="220" t="s">
        <v>1659</v>
      </c>
      <c r="F152" s="221" t="s">
        <v>1660</v>
      </c>
      <c r="G152" s="222" t="s">
        <v>222</v>
      </c>
      <c r="H152" s="223">
        <v>2.8799999999999999</v>
      </c>
      <c r="I152" s="224"/>
      <c r="J152" s="225">
        <f>ROUND(I152*H152,2)</f>
        <v>0</v>
      </c>
      <c r="K152" s="226"/>
      <c r="L152" s="49"/>
      <c r="M152" s="227" t="s">
        <v>32</v>
      </c>
      <c r="N152" s="228" t="s">
        <v>49</v>
      </c>
      <c r="O152" s="89"/>
      <c r="P152" s="229">
        <f>O152*H152</f>
        <v>0</v>
      </c>
      <c r="Q152" s="229">
        <v>0</v>
      </c>
      <c r="R152" s="229">
        <f>Q152*H152</f>
        <v>0</v>
      </c>
      <c r="S152" s="229">
        <v>0</v>
      </c>
      <c r="T152" s="230">
        <f>S152*H152</f>
        <v>0</v>
      </c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R152" s="231" t="s">
        <v>223</v>
      </c>
      <c r="AT152" s="231" t="s">
        <v>219</v>
      </c>
      <c r="AU152" s="231" t="s">
        <v>223</v>
      </c>
      <c r="AY152" s="21" t="s">
        <v>217</v>
      </c>
      <c r="BE152" s="232">
        <f>IF(N152="základní",J152,0)</f>
        <v>0</v>
      </c>
      <c r="BF152" s="232">
        <f>IF(N152="snížená",J152,0)</f>
        <v>0</v>
      </c>
      <c r="BG152" s="232">
        <f>IF(N152="zákl. přenesená",J152,0)</f>
        <v>0</v>
      </c>
      <c r="BH152" s="232">
        <f>IF(N152="sníž. přenesená",J152,0)</f>
        <v>0</v>
      </c>
      <c r="BI152" s="232">
        <f>IF(N152="nulová",J152,0)</f>
        <v>0</v>
      </c>
      <c r="BJ152" s="21" t="s">
        <v>85</v>
      </c>
      <c r="BK152" s="232">
        <f>ROUND(I152*H152,2)</f>
        <v>0</v>
      </c>
      <c r="BL152" s="21" t="s">
        <v>223</v>
      </c>
      <c r="BM152" s="231" t="s">
        <v>5455</v>
      </c>
    </row>
    <row r="153" s="2" customFormat="1">
      <c r="A153" s="43"/>
      <c r="B153" s="44"/>
      <c r="C153" s="45"/>
      <c r="D153" s="233" t="s">
        <v>225</v>
      </c>
      <c r="E153" s="45"/>
      <c r="F153" s="234" t="s">
        <v>1660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225</v>
      </c>
      <c r="AU153" s="21" t="s">
        <v>223</v>
      </c>
    </row>
    <row r="154" s="2" customFormat="1" ht="16.5" customHeight="1">
      <c r="A154" s="43"/>
      <c r="B154" s="44"/>
      <c r="C154" s="288" t="s">
        <v>297</v>
      </c>
      <c r="D154" s="288" t="s">
        <v>473</v>
      </c>
      <c r="E154" s="289" t="s">
        <v>1662</v>
      </c>
      <c r="F154" s="290" t="s">
        <v>1663</v>
      </c>
      <c r="G154" s="291" t="s">
        <v>222</v>
      </c>
      <c r="H154" s="292">
        <v>2.9660000000000002</v>
      </c>
      <c r="I154" s="293"/>
      <c r="J154" s="294">
        <f>ROUND(I154*H154,2)</f>
        <v>0</v>
      </c>
      <c r="K154" s="295"/>
      <c r="L154" s="296"/>
      <c r="M154" s="297" t="s">
        <v>32</v>
      </c>
      <c r="N154" s="298" t="s">
        <v>49</v>
      </c>
      <c r="O154" s="89"/>
      <c r="P154" s="229">
        <f>O154*H154</f>
        <v>0</v>
      </c>
      <c r="Q154" s="229">
        <v>0</v>
      </c>
      <c r="R154" s="229">
        <f>Q154*H154</f>
        <v>0</v>
      </c>
      <c r="S154" s="229">
        <v>0</v>
      </c>
      <c r="T154" s="230">
        <f>S154*H154</f>
        <v>0</v>
      </c>
      <c r="U154" s="43"/>
      <c r="V154" s="43"/>
      <c r="W154" s="43"/>
      <c r="X154" s="43"/>
      <c r="Y154" s="43"/>
      <c r="Z154" s="43"/>
      <c r="AA154" s="43"/>
      <c r="AB154" s="43"/>
      <c r="AC154" s="43"/>
      <c r="AD154" s="43"/>
      <c r="AE154" s="43"/>
      <c r="AR154" s="231" t="s">
        <v>269</v>
      </c>
      <c r="AT154" s="231" t="s">
        <v>473</v>
      </c>
      <c r="AU154" s="231" t="s">
        <v>223</v>
      </c>
      <c r="AY154" s="21" t="s">
        <v>217</v>
      </c>
      <c r="BE154" s="232">
        <f>IF(N154="základní",J154,0)</f>
        <v>0</v>
      </c>
      <c r="BF154" s="232">
        <f>IF(N154="snížená",J154,0)</f>
        <v>0</v>
      </c>
      <c r="BG154" s="232">
        <f>IF(N154="zákl. přenesená",J154,0)</f>
        <v>0</v>
      </c>
      <c r="BH154" s="232">
        <f>IF(N154="sníž. přenesená",J154,0)</f>
        <v>0</v>
      </c>
      <c r="BI154" s="232">
        <f>IF(N154="nulová",J154,0)</f>
        <v>0</v>
      </c>
      <c r="BJ154" s="21" t="s">
        <v>85</v>
      </c>
      <c r="BK154" s="232">
        <f>ROUND(I154*H154,2)</f>
        <v>0</v>
      </c>
      <c r="BL154" s="21" t="s">
        <v>223</v>
      </c>
      <c r="BM154" s="231" t="s">
        <v>5456</v>
      </c>
    </row>
    <row r="155" s="2" customFormat="1">
      <c r="A155" s="43"/>
      <c r="B155" s="44"/>
      <c r="C155" s="45"/>
      <c r="D155" s="233" t="s">
        <v>225</v>
      </c>
      <c r="E155" s="45"/>
      <c r="F155" s="234" t="s">
        <v>1663</v>
      </c>
      <c r="G155" s="45"/>
      <c r="H155" s="45"/>
      <c r="I155" s="235"/>
      <c r="J155" s="45"/>
      <c r="K155" s="45"/>
      <c r="L155" s="49"/>
      <c r="M155" s="236"/>
      <c r="N155" s="237"/>
      <c r="O155" s="89"/>
      <c r="P155" s="89"/>
      <c r="Q155" s="89"/>
      <c r="R155" s="89"/>
      <c r="S155" s="89"/>
      <c r="T155" s="90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T155" s="21" t="s">
        <v>225</v>
      </c>
      <c r="AU155" s="21" t="s">
        <v>223</v>
      </c>
    </row>
    <row r="156" s="2" customFormat="1">
      <c r="A156" s="43"/>
      <c r="B156" s="44"/>
      <c r="C156" s="45"/>
      <c r="D156" s="233" t="s">
        <v>1605</v>
      </c>
      <c r="E156" s="45"/>
      <c r="F156" s="304" t="s">
        <v>1665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1605</v>
      </c>
      <c r="AU156" s="21" t="s">
        <v>223</v>
      </c>
    </row>
    <row r="157" s="13" customFormat="1">
      <c r="A157" s="13"/>
      <c r="B157" s="240"/>
      <c r="C157" s="241"/>
      <c r="D157" s="233" t="s">
        <v>229</v>
      </c>
      <c r="E157" s="241"/>
      <c r="F157" s="243" t="s">
        <v>2031</v>
      </c>
      <c r="G157" s="241"/>
      <c r="H157" s="244">
        <v>2.9660000000000002</v>
      </c>
      <c r="I157" s="245"/>
      <c r="J157" s="241"/>
      <c r="K157" s="241"/>
      <c r="L157" s="246"/>
      <c r="M157" s="247"/>
      <c r="N157" s="248"/>
      <c r="O157" s="248"/>
      <c r="P157" s="248"/>
      <c r="Q157" s="248"/>
      <c r="R157" s="248"/>
      <c r="S157" s="248"/>
      <c r="T157" s="249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T157" s="250" t="s">
        <v>229</v>
      </c>
      <c r="AU157" s="250" t="s">
        <v>223</v>
      </c>
      <c r="AV157" s="13" t="s">
        <v>21</v>
      </c>
      <c r="AW157" s="13" t="s">
        <v>4</v>
      </c>
      <c r="AX157" s="13" t="s">
        <v>85</v>
      </c>
      <c r="AY157" s="250" t="s">
        <v>217</v>
      </c>
    </row>
    <row r="158" s="2" customFormat="1" ht="16.5" customHeight="1">
      <c r="A158" s="43"/>
      <c r="B158" s="44"/>
      <c r="C158" s="219" t="s">
        <v>304</v>
      </c>
      <c r="D158" s="219" t="s">
        <v>219</v>
      </c>
      <c r="E158" s="220" t="s">
        <v>1667</v>
      </c>
      <c r="F158" s="221" t="s">
        <v>1668</v>
      </c>
      <c r="G158" s="222" t="s">
        <v>222</v>
      </c>
      <c r="H158" s="223">
        <v>2.8799999999999999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0.0120035</v>
      </c>
      <c r="R158" s="229">
        <f>Q158*H158</f>
        <v>0.034570079999999996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223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5457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1668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223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1670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223</v>
      </c>
    </row>
    <row r="161" s="2" customFormat="1">
      <c r="A161" s="43"/>
      <c r="B161" s="44"/>
      <c r="C161" s="45"/>
      <c r="D161" s="233" t="s">
        <v>1605</v>
      </c>
      <c r="E161" s="45"/>
      <c r="F161" s="304" t="s">
        <v>1671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1605</v>
      </c>
      <c r="AU161" s="21" t="s">
        <v>223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2026</v>
      </c>
      <c r="G162" s="241"/>
      <c r="H162" s="244">
        <v>2.8799999999999999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223</v>
      </c>
      <c r="AV162" s="13" t="s">
        <v>21</v>
      </c>
      <c r="AW162" s="13" t="s">
        <v>39</v>
      </c>
      <c r="AX162" s="13" t="s">
        <v>85</v>
      </c>
      <c r="AY162" s="250" t="s">
        <v>217</v>
      </c>
    </row>
    <row r="163" s="2" customFormat="1" ht="16.5" customHeight="1">
      <c r="A163" s="43"/>
      <c r="B163" s="44"/>
      <c r="C163" s="219" t="s">
        <v>311</v>
      </c>
      <c r="D163" s="219" t="s">
        <v>219</v>
      </c>
      <c r="E163" s="220" t="s">
        <v>1672</v>
      </c>
      <c r="F163" s="221" t="s">
        <v>1673</v>
      </c>
      <c r="G163" s="222" t="s">
        <v>1674</v>
      </c>
      <c r="H163" s="223">
        <v>2</v>
      </c>
      <c r="I163" s="224"/>
      <c r="J163" s="225">
        <f>ROUND(I163*H163,2)</f>
        <v>0</v>
      </c>
      <c r="K163" s="226"/>
      <c r="L163" s="49"/>
      <c r="M163" s="227" t="s">
        <v>32</v>
      </c>
      <c r="N163" s="228" t="s">
        <v>49</v>
      </c>
      <c r="O163" s="89"/>
      <c r="P163" s="229">
        <f>O163*H163</f>
        <v>0</v>
      </c>
      <c r="Q163" s="229">
        <v>0.0144</v>
      </c>
      <c r="R163" s="229">
        <f>Q163*H163</f>
        <v>0.028799999999999999</v>
      </c>
      <c r="S163" s="229">
        <v>0</v>
      </c>
      <c r="T163" s="230">
        <f>S163*H163</f>
        <v>0</v>
      </c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R163" s="231" t="s">
        <v>223</v>
      </c>
      <c r="AT163" s="231" t="s">
        <v>219</v>
      </c>
      <c r="AU163" s="231" t="s">
        <v>223</v>
      </c>
      <c r="AY163" s="21" t="s">
        <v>217</v>
      </c>
      <c r="BE163" s="232">
        <f>IF(N163="základní",J163,0)</f>
        <v>0</v>
      </c>
      <c r="BF163" s="232">
        <f>IF(N163="snížená",J163,0)</f>
        <v>0</v>
      </c>
      <c r="BG163" s="232">
        <f>IF(N163="zákl. přenesená",J163,0)</f>
        <v>0</v>
      </c>
      <c r="BH163" s="232">
        <f>IF(N163="sníž. přenesená",J163,0)</f>
        <v>0</v>
      </c>
      <c r="BI163" s="232">
        <f>IF(N163="nulová",J163,0)</f>
        <v>0</v>
      </c>
      <c r="BJ163" s="21" t="s">
        <v>85</v>
      </c>
      <c r="BK163" s="232">
        <f>ROUND(I163*H163,2)</f>
        <v>0</v>
      </c>
      <c r="BL163" s="21" t="s">
        <v>223</v>
      </c>
      <c r="BM163" s="231" t="s">
        <v>5458</v>
      </c>
    </row>
    <row r="164" s="2" customFormat="1">
      <c r="A164" s="43"/>
      <c r="B164" s="44"/>
      <c r="C164" s="45"/>
      <c r="D164" s="233" t="s">
        <v>225</v>
      </c>
      <c r="E164" s="45"/>
      <c r="F164" s="234" t="s">
        <v>1673</v>
      </c>
      <c r="G164" s="45"/>
      <c r="H164" s="45"/>
      <c r="I164" s="235"/>
      <c r="J164" s="45"/>
      <c r="K164" s="45"/>
      <c r="L164" s="49"/>
      <c r="M164" s="236"/>
      <c r="N164" s="237"/>
      <c r="O164" s="89"/>
      <c r="P164" s="89"/>
      <c r="Q164" s="89"/>
      <c r="R164" s="89"/>
      <c r="S164" s="89"/>
      <c r="T164" s="90"/>
      <c r="U164" s="43"/>
      <c r="V164" s="43"/>
      <c r="W164" s="43"/>
      <c r="X164" s="43"/>
      <c r="Y164" s="43"/>
      <c r="Z164" s="43"/>
      <c r="AA164" s="43"/>
      <c r="AB164" s="43"/>
      <c r="AC164" s="43"/>
      <c r="AD164" s="43"/>
      <c r="AE164" s="43"/>
      <c r="AT164" s="21" t="s">
        <v>225</v>
      </c>
      <c r="AU164" s="21" t="s">
        <v>223</v>
      </c>
    </row>
    <row r="165" s="2" customFormat="1">
      <c r="A165" s="43"/>
      <c r="B165" s="44"/>
      <c r="C165" s="45"/>
      <c r="D165" s="233" t="s">
        <v>1605</v>
      </c>
      <c r="E165" s="45"/>
      <c r="F165" s="304" t="s">
        <v>1676</v>
      </c>
      <c r="G165" s="45"/>
      <c r="H165" s="45"/>
      <c r="I165" s="235"/>
      <c r="J165" s="45"/>
      <c r="K165" s="45"/>
      <c r="L165" s="49"/>
      <c r="M165" s="236"/>
      <c r="N165" s="237"/>
      <c r="O165" s="89"/>
      <c r="P165" s="89"/>
      <c r="Q165" s="89"/>
      <c r="R165" s="89"/>
      <c r="S165" s="89"/>
      <c r="T165" s="90"/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T165" s="21" t="s">
        <v>1605</v>
      </c>
      <c r="AU165" s="21" t="s">
        <v>223</v>
      </c>
    </row>
    <row r="166" s="13" customFormat="1">
      <c r="A166" s="13"/>
      <c r="B166" s="240"/>
      <c r="C166" s="241"/>
      <c r="D166" s="233" t="s">
        <v>229</v>
      </c>
      <c r="E166" s="241"/>
      <c r="F166" s="243" t="s">
        <v>5459</v>
      </c>
      <c r="G166" s="241"/>
      <c r="H166" s="244">
        <v>2</v>
      </c>
      <c r="I166" s="245"/>
      <c r="J166" s="241"/>
      <c r="K166" s="241"/>
      <c r="L166" s="246"/>
      <c r="M166" s="247"/>
      <c r="N166" s="248"/>
      <c r="O166" s="248"/>
      <c r="P166" s="248"/>
      <c r="Q166" s="248"/>
      <c r="R166" s="248"/>
      <c r="S166" s="248"/>
      <c r="T166" s="249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T166" s="250" t="s">
        <v>229</v>
      </c>
      <c r="AU166" s="250" t="s">
        <v>223</v>
      </c>
      <c r="AV166" s="13" t="s">
        <v>21</v>
      </c>
      <c r="AW166" s="13" t="s">
        <v>4</v>
      </c>
      <c r="AX166" s="13" t="s">
        <v>85</v>
      </c>
      <c r="AY166" s="250" t="s">
        <v>217</v>
      </c>
    </row>
    <row r="167" s="2" customFormat="1" ht="16.5" customHeight="1">
      <c r="A167" s="43"/>
      <c r="B167" s="44"/>
      <c r="C167" s="219" t="s">
        <v>8</v>
      </c>
      <c r="D167" s="219" t="s">
        <v>219</v>
      </c>
      <c r="E167" s="220" t="s">
        <v>1677</v>
      </c>
      <c r="F167" s="221" t="s">
        <v>1678</v>
      </c>
      <c r="G167" s="222" t="s">
        <v>260</v>
      </c>
      <c r="H167" s="223">
        <v>1.296</v>
      </c>
      <c r="I167" s="224"/>
      <c r="J167" s="225">
        <f>ROUND(I167*H167,2)</f>
        <v>0</v>
      </c>
      <c r="K167" s="226"/>
      <c r="L167" s="49"/>
      <c r="M167" s="227" t="s">
        <v>32</v>
      </c>
      <c r="N167" s="228" t="s">
        <v>49</v>
      </c>
      <c r="O167" s="89"/>
      <c r="P167" s="229">
        <f>O167*H167</f>
        <v>0</v>
      </c>
      <c r="Q167" s="229">
        <v>0</v>
      </c>
      <c r="R167" s="229">
        <f>Q167*H167</f>
        <v>0</v>
      </c>
      <c r="S167" s="229">
        <v>0</v>
      </c>
      <c r="T167" s="230">
        <f>S167*H167</f>
        <v>0</v>
      </c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R167" s="231" t="s">
        <v>223</v>
      </c>
      <c r="AT167" s="231" t="s">
        <v>219</v>
      </c>
      <c r="AU167" s="231" t="s">
        <v>223</v>
      </c>
      <c r="AY167" s="21" t="s">
        <v>217</v>
      </c>
      <c r="BE167" s="232">
        <f>IF(N167="základní",J167,0)</f>
        <v>0</v>
      </c>
      <c r="BF167" s="232">
        <f>IF(N167="snížená",J167,0)</f>
        <v>0</v>
      </c>
      <c r="BG167" s="232">
        <f>IF(N167="zákl. přenesená",J167,0)</f>
        <v>0</v>
      </c>
      <c r="BH167" s="232">
        <f>IF(N167="sníž. přenesená",J167,0)</f>
        <v>0</v>
      </c>
      <c r="BI167" s="232">
        <f>IF(N167="nulová",J167,0)</f>
        <v>0</v>
      </c>
      <c r="BJ167" s="21" t="s">
        <v>85</v>
      </c>
      <c r="BK167" s="232">
        <f>ROUND(I167*H167,2)</f>
        <v>0</v>
      </c>
      <c r="BL167" s="21" t="s">
        <v>223</v>
      </c>
      <c r="BM167" s="231" t="s">
        <v>5460</v>
      </c>
    </row>
    <row r="168" s="2" customFormat="1">
      <c r="A168" s="43"/>
      <c r="B168" s="44"/>
      <c r="C168" s="45"/>
      <c r="D168" s="233" t="s">
        <v>225</v>
      </c>
      <c r="E168" s="45"/>
      <c r="F168" s="234" t="s">
        <v>1680</v>
      </c>
      <c r="G168" s="45"/>
      <c r="H168" s="45"/>
      <c r="I168" s="235"/>
      <c r="J168" s="45"/>
      <c r="K168" s="45"/>
      <c r="L168" s="49"/>
      <c r="M168" s="236"/>
      <c r="N168" s="237"/>
      <c r="O168" s="89"/>
      <c r="P168" s="89"/>
      <c r="Q168" s="89"/>
      <c r="R168" s="89"/>
      <c r="S168" s="89"/>
      <c r="T168" s="90"/>
      <c r="U168" s="43"/>
      <c r="V168" s="43"/>
      <c r="W168" s="43"/>
      <c r="X168" s="43"/>
      <c r="Y168" s="43"/>
      <c r="Z168" s="43"/>
      <c r="AA168" s="43"/>
      <c r="AB168" s="43"/>
      <c r="AC168" s="43"/>
      <c r="AD168" s="43"/>
      <c r="AE168" s="43"/>
      <c r="AT168" s="21" t="s">
        <v>225</v>
      </c>
      <c r="AU168" s="21" t="s">
        <v>223</v>
      </c>
    </row>
    <row r="169" s="2" customFormat="1">
      <c r="A169" s="43"/>
      <c r="B169" s="44"/>
      <c r="C169" s="45"/>
      <c r="D169" s="238" t="s">
        <v>227</v>
      </c>
      <c r="E169" s="45"/>
      <c r="F169" s="239" t="s">
        <v>1681</v>
      </c>
      <c r="G169" s="45"/>
      <c r="H169" s="45"/>
      <c r="I169" s="235"/>
      <c r="J169" s="45"/>
      <c r="K169" s="45"/>
      <c r="L169" s="49"/>
      <c r="M169" s="236"/>
      <c r="N169" s="237"/>
      <c r="O169" s="89"/>
      <c r="P169" s="89"/>
      <c r="Q169" s="89"/>
      <c r="R169" s="89"/>
      <c r="S169" s="89"/>
      <c r="T169" s="90"/>
      <c r="U169" s="43"/>
      <c r="V169" s="43"/>
      <c r="W169" s="43"/>
      <c r="X169" s="43"/>
      <c r="Y169" s="43"/>
      <c r="Z169" s="43"/>
      <c r="AA169" s="43"/>
      <c r="AB169" s="43"/>
      <c r="AC169" s="43"/>
      <c r="AD169" s="43"/>
      <c r="AE169" s="43"/>
      <c r="AT169" s="21" t="s">
        <v>227</v>
      </c>
      <c r="AU169" s="21" t="s">
        <v>223</v>
      </c>
    </row>
    <row r="170" s="2" customFormat="1">
      <c r="A170" s="43"/>
      <c r="B170" s="44"/>
      <c r="C170" s="45"/>
      <c r="D170" s="233" t="s">
        <v>1605</v>
      </c>
      <c r="E170" s="45"/>
      <c r="F170" s="304" t="s">
        <v>1682</v>
      </c>
      <c r="G170" s="45"/>
      <c r="H170" s="45"/>
      <c r="I170" s="235"/>
      <c r="J170" s="45"/>
      <c r="K170" s="45"/>
      <c r="L170" s="49"/>
      <c r="M170" s="236"/>
      <c r="N170" s="237"/>
      <c r="O170" s="89"/>
      <c r="P170" s="89"/>
      <c r="Q170" s="89"/>
      <c r="R170" s="89"/>
      <c r="S170" s="89"/>
      <c r="T170" s="90"/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T170" s="21" t="s">
        <v>1605</v>
      </c>
      <c r="AU170" s="21" t="s">
        <v>223</v>
      </c>
    </row>
    <row r="171" s="13" customFormat="1">
      <c r="A171" s="13"/>
      <c r="B171" s="240"/>
      <c r="C171" s="241"/>
      <c r="D171" s="233" t="s">
        <v>229</v>
      </c>
      <c r="E171" s="242" t="s">
        <v>32</v>
      </c>
      <c r="F171" s="243" t="s">
        <v>5461</v>
      </c>
      <c r="G171" s="241"/>
      <c r="H171" s="244">
        <v>1.2</v>
      </c>
      <c r="I171" s="245"/>
      <c r="J171" s="241"/>
      <c r="K171" s="241"/>
      <c r="L171" s="246"/>
      <c r="M171" s="247"/>
      <c r="N171" s="248"/>
      <c r="O171" s="248"/>
      <c r="P171" s="248"/>
      <c r="Q171" s="248"/>
      <c r="R171" s="248"/>
      <c r="S171" s="248"/>
      <c r="T171" s="249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T171" s="250" t="s">
        <v>229</v>
      </c>
      <c r="AU171" s="250" t="s">
        <v>223</v>
      </c>
      <c r="AV171" s="13" t="s">
        <v>21</v>
      </c>
      <c r="AW171" s="13" t="s">
        <v>39</v>
      </c>
      <c r="AX171" s="13" t="s">
        <v>85</v>
      </c>
      <c r="AY171" s="250" t="s">
        <v>217</v>
      </c>
    </row>
    <row r="172" s="13" customFormat="1">
      <c r="A172" s="13"/>
      <c r="B172" s="240"/>
      <c r="C172" s="241"/>
      <c r="D172" s="233" t="s">
        <v>229</v>
      </c>
      <c r="E172" s="241"/>
      <c r="F172" s="243" t="s">
        <v>2090</v>
      </c>
      <c r="G172" s="241"/>
      <c r="H172" s="244">
        <v>1.296</v>
      </c>
      <c r="I172" s="245"/>
      <c r="J172" s="241"/>
      <c r="K172" s="241"/>
      <c r="L172" s="246"/>
      <c r="M172" s="247"/>
      <c r="N172" s="248"/>
      <c r="O172" s="248"/>
      <c r="P172" s="248"/>
      <c r="Q172" s="248"/>
      <c r="R172" s="248"/>
      <c r="S172" s="248"/>
      <c r="T172" s="249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250" t="s">
        <v>229</v>
      </c>
      <c r="AU172" s="250" t="s">
        <v>223</v>
      </c>
      <c r="AV172" s="13" t="s">
        <v>21</v>
      </c>
      <c r="AW172" s="13" t="s">
        <v>4</v>
      </c>
      <c r="AX172" s="13" t="s">
        <v>85</v>
      </c>
      <c r="AY172" s="250" t="s">
        <v>217</v>
      </c>
    </row>
    <row r="173" s="2" customFormat="1" ht="16.5" customHeight="1">
      <c r="A173" s="43"/>
      <c r="B173" s="44"/>
      <c r="C173" s="288" t="s">
        <v>324</v>
      </c>
      <c r="D173" s="288" t="s">
        <v>473</v>
      </c>
      <c r="E173" s="289" t="s">
        <v>1684</v>
      </c>
      <c r="F173" s="290" t="s">
        <v>1685</v>
      </c>
      <c r="G173" s="291" t="s">
        <v>260</v>
      </c>
      <c r="H173" s="292">
        <v>1.296</v>
      </c>
      <c r="I173" s="293"/>
      <c r="J173" s="294">
        <f>ROUND(I173*H173,2)</f>
        <v>0</v>
      </c>
      <c r="K173" s="295"/>
      <c r="L173" s="296"/>
      <c r="M173" s="297" t="s">
        <v>32</v>
      </c>
      <c r="N173" s="298" t="s">
        <v>49</v>
      </c>
      <c r="O173" s="89"/>
      <c r="P173" s="229">
        <f>O173*H173</f>
        <v>0</v>
      </c>
      <c r="Q173" s="229">
        <v>1.3274999999999999</v>
      </c>
      <c r="R173" s="229">
        <f>Q173*H173</f>
        <v>1.72044</v>
      </c>
      <c r="S173" s="229">
        <v>0</v>
      </c>
      <c r="T173" s="230">
        <f>S173*H173</f>
        <v>0</v>
      </c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R173" s="231" t="s">
        <v>269</v>
      </c>
      <c r="AT173" s="231" t="s">
        <v>473</v>
      </c>
      <c r="AU173" s="231" t="s">
        <v>223</v>
      </c>
      <c r="AY173" s="21" t="s">
        <v>217</v>
      </c>
      <c r="BE173" s="232">
        <f>IF(N173="základní",J173,0)</f>
        <v>0</v>
      </c>
      <c r="BF173" s="232">
        <f>IF(N173="snížená",J173,0)</f>
        <v>0</v>
      </c>
      <c r="BG173" s="232">
        <f>IF(N173="zákl. přenesená",J173,0)</f>
        <v>0</v>
      </c>
      <c r="BH173" s="232">
        <f>IF(N173="sníž. přenesená",J173,0)</f>
        <v>0</v>
      </c>
      <c r="BI173" s="232">
        <f>IF(N173="nulová",J173,0)</f>
        <v>0</v>
      </c>
      <c r="BJ173" s="21" t="s">
        <v>85</v>
      </c>
      <c r="BK173" s="232">
        <f>ROUND(I173*H173,2)</f>
        <v>0</v>
      </c>
      <c r="BL173" s="21" t="s">
        <v>223</v>
      </c>
      <c r="BM173" s="231" t="s">
        <v>5462</v>
      </c>
    </row>
    <row r="174" s="2" customFormat="1">
      <c r="A174" s="43"/>
      <c r="B174" s="44"/>
      <c r="C174" s="45"/>
      <c r="D174" s="233" t="s">
        <v>225</v>
      </c>
      <c r="E174" s="45"/>
      <c r="F174" s="234" t="s">
        <v>1685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225</v>
      </c>
      <c r="AU174" s="21" t="s">
        <v>223</v>
      </c>
    </row>
    <row r="175" s="2" customFormat="1">
      <c r="A175" s="43"/>
      <c r="B175" s="44"/>
      <c r="C175" s="45"/>
      <c r="D175" s="233" t="s">
        <v>1605</v>
      </c>
      <c r="E175" s="45"/>
      <c r="F175" s="304" t="s">
        <v>1687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1605</v>
      </c>
      <c r="AU175" s="21" t="s">
        <v>223</v>
      </c>
    </row>
    <row r="176" s="13" customFormat="1">
      <c r="A176" s="13"/>
      <c r="B176" s="240"/>
      <c r="C176" s="241"/>
      <c r="D176" s="233" t="s">
        <v>229</v>
      </c>
      <c r="E176" s="241"/>
      <c r="F176" s="243" t="s">
        <v>2090</v>
      </c>
      <c r="G176" s="241"/>
      <c r="H176" s="244">
        <v>1.296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223</v>
      </c>
      <c r="AV176" s="13" t="s">
        <v>21</v>
      </c>
      <c r="AW176" s="13" t="s">
        <v>4</v>
      </c>
      <c r="AX176" s="13" t="s">
        <v>85</v>
      </c>
      <c r="AY176" s="250" t="s">
        <v>217</v>
      </c>
    </row>
    <row r="177" s="2" customFormat="1" ht="16.5" customHeight="1">
      <c r="A177" s="43"/>
      <c r="B177" s="44"/>
      <c r="C177" s="219" t="s">
        <v>331</v>
      </c>
      <c r="D177" s="219" t="s">
        <v>219</v>
      </c>
      <c r="E177" s="220" t="s">
        <v>1688</v>
      </c>
      <c r="F177" s="221" t="s">
        <v>1689</v>
      </c>
      <c r="G177" s="222" t="s">
        <v>266</v>
      </c>
      <c r="H177" s="223">
        <v>2</v>
      </c>
      <c r="I177" s="224"/>
      <c r="J177" s="225">
        <f>ROUND(I177*H177,2)</f>
        <v>0</v>
      </c>
      <c r="K177" s="226"/>
      <c r="L177" s="49"/>
      <c r="M177" s="227" t="s">
        <v>32</v>
      </c>
      <c r="N177" s="228" t="s">
        <v>49</v>
      </c>
      <c r="O177" s="89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223</v>
      </c>
      <c r="AT177" s="231" t="s">
        <v>219</v>
      </c>
      <c r="AU177" s="231" t="s">
        <v>223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223</v>
      </c>
      <c r="BM177" s="231" t="s">
        <v>5463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1691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223</v>
      </c>
    </row>
    <row r="179" s="2" customFormat="1">
      <c r="A179" s="43"/>
      <c r="B179" s="44"/>
      <c r="C179" s="45"/>
      <c r="D179" s="238" t="s">
        <v>227</v>
      </c>
      <c r="E179" s="45"/>
      <c r="F179" s="239" t="s">
        <v>1692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227</v>
      </c>
      <c r="AU179" s="21" t="s">
        <v>223</v>
      </c>
    </row>
    <row r="180" s="2" customFormat="1">
      <c r="A180" s="43"/>
      <c r="B180" s="44"/>
      <c r="C180" s="45"/>
      <c r="D180" s="233" t="s">
        <v>1605</v>
      </c>
      <c r="E180" s="45"/>
      <c r="F180" s="304" t="s">
        <v>1693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1605</v>
      </c>
      <c r="AU180" s="21" t="s">
        <v>223</v>
      </c>
    </row>
    <row r="181" s="2" customFormat="1" ht="16.5" customHeight="1">
      <c r="A181" s="43"/>
      <c r="B181" s="44"/>
      <c r="C181" s="288" t="s">
        <v>338</v>
      </c>
      <c r="D181" s="288" t="s">
        <v>473</v>
      </c>
      <c r="E181" s="289" t="s">
        <v>1694</v>
      </c>
      <c r="F181" s="290" t="s">
        <v>1695</v>
      </c>
      <c r="G181" s="291" t="s">
        <v>266</v>
      </c>
      <c r="H181" s="292">
        <v>1</v>
      </c>
      <c r="I181" s="293"/>
      <c r="J181" s="294">
        <f>ROUND(I181*H181,2)</f>
        <v>0</v>
      </c>
      <c r="K181" s="295"/>
      <c r="L181" s="296"/>
      <c r="M181" s="297" t="s">
        <v>32</v>
      </c>
      <c r="N181" s="298" t="s">
        <v>49</v>
      </c>
      <c r="O181" s="89"/>
      <c r="P181" s="229">
        <f>O181*H181</f>
        <v>0</v>
      </c>
      <c r="Q181" s="229">
        <v>0.10000000000000001</v>
      </c>
      <c r="R181" s="229">
        <f>Q181*H181</f>
        <v>0.10000000000000001</v>
      </c>
      <c r="S181" s="229">
        <v>0</v>
      </c>
      <c r="T181" s="230">
        <f>S181*H181</f>
        <v>0</v>
      </c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R181" s="231" t="s">
        <v>269</v>
      </c>
      <c r="AT181" s="231" t="s">
        <v>473</v>
      </c>
      <c r="AU181" s="231" t="s">
        <v>223</v>
      </c>
      <c r="AY181" s="21" t="s">
        <v>217</v>
      </c>
      <c r="BE181" s="232">
        <f>IF(N181="základní",J181,0)</f>
        <v>0</v>
      </c>
      <c r="BF181" s="232">
        <f>IF(N181="snížená",J181,0)</f>
        <v>0</v>
      </c>
      <c r="BG181" s="232">
        <f>IF(N181="zákl. přenesená",J181,0)</f>
        <v>0</v>
      </c>
      <c r="BH181" s="232">
        <f>IF(N181="sníž. přenesená",J181,0)</f>
        <v>0</v>
      </c>
      <c r="BI181" s="232">
        <f>IF(N181="nulová",J181,0)</f>
        <v>0</v>
      </c>
      <c r="BJ181" s="21" t="s">
        <v>85</v>
      </c>
      <c r="BK181" s="232">
        <f>ROUND(I181*H181,2)</f>
        <v>0</v>
      </c>
      <c r="BL181" s="21" t="s">
        <v>223</v>
      </c>
      <c r="BM181" s="231" t="s">
        <v>5464</v>
      </c>
    </row>
    <row r="182" s="2" customFormat="1">
      <c r="A182" s="43"/>
      <c r="B182" s="44"/>
      <c r="C182" s="45"/>
      <c r="D182" s="233" t="s">
        <v>225</v>
      </c>
      <c r="E182" s="45"/>
      <c r="F182" s="234" t="s">
        <v>1695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225</v>
      </c>
      <c r="AU182" s="21" t="s">
        <v>223</v>
      </c>
    </row>
    <row r="183" s="2" customFormat="1" ht="16.5" customHeight="1">
      <c r="A183" s="43"/>
      <c r="B183" s="44"/>
      <c r="C183" s="288" t="s">
        <v>345</v>
      </c>
      <c r="D183" s="288" t="s">
        <v>473</v>
      </c>
      <c r="E183" s="289" t="s">
        <v>5465</v>
      </c>
      <c r="F183" s="290" t="s">
        <v>5466</v>
      </c>
      <c r="G183" s="291" t="s">
        <v>266</v>
      </c>
      <c r="H183" s="292">
        <v>1</v>
      </c>
      <c r="I183" s="293"/>
      <c r="J183" s="294">
        <f>ROUND(I183*H183,2)</f>
        <v>0</v>
      </c>
      <c r="K183" s="295"/>
      <c r="L183" s="296"/>
      <c r="M183" s="297" t="s">
        <v>32</v>
      </c>
      <c r="N183" s="298" t="s">
        <v>49</v>
      </c>
      <c r="O183" s="89"/>
      <c r="P183" s="229">
        <f>O183*H183</f>
        <v>0</v>
      </c>
      <c r="Q183" s="229">
        <v>0.10000000000000001</v>
      </c>
      <c r="R183" s="229">
        <f>Q183*H183</f>
        <v>0.10000000000000001</v>
      </c>
      <c r="S183" s="229">
        <v>0</v>
      </c>
      <c r="T183" s="230">
        <f>S183*H183</f>
        <v>0</v>
      </c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R183" s="231" t="s">
        <v>269</v>
      </c>
      <c r="AT183" s="231" t="s">
        <v>473</v>
      </c>
      <c r="AU183" s="231" t="s">
        <v>223</v>
      </c>
      <c r="AY183" s="21" t="s">
        <v>217</v>
      </c>
      <c r="BE183" s="232">
        <f>IF(N183="základní",J183,0)</f>
        <v>0</v>
      </c>
      <c r="BF183" s="232">
        <f>IF(N183="snížená",J183,0)</f>
        <v>0</v>
      </c>
      <c r="BG183" s="232">
        <f>IF(N183="zákl. přenesená",J183,0)</f>
        <v>0</v>
      </c>
      <c r="BH183" s="232">
        <f>IF(N183="sníž. přenesená",J183,0)</f>
        <v>0</v>
      </c>
      <c r="BI183" s="232">
        <f>IF(N183="nulová",J183,0)</f>
        <v>0</v>
      </c>
      <c r="BJ183" s="21" t="s">
        <v>85</v>
      </c>
      <c r="BK183" s="232">
        <f>ROUND(I183*H183,2)</f>
        <v>0</v>
      </c>
      <c r="BL183" s="21" t="s">
        <v>223</v>
      </c>
      <c r="BM183" s="231" t="s">
        <v>5467</v>
      </c>
    </row>
    <row r="184" s="2" customFormat="1">
      <c r="A184" s="43"/>
      <c r="B184" s="44"/>
      <c r="C184" s="45"/>
      <c r="D184" s="233" t="s">
        <v>225</v>
      </c>
      <c r="E184" s="45"/>
      <c r="F184" s="234" t="s">
        <v>5466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225</v>
      </c>
      <c r="AU184" s="21" t="s">
        <v>223</v>
      </c>
    </row>
    <row r="185" s="2" customFormat="1" ht="16.5" customHeight="1">
      <c r="A185" s="43"/>
      <c r="B185" s="44"/>
      <c r="C185" s="219" t="s">
        <v>352</v>
      </c>
      <c r="D185" s="219" t="s">
        <v>219</v>
      </c>
      <c r="E185" s="220" t="s">
        <v>1697</v>
      </c>
      <c r="F185" s="221" t="s">
        <v>1698</v>
      </c>
      <c r="G185" s="222" t="s">
        <v>260</v>
      </c>
      <c r="H185" s="223">
        <v>1</v>
      </c>
      <c r="I185" s="224"/>
      <c r="J185" s="225">
        <f>ROUND(I185*H185,2)</f>
        <v>0</v>
      </c>
      <c r="K185" s="226"/>
      <c r="L185" s="49"/>
      <c r="M185" s="227" t="s">
        <v>32</v>
      </c>
      <c r="N185" s="228" t="s">
        <v>49</v>
      </c>
      <c r="O185" s="89"/>
      <c r="P185" s="229">
        <f>O185*H185</f>
        <v>0</v>
      </c>
      <c r="Q185" s="229">
        <v>0</v>
      </c>
      <c r="R185" s="229">
        <f>Q185*H185</f>
        <v>0</v>
      </c>
      <c r="S185" s="229">
        <v>0</v>
      </c>
      <c r="T185" s="230">
        <f>S185*H185</f>
        <v>0</v>
      </c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R185" s="231" t="s">
        <v>223</v>
      </c>
      <c r="AT185" s="231" t="s">
        <v>219</v>
      </c>
      <c r="AU185" s="231" t="s">
        <v>223</v>
      </c>
      <c r="AY185" s="21" t="s">
        <v>217</v>
      </c>
      <c r="BE185" s="232">
        <f>IF(N185="základní",J185,0)</f>
        <v>0</v>
      </c>
      <c r="BF185" s="232">
        <f>IF(N185="snížená",J185,0)</f>
        <v>0</v>
      </c>
      <c r="BG185" s="232">
        <f>IF(N185="zákl. přenesená",J185,0)</f>
        <v>0</v>
      </c>
      <c r="BH185" s="232">
        <f>IF(N185="sníž. přenesená",J185,0)</f>
        <v>0</v>
      </c>
      <c r="BI185" s="232">
        <f>IF(N185="nulová",J185,0)</f>
        <v>0</v>
      </c>
      <c r="BJ185" s="21" t="s">
        <v>85</v>
      </c>
      <c r="BK185" s="232">
        <f>ROUND(I185*H185,2)</f>
        <v>0</v>
      </c>
      <c r="BL185" s="21" t="s">
        <v>223</v>
      </c>
      <c r="BM185" s="231" t="s">
        <v>5468</v>
      </c>
    </row>
    <row r="186" s="2" customFormat="1">
      <c r="A186" s="43"/>
      <c r="B186" s="44"/>
      <c r="C186" s="45"/>
      <c r="D186" s="233" t="s">
        <v>225</v>
      </c>
      <c r="E186" s="45"/>
      <c r="F186" s="234" t="s">
        <v>1700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225</v>
      </c>
      <c r="AU186" s="21" t="s">
        <v>223</v>
      </c>
    </row>
    <row r="187" s="2" customFormat="1">
      <c r="A187" s="43"/>
      <c r="B187" s="44"/>
      <c r="C187" s="45"/>
      <c r="D187" s="238" t="s">
        <v>227</v>
      </c>
      <c r="E187" s="45"/>
      <c r="F187" s="239" t="s">
        <v>1701</v>
      </c>
      <c r="G187" s="45"/>
      <c r="H187" s="45"/>
      <c r="I187" s="235"/>
      <c r="J187" s="45"/>
      <c r="K187" s="45"/>
      <c r="L187" s="49"/>
      <c r="M187" s="236"/>
      <c r="N187" s="237"/>
      <c r="O187" s="89"/>
      <c r="P187" s="89"/>
      <c r="Q187" s="89"/>
      <c r="R187" s="89"/>
      <c r="S187" s="89"/>
      <c r="T187" s="90"/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T187" s="21" t="s">
        <v>227</v>
      </c>
      <c r="AU187" s="21" t="s">
        <v>223</v>
      </c>
    </row>
    <row r="188" s="2" customFormat="1">
      <c r="A188" s="43"/>
      <c r="B188" s="44"/>
      <c r="C188" s="45"/>
      <c r="D188" s="233" t="s">
        <v>1605</v>
      </c>
      <c r="E188" s="45"/>
      <c r="F188" s="304" t="s">
        <v>1702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1605</v>
      </c>
      <c r="AU188" s="21" t="s">
        <v>223</v>
      </c>
    </row>
    <row r="189" s="13" customFormat="1">
      <c r="A189" s="13"/>
      <c r="B189" s="240"/>
      <c r="C189" s="241"/>
      <c r="D189" s="233" t="s">
        <v>229</v>
      </c>
      <c r="E189" s="242" t="s">
        <v>32</v>
      </c>
      <c r="F189" s="243" t="s">
        <v>2045</v>
      </c>
      <c r="G189" s="241"/>
      <c r="H189" s="244">
        <v>1</v>
      </c>
      <c r="I189" s="245"/>
      <c r="J189" s="241"/>
      <c r="K189" s="241"/>
      <c r="L189" s="246"/>
      <c r="M189" s="247"/>
      <c r="N189" s="248"/>
      <c r="O189" s="248"/>
      <c r="P189" s="248"/>
      <c r="Q189" s="248"/>
      <c r="R189" s="248"/>
      <c r="S189" s="248"/>
      <c r="T189" s="249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T189" s="250" t="s">
        <v>229</v>
      </c>
      <c r="AU189" s="250" t="s">
        <v>223</v>
      </c>
      <c r="AV189" s="13" t="s">
        <v>21</v>
      </c>
      <c r="AW189" s="13" t="s">
        <v>39</v>
      </c>
      <c r="AX189" s="13" t="s">
        <v>85</v>
      </c>
      <c r="AY189" s="250" t="s">
        <v>217</v>
      </c>
    </row>
    <row r="190" s="2" customFormat="1" ht="16.5" customHeight="1">
      <c r="A190" s="43"/>
      <c r="B190" s="44"/>
      <c r="C190" s="219" t="s">
        <v>7</v>
      </c>
      <c r="D190" s="219" t="s">
        <v>219</v>
      </c>
      <c r="E190" s="220" t="s">
        <v>1704</v>
      </c>
      <c r="F190" s="221" t="s">
        <v>1705</v>
      </c>
      <c r="G190" s="222" t="s">
        <v>260</v>
      </c>
      <c r="H190" s="223">
        <v>1.2</v>
      </c>
      <c r="I190" s="224"/>
      <c r="J190" s="225">
        <f>ROUND(I190*H190,2)</f>
        <v>0</v>
      </c>
      <c r="K190" s="226"/>
      <c r="L190" s="49"/>
      <c r="M190" s="227" t="s">
        <v>32</v>
      </c>
      <c r="N190" s="228" t="s">
        <v>49</v>
      </c>
      <c r="O190" s="89"/>
      <c r="P190" s="229">
        <f>O190*H190</f>
        <v>0</v>
      </c>
      <c r="Q190" s="229">
        <v>0</v>
      </c>
      <c r="R190" s="229">
        <f>Q190*H190</f>
        <v>0</v>
      </c>
      <c r="S190" s="229">
        <v>0</v>
      </c>
      <c r="T190" s="230">
        <f>S190*H190</f>
        <v>0</v>
      </c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R190" s="231" t="s">
        <v>223</v>
      </c>
      <c r="AT190" s="231" t="s">
        <v>219</v>
      </c>
      <c r="AU190" s="231" t="s">
        <v>223</v>
      </c>
      <c r="AY190" s="21" t="s">
        <v>217</v>
      </c>
      <c r="BE190" s="232">
        <f>IF(N190="základní",J190,0)</f>
        <v>0</v>
      </c>
      <c r="BF190" s="232">
        <f>IF(N190="snížená",J190,0)</f>
        <v>0</v>
      </c>
      <c r="BG190" s="232">
        <f>IF(N190="zákl. přenesená",J190,0)</f>
        <v>0</v>
      </c>
      <c r="BH190" s="232">
        <f>IF(N190="sníž. přenesená",J190,0)</f>
        <v>0</v>
      </c>
      <c r="BI190" s="232">
        <f>IF(N190="nulová",J190,0)</f>
        <v>0</v>
      </c>
      <c r="BJ190" s="21" t="s">
        <v>85</v>
      </c>
      <c r="BK190" s="232">
        <f>ROUND(I190*H190,2)</f>
        <v>0</v>
      </c>
      <c r="BL190" s="21" t="s">
        <v>223</v>
      </c>
      <c r="BM190" s="231" t="s">
        <v>5469</v>
      </c>
    </row>
    <row r="191" s="2" customFormat="1">
      <c r="A191" s="43"/>
      <c r="B191" s="44"/>
      <c r="C191" s="45"/>
      <c r="D191" s="233" t="s">
        <v>225</v>
      </c>
      <c r="E191" s="45"/>
      <c r="F191" s="234" t="s">
        <v>1707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225</v>
      </c>
      <c r="AU191" s="21" t="s">
        <v>223</v>
      </c>
    </row>
    <row r="192" s="2" customFormat="1">
      <c r="A192" s="43"/>
      <c r="B192" s="44"/>
      <c r="C192" s="45"/>
      <c r="D192" s="238" t="s">
        <v>227</v>
      </c>
      <c r="E192" s="45"/>
      <c r="F192" s="239" t="s">
        <v>1708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227</v>
      </c>
      <c r="AU192" s="21" t="s">
        <v>223</v>
      </c>
    </row>
    <row r="193" s="13" customFormat="1">
      <c r="A193" s="13"/>
      <c r="B193" s="240"/>
      <c r="C193" s="241"/>
      <c r="D193" s="233" t="s">
        <v>229</v>
      </c>
      <c r="E193" s="242" t="s">
        <v>32</v>
      </c>
      <c r="F193" s="243" t="s">
        <v>5470</v>
      </c>
      <c r="G193" s="241"/>
      <c r="H193" s="244">
        <v>0.20000000000000001</v>
      </c>
      <c r="I193" s="245"/>
      <c r="J193" s="241"/>
      <c r="K193" s="241"/>
      <c r="L193" s="246"/>
      <c r="M193" s="247"/>
      <c r="N193" s="248"/>
      <c r="O193" s="248"/>
      <c r="P193" s="248"/>
      <c r="Q193" s="248"/>
      <c r="R193" s="248"/>
      <c r="S193" s="248"/>
      <c r="T193" s="249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T193" s="250" t="s">
        <v>229</v>
      </c>
      <c r="AU193" s="250" t="s">
        <v>223</v>
      </c>
      <c r="AV193" s="13" t="s">
        <v>21</v>
      </c>
      <c r="AW193" s="13" t="s">
        <v>39</v>
      </c>
      <c r="AX193" s="13" t="s">
        <v>78</v>
      </c>
      <c r="AY193" s="250" t="s">
        <v>217</v>
      </c>
    </row>
    <row r="194" s="13" customFormat="1">
      <c r="A194" s="13"/>
      <c r="B194" s="240"/>
      <c r="C194" s="241"/>
      <c r="D194" s="233" t="s">
        <v>229</v>
      </c>
      <c r="E194" s="242" t="s">
        <v>32</v>
      </c>
      <c r="F194" s="243" t="s">
        <v>2049</v>
      </c>
      <c r="G194" s="241"/>
      <c r="H194" s="244">
        <v>1</v>
      </c>
      <c r="I194" s="245"/>
      <c r="J194" s="241"/>
      <c r="K194" s="241"/>
      <c r="L194" s="246"/>
      <c r="M194" s="247"/>
      <c r="N194" s="248"/>
      <c r="O194" s="248"/>
      <c r="P194" s="248"/>
      <c r="Q194" s="248"/>
      <c r="R194" s="248"/>
      <c r="S194" s="248"/>
      <c r="T194" s="249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T194" s="250" t="s">
        <v>229</v>
      </c>
      <c r="AU194" s="250" t="s">
        <v>223</v>
      </c>
      <c r="AV194" s="13" t="s">
        <v>21</v>
      </c>
      <c r="AW194" s="13" t="s">
        <v>39</v>
      </c>
      <c r="AX194" s="13" t="s">
        <v>78</v>
      </c>
      <c r="AY194" s="250" t="s">
        <v>217</v>
      </c>
    </row>
    <row r="195" s="14" customFormat="1">
      <c r="A195" s="14"/>
      <c r="B195" s="251"/>
      <c r="C195" s="252"/>
      <c r="D195" s="233" t="s">
        <v>229</v>
      </c>
      <c r="E195" s="253" t="s">
        <v>32</v>
      </c>
      <c r="F195" s="254" t="s">
        <v>249</v>
      </c>
      <c r="G195" s="252"/>
      <c r="H195" s="255">
        <v>1.2</v>
      </c>
      <c r="I195" s="256"/>
      <c r="J195" s="252"/>
      <c r="K195" s="252"/>
      <c r="L195" s="257"/>
      <c r="M195" s="258"/>
      <c r="N195" s="259"/>
      <c r="O195" s="259"/>
      <c r="P195" s="259"/>
      <c r="Q195" s="259"/>
      <c r="R195" s="259"/>
      <c r="S195" s="259"/>
      <c r="T195" s="26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261" t="s">
        <v>229</v>
      </c>
      <c r="AU195" s="261" t="s">
        <v>223</v>
      </c>
      <c r="AV195" s="14" t="s">
        <v>223</v>
      </c>
      <c r="AW195" s="14" t="s">
        <v>39</v>
      </c>
      <c r="AX195" s="14" t="s">
        <v>85</v>
      </c>
      <c r="AY195" s="261" t="s">
        <v>217</v>
      </c>
    </row>
    <row r="196" s="2" customFormat="1" ht="16.5" customHeight="1">
      <c r="A196" s="43"/>
      <c r="B196" s="44"/>
      <c r="C196" s="219" t="s">
        <v>367</v>
      </c>
      <c r="D196" s="219" t="s">
        <v>219</v>
      </c>
      <c r="E196" s="220" t="s">
        <v>1711</v>
      </c>
      <c r="F196" s="221" t="s">
        <v>1712</v>
      </c>
      <c r="G196" s="222" t="s">
        <v>266</v>
      </c>
      <c r="H196" s="223">
        <v>2</v>
      </c>
      <c r="I196" s="224"/>
      <c r="J196" s="225">
        <f>ROUND(I196*H196,2)</f>
        <v>0</v>
      </c>
      <c r="K196" s="226"/>
      <c r="L196" s="49"/>
      <c r="M196" s="227" t="s">
        <v>32</v>
      </c>
      <c r="N196" s="228" t="s">
        <v>49</v>
      </c>
      <c r="O196" s="89"/>
      <c r="P196" s="229">
        <f>O196*H196</f>
        <v>0</v>
      </c>
      <c r="Q196" s="229">
        <v>0</v>
      </c>
      <c r="R196" s="229">
        <f>Q196*H196</f>
        <v>0</v>
      </c>
      <c r="S196" s="229">
        <v>0</v>
      </c>
      <c r="T196" s="230">
        <f>S196*H196</f>
        <v>0</v>
      </c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R196" s="231" t="s">
        <v>223</v>
      </c>
      <c r="AT196" s="231" t="s">
        <v>219</v>
      </c>
      <c r="AU196" s="231" t="s">
        <v>223</v>
      </c>
      <c r="AY196" s="21" t="s">
        <v>217</v>
      </c>
      <c r="BE196" s="232">
        <f>IF(N196="základní",J196,0)</f>
        <v>0</v>
      </c>
      <c r="BF196" s="232">
        <f>IF(N196="snížená",J196,0)</f>
        <v>0</v>
      </c>
      <c r="BG196" s="232">
        <f>IF(N196="zákl. přenesená",J196,0)</f>
        <v>0</v>
      </c>
      <c r="BH196" s="232">
        <f>IF(N196="sníž. přenesená",J196,0)</f>
        <v>0</v>
      </c>
      <c r="BI196" s="232">
        <f>IF(N196="nulová",J196,0)</f>
        <v>0</v>
      </c>
      <c r="BJ196" s="21" t="s">
        <v>85</v>
      </c>
      <c r="BK196" s="232">
        <f>ROUND(I196*H196,2)</f>
        <v>0</v>
      </c>
      <c r="BL196" s="21" t="s">
        <v>223</v>
      </c>
      <c r="BM196" s="231" t="s">
        <v>5471</v>
      </c>
    </row>
    <row r="197" s="2" customFormat="1">
      <c r="A197" s="43"/>
      <c r="B197" s="44"/>
      <c r="C197" s="45"/>
      <c r="D197" s="233" t="s">
        <v>225</v>
      </c>
      <c r="E197" s="45"/>
      <c r="F197" s="234" t="s">
        <v>1714</v>
      </c>
      <c r="G197" s="45"/>
      <c r="H197" s="45"/>
      <c r="I197" s="235"/>
      <c r="J197" s="45"/>
      <c r="K197" s="45"/>
      <c r="L197" s="49"/>
      <c r="M197" s="236"/>
      <c r="N197" s="237"/>
      <c r="O197" s="89"/>
      <c r="P197" s="89"/>
      <c r="Q197" s="89"/>
      <c r="R197" s="89"/>
      <c r="S197" s="89"/>
      <c r="T197" s="90"/>
      <c r="U197" s="43"/>
      <c r="V197" s="43"/>
      <c r="W197" s="43"/>
      <c r="X197" s="43"/>
      <c r="Y197" s="43"/>
      <c r="Z197" s="43"/>
      <c r="AA197" s="43"/>
      <c r="AB197" s="43"/>
      <c r="AC197" s="43"/>
      <c r="AD197" s="43"/>
      <c r="AE197" s="43"/>
      <c r="AT197" s="21" t="s">
        <v>225</v>
      </c>
      <c r="AU197" s="21" t="s">
        <v>223</v>
      </c>
    </row>
    <row r="198" s="2" customFormat="1" ht="16.5" customHeight="1">
      <c r="A198" s="43"/>
      <c r="B198" s="44"/>
      <c r="C198" s="219" t="s">
        <v>374</v>
      </c>
      <c r="D198" s="219" t="s">
        <v>219</v>
      </c>
      <c r="E198" s="220" t="s">
        <v>1715</v>
      </c>
      <c r="F198" s="221" t="s">
        <v>1716</v>
      </c>
      <c r="G198" s="222" t="s">
        <v>266</v>
      </c>
      <c r="H198" s="223">
        <v>2</v>
      </c>
      <c r="I198" s="224"/>
      <c r="J198" s="225">
        <f>ROUND(I198*H198,2)</f>
        <v>0</v>
      </c>
      <c r="K198" s="226"/>
      <c r="L198" s="49"/>
      <c r="M198" s="227" t="s">
        <v>32</v>
      </c>
      <c r="N198" s="228" t="s">
        <v>49</v>
      </c>
      <c r="O198" s="89"/>
      <c r="P198" s="229">
        <f>O198*H198</f>
        <v>0</v>
      </c>
      <c r="Q198" s="229">
        <v>0</v>
      </c>
      <c r="R198" s="229">
        <f>Q198*H198</f>
        <v>0</v>
      </c>
      <c r="S198" s="229">
        <v>0</v>
      </c>
      <c r="T198" s="230">
        <f>S198*H198</f>
        <v>0</v>
      </c>
      <c r="U198" s="43"/>
      <c r="V198" s="43"/>
      <c r="W198" s="43"/>
      <c r="X198" s="43"/>
      <c r="Y198" s="43"/>
      <c r="Z198" s="43"/>
      <c r="AA198" s="43"/>
      <c r="AB198" s="43"/>
      <c r="AC198" s="43"/>
      <c r="AD198" s="43"/>
      <c r="AE198" s="43"/>
      <c r="AR198" s="231" t="s">
        <v>223</v>
      </c>
      <c r="AT198" s="231" t="s">
        <v>219</v>
      </c>
      <c r="AU198" s="231" t="s">
        <v>223</v>
      </c>
      <c r="AY198" s="21" t="s">
        <v>217</v>
      </c>
      <c r="BE198" s="232">
        <f>IF(N198="základní",J198,0)</f>
        <v>0</v>
      </c>
      <c r="BF198" s="232">
        <f>IF(N198="snížená",J198,0)</f>
        <v>0</v>
      </c>
      <c r="BG198" s="232">
        <f>IF(N198="zákl. přenesená",J198,0)</f>
        <v>0</v>
      </c>
      <c r="BH198" s="232">
        <f>IF(N198="sníž. přenesená",J198,0)</f>
        <v>0</v>
      </c>
      <c r="BI198" s="232">
        <f>IF(N198="nulová",J198,0)</f>
        <v>0</v>
      </c>
      <c r="BJ198" s="21" t="s">
        <v>85</v>
      </c>
      <c r="BK198" s="232">
        <f>ROUND(I198*H198,2)</f>
        <v>0</v>
      </c>
      <c r="BL198" s="21" t="s">
        <v>223</v>
      </c>
      <c r="BM198" s="231" t="s">
        <v>5472</v>
      </c>
    </row>
    <row r="199" s="2" customFormat="1">
      <c r="A199" s="43"/>
      <c r="B199" s="44"/>
      <c r="C199" s="45"/>
      <c r="D199" s="233" t="s">
        <v>225</v>
      </c>
      <c r="E199" s="45"/>
      <c r="F199" s="234" t="s">
        <v>1718</v>
      </c>
      <c r="G199" s="45"/>
      <c r="H199" s="45"/>
      <c r="I199" s="235"/>
      <c r="J199" s="45"/>
      <c r="K199" s="45"/>
      <c r="L199" s="49"/>
      <c r="M199" s="236"/>
      <c r="N199" s="237"/>
      <c r="O199" s="89"/>
      <c r="P199" s="89"/>
      <c r="Q199" s="89"/>
      <c r="R199" s="89"/>
      <c r="S199" s="89"/>
      <c r="T199" s="90"/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T199" s="21" t="s">
        <v>225</v>
      </c>
      <c r="AU199" s="21" t="s">
        <v>223</v>
      </c>
    </row>
    <row r="200" s="2" customFormat="1">
      <c r="A200" s="43"/>
      <c r="B200" s="44"/>
      <c r="C200" s="45"/>
      <c r="D200" s="238" t="s">
        <v>227</v>
      </c>
      <c r="E200" s="45"/>
      <c r="F200" s="239" t="s">
        <v>1719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227</v>
      </c>
      <c r="AU200" s="21" t="s">
        <v>223</v>
      </c>
    </row>
    <row r="201" s="2" customFormat="1" ht="16.5" customHeight="1">
      <c r="A201" s="43"/>
      <c r="B201" s="44"/>
      <c r="C201" s="288" t="s">
        <v>526</v>
      </c>
      <c r="D201" s="288" t="s">
        <v>473</v>
      </c>
      <c r="E201" s="289" t="s">
        <v>1720</v>
      </c>
      <c r="F201" s="290" t="s">
        <v>1721</v>
      </c>
      <c r="G201" s="291" t="s">
        <v>266</v>
      </c>
      <c r="H201" s="292">
        <v>2</v>
      </c>
      <c r="I201" s="293"/>
      <c r="J201" s="294">
        <f>ROUND(I201*H201,2)</f>
        <v>0</v>
      </c>
      <c r="K201" s="295"/>
      <c r="L201" s="296"/>
      <c r="M201" s="297" t="s">
        <v>32</v>
      </c>
      <c r="N201" s="298" t="s">
        <v>49</v>
      </c>
      <c r="O201" s="89"/>
      <c r="P201" s="229">
        <f>O201*H201</f>
        <v>0</v>
      </c>
      <c r="Q201" s="229">
        <v>0</v>
      </c>
      <c r="R201" s="229">
        <f>Q201*H201</f>
        <v>0</v>
      </c>
      <c r="S201" s="229">
        <v>0</v>
      </c>
      <c r="T201" s="230">
        <f>S201*H201</f>
        <v>0</v>
      </c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R201" s="231" t="s">
        <v>269</v>
      </c>
      <c r="AT201" s="231" t="s">
        <v>473</v>
      </c>
      <c r="AU201" s="231" t="s">
        <v>223</v>
      </c>
      <c r="AY201" s="21" t="s">
        <v>217</v>
      </c>
      <c r="BE201" s="232">
        <f>IF(N201="základní",J201,0)</f>
        <v>0</v>
      </c>
      <c r="BF201" s="232">
        <f>IF(N201="snížená",J201,0)</f>
        <v>0</v>
      </c>
      <c r="BG201" s="232">
        <f>IF(N201="zákl. přenesená",J201,0)</f>
        <v>0</v>
      </c>
      <c r="BH201" s="232">
        <f>IF(N201="sníž. přenesená",J201,0)</f>
        <v>0</v>
      </c>
      <c r="BI201" s="232">
        <f>IF(N201="nulová",J201,0)</f>
        <v>0</v>
      </c>
      <c r="BJ201" s="21" t="s">
        <v>85</v>
      </c>
      <c r="BK201" s="232">
        <f>ROUND(I201*H201,2)</f>
        <v>0</v>
      </c>
      <c r="BL201" s="21" t="s">
        <v>223</v>
      </c>
      <c r="BM201" s="231" t="s">
        <v>5473</v>
      </c>
    </row>
    <row r="202" s="2" customFormat="1">
      <c r="A202" s="43"/>
      <c r="B202" s="44"/>
      <c r="C202" s="45"/>
      <c r="D202" s="233" t="s">
        <v>225</v>
      </c>
      <c r="E202" s="45"/>
      <c r="F202" s="234" t="s">
        <v>1721</v>
      </c>
      <c r="G202" s="45"/>
      <c r="H202" s="45"/>
      <c r="I202" s="235"/>
      <c r="J202" s="45"/>
      <c r="K202" s="45"/>
      <c r="L202" s="49"/>
      <c r="M202" s="236"/>
      <c r="N202" s="237"/>
      <c r="O202" s="89"/>
      <c r="P202" s="89"/>
      <c r="Q202" s="89"/>
      <c r="R202" s="89"/>
      <c r="S202" s="89"/>
      <c r="T202" s="90"/>
      <c r="U202" s="43"/>
      <c r="V202" s="43"/>
      <c r="W202" s="43"/>
      <c r="X202" s="43"/>
      <c r="Y202" s="43"/>
      <c r="Z202" s="43"/>
      <c r="AA202" s="43"/>
      <c r="AB202" s="43"/>
      <c r="AC202" s="43"/>
      <c r="AD202" s="43"/>
      <c r="AE202" s="43"/>
      <c r="AT202" s="21" t="s">
        <v>225</v>
      </c>
      <c r="AU202" s="21" t="s">
        <v>223</v>
      </c>
    </row>
    <row r="203" s="2" customFormat="1" ht="16.5" customHeight="1">
      <c r="A203" s="43"/>
      <c r="B203" s="44"/>
      <c r="C203" s="219" t="s">
        <v>534</v>
      </c>
      <c r="D203" s="219" t="s">
        <v>219</v>
      </c>
      <c r="E203" s="220" t="s">
        <v>1723</v>
      </c>
      <c r="F203" s="221" t="s">
        <v>1724</v>
      </c>
      <c r="G203" s="222" t="s">
        <v>222</v>
      </c>
      <c r="H203" s="223">
        <v>0.80000000000000004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3.0000000000000001E-05</v>
      </c>
      <c r="R203" s="229">
        <f>Q203*H203</f>
        <v>2.4000000000000001E-05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223</v>
      </c>
      <c r="AT203" s="231" t="s">
        <v>219</v>
      </c>
      <c r="AU203" s="231" t="s">
        <v>223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223</v>
      </c>
      <c r="BM203" s="231" t="s">
        <v>5474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1726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223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1727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223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2058</v>
      </c>
      <c r="G206" s="241"/>
      <c r="H206" s="244">
        <v>0.80000000000000004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223</v>
      </c>
      <c r="AV206" s="13" t="s">
        <v>21</v>
      </c>
      <c r="AW206" s="13" t="s">
        <v>39</v>
      </c>
      <c r="AX206" s="13" t="s">
        <v>85</v>
      </c>
      <c r="AY206" s="250" t="s">
        <v>217</v>
      </c>
    </row>
    <row r="207" s="2" customFormat="1" ht="16.5" customHeight="1">
      <c r="A207" s="43"/>
      <c r="B207" s="44"/>
      <c r="C207" s="288" t="s">
        <v>542</v>
      </c>
      <c r="D207" s="288" t="s">
        <v>473</v>
      </c>
      <c r="E207" s="289" t="s">
        <v>1729</v>
      </c>
      <c r="F207" s="290" t="s">
        <v>1730</v>
      </c>
      <c r="G207" s="291" t="s">
        <v>222</v>
      </c>
      <c r="H207" s="292">
        <v>0.82399999999999995</v>
      </c>
      <c r="I207" s="293"/>
      <c r="J207" s="294">
        <f>ROUND(I207*H207,2)</f>
        <v>0</v>
      </c>
      <c r="K207" s="295"/>
      <c r="L207" s="296"/>
      <c r="M207" s="297" t="s">
        <v>32</v>
      </c>
      <c r="N207" s="298" t="s">
        <v>49</v>
      </c>
      <c r="O207" s="89"/>
      <c r="P207" s="229">
        <f>O207*H207</f>
        <v>0</v>
      </c>
      <c r="Q207" s="229">
        <v>0</v>
      </c>
      <c r="R207" s="229">
        <f>Q207*H207</f>
        <v>0</v>
      </c>
      <c r="S207" s="229">
        <v>0</v>
      </c>
      <c r="T207" s="230">
        <f>S207*H207</f>
        <v>0</v>
      </c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R207" s="231" t="s">
        <v>269</v>
      </c>
      <c r="AT207" s="231" t="s">
        <v>473</v>
      </c>
      <c r="AU207" s="231" t="s">
        <v>223</v>
      </c>
      <c r="AY207" s="21" t="s">
        <v>217</v>
      </c>
      <c r="BE207" s="232">
        <f>IF(N207="základní",J207,0)</f>
        <v>0</v>
      </c>
      <c r="BF207" s="232">
        <f>IF(N207="snížená",J207,0)</f>
        <v>0</v>
      </c>
      <c r="BG207" s="232">
        <f>IF(N207="zákl. přenesená",J207,0)</f>
        <v>0</v>
      </c>
      <c r="BH207" s="232">
        <f>IF(N207="sníž. přenesená",J207,0)</f>
        <v>0</v>
      </c>
      <c r="BI207" s="232">
        <f>IF(N207="nulová",J207,0)</f>
        <v>0</v>
      </c>
      <c r="BJ207" s="21" t="s">
        <v>85</v>
      </c>
      <c r="BK207" s="232">
        <f>ROUND(I207*H207,2)</f>
        <v>0</v>
      </c>
      <c r="BL207" s="21" t="s">
        <v>223</v>
      </c>
      <c r="BM207" s="231" t="s">
        <v>5475</v>
      </c>
    </row>
    <row r="208" s="2" customFormat="1">
      <c r="A208" s="43"/>
      <c r="B208" s="44"/>
      <c r="C208" s="45"/>
      <c r="D208" s="233" t="s">
        <v>225</v>
      </c>
      <c r="E208" s="45"/>
      <c r="F208" s="234" t="s">
        <v>1730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225</v>
      </c>
      <c r="AU208" s="21" t="s">
        <v>223</v>
      </c>
    </row>
    <row r="209" s="2" customFormat="1">
      <c r="A209" s="43"/>
      <c r="B209" s="44"/>
      <c r="C209" s="45"/>
      <c r="D209" s="233" t="s">
        <v>1605</v>
      </c>
      <c r="E209" s="45"/>
      <c r="F209" s="304" t="s">
        <v>1732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1605</v>
      </c>
      <c r="AU209" s="21" t="s">
        <v>223</v>
      </c>
    </row>
    <row r="210" s="13" customFormat="1">
      <c r="A210" s="13"/>
      <c r="B210" s="240"/>
      <c r="C210" s="241"/>
      <c r="D210" s="233" t="s">
        <v>229</v>
      </c>
      <c r="E210" s="241"/>
      <c r="F210" s="243" t="s">
        <v>2061</v>
      </c>
      <c r="G210" s="241"/>
      <c r="H210" s="244">
        <v>0.82399999999999995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223</v>
      </c>
      <c r="AV210" s="13" t="s">
        <v>21</v>
      </c>
      <c r="AW210" s="13" t="s">
        <v>4</v>
      </c>
      <c r="AX210" s="13" t="s">
        <v>85</v>
      </c>
      <c r="AY210" s="250" t="s">
        <v>217</v>
      </c>
    </row>
    <row r="211" s="2" customFormat="1" ht="16.5" customHeight="1">
      <c r="A211" s="43"/>
      <c r="B211" s="44"/>
      <c r="C211" s="219" t="s">
        <v>548</v>
      </c>
      <c r="D211" s="219" t="s">
        <v>219</v>
      </c>
      <c r="E211" s="220" t="s">
        <v>1792</v>
      </c>
      <c r="F211" s="221" t="s">
        <v>1793</v>
      </c>
      <c r="G211" s="222" t="s">
        <v>222</v>
      </c>
      <c r="H211" s="223">
        <v>4.5</v>
      </c>
      <c r="I211" s="224"/>
      <c r="J211" s="225">
        <f>ROUND(I211*H211,2)</f>
        <v>0</v>
      </c>
      <c r="K211" s="226"/>
      <c r="L211" s="49"/>
      <c r="M211" s="227" t="s">
        <v>32</v>
      </c>
      <c r="N211" s="228" t="s">
        <v>49</v>
      </c>
      <c r="O211" s="89"/>
      <c r="P211" s="229">
        <f>O211*H211</f>
        <v>0</v>
      </c>
      <c r="Q211" s="229">
        <v>0</v>
      </c>
      <c r="R211" s="229">
        <f>Q211*H211</f>
        <v>0</v>
      </c>
      <c r="S211" s="229">
        <v>0</v>
      </c>
      <c r="T211" s="230">
        <f>S211*H211</f>
        <v>0</v>
      </c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R211" s="231" t="s">
        <v>223</v>
      </c>
      <c r="AT211" s="231" t="s">
        <v>219</v>
      </c>
      <c r="AU211" s="231" t="s">
        <v>223</v>
      </c>
      <c r="AY211" s="21" t="s">
        <v>217</v>
      </c>
      <c r="BE211" s="232">
        <f>IF(N211="základní",J211,0)</f>
        <v>0</v>
      </c>
      <c r="BF211" s="232">
        <f>IF(N211="snížená",J211,0)</f>
        <v>0</v>
      </c>
      <c r="BG211" s="232">
        <f>IF(N211="zákl. přenesená",J211,0)</f>
        <v>0</v>
      </c>
      <c r="BH211" s="232">
        <f>IF(N211="sníž. přenesená",J211,0)</f>
        <v>0</v>
      </c>
      <c r="BI211" s="232">
        <f>IF(N211="nulová",J211,0)</f>
        <v>0</v>
      </c>
      <c r="BJ211" s="21" t="s">
        <v>85</v>
      </c>
      <c r="BK211" s="232">
        <f>ROUND(I211*H211,2)</f>
        <v>0</v>
      </c>
      <c r="BL211" s="21" t="s">
        <v>223</v>
      </c>
      <c r="BM211" s="231" t="s">
        <v>5476</v>
      </c>
    </row>
    <row r="212" s="2" customFormat="1">
      <c r="A212" s="43"/>
      <c r="B212" s="44"/>
      <c r="C212" s="45"/>
      <c r="D212" s="233" t="s">
        <v>225</v>
      </c>
      <c r="E212" s="45"/>
      <c r="F212" s="234" t="s">
        <v>1795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225</v>
      </c>
      <c r="AU212" s="21" t="s">
        <v>223</v>
      </c>
    </row>
    <row r="213" s="2" customFormat="1">
      <c r="A213" s="43"/>
      <c r="B213" s="44"/>
      <c r="C213" s="45"/>
      <c r="D213" s="238" t="s">
        <v>227</v>
      </c>
      <c r="E213" s="45"/>
      <c r="F213" s="239" t="s">
        <v>1796</v>
      </c>
      <c r="G213" s="45"/>
      <c r="H213" s="45"/>
      <c r="I213" s="235"/>
      <c r="J213" s="45"/>
      <c r="K213" s="45"/>
      <c r="L213" s="49"/>
      <c r="M213" s="236"/>
      <c r="N213" s="237"/>
      <c r="O213" s="89"/>
      <c r="P213" s="89"/>
      <c r="Q213" s="89"/>
      <c r="R213" s="89"/>
      <c r="S213" s="89"/>
      <c r="T213" s="90"/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T213" s="21" t="s">
        <v>227</v>
      </c>
      <c r="AU213" s="21" t="s">
        <v>223</v>
      </c>
    </row>
    <row r="214" s="2" customFormat="1">
      <c r="A214" s="43"/>
      <c r="B214" s="44"/>
      <c r="C214" s="45"/>
      <c r="D214" s="233" t="s">
        <v>1605</v>
      </c>
      <c r="E214" s="45"/>
      <c r="F214" s="304" t="s">
        <v>1797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1605</v>
      </c>
      <c r="AU214" s="21" t="s">
        <v>223</v>
      </c>
    </row>
    <row r="215" s="13" customFormat="1">
      <c r="A215" s="13"/>
      <c r="B215" s="240"/>
      <c r="C215" s="241"/>
      <c r="D215" s="233" t="s">
        <v>229</v>
      </c>
      <c r="E215" s="242" t="s">
        <v>32</v>
      </c>
      <c r="F215" s="243" t="s">
        <v>5477</v>
      </c>
      <c r="G215" s="241"/>
      <c r="H215" s="244">
        <v>4.5</v>
      </c>
      <c r="I215" s="245"/>
      <c r="J215" s="241"/>
      <c r="K215" s="241"/>
      <c r="L215" s="246"/>
      <c r="M215" s="247"/>
      <c r="N215" s="248"/>
      <c r="O215" s="248"/>
      <c r="P215" s="248"/>
      <c r="Q215" s="248"/>
      <c r="R215" s="248"/>
      <c r="S215" s="248"/>
      <c r="T215" s="249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250" t="s">
        <v>229</v>
      </c>
      <c r="AU215" s="250" t="s">
        <v>223</v>
      </c>
      <c r="AV215" s="13" t="s">
        <v>21</v>
      </c>
      <c r="AW215" s="13" t="s">
        <v>39</v>
      </c>
      <c r="AX215" s="13" t="s">
        <v>85</v>
      </c>
      <c r="AY215" s="250" t="s">
        <v>217</v>
      </c>
    </row>
    <row r="216" s="2" customFormat="1" ht="16.5" customHeight="1">
      <c r="A216" s="43"/>
      <c r="B216" s="44"/>
      <c r="C216" s="288" t="s">
        <v>651</v>
      </c>
      <c r="D216" s="288" t="s">
        <v>473</v>
      </c>
      <c r="E216" s="289" t="s">
        <v>1799</v>
      </c>
      <c r="F216" s="290" t="s">
        <v>1800</v>
      </c>
      <c r="G216" s="291" t="s">
        <v>293</v>
      </c>
      <c r="H216" s="292">
        <v>0.40500000000000003</v>
      </c>
      <c r="I216" s="293"/>
      <c r="J216" s="294">
        <f>ROUND(I216*H216,2)</f>
        <v>0</v>
      </c>
      <c r="K216" s="295"/>
      <c r="L216" s="296"/>
      <c r="M216" s="297" t="s">
        <v>32</v>
      </c>
      <c r="N216" s="298" t="s">
        <v>49</v>
      </c>
      <c r="O216" s="89"/>
      <c r="P216" s="229">
        <f>O216*H216</f>
        <v>0</v>
      </c>
      <c r="Q216" s="229">
        <v>1</v>
      </c>
      <c r="R216" s="229">
        <f>Q216*H216</f>
        <v>0.40500000000000003</v>
      </c>
      <c r="S216" s="229">
        <v>0</v>
      </c>
      <c r="T216" s="230">
        <f>S216*H216</f>
        <v>0</v>
      </c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R216" s="231" t="s">
        <v>269</v>
      </c>
      <c r="AT216" s="231" t="s">
        <v>473</v>
      </c>
      <c r="AU216" s="231" t="s">
        <v>223</v>
      </c>
      <c r="AY216" s="21" t="s">
        <v>217</v>
      </c>
      <c r="BE216" s="232">
        <f>IF(N216="základní",J216,0)</f>
        <v>0</v>
      </c>
      <c r="BF216" s="232">
        <f>IF(N216="snížená",J216,0)</f>
        <v>0</v>
      </c>
      <c r="BG216" s="232">
        <f>IF(N216="zákl. přenesená",J216,0)</f>
        <v>0</v>
      </c>
      <c r="BH216" s="232">
        <f>IF(N216="sníž. přenesená",J216,0)</f>
        <v>0</v>
      </c>
      <c r="BI216" s="232">
        <f>IF(N216="nulová",J216,0)</f>
        <v>0</v>
      </c>
      <c r="BJ216" s="21" t="s">
        <v>85</v>
      </c>
      <c r="BK216" s="232">
        <f>ROUND(I216*H216,2)</f>
        <v>0</v>
      </c>
      <c r="BL216" s="21" t="s">
        <v>223</v>
      </c>
      <c r="BM216" s="231" t="s">
        <v>5478</v>
      </c>
    </row>
    <row r="217" s="2" customFormat="1">
      <c r="A217" s="43"/>
      <c r="B217" s="44"/>
      <c r="C217" s="45"/>
      <c r="D217" s="233" t="s">
        <v>225</v>
      </c>
      <c r="E217" s="45"/>
      <c r="F217" s="234" t="s">
        <v>1800</v>
      </c>
      <c r="G217" s="45"/>
      <c r="H217" s="45"/>
      <c r="I217" s="235"/>
      <c r="J217" s="45"/>
      <c r="K217" s="45"/>
      <c r="L217" s="49"/>
      <c r="M217" s="236"/>
      <c r="N217" s="237"/>
      <c r="O217" s="89"/>
      <c r="P217" s="89"/>
      <c r="Q217" s="89"/>
      <c r="R217" s="89"/>
      <c r="S217" s="89"/>
      <c r="T217" s="90"/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T217" s="21" t="s">
        <v>225</v>
      </c>
      <c r="AU217" s="21" t="s">
        <v>223</v>
      </c>
    </row>
    <row r="218" s="13" customFormat="1">
      <c r="A218" s="13"/>
      <c r="B218" s="240"/>
      <c r="C218" s="241"/>
      <c r="D218" s="233" t="s">
        <v>229</v>
      </c>
      <c r="E218" s="241"/>
      <c r="F218" s="243" t="s">
        <v>5479</v>
      </c>
      <c r="G218" s="241"/>
      <c r="H218" s="244">
        <v>0.40500000000000003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223</v>
      </c>
      <c r="AV218" s="13" t="s">
        <v>21</v>
      </c>
      <c r="AW218" s="13" t="s">
        <v>4</v>
      </c>
      <c r="AX218" s="13" t="s">
        <v>85</v>
      </c>
      <c r="AY218" s="250" t="s">
        <v>217</v>
      </c>
    </row>
    <row r="219" s="17" customFormat="1" ht="20.88" customHeight="1">
      <c r="A219" s="17"/>
      <c r="B219" s="305"/>
      <c r="C219" s="306"/>
      <c r="D219" s="307" t="s">
        <v>77</v>
      </c>
      <c r="E219" s="307" t="s">
        <v>1951</v>
      </c>
      <c r="F219" s="307" t="s">
        <v>1952</v>
      </c>
      <c r="G219" s="306"/>
      <c r="H219" s="306"/>
      <c r="I219" s="308"/>
      <c r="J219" s="309">
        <f>BK219</f>
        <v>0</v>
      </c>
      <c r="K219" s="306"/>
      <c r="L219" s="310"/>
      <c r="M219" s="311"/>
      <c r="N219" s="312"/>
      <c r="O219" s="312"/>
      <c r="P219" s="313">
        <f>SUM(P220:P309)</f>
        <v>0</v>
      </c>
      <c r="Q219" s="312"/>
      <c r="R219" s="313">
        <f>SUM(R220:R309)</f>
        <v>13.695917040000001</v>
      </c>
      <c r="S219" s="312"/>
      <c r="T219" s="314">
        <f>SUM(T220:T309)</f>
        <v>0</v>
      </c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R219" s="315" t="s">
        <v>85</v>
      </c>
      <c r="AT219" s="316" t="s">
        <v>77</v>
      </c>
      <c r="AU219" s="316" t="s">
        <v>129</v>
      </c>
      <c r="AY219" s="315" t="s">
        <v>217</v>
      </c>
      <c r="BK219" s="317">
        <f>SUM(BK220:BK309)</f>
        <v>0</v>
      </c>
    </row>
    <row r="220" s="2" customFormat="1" ht="21.75" customHeight="1">
      <c r="A220" s="43"/>
      <c r="B220" s="44"/>
      <c r="C220" s="219" t="s">
        <v>657</v>
      </c>
      <c r="D220" s="219" t="s">
        <v>219</v>
      </c>
      <c r="E220" s="220" t="s">
        <v>1625</v>
      </c>
      <c r="F220" s="221" t="s">
        <v>1626</v>
      </c>
      <c r="G220" s="222" t="s">
        <v>222</v>
      </c>
      <c r="H220" s="223">
        <v>12.800000000000001</v>
      </c>
      <c r="I220" s="224"/>
      <c r="J220" s="225">
        <f>ROUND(I220*H220,2)</f>
        <v>0</v>
      </c>
      <c r="K220" s="226"/>
      <c r="L220" s="49"/>
      <c r="M220" s="227" t="s">
        <v>32</v>
      </c>
      <c r="N220" s="228" t="s">
        <v>49</v>
      </c>
      <c r="O220" s="89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R220" s="231" t="s">
        <v>223</v>
      </c>
      <c r="AT220" s="231" t="s">
        <v>219</v>
      </c>
      <c r="AU220" s="231" t="s">
        <v>223</v>
      </c>
      <c r="AY220" s="21" t="s">
        <v>217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1" t="s">
        <v>85</v>
      </c>
      <c r="BK220" s="232">
        <f>ROUND(I220*H220,2)</f>
        <v>0</v>
      </c>
      <c r="BL220" s="21" t="s">
        <v>223</v>
      </c>
      <c r="BM220" s="231" t="s">
        <v>5480</v>
      </c>
    </row>
    <row r="221" s="2" customFormat="1">
      <c r="A221" s="43"/>
      <c r="B221" s="44"/>
      <c r="C221" s="45"/>
      <c r="D221" s="233" t="s">
        <v>225</v>
      </c>
      <c r="E221" s="45"/>
      <c r="F221" s="234" t="s">
        <v>1628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225</v>
      </c>
      <c r="AU221" s="21" t="s">
        <v>223</v>
      </c>
    </row>
    <row r="222" s="2" customFormat="1">
      <c r="A222" s="43"/>
      <c r="B222" s="44"/>
      <c r="C222" s="45"/>
      <c r="D222" s="238" t="s">
        <v>227</v>
      </c>
      <c r="E222" s="45"/>
      <c r="F222" s="239" t="s">
        <v>1629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227</v>
      </c>
      <c r="AU222" s="21" t="s">
        <v>223</v>
      </c>
    </row>
    <row r="223" s="13" customFormat="1">
      <c r="A223" s="13"/>
      <c r="B223" s="240"/>
      <c r="C223" s="241"/>
      <c r="D223" s="233" t="s">
        <v>229</v>
      </c>
      <c r="E223" s="242" t="s">
        <v>32</v>
      </c>
      <c r="F223" s="243" t="s">
        <v>5481</v>
      </c>
      <c r="G223" s="241"/>
      <c r="H223" s="244">
        <v>12.800000000000001</v>
      </c>
      <c r="I223" s="245"/>
      <c r="J223" s="241"/>
      <c r="K223" s="241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229</v>
      </c>
      <c r="AU223" s="250" t="s">
        <v>223</v>
      </c>
      <c r="AV223" s="13" t="s">
        <v>21</v>
      </c>
      <c r="AW223" s="13" t="s">
        <v>39</v>
      </c>
      <c r="AX223" s="13" t="s">
        <v>85</v>
      </c>
      <c r="AY223" s="250" t="s">
        <v>217</v>
      </c>
    </row>
    <row r="224" s="2" customFormat="1" ht="16.5" customHeight="1">
      <c r="A224" s="43"/>
      <c r="B224" s="44"/>
      <c r="C224" s="219" t="s">
        <v>663</v>
      </c>
      <c r="D224" s="219" t="s">
        <v>219</v>
      </c>
      <c r="E224" s="220" t="s">
        <v>1630</v>
      </c>
      <c r="F224" s="221" t="s">
        <v>1631</v>
      </c>
      <c r="G224" s="222" t="s">
        <v>260</v>
      </c>
      <c r="H224" s="223">
        <v>11</v>
      </c>
      <c r="I224" s="224"/>
      <c r="J224" s="225">
        <f>ROUND(I224*H224,2)</f>
        <v>0</v>
      </c>
      <c r="K224" s="226"/>
      <c r="L224" s="49"/>
      <c r="M224" s="227" t="s">
        <v>32</v>
      </c>
      <c r="N224" s="228" t="s">
        <v>49</v>
      </c>
      <c r="O224" s="89"/>
      <c r="P224" s="229">
        <f>O224*H224</f>
        <v>0</v>
      </c>
      <c r="Q224" s="229">
        <v>0</v>
      </c>
      <c r="R224" s="229">
        <f>Q224*H224</f>
        <v>0</v>
      </c>
      <c r="S224" s="229">
        <v>0</v>
      </c>
      <c r="T224" s="230">
        <f>S224*H224</f>
        <v>0</v>
      </c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R224" s="231" t="s">
        <v>223</v>
      </c>
      <c r="AT224" s="231" t="s">
        <v>219</v>
      </c>
      <c r="AU224" s="231" t="s">
        <v>223</v>
      </c>
      <c r="AY224" s="21" t="s">
        <v>217</v>
      </c>
      <c r="BE224" s="232">
        <f>IF(N224="základní",J224,0)</f>
        <v>0</v>
      </c>
      <c r="BF224" s="232">
        <f>IF(N224="snížená",J224,0)</f>
        <v>0</v>
      </c>
      <c r="BG224" s="232">
        <f>IF(N224="zákl. přenesená",J224,0)</f>
        <v>0</v>
      </c>
      <c r="BH224" s="232">
        <f>IF(N224="sníž. přenesená",J224,0)</f>
        <v>0</v>
      </c>
      <c r="BI224" s="232">
        <f>IF(N224="nulová",J224,0)</f>
        <v>0</v>
      </c>
      <c r="BJ224" s="21" t="s">
        <v>85</v>
      </c>
      <c r="BK224" s="232">
        <f>ROUND(I224*H224,2)</f>
        <v>0</v>
      </c>
      <c r="BL224" s="21" t="s">
        <v>223</v>
      </c>
      <c r="BM224" s="231" t="s">
        <v>5482</v>
      </c>
    </row>
    <row r="225" s="2" customFormat="1">
      <c r="A225" s="43"/>
      <c r="B225" s="44"/>
      <c r="C225" s="45"/>
      <c r="D225" s="233" t="s">
        <v>225</v>
      </c>
      <c r="E225" s="45"/>
      <c r="F225" s="234" t="s">
        <v>1631</v>
      </c>
      <c r="G225" s="45"/>
      <c r="H225" s="45"/>
      <c r="I225" s="235"/>
      <c r="J225" s="45"/>
      <c r="K225" s="45"/>
      <c r="L225" s="49"/>
      <c r="M225" s="236"/>
      <c r="N225" s="237"/>
      <c r="O225" s="89"/>
      <c r="P225" s="89"/>
      <c r="Q225" s="89"/>
      <c r="R225" s="89"/>
      <c r="S225" s="89"/>
      <c r="T225" s="90"/>
      <c r="U225" s="43"/>
      <c r="V225" s="43"/>
      <c r="W225" s="43"/>
      <c r="X225" s="43"/>
      <c r="Y225" s="43"/>
      <c r="Z225" s="43"/>
      <c r="AA225" s="43"/>
      <c r="AB225" s="43"/>
      <c r="AC225" s="43"/>
      <c r="AD225" s="43"/>
      <c r="AE225" s="43"/>
      <c r="AT225" s="21" t="s">
        <v>225</v>
      </c>
      <c r="AU225" s="21" t="s">
        <v>223</v>
      </c>
    </row>
    <row r="226" s="2" customFormat="1">
      <c r="A226" s="43"/>
      <c r="B226" s="44"/>
      <c r="C226" s="45"/>
      <c r="D226" s="238" t="s">
        <v>227</v>
      </c>
      <c r="E226" s="45"/>
      <c r="F226" s="239" t="s">
        <v>1633</v>
      </c>
      <c r="G226" s="45"/>
      <c r="H226" s="45"/>
      <c r="I226" s="235"/>
      <c r="J226" s="45"/>
      <c r="K226" s="45"/>
      <c r="L226" s="49"/>
      <c r="M226" s="236"/>
      <c r="N226" s="237"/>
      <c r="O226" s="89"/>
      <c r="P226" s="89"/>
      <c r="Q226" s="89"/>
      <c r="R226" s="89"/>
      <c r="S226" s="89"/>
      <c r="T226" s="90"/>
      <c r="U226" s="43"/>
      <c r="V226" s="43"/>
      <c r="W226" s="43"/>
      <c r="X226" s="43"/>
      <c r="Y226" s="43"/>
      <c r="Z226" s="43"/>
      <c r="AA226" s="43"/>
      <c r="AB226" s="43"/>
      <c r="AC226" s="43"/>
      <c r="AD226" s="43"/>
      <c r="AE226" s="43"/>
      <c r="AT226" s="21" t="s">
        <v>227</v>
      </c>
      <c r="AU226" s="21" t="s">
        <v>223</v>
      </c>
    </row>
    <row r="227" s="2" customFormat="1">
      <c r="A227" s="43"/>
      <c r="B227" s="44"/>
      <c r="C227" s="45"/>
      <c r="D227" s="233" t="s">
        <v>1605</v>
      </c>
      <c r="E227" s="45"/>
      <c r="F227" s="304" t="s">
        <v>1957</v>
      </c>
      <c r="G227" s="45"/>
      <c r="H227" s="45"/>
      <c r="I227" s="235"/>
      <c r="J227" s="45"/>
      <c r="K227" s="45"/>
      <c r="L227" s="49"/>
      <c r="M227" s="236"/>
      <c r="N227" s="237"/>
      <c r="O227" s="89"/>
      <c r="P227" s="89"/>
      <c r="Q227" s="89"/>
      <c r="R227" s="89"/>
      <c r="S227" s="89"/>
      <c r="T227" s="90"/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T227" s="21" t="s">
        <v>1605</v>
      </c>
      <c r="AU227" s="21" t="s">
        <v>223</v>
      </c>
    </row>
    <row r="228" s="13" customFormat="1">
      <c r="A228" s="13"/>
      <c r="B228" s="240"/>
      <c r="C228" s="241"/>
      <c r="D228" s="233" t="s">
        <v>229</v>
      </c>
      <c r="E228" s="242" t="s">
        <v>32</v>
      </c>
      <c r="F228" s="243" t="s">
        <v>5483</v>
      </c>
      <c r="G228" s="241"/>
      <c r="H228" s="244">
        <v>6.7999999999999998</v>
      </c>
      <c r="I228" s="245"/>
      <c r="J228" s="241"/>
      <c r="K228" s="241"/>
      <c r="L228" s="246"/>
      <c r="M228" s="247"/>
      <c r="N228" s="248"/>
      <c r="O228" s="248"/>
      <c r="P228" s="248"/>
      <c r="Q228" s="248"/>
      <c r="R228" s="248"/>
      <c r="S228" s="248"/>
      <c r="T228" s="249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T228" s="250" t="s">
        <v>229</v>
      </c>
      <c r="AU228" s="250" t="s">
        <v>223</v>
      </c>
      <c r="AV228" s="13" t="s">
        <v>21</v>
      </c>
      <c r="AW228" s="13" t="s">
        <v>39</v>
      </c>
      <c r="AX228" s="13" t="s">
        <v>78</v>
      </c>
      <c r="AY228" s="250" t="s">
        <v>217</v>
      </c>
    </row>
    <row r="229" s="13" customFormat="1">
      <c r="A229" s="13"/>
      <c r="B229" s="240"/>
      <c r="C229" s="241"/>
      <c r="D229" s="233" t="s">
        <v>229</v>
      </c>
      <c r="E229" s="242" t="s">
        <v>32</v>
      </c>
      <c r="F229" s="243" t="s">
        <v>5484</v>
      </c>
      <c r="G229" s="241"/>
      <c r="H229" s="244">
        <v>0.59999999999999998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0" t="s">
        <v>229</v>
      </c>
      <c r="AU229" s="250" t="s">
        <v>223</v>
      </c>
      <c r="AV229" s="13" t="s">
        <v>21</v>
      </c>
      <c r="AW229" s="13" t="s">
        <v>39</v>
      </c>
      <c r="AX229" s="13" t="s">
        <v>78</v>
      </c>
      <c r="AY229" s="250" t="s">
        <v>217</v>
      </c>
    </row>
    <row r="230" s="13" customFormat="1">
      <c r="A230" s="13"/>
      <c r="B230" s="240"/>
      <c r="C230" s="241"/>
      <c r="D230" s="233" t="s">
        <v>229</v>
      </c>
      <c r="E230" s="242" t="s">
        <v>32</v>
      </c>
      <c r="F230" s="243" t="s">
        <v>5485</v>
      </c>
      <c r="G230" s="241"/>
      <c r="H230" s="244">
        <v>3.6000000000000001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229</v>
      </c>
      <c r="AU230" s="250" t="s">
        <v>223</v>
      </c>
      <c r="AV230" s="13" t="s">
        <v>21</v>
      </c>
      <c r="AW230" s="13" t="s">
        <v>39</v>
      </c>
      <c r="AX230" s="13" t="s">
        <v>78</v>
      </c>
      <c r="AY230" s="250" t="s">
        <v>217</v>
      </c>
    </row>
    <row r="231" s="14" customFormat="1">
      <c r="A231" s="14"/>
      <c r="B231" s="251"/>
      <c r="C231" s="252"/>
      <c r="D231" s="233" t="s">
        <v>229</v>
      </c>
      <c r="E231" s="253" t="s">
        <v>32</v>
      </c>
      <c r="F231" s="254" t="s">
        <v>249</v>
      </c>
      <c r="G231" s="252"/>
      <c r="H231" s="255">
        <v>11</v>
      </c>
      <c r="I231" s="256"/>
      <c r="J231" s="252"/>
      <c r="K231" s="252"/>
      <c r="L231" s="257"/>
      <c r="M231" s="258"/>
      <c r="N231" s="259"/>
      <c r="O231" s="259"/>
      <c r="P231" s="259"/>
      <c r="Q231" s="259"/>
      <c r="R231" s="259"/>
      <c r="S231" s="259"/>
      <c r="T231" s="26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261" t="s">
        <v>229</v>
      </c>
      <c r="AU231" s="261" t="s">
        <v>223</v>
      </c>
      <c r="AV231" s="14" t="s">
        <v>223</v>
      </c>
      <c r="AW231" s="14" t="s">
        <v>39</v>
      </c>
      <c r="AX231" s="14" t="s">
        <v>85</v>
      </c>
      <c r="AY231" s="261" t="s">
        <v>217</v>
      </c>
    </row>
    <row r="232" s="2" customFormat="1" ht="16.5" customHeight="1">
      <c r="A232" s="43"/>
      <c r="B232" s="44"/>
      <c r="C232" s="219" t="s">
        <v>668</v>
      </c>
      <c r="D232" s="219" t="s">
        <v>219</v>
      </c>
      <c r="E232" s="220" t="s">
        <v>1637</v>
      </c>
      <c r="F232" s="221" t="s">
        <v>1638</v>
      </c>
      <c r="G232" s="222" t="s">
        <v>260</v>
      </c>
      <c r="H232" s="223">
        <v>8.1600000000000001</v>
      </c>
      <c r="I232" s="224"/>
      <c r="J232" s="225">
        <f>ROUND(I232*H232,2)</f>
        <v>0</v>
      </c>
      <c r="K232" s="226"/>
      <c r="L232" s="49"/>
      <c r="M232" s="227" t="s">
        <v>32</v>
      </c>
      <c r="N232" s="228" t="s">
        <v>49</v>
      </c>
      <c r="O232" s="89"/>
      <c r="P232" s="229">
        <f>O232*H232</f>
        <v>0</v>
      </c>
      <c r="Q232" s="229">
        <v>0</v>
      </c>
      <c r="R232" s="229">
        <f>Q232*H232</f>
        <v>0</v>
      </c>
      <c r="S232" s="229">
        <v>0</v>
      </c>
      <c r="T232" s="230">
        <f>S232*H232</f>
        <v>0</v>
      </c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R232" s="231" t="s">
        <v>223</v>
      </c>
      <c r="AT232" s="231" t="s">
        <v>219</v>
      </c>
      <c r="AU232" s="231" t="s">
        <v>223</v>
      </c>
      <c r="AY232" s="21" t="s">
        <v>217</v>
      </c>
      <c r="BE232" s="232">
        <f>IF(N232="základní",J232,0)</f>
        <v>0</v>
      </c>
      <c r="BF232" s="232">
        <f>IF(N232="snížená",J232,0)</f>
        <v>0</v>
      </c>
      <c r="BG232" s="232">
        <f>IF(N232="zákl. přenesená",J232,0)</f>
        <v>0</v>
      </c>
      <c r="BH232" s="232">
        <f>IF(N232="sníž. přenesená",J232,0)</f>
        <v>0</v>
      </c>
      <c r="BI232" s="232">
        <f>IF(N232="nulová",J232,0)</f>
        <v>0</v>
      </c>
      <c r="BJ232" s="21" t="s">
        <v>85</v>
      </c>
      <c r="BK232" s="232">
        <f>ROUND(I232*H232,2)</f>
        <v>0</v>
      </c>
      <c r="BL232" s="21" t="s">
        <v>223</v>
      </c>
      <c r="BM232" s="231" t="s">
        <v>5486</v>
      </c>
    </row>
    <row r="233" s="2" customFormat="1">
      <c r="A233" s="43"/>
      <c r="B233" s="44"/>
      <c r="C233" s="45"/>
      <c r="D233" s="233" t="s">
        <v>225</v>
      </c>
      <c r="E233" s="45"/>
      <c r="F233" s="234" t="s">
        <v>1640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225</v>
      </c>
      <c r="AU233" s="21" t="s">
        <v>223</v>
      </c>
    </row>
    <row r="234" s="2" customFormat="1">
      <c r="A234" s="43"/>
      <c r="B234" s="44"/>
      <c r="C234" s="45"/>
      <c r="D234" s="233" t="s">
        <v>1605</v>
      </c>
      <c r="E234" s="45"/>
      <c r="F234" s="304" t="s">
        <v>1963</v>
      </c>
      <c r="G234" s="45"/>
      <c r="H234" s="45"/>
      <c r="I234" s="235"/>
      <c r="J234" s="45"/>
      <c r="K234" s="45"/>
      <c r="L234" s="49"/>
      <c r="M234" s="236"/>
      <c r="N234" s="237"/>
      <c r="O234" s="89"/>
      <c r="P234" s="89"/>
      <c r="Q234" s="89"/>
      <c r="R234" s="89"/>
      <c r="S234" s="89"/>
      <c r="T234" s="90"/>
      <c r="U234" s="43"/>
      <c r="V234" s="43"/>
      <c r="W234" s="43"/>
      <c r="X234" s="43"/>
      <c r="Y234" s="43"/>
      <c r="Z234" s="43"/>
      <c r="AA234" s="43"/>
      <c r="AB234" s="43"/>
      <c r="AC234" s="43"/>
      <c r="AD234" s="43"/>
      <c r="AE234" s="43"/>
      <c r="AT234" s="21" t="s">
        <v>1605</v>
      </c>
      <c r="AU234" s="21" t="s">
        <v>223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5487</v>
      </c>
      <c r="G235" s="241"/>
      <c r="H235" s="244">
        <v>6.7999999999999998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223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4" customFormat="1">
      <c r="A236" s="14"/>
      <c r="B236" s="251"/>
      <c r="C236" s="252"/>
      <c r="D236" s="233" t="s">
        <v>229</v>
      </c>
      <c r="E236" s="253" t="s">
        <v>32</v>
      </c>
      <c r="F236" s="254" t="s">
        <v>249</v>
      </c>
      <c r="G236" s="252"/>
      <c r="H236" s="255">
        <v>6.7999999999999998</v>
      </c>
      <c r="I236" s="256"/>
      <c r="J236" s="252"/>
      <c r="K236" s="252"/>
      <c r="L236" s="257"/>
      <c r="M236" s="258"/>
      <c r="N236" s="259"/>
      <c r="O236" s="259"/>
      <c r="P236" s="259"/>
      <c r="Q236" s="259"/>
      <c r="R236" s="259"/>
      <c r="S236" s="259"/>
      <c r="T236" s="26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261" t="s">
        <v>229</v>
      </c>
      <c r="AU236" s="261" t="s">
        <v>223</v>
      </c>
      <c r="AV236" s="14" t="s">
        <v>223</v>
      </c>
      <c r="AW236" s="14" t="s">
        <v>39</v>
      </c>
      <c r="AX236" s="14" t="s">
        <v>85</v>
      </c>
      <c r="AY236" s="261" t="s">
        <v>217</v>
      </c>
    </row>
    <row r="237" s="13" customFormat="1">
      <c r="A237" s="13"/>
      <c r="B237" s="240"/>
      <c r="C237" s="241"/>
      <c r="D237" s="233" t="s">
        <v>229</v>
      </c>
      <c r="E237" s="241"/>
      <c r="F237" s="243" t="s">
        <v>5488</v>
      </c>
      <c r="G237" s="241"/>
      <c r="H237" s="244">
        <v>8.1600000000000001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223</v>
      </c>
      <c r="AV237" s="13" t="s">
        <v>21</v>
      </c>
      <c r="AW237" s="13" t="s">
        <v>4</v>
      </c>
      <c r="AX237" s="13" t="s">
        <v>85</v>
      </c>
      <c r="AY237" s="250" t="s">
        <v>217</v>
      </c>
    </row>
    <row r="238" s="2" customFormat="1" ht="16.5" customHeight="1">
      <c r="A238" s="43"/>
      <c r="B238" s="44"/>
      <c r="C238" s="288" t="s">
        <v>671</v>
      </c>
      <c r="D238" s="288" t="s">
        <v>473</v>
      </c>
      <c r="E238" s="289" t="s">
        <v>1643</v>
      </c>
      <c r="F238" s="290" t="s">
        <v>1644</v>
      </c>
      <c r="G238" s="291" t="s">
        <v>260</v>
      </c>
      <c r="H238" s="292">
        <v>8.1600000000000001</v>
      </c>
      <c r="I238" s="293"/>
      <c r="J238" s="294">
        <f>ROUND(I238*H238,2)</f>
        <v>0</v>
      </c>
      <c r="K238" s="295"/>
      <c r="L238" s="296"/>
      <c r="M238" s="297" t="s">
        <v>32</v>
      </c>
      <c r="N238" s="298" t="s">
        <v>49</v>
      </c>
      <c r="O238" s="89"/>
      <c r="P238" s="229">
        <f>O238*H238</f>
        <v>0</v>
      </c>
      <c r="Q238" s="229">
        <v>1.5700000000000001</v>
      </c>
      <c r="R238" s="229">
        <f>Q238*H238</f>
        <v>12.811200000000001</v>
      </c>
      <c r="S238" s="229">
        <v>0</v>
      </c>
      <c r="T238" s="230">
        <f>S238*H238</f>
        <v>0</v>
      </c>
      <c r="U238" s="43"/>
      <c r="V238" s="43"/>
      <c r="W238" s="43"/>
      <c r="X238" s="43"/>
      <c r="Y238" s="43"/>
      <c r="Z238" s="43"/>
      <c r="AA238" s="43"/>
      <c r="AB238" s="43"/>
      <c r="AC238" s="43"/>
      <c r="AD238" s="43"/>
      <c r="AE238" s="43"/>
      <c r="AR238" s="231" t="s">
        <v>269</v>
      </c>
      <c r="AT238" s="231" t="s">
        <v>473</v>
      </c>
      <c r="AU238" s="231" t="s">
        <v>223</v>
      </c>
      <c r="AY238" s="21" t="s">
        <v>217</v>
      </c>
      <c r="BE238" s="232">
        <f>IF(N238="základní",J238,0)</f>
        <v>0</v>
      </c>
      <c r="BF238" s="232">
        <f>IF(N238="snížená",J238,0)</f>
        <v>0</v>
      </c>
      <c r="BG238" s="232">
        <f>IF(N238="zákl. přenesená",J238,0)</f>
        <v>0</v>
      </c>
      <c r="BH238" s="232">
        <f>IF(N238="sníž. přenesená",J238,0)</f>
        <v>0</v>
      </c>
      <c r="BI238" s="232">
        <f>IF(N238="nulová",J238,0)</f>
        <v>0</v>
      </c>
      <c r="BJ238" s="21" t="s">
        <v>85</v>
      </c>
      <c r="BK238" s="232">
        <f>ROUND(I238*H238,2)</f>
        <v>0</v>
      </c>
      <c r="BL238" s="21" t="s">
        <v>223</v>
      </c>
      <c r="BM238" s="231" t="s">
        <v>5489</v>
      </c>
    </row>
    <row r="239" s="2" customFormat="1">
      <c r="A239" s="43"/>
      <c r="B239" s="44"/>
      <c r="C239" s="45"/>
      <c r="D239" s="233" t="s">
        <v>225</v>
      </c>
      <c r="E239" s="45"/>
      <c r="F239" s="234" t="s">
        <v>1644</v>
      </c>
      <c r="G239" s="45"/>
      <c r="H239" s="45"/>
      <c r="I239" s="235"/>
      <c r="J239" s="45"/>
      <c r="K239" s="45"/>
      <c r="L239" s="49"/>
      <c r="M239" s="236"/>
      <c r="N239" s="237"/>
      <c r="O239" s="89"/>
      <c r="P239" s="89"/>
      <c r="Q239" s="89"/>
      <c r="R239" s="89"/>
      <c r="S239" s="89"/>
      <c r="T239" s="90"/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T239" s="21" t="s">
        <v>225</v>
      </c>
      <c r="AU239" s="21" t="s">
        <v>223</v>
      </c>
    </row>
    <row r="240" s="2" customFormat="1">
      <c r="A240" s="43"/>
      <c r="B240" s="44"/>
      <c r="C240" s="45"/>
      <c r="D240" s="233" t="s">
        <v>1605</v>
      </c>
      <c r="E240" s="45"/>
      <c r="F240" s="304" t="s">
        <v>1646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1605</v>
      </c>
      <c r="AU240" s="21" t="s">
        <v>223</v>
      </c>
    </row>
    <row r="241" s="13" customFormat="1">
      <c r="A241" s="13"/>
      <c r="B241" s="240"/>
      <c r="C241" s="241"/>
      <c r="D241" s="233" t="s">
        <v>229</v>
      </c>
      <c r="E241" s="241"/>
      <c r="F241" s="243" t="s">
        <v>5488</v>
      </c>
      <c r="G241" s="241"/>
      <c r="H241" s="244">
        <v>8.1600000000000001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223</v>
      </c>
      <c r="AV241" s="13" t="s">
        <v>21</v>
      </c>
      <c r="AW241" s="13" t="s">
        <v>4</v>
      </c>
      <c r="AX241" s="13" t="s">
        <v>85</v>
      </c>
      <c r="AY241" s="250" t="s">
        <v>217</v>
      </c>
    </row>
    <row r="242" s="2" customFormat="1" ht="16.5" customHeight="1">
      <c r="A242" s="43"/>
      <c r="B242" s="44"/>
      <c r="C242" s="219" t="s">
        <v>676</v>
      </c>
      <c r="D242" s="219" t="s">
        <v>219</v>
      </c>
      <c r="E242" s="220" t="s">
        <v>1647</v>
      </c>
      <c r="F242" s="221" t="s">
        <v>1648</v>
      </c>
      <c r="G242" s="222" t="s">
        <v>222</v>
      </c>
      <c r="H242" s="223">
        <v>38.399999999999999</v>
      </c>
      <c r="I242" s="224"/>
      <c r="J242" s="225">
        <f>ROUND(I242*H242,2)</f>
        <v>0</v>
      </c>
      <c r="K242" s="226"/>
      <c r="L242" s="49"/>
      <c r="M242" s="227" t="s">
        <v>32</v>
      </c>
      <c r="N242" s="228" t="s">
        <v>49</v>
      </c>
      <c r="O242" s="89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223</v>
      </c>
      <c r="AT242" s="231" t="s">
        <v>219</v>
      </c>
      <c r="AU242" s="231" t="s">
        <v>223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223</v>
      </c>
      <c r="BM242" s="231" t="s">
        <v>5490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1648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223</v>
      </c>
    </row>
    <row r="244" s="2" customFormat="1">
      <c r="A244" s="43"/>
      <c r="B244" s="44"/>
      <c r="C244" s="45"/>
      <c r="D244" s="233" t="s">
        <v>1605</v>
      </c>
      <c r="E244" s="45"/>
      <c r="F244" s="304" t="s">
        <v>1650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1605</v>
      </c>
      <c r="AU244" s="21" t="s">
        <v>223</v>
      </c>
    </row>
    <row r="245" s="13" customFormat="1">
      <c r="A245" s="13"/>
      <c r="B245" s="240"/>
      <c r="C245" s="241"/>
      <c r="D245" s="233" t="s">
        <v>229</v>
      </c>
      <c r="E245" s="242" t="s">
        <v>32</v>
      </c>
      <c r="F245" s="243" t="s">
        <v>5491</v>
      </c>
      <c r="G245" s="241"/>
      <c r="H245" s="244">
        <v>38.399999999999999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223</v>
      </c>
      <c r="AV245" s="13" t="s">
        <v>21</v>
      </c>
      <c r="AW245" s="13" t="s">
        <v>39</v>
      </c>
      <c r="AX245" s="13" t="s">
        <v>85</v>
      </c>
      <c r="AY245" s="250" t="s">
        <v>217</v>
      </c>
    </row>
    <row r="246" s="2" customFormat="1" ht="16.5" customHeight="1">
      <c r="A246" s="43"/>
      <c r="B246" s="44"/>
      <c r="C246" s="219" t="s">
        <v>678</v>
      </c>
      <c r="D246" s="219" t="s">
        <v>219</v>
      </c>
      <c r="E246" s="220" t="s">
        <v>1652</v>
      </c>
      <c r="F246" s="221" t="s">
        <v>1653</v>
      </c>
      <c r="G246" s="222" t="s">
        <v>222</v>
      </c>
      <c r="H246" s="223">
        <v>1.44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223</v>
      </c>
      <c r="AT246" s="231" t="s">
        <v>219</v>
      </c>
      <c r="AU246" s="231" t="s">
        <v>223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223</v>
      </c>
      <c r="BM246" s="231" t="s">
        <v>5492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1655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223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1656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223</v>
      </c>
    </row>
    <row r="249" s="2" customFormat="1">
      <c r="A249" s="43"/>
      <c r="B249" s="44"/>
      <c r="C249" s="45"/>
      <c r="D249" s="233" t="s">
        <v>1605</v>
      </c>
      <c r="E249" s="45"/>
      <c r="F249" s="304" t="s">
        <v>1657</v>
      </c>
      <c r="G249" s="45"/>
      <c r="H249" s="45"/>
      <c r="I249" s="235"/>
      <c r="J249" s="45"/>
      <c r="K249" s="45"/>
      <c r="L249" s="49"/>
      <c r="M249" s="236"/>
      <c r="N249" s="237"/>
      <c r="O249" s="89"/>
      <c r="P249" s="89"/>
      <c r="Q249" s="89"/>
      <c r="R249" s="89"/>
      <c r="S249" s="89"/>
      <c r="T249" s="90"/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T249" s="21" t="s">
        <v>1605</v>
      </c>
      <c r="AU249" s="21" t="s">
        <v>223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5493</v>
      </c>
      <c r="G250" s="241"/>
      <c r="H250" s="244">
        <v>1.44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223</v>
      </c>
      <c r="AV250" s="13" t="s">
        <v>21</v>
      </c>
      <c r="AW250" s="13" t="s">
        <v>39</v>
      </c>
      <c r="AX250" s="13" t="s">
        <v>85</v>
      </c>
      <c r="AY250" s="250" t="s">
        <v>217</v>
      </c>
    </row>
    <row r="251" s="2" customFormat="1" ht="16.5" customHeight="1">
      <c r="A251" s="43"/>
      <c r="B251" s="44"/>
      <c r="C251" s="219" t="s">
        <v>684</v>
      </c>
      <c r="D251" s="219" t="s">
        <v>219</v>
      </c>
      <c r="E251" s="220" t="s">
        <v>1659</v>
      </c>
      <c r="F251" s="221" t="s">
        <v>1660</v>
      </c>
      <c r="G251" s="222" t="s">
        <v>222</v>
      </c>
      <c r="H251" s="223">
        <v>1.44</v>
      </c>
      <c r="I251" s="224"/>
      <c r="J251" s="225">
        <f>ROUND(I251*H251,2)</f>
        <v>0</v>
      </c>
      <c r="K251" s="226"/>
      <c r="L251" s="49"/>
      <c r="M251" s="227" t="s">
        <v>32</v>
      </c>
      <c r="N251" s="228" t="s">
        <v>49</v>
      </c>
      <c r="O251" s="89"/>
      <c r="P251" s="229">
        <f>O251*H251</f>
        <v>0</v>
      </c>
      <c r="Q251" s="229">
        <v>0</v>
      </c>
      <c r="R251" s="229">
        <f>Q251*H251</f>
        <v>0</v>
      </c>
      <c r="S251" s="229">
        <v>0</v>
      </c>
      <c r="T251" s="230">
        <f>S251*H251</f>
        <v>0</v>
      </c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R251" s="231" t="s">
        <v>223</v>
      </c>
      <c r="AT251" s="231" t="s">
        <v>219</v>
      </c>
      <c r="AU251" s="231" t="s">
        <v>223</v>
      </c>
      <c r="AY251" s="21" t="s">
        <v>217</v>
      </c>
      <c r="BE251" s="232">
        <f>IF(N251="základní",J251,0)</f>
        <v>0</v>
      </c>
      <c r="BF251" s="232">
        <f>IF(N251="snížená",J251,0)</f>
        <v>0</v>
      </c>
      <c r="BG251" s="232">
        <f>IF(N251="zákl. přenesená",J251,0)</f>
        <v>0</v>
      </c>
      <c r="BH251" s="232">
        <f>IF(N251="sníž. přenesená",J251,0)</f>
        <v>0</v>
      </c>
      <c r="BI251" s="232">
        <f>IF(N251="nulová",J251,0)</f>
        <v>0</v>
      </c>
      <c r="BJ251" s="21" t="s">
        <v>85</v>
      </c>
      <c r="BK251" s="232">
        <f>ROUND(I251*H251,2)</f>
        <v>0</v>
      </c>
      <c r="BL251" s="21" t="s">
        <v>223</v>
      </c>
      <c r="BM251" s="231" t="s">
        <v>5494</v>
      </c>
    </row>
    <row r="252" s="2" customFormat="1">
      <c r="A252" s="43"/>
      <c r="B252" s="44"/>
      <c r="C252" s="45"/>
      <c r="D252" s="233" t="s">
        <v>225</v>
      </c>
      <c r="E252" s="45"/>
      <c r="F252" s="234" t="s">
        <v>1660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225</v>
      </c>
      <c r="AU252" s="21" t="s">
        <v>223</v>
      </c>
    </row>
    <row r="253" s="2" customFormat="1" ht="16.5" customHeight="1">
      <c r="A253" s="43"/>
      <c r="B253" s="44"/>
      <c r="C253" s="288" t="s">
        <v>1085</v>
      </c>
      <c r="D253" s="288" t="s">
        <v>473</v>
      </c>
      <c r="E253" s="289" t="s">
        <v>1662</v>
      </c>
      <c r="F253" s="290" t="s">
        <v>1663</v>
      </c>
      <c r="G253" s="291" t="s">
        <v>222</v>
      </c>
      <c r="H253" s="292">
        <v>1.4830000000000001</v>
      </c>
      <c r="I253" s="293"/>
      <c r="J253" s="294">
        <f>ROUND(I253*H253,2)</f>
        <v>0</v>
      </c>
      <c r="K253" s="295"/>
      <c r="L253" s="296"/>
      <c r="M253" s="297" t="s">
        <v>32</v>
      </c>
      <c r="N253" s="298" t="s">
        <v>49</v>
      </c>
      <c r="O253" s="89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269</v>
      </c>
      <c r="AT253" s="231" t="s">
        <v>473</v>
      </c>
      <c r="AU253" s="231" t="s">
        <v>223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223</v>
      </c>
      <c r="BM253" s="231" t="s">
        <v>5495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1663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223</v>
      </c>
    </row>
    <row r="255" s="2" customFormat="1">
      <c r="A255" s="43"/>
      <c r="B255" s="44"/>
      <c r="C255" s="45"/>
      <c r="D255" s="233" t="s">
        <v>1605</v>
      </c>
      <c r="E255" s="45"/>
      <c r="F255" s="304" t="s">
        <v>1665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1605</v>
      </c>
      <c r="AU255" s="21" t="s">
        <v>223</v>
      </c>
    </row>
    <row r="256" s="13" customFormat="1">
      <c r="A256" s="13"/>
      <c r="B256" s="240"/>
      <c r="C256" s="241"/>
      <c r="D256" s="233" t="s">
        <v>229</v>
      </c>
      <c r="E256" s="241"/>
      <c r="F256" s="243" t="s">
        <v>1666</v>
      </c>
      <c r="G256" s="241"/>
      <c r="H256" s="244">
        <v>1.4830000000000001</v>
      </c>
      <c r="I256" s="245"/>
      <c r="J256" s="241"/>
      <c r="K256" s="241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229</v>
      </c>
      <c r="AU256" s="250" t="s">
        <v>223</v>
      </c>
      <c r="AV256" s="13" t="s">
        <v>21</v>
      </c>
      <c r="AW256" s="13" t="s">
        <v>4</v>
      </c>
      <c r="AX256" s="13" t="s">
        <v>85</v>
      </c>
      <c r="AY256" s="250" t="s">
        <v>217</v>
      </c>
    </row>
    <row r="257" s="2" customFormat="1" ht="16.5" customHeight="1">
      <c r="A257" s="43"/>
      <c r="B257" s="44"/>
      <c r="C257" s="219" t="s">
        <v>1092</v>
      </c>
      <c r="D257" s="219" t="s">
        <v>219</v>
      </c>
      <c r="E257" s="220" t="s">
        <v>1667</v>
      </c>
      <c r="F257" s="221" t="s">
        <v>1668</v>
      </c>
      <c r="G257" s="222" t="s">
        <v>222</v>
      </c>
      <c r="H257" s="223">
        <v>1.44</v>
      </c>
      <c r="I257" s="224"/>
      <c r="J257" s="225">
        <f>ROUND(I257*H257,2)</f>
        <v>0</v>
      </c>
      <c r="K257" s="226"/>
      <c r="L257" s="49"/>
      <c r="M257" s="227" t="s">
        <v>32</v>
      </c>
      <c r="N257" s="228" t="s">
        <v>49</v>
      </c>
      <c r="O257" s="89"/>
      <c r="P257" s="229">
        <f>O257*H257</f>
        <v>0</v>
      </c>
      <c r="Q257" s="229">
        <v>0.0120035</v>
      </c>
      <c r="R257" s="229">
        <f>Q257*H257</f>
        <v>0.017285039999999998</v>
      </c>
      <c r="S257" s="229">
        <v>0</v>
      </c>
      <c r="T257" s="230">
        <f>S257*H257</f>
        <v>0</v>
      </c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R257" s="231" t="s">
        <v>223</v>
      </c>
      <c r="AT257" s="231" t="s">
        <v>219</v>
      </c>
      <c r="AU257" s="231" t="s">
        <v>223</v>
      </c>
      <c r="AY257" s="21" t="s">
        <v>217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1" t="s">
        <v>85</v>
      </c>
      <c r="BK257" s="232">
        <f>ROUND(I257*H257,2)</f>
        <v>0</v>
      </c>
      <c r="BL257" s="21" t="s">
        <v>223</v>
      </c>
      <c r="BM257" s="231" t="s">
        <v>5496</v>
      </c>
    </row>
    <row r="258" s="2" customFormat="1">
      <c r="A258" s="43"/>
      <c r="B258" s="44"/>
      <c r="C258" s="45"/>
      <c r="D258" s="233" t="s">
        <v>225</v>
      </c>
      <c r="E258" s="45"/>
      <c r="F258" s="234" t="s">
        <v>1668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225</v>
      </c>
      <c r="AU258" s="21" t="s">
        <v>223</v>
      </c>
    </row>
    <row r="259" s="2" customFormat="1">
      <c r="A259" s="43"/>
      <c r="B259" s="44"/>
      <c r="C259" s="45"/>
      <c r="D259" s="238" t="s">
        <v>227</v>
      </c>
      <c r="E259" s="45"/>
      <c r="F259" s="239" t="s">
        <v>1670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227</v>
      </c>
      <c r="AU259" s="21" t="s">
        <v>223</v>
      </c>
    </row>
    <row r="260" s="2" customFormat="1">
      <c r="A260" s="43"/>
      <c r="B260" s="44"/>
      <c r="C260" s="45"/>
      <c r="D260" s="233" t="s">
        <v>1605</v>
      </c>
      <c r="E260" s="45"/>
      <c r="F260" s="304" t="s">
        <v>1671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1605</v>
      </c>
      <c r="AU260" s="21" t="s">
        <v>223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5493</v>
      </c>
      <c r="G261" s="241"/>
      <c r="H261" s="244">
        <v>1.44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223</v>
      </c>
      <c r="AV261" s="13" t="s">
        <v>21</v>
      </c>
      <c r="AW261" s="13" t="s">
        <v>39</v>
      </c>
      <c r="AX261" s="13" t="s">
        <v>85</v>
      </c>
      <c r="AY261" s="250" t="s">
        <v>217</v>
      </c>
    </row>
    <row r="262" s="2" customFormat="1" ht="16.5" customHeight="1">
      <c r="A262" s="43"/>
      <c r="B262" s="44"/>
      <c r="C262" s="219" t="s">
        <v>1103</v>
      </c>
      <c r="D262" s="219" t="s">
        <v>219</v>
      </c>
      <c r="E262" s="220" t="s">
        <v>1672</v>
      </c>
      <c r="F262" s="221" t="s">
        <v>1673</v>
      </c>
      <c r="G262" s="222" t="s">
        <v>1674</v>
      </c>
      <c r="H262" s="223">
        <v>0.5</v>
      </c>
      <c r="I262" s="224"/>
      <c r="J262" s="225">
        <f>ROUND(I262*H262,2)</f>
        <v>0</v>
      </c>
      <c r="K262" s="226"/>
      <c r="L262" s="49"/>
      <c r="M262" s="227" t="s">
        <v>32</v>
      </c>
      <c r="N262" s="228" t="s">
        <v>49</v>
      </c>
      <c r="O262" s="89"/>
      <c r="P262" s="229">
        <f>O262*H262</f>
        <v>0</v>
      </c>
      <c r="Q262" s="229">
        <v>0.0144</v>
      </c>
      <c r="R262" s="229">
        <f>Q262*H262</f>
        <v>0.0071999999999999998</v>
      </c>
      <c r="S262" s="229">
        <v>0</v>
      </c>
      <c r="T262" s="230">
        <f>S262*H262</f>
        <v>0</v>
      </c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R262" s="231" t="s">
        <v>223</v>
      </c>
      <c r="AT262" s="231" t="s">
        <v>219</v>
      </c>
      <c r="AU262" s="231" t="s">
        <v>223</v>
      </c>
      <c r="AY262" s="21" t="s">
        <v>217</v>
      </c>
      <c r="BE262" s="232">
        <f>IF(N262="základní",J262,0)</f>
        <v>0</v>
      </c>
      <c r="BF262" s="232">
        <f>IF(N262="snížená",J262,0)</f>
        <v>0</v>
      </c>
      <c r="BG262" s="232">
        <f>IF(N262="zákl. přenesená",J262,0)</f>
        <v>0</v>
      </c>
      <c r="BH262" s="232">
        <f>IF(N262="sníž. přenesená",J262,0)</f>
        <v>0</v>
      </c>
      <c r="BI262" s="232">
        <f>IF(N262="nulová",J262,0)</f>
        <v>0</v>
      </c>
      <c r="BJ262" s="21" t="s">
        <v>85</v>
      </c>
      <c r="BK262" s="232">
        <f>ROUND(I262*H262,2)</f>
        <v>0</v>
      </c>
      <c r="BL262" s="21" t="s">
        <v>223</v>
      </c>
      <c r="BM262" s="231" t="s">
        <v>5497</v>
      </c>
    </row>
    <row r="263" s="2" customFormat="1">
      <c r="A263" s="43"/>
      <c r="B263" s="44"/>
      <c r="C263" s="45"/>
      <c r="D263" s="233" t="s">
        <v>225</v>
      </c>
      <c r="E263" s="45"/>
      <c r="F263" s="234" t="s">
        <v>1673</v>
      </c>
      <c r="G263" s="45"/>
      <c r="H263" s="45"/>
      <c r="I263" s="235"/>
      <c r="J263" s="45"/>
      <c r="K263" s="45"/>
      <c r="L263" s="49"/>
      <c r="M263" s="236"/>
      <c r="N263" s="237"/>
      <c r="O263" s="89"/>
      <c r="P263" s="89"/>
      <c r="Q263" s="89"/>
      <c r="R263" s="89"/>
      <c r="S263" s="89"/>
      <c r="T263" s="90"/>
      <c r="U263" s="43"/>
      <c r="V263" s="43"/>
      <c r="W263" s="43"/>
      <c r="X263" s="43"/>
      <c r="Y263" s="43"/>
      <c r="Z263" s="43"/>
      <c r="AA263" s="43"/>
      <c r="AB263" s="43"/>
      <c r="AC263" s="43"/>
      <c r="AD263" s="43"/>
      <c r="AE263" s="43"/>
      <c r="AT263" s="21" t="s">
        <v>225</v>
      </c>
      <c r="AU263" s="21" t="s">
        <v>223</v>
      </c>
    </row>
    <row r="264" s="2" customFormat="1">
      <c r="A264" s="43"/>
      <c r="B264" s="44"/>
      <c r="C264" s="45"/>
      <c r="D264" s="233" t="s">
        <v>1605</v>
      </c>
      <c r="E264" s="45"/>
      <c r="F264" s="304" t="s">
        <v>1676</v>
      </c>
      <c r="G264" s="45"/>
      <c r="H264" s="45"/>
      <c r="I264" s="235"/>
      <c r="J264" s="45"/>
      <c r="K264" s="45"/>
      <c r="L264" s="49"/>
      <c r="M264" s="236"/>
      <c r="N264" s="237"/>
      <c r="O264" s="89"/>
      <c r="P264" s="89"/>
      <c r="Q264" s="89"/>
      <c r="R264" s="89"/>
      <c r="S264" s="89"/>
      <c r="T264" s="90"/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T264" s="21" t="s">
        <v>1605</v>
      </c>
      <c r="AU264" s="21" t="s">
        <v>223</v>
      </c>
    </row>
    <row r="265" s="2" customFormat="1" ht="16.5" customHeight="1">
      <c r="A265" s="43"/>
      <c r="B265" s="44"/>
      <c r="C265" s="219" t="s">
        <v>1110</v>
      </c>
      <c r="D265" s="219" t="s">
        <v>219</v>
      </c>
      <c r="E265" s="220" t="s">
        <v>1677</v>
      </c>
      <c r="F265" s="221" t="s">
        <v>1678</v>
      </c>
      <c r="G265" s="222" t="s">
        <v>260</v>
      </c>
      <c r="H265" s="223">
        <v>0.64800000000000002</v>
      </c>
      <c r="I265" s="224"/>
      <c r="J265" s="225">
        <f>ROUND(I265*H265,2)</f>
        <v>0</v>
      </c>
      <c r="K265" s="226"/>
      <c r="L265" s="49"/>
      <c r="M265" s="227" t="s">
        <v>32</v>
      </c>
      <c r="N265" s="228" t="s">
        <v>49</v>
      </c>
      <c r="O265" s="89"/>
      <c r="P265" s="229">
        <f>O265*H265</f>
        <v>0</v>
      </c>
      <c r="Q265" s="229">
        <v>0</v>
      </c>
      <c r="R265" s="229">
        <f>Q265*H265</f>
        <v>0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223</v>
      </c>
      <c r="AT265" s="231" t="s">
        <v>219</v>
      </c>
      <c r="AU265" s="231" t="s">
        <v>223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5498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1680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223</v>
      </c>
    </row>
    <row r="267" s="2" customFormat="1">
      <c r="A267" s="43"/>
      <c r="B267" s="44"/>
      <c r="C267" s="45"/>
      <c r="D267" s="238" t="s">
        <v>227</v>
      </c>
      <c r="E267" s="45"/>
      <c r="F267" s="239" t="s">
        <v>1681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227</v>
      </c>
      <c r="AU267" s="21" t="s">
        <v>223</v>
      </c>
    </row>
    <row r="268" s="2" customFormat="1">
      <c r="A268" s="43"/>
      <c r="B268" s="44"/>
      <c r="C268" s="45"/>
      <c r="D268" s="233" t="s">
        <v>1605</v>
      </c>
      <c r="E268" s="45"/>
      <c r="F268" s="304" t="s">
        <v>1682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1605</v>
      </c>
      <c r="AU268" s="21" t="s">
        <v>223</v>
      </c>
    </row>
    <row r="269" s="13" customFormat="1">
      <c r="A269" s="13"/>
      <c r="B269" s="240"/>
      <c r="C269" s="241"/>
      <c r="D269" s="233" t="s">
        <v>229</v>
      </c>
      <c r="E269" s="242" t="s">
        <v>32</v>
      </c>
      <c r="F269" s="243" t="s">
        <v>5499</v>
      </c>
      <c r="G269" s="241"/>
      <c r="H269" s="244">
        <v>0.59999999999999998</v>
      </c>
      <c r="I269" s="245"/>
      <c r="J269" s="241"/>
      <c r="K269" s="241"/>
      <c r="L269" s="246"/>
      <c r="M269" s="247"/>
      <c r="N269" s="248"/>
      <c r="O269" s="248"/>
      <c r="P269" s="248"/>
      <c r="Q269" s="248"/>
      <c r="R269" s="248"/>
      <c r="S269" s="248"/>
      <c r="T269" s="24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0" t="s">
        <v>229</v>
      </c>
      <c r="AU269" s="250" t="s">
        <v>223</v>
      </c>
      <c r="AV269" s="13" t="s">
        <v>21</v>
      </c>
      <c r="AW269" s="13" t="s">
        <v>39</v>
      </c>
      <c r="AX269" s="13" t="s">
        <v>85</v>
      </c>
      <c r="AY269" s="250" t="s">
        <v>217</v>
      </c>
    </row>
    <row r="270" s="13" customFormat="1">
      <c r="A270" s="13"/>
      <c r="B270" s="240"/>
      <c r="C270" s="241"/>
      <c r="D270" s="233" t="s">
        <v>229</v>
      </c>
      <c r="E270" s="241"/>
      <c r="F270" s="243" t="s">
        <v>1683</v>
      </c>
      <c r="G270" s="241"/>
      <c r="H270" s="244">
        <v>0.64800000000000002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223</v>
      </c>
      <c r="AV270" s="13" t="s">
        <v>21</v>
      </c>
      <c r="AW270" s="13" t="s">
        <v>4</v>
      </c>
      <c r="AX270" s="13" t="s">
        <v>85</v>
      </c>
      <c r="AY270" s="250" t="s">
        <v>217</v>
      </c>
    </row>
    <row r="271" s="2" customFormat="1" ht="16.5" customHeight="1">
      <c r="A271" s="43"/>
      <c r="B271" s="44"/>
      <c r="C271" s="288" t="s">
        <v>1116</v>
      </c>
      <c r="D271" s="288" t="s">
        <v>473</v>
      </c>
      <c r="E271" s="289" t="s">
        <v>1684</v>
      </c>
      <c r="F271" s="290" t="s">
        <v>1685</v>
      </c>
      <c r="G271" s="291" t="s">
        <v>260</v>
      </c>
      <c r="H271" s="292">
        <v>0.64800000000000002</v>
      </c>
      <c r="I271" s="293"/>
      <c r="J271" s="294">
        <f>ROUND(I271*H271,2)</f>
        <v>0</v>
      </c>
      <c r="K271" s="295"/>
      <c r="L271" s="296"/>
      <c r="M271" s="297" t="s">
        <v>32</v>
      </c>
      <c r="N271" s="298" t="s">
        <v>49</v>
      </c>
      <c r="O271" s="89"/>
      <c r="P271" s="229">
        <f>O271*H271</f>
        <v>0</v>
      </c>
      <c r="Q271" s="229">
        <v>1.3274999999999999</v>
      </c>
      <c r="R271" s="229">
        <f>Q271*H271</f>
        <v>0.86021999999999998</v>
      </c>
      <c r="S271" s="229">
        <v>0</v>
      </c>
      <c r="T271" s="230">
        <f>S271*H271</f>
        <v>0</v>
      </c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R271" s="231" t="s">
        <v>269</v>
      </c>
      <c r="AT271" s="231" t="s">
        <v>473</v>
      </c>
      <c r="AU271" s="231" t="s">
        <v>223</v>
      </c>
      <c r="AY271" s="21" t="s">
        <v>217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1" t="s">
        <v>85</v>
      </c>
      <c r="BK271" s="232">
        <f>ROUND(I271*H271,2)</f>
        <v>0</v>
      </c>
      <c r="BL271" s="21" t="s">
        <v>223</v>
      </c>
      <c r="BM271" s="231" t="s">
        <v>5500</v>
      </c>
    </row>
    <row r="272" s="2" customFormat="1">
      <c r="A272" s="43"/>
      <c r="B272" s="44"/>
      <c r="C272" s="45"/>
      <c r="D272" s="233" t="s">
        <v>225</v>
      </c>
      <c r="E272" s="45"/>
      <c r="F272" s="234" t="s">
        <v>1685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225</v>
      </c>
      <c r="AU272" s="21" t="s">
        <v>223</v>
      </c>
    </row>
    <row r="273" s="2" customFormat="1">
      <c r="A273" s="43"/>
      <c r="B273" s="44"/>
      <c r="C273" s="45"/>
      <c r="D273" s="233" t="s">
        <v>1605</v>
      </c>
      <c r="E273" s="45"/>
      <c r="F273" s="304" t="s">
        <v>1687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1605</v>
      </c>
      <c r="AU273" s="21" t="s">
        <v>223</v>
      </c>
    </row>
    <row r="274" s="13" customFormat="1">
      <c r="A274" s="13"/>
      <c r="B274" s="240"/>
      <c r="C274" s="241"/>
      <c r="D274" s="233" t="s">
        <v>229</v>
      </c>
      <c r="E274" s="241"/>
      <c r="F274" s="243" t="s">
        <v>1683</v>
      </c>
      <c r="G274" s="241"/>
      <c r="H274" s="244">
        <v>0.64800000000000002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229</v>
      </c>
      <c r="AU274" s="250" t="s">
        <v>223</v>
      </c>
      <c r="AV274" s="13" t="s">
        <v>21</v>
      </c>
      <c r="AW274" s="13" t="s">
        <v>4</v>
      </c>
      <c r="AX274" s="13" t="s">
        <v>85</v>
      </c>
      <c r="AY274" s="250" t="s">
        <v>217</v>
      </c>
    </row>
    <row r="275" s="2" customFormat="1" ht="16.5" customHeight="1">
      <c r="A275" s="43"/>
      <c r="B275" s="44"/>
      <c r="C275" s="219" t="s">
        <v>1123</v>
      </c>
      <c r="D275" s="219" t="s">
        <v>219</v>
      </c>
      <c r="E275" s="220" t="s">
        <v>1688</v>
      </c>
      <c r="F275" s="221" t="s">
        <v>1689</v>
      </c>
      <c r="G275" s="222" t="s">
        <v>266</v>
      </c>
      <c r="H275" s="223">
        <v>1</v>
      </c>
      <c r="I275" s="224"/>
      <c r="J275" s="225">
        <f>ROUND(I275*H275,2)</f>
        <v>0</v>
      </c>
      <c r="K275" s="226"/>
      <c r="L275" s="49"/>
      <c r="M275" s="227" t="s">
        <v>32</v>
      </c>
      <c r="N275" s="228" t="s">
        <v>49</v>
      </c>
      <c r="O275" s="89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R275" s="231" t="s">
        <v>223</v>
      </c>
      <c r="AT275" s="231" t="s">
        <v>219</v>
      </c>
      <c r="AU275" s="231" t="s">
        <v>223</v>
      </c>
      <c r="AY275" s="21" t="s">
        <v>217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1" t="s">
        <v>85</v>
      </c>
      <c r="BK275" s="232">
        <f>ROUND(I275*H275,2)</f>
        <v>0</v>
      </c>
      <c r="BL275" s="21" t="s">
        <v>223</v>
      </c>
      <c r="BM275" s="231" t="s">
        <v>5501</v>
      </c>
    </row>
    <row r="276" s="2" customFormat="1">
      <c r="A276" s="43"/>
      <c r="B276" s="44"/>
      <c r="C276" s="45"/>
      <c r="D276" s="233" t="s">
        <v>225</v>
      </c>
      <c r="E276" s="45"/>
      <c r="F276" s="234" t="s">
        <v>1691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225</v>
      </c>
      <c r="AU276" s="21" t="s">
        <v>223</v>
      </c>
    </row>
    <row r="277" s="2" customFormat="1">
      <c r="A277" s="43"/>
      <c r="B277" s="44"/>
      <c r="C277" s="45"/>
      <c r="D277" s="238" t="s">
        <v>227</v>
      </c>
      <c r="E277" s="45"/>
      <c r="F277" s="239" t="s">
        <v>1692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227</v>
      </c>
      <c r="AU277" s="21" t="s">
        <v>223</v>
      </c>
    </row>
    <row r="278" s="2" customFormat="1">
      <c r="A278" s="43"/>
      <c r="B278" s="44"/>
      <c r="C278" s="45"/>
      <c r="D278" s="233" t="s">
        <v>1605</v>
      </c>
      <c r="E278" s="45"/>
      <c r="F278" s="304" t="s">
        <v>1693</v>
      </c>
      <c r="G278" s="45"/>
      <c r="H278" s="45"/>
      <c r="I278" s="235"/>
      <c r="J278" s="45"/>
      <c r="K278" s="45"/>
      <c r="L278" s="49"/>
      <c r="M278" s="236"/>
      <c r="N278" s="237"/>
      <c r="O278" s="89"/>
      <c r="P278" s="89"/>
      <c r="Q278" s="89"/>
      <c r="R278" s="89"/>
      <c r="S278" s="89"/>
      <c r="T278" s="90"/>
      <c r="U278" s="43"/>
      <c r="V278" s="43"/>
      <c r="W278" s="43"/>
      <c r="X278" s="43"/>
      <c r="Y278" s="43"/>
      <c r="Z278" s="43"/>
      <c r="AA278" s="43"/>
      <c r="AB278" s="43"/>
      <c r="AC278" s="43"/>
      <c r="AD278" s="43"/>
      <c r="AE278" s="43"/>
      <c r="AT278" s="21" t="s">
        <v>1605</v>
      </c>
      <c r="AU278" s="21" t="s">
        <v>223</v>
      </c>
    </row>
    <row r="279" s="2" customFormat="1" ht="16.5" customHeight="1">
      <c r="A279" s="43"/>
      <c r="B279" s="44"/>
      <c r="C279" s="288" t="s">
        <v>29</v>
      </c>
      <c r="D279" s="288" t="s">
        <v>473</v>
      </c>
      <c r="E279" s="289" t="s">
        <v>1993</v>
      </c>
      <c r="F279" s="290" t="s">
        <v>1994</v>
      </c>
      <c r="G279" s="291" t="s">
        <v>266</v>
      </c>
      <c r="H279" s="292">
        <v>1</v>
      </c>
      <c r="I279" s="293"/>
      <c r="J279" s="294">
        <f>ROUND(I279*H279,2)</f>
        <v>0</v>
      </c>
      <c r="K279" s="295"/>
      <c r="L279" s="296"/>
      <c r="M279" s="297" t="s">
        <v>32</v>
      </c>
      <c r="N279" s="298" t="s">
        <v>49</v>
      </c>
      <c r="O279" s="89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269</v>
      </c>
      <c r="AT279" s="231" t="s">
        <v>473</v>
      </c>
      <c r="AU279" s="231" t="s">
        <v>223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223</v>
      </c>
      <c r="BM279" s="231" t="s">
        <v>5502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1994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223</v>
      </c>
    </row>
    <row r="281" s="2" customFormat="1" ht="16.5" customHeight="1">
      <c r="A281" s="43"/>
      <c r="B281" s="44"/>
      <c r="C281" s="219" t="s">
        <v>1136</v>
      </c>
      <c r="D281" s="219" t="s">
        <v>219</v>
      </c>
      <c r="E281" s="220" t="s">
        <v>1697</v>
      </c>
      <c r="F281" s="221" t="s">
        <v>1698</v>
      </c>
      <c r="G281" s="222" t="s">
        <v>260</v>
      </c>
      <c r="H281" s="223">
        <v>0.25</v>
      </c>
      <c r="I281" s="224"/>
      <c r="J281" s="225">
        <f>ROUND(I281*H281,2)</f>
        <v>0</v>
      </c>
      <c r="K281" s="226"/>
      <c r="L281" s="49"/>
      <c r="M281" s="227" t="s">
        <v>32</v>
      </c>
      <c r="N281" s="228" t="s">
        <v>49</v>
      </c>
      <c r="O281" s="89"/>
      <c r="P281" s="229">
        <f>O281*H281</f>
        <v>0</v>
      </c>
      <c r="Q281" s="229">
        <v>0</v>
      </c>
      <c r="R281" s="229">
        <f>Q281*H281</f>
        <v>0</v>
      </c>
      <c r="S281" s="229">
        <v>0</v>
      </c>
      <c r="T281" s="230">
        <f>S281*H281</f>
        <v>0</v>
      </c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R281" s="231" t="s">
        <v>223</v>
      </c>
      <c r="AT281" s="231" t="s">
        <v>219</v>
      </c>
      <c r="AU281" s="231" t="s">
        <v>223</v>
      </c>
      <c r="AY281" s="21" t="s">
        <v>217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1" t="s">
        <v>85</v>
      </c>
      <c r="BK281" s="232">
        <f>ROUND(I281*H281,2)</f>
        <v>0</v>
      </c>
      <c r="BL281" s="21" t="s">
        <v>223</v>
      </c>
      <c r="BM281" s="231" t="s">
        <v>5503</v>
      </c>
    </row>
    <row r="282" s="2" customFormat="1">
      <c r="A282" s="43"/>
      <c r="B282" s="44"/>
      <c r="C282" s="45"/>
      <c r="D282" s="233" t="s">
        <v>225</v>
      </c>
      <c r="E282" s="45"/>
      <c r="F282" s="234" t="s">
        <v>1700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225</v>
      </c>
      <c r="AU282" s="21" t="s">
        <v>223</v>
      </c>
    </row>
    <row r="283" s="2" customFormat="1">
      <c r="A283" s="43"/>
      <c r="B283" s="44"/>
      <c r="C283" s="45"/>
      <c r="D283" s="238" t="s">
        <v>227</v>
      </c>
      <c r="E283" s="45"/>
      <c r="F283" s="239" t="s">
        <v>1701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227</v>
      </c>
      <c r="AU283" s="21" t="s">
        <v>223</v>
      </c>
    </row>
    <row r="284" s="2" customFormat="1">
      <c r="A284" s="43"/>
      <c r="B284" s="44"/>
      <c r="C284" s="45"/>
      <c r="D284" s="233" t="s">
        <v>1605</v>
      </c>
      <c r="E284" s="45"/>
      <c r="F284" s="304" t="s">
        <v>1702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1605</v>
      </c>
      <c r="AU284" s="21" t="s">
        <v>223</v>
      </c>
    </row>
    <row r="285" s="13" customFormat="1">
      <c r="A285" s="13"/>
      <c r="B285" s="240"/>
      <c r="C285" s="241"/>
      <c r="D285" s="233" t="s">
        <v>229</v>
      </c>
      <c r="E285" s="242" t="s">
        <v>32</v>
      </c>
      <c r="F285" s="243" t="s">
        <v>5504</v>
      </c>
      <c r="G285" s="241"/>
      <c r="H285" s="244">
        <v>0.25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229</v>
      </c>
      <c r="AU285" s="250" t="s">
        <v>223</v>
      </c>
      <c r="AV285" s="13" t="s">
        <v>21</v>
      </c>
      <c r="AW285" s="13" t="s">
        <v>39</v>
      </c>
      <c r="AX285" s="13" t="s">
        <v>85</v>
      </c>
      <c r="AY285" s="250" t="s">
        <v>217</v>
      </c>
    </row>
    <row r="286" s="2" customFormat="1" ht="16.5" customHeight="1">
      <c r="A286" s="43"/>
      <c r="B286" s="44"/>
      <c r="C286" s="219" t="s">
        <v>1141</v>
      </c>
      <c r="D286" s="219" t="s">
        <v>219</v>
      </c>
      <c r="E286" s="220" t="s">
        <v>1704</v>
      </c>
      <c r="F286" s="221" t="s">
        <v>1705</v>
      </c>
      <c r="G286" s="222" t="s">
        <v>260</v>
      </c>
      <c r="H286" s="223">
        <v>0.29999999999999999</v>
      </c>
      <c r="I286" s="224"/>
      <c r="J286" s="225">
        <f>ROUND(I286*H286,2)</f>
        <v>0</v>
      </c>
      <c r="K286" s="226"/>
      <c r="L286" s="49"/>
      <c r="M286" s="227" t="s">
        <v>32</v>
      </c>
      <c r="N286" s="228" t="s">
        <v>49</v>
      </c>
      <c r="O286" s="89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R286" s="231" t="s">
        <v>223</v>
      </c>
      <c r="AT286" s="231" t="s">
        <v>219</v>
      </c>
      <c r="AU286" s="231" t="s">
        <v>223</v>
      </c>
      <c r="AY286" s="21" t="s">
        <v>217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21" t="s">
        <v>85</v>
      </c>
      <c r="BK286" s="232">
        <f>ROUND(I286*H286,2)</f>
        <v>0</v>
      </c>
      <c r="BL286" s="21" t="s">
        <v>223</v>
      </c>
      <c r="BM286" s="231" t="s">
        <v>5505</v>
      </c>
    </row>
    <row r="287" s="2" customFormat="1">
      <c r="A287" s="43"/>
      <c r="B287" s="44"/>
      <c r="C287" s="45"/>
      <c r="D287" s="233" t="s">
        <v>225</v>
      </c>
      <c r="E287" s="45"/>
      <c r="F287" s="234" t="s">
        <v>1707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225</v>
      </c>
      <c r="AU287" s="21" t="s">
        <v>223</v>
      </c>
    </row>
    <row r="288" s="2" customFormat="1">
      <c r="A288" s="43"/>
      <c r="B288" s="44"/>
      <c r="C288" s="45"/>
      <c r="D288" s="238" t="s">
        <v>227</v>
      </c>
      <c r="E288" s="45"/>
      <c r="F288" s="239" t="s">
        <v>1708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227</v>
      </c>
      <c r="AU288" s="21" t="s">
        <v>223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5506</v>
      </c>
      <c r="G289" s="241"/>
      <c r="H289" s="244">
        <v>0.050000000000000003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223</v>
      </c>
      <c r="AV289" s="13" t="s">
        <v>21</v>
      </c>
      <c r="AW289" s="13" t="s">
        <v>39</v>
      </c>
      <c r="AX289" s="13" t="s">
        <v>78</v>
      </c>
      <c r="AY289" s="250" t="s">
        <v>217</v>
      </c>
    </row>
    <row r="290" s="13" customFormat="1">
      <c r="A290" s="13"/>
      <c r="B290" s="240"/>
      <c r="C290" s="241"/>
      <c r="D290" s="233" t="s">
        <v>229</v>
      </c>
      <c r="E290" s="242" t="s">
        <v>32</v>
      </c>
      <c r="F290" s="243" t="s">
        <v>5507</v>
      </c>
      <c r="G290" s="241"/>
      <c r="H290" s="244">
        <v>0.25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229</v>
      </c>
      <c r="AU290" s="250" t="s">
        <v>223</v>
      </c>
      <c r="AV290" s="13" t="s">
        <v>21</v>
      </c>
      <c r="AW290" s="13" t="s">
        <v>39</v>
      </c>
      <c r="AX290" s="13" t="s">
        <v>78</v>
      </c>
      <c r="AY290" s="250" t="s">
        <v>217</v>
      </c>
    </row>
    <row r="291" s="14" customFormat="1">
      <c r="A291" s="14"/>
      <c r="B291" s="251"/>
      <c r="C291" s="252"/>
      <c r="D291" s="233" t="s">
        <v>229</v>
      </c>
      <c r="E291" s="253" t="s">
        <v>32</v>
      </c>
      <c r="F291" s="254" t="s">
        <v>249</v>
      </c>
      <c r="G291" s="252"/>
      <c r="H291" s="255">
        <v>0.29999999999999999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229</v>
      </c>
      <c r="AU291" s="261" t="s">
        <v>223</v>
      </c>
      <c r="AV291" s="14" t="s">
        <v>223</v>
      </c>
      <c r="AW291" s="14" t="s">
        <v>39</v>
      </c>
      <c r="AX291" s="14" t="s">
        <v>85</v>
      </c>
      <c r="AY291" s="261" t="s">
        <v>217</v>
      </c>
    </row>
    <row r="292" s="2" customFormat="1" ht="16.5" customHeight="1">
      <c r="A292" s="43"/>
      <c r="B292" s="44"/>
      <c r="C292" s="219" t="s">
        <v>1148</v>
      </c>
      <c r="D292" s="219" t="s">
        <v>219</v>
      </c>
      <c r="E292" s="220" t="s">
        <v>1711</v>
      </c>
      <c r="F292" s="221" t="s">
        <v>1712</v>
      </c>
      <c r="G292" s="222" t="s">
        <v>266</v>
      </c>
      <c r="H292" s="223">
        <v>1</v>
      </c>
      <c r="I292" s="224"/>
      <c r="J292" s="225">
        <f>ROUND(I292*H292,2)</f>
        <v>0</v>
      </c>
      <c r="K292" s="226"/>
      <c r="L292" s="49"/>
      <c r="M292" s="227" t="s">
        <v>32</v>
      </c>
      <c r="N292" s="228" t="s">
        <v>49</v>
      </c>
      <c r="O292" s="89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R292" s="231" t="s">
        <v>223</v>
      </c>
      <c r="AT292" s="231" t="s">
        <v>219</v>
      </c>
      <c r="AU292" s="231" t="s">
        <v>223</v>
      </c>
      <c r="AY292" s="21" t="s">
        <v>217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1" t="s">
        <v>85</v>
      </c>
      <c r="BK292" s="232">
        <f>ROUND(I292*H292,2)</f>
        <v>0</v>
      </c>
      <c r="BL292" s="21" t="s">
        <v>223</v>
      </c>
      <c r="BM292" s="231" t="s">
        <v>5508</v>
      </c>
    </row>
    <row r="293" s="2" customFormat="1">
      <c r="A293" s="43"/>
      <c r="B293" s="44"/>
      <c r="C293" s="45"/>
      <c r="D293" s="233" t="s">
        <v>225</v>
      </c>
      <c r="E293" s="45"/>
      <c r="F293" s="234" t="s">
        <v>1714</v>
      </c>
      <c r="G293" s="45"/>
      <c r="H293" s="45"/>
      <c r="I293" s="235"/>
      <c r="J293" s="45"/>
      <c r="K293" s="45"/>
      <c r="L293" s="49"/>
      <c r="M293" s="236"/>
      <c r="N293" s="237"/>
      <c r="O293" s="89"/>
      <c r="P293" s="89"/>
      <c r="Q293" s="89"/>
      <c r="R293" s="89"/>
      <c r="S293" s="89"/>
      <c r="T293" s="90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T293" s="21" t="s">
        <v>225</v>
      </c>
      <c r="AU293" s="21" t="s">
        <v>223</v>
      </c>
    </row>
    <row r="294" s="2" customFormat="1" ht="16.5" customHeight="1">
      <c r="A294" s="43"/>
      <c r="B294" s="44"/>
      <c r="C294" s="219" t="s">
        <v>1152</v>
      </c>
      <c r="D294" s="219" t="s">
        <v>219</v>
      </c>
      <c r="E294" s="220" t="s">
        <v>1715</v>
      </c>
      <c r="F294" s="221" t="s">
        <v>1716</v>
      </c>
      <c r="G294" s="222" t="s">
        <v>266</v>
      </c>
      <c r="H294" s="223">
        <v>1</v>
      </c>
      <c r="I294" s="224"/>
      <c r="J294" s="225">
        <f>ROUND(I294*H294,2)</f>
        <v>0</v>
      </c>
      <c r="K294" s="226"/>
      <c r="L294" s="49"/>
      <c r="M294" s="227" t="s">
        <v>32</v>
      </c>
      <c r="N294" s="228" t="s">
        <v>49</v>
      </c>
      <c r="O294" s="89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R294" s="231" t="s">
        <v>223</v>
      </c>
      <c r="AT294" s="231" t="s">
        <v>219</v>
      </c>
      <c r="AU294" s="231" t="s">
        <v>223</v>
      </c>
      <c r="AY294" s="21" t="s">
        <v>217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1" t="s">
        <v>85</v>
      </c>
      <c r="BK294" s="232">
        <f>ROUND(I294*H294,2)</f>
        <v>0</v>
      </c>
      <c r="BL294" s="21" t="s">
        <v>223</v>
      </c>
      <c r="BM294" s="231" t="s">
        <v>5509</v>
      </c>
    </row>
    <row r="295" s="2" customFormat="1">
      <c r="A295" s="43"/>
      <c r="B295" s="44"/>
      <c r="C295" s="45"/>
      <c r="D295" s="233" t="s">
        <v>225</v>
      </c>
      <c r="E295" s="45"/>
      <c r="F295" s="234" t="s">
        <v>1718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225</v>
      </c>
      <c r="AU295" s="21" t="s">
        <v>223</v>
      </c>
    </row>
    <row r="296" s="2" customFormat="1">
      <c r="A296" s="43"/>
      <c r="B296" s="44"/>
      <c r="C296" s="45"/>
      <c r="D296" s="238" t="s">
        <v>227</v>
      </c>
      <c r="E296" s="45"/>
      <c r="F296" s="239" t="s">
        <v>1719</v>
      </c>
      <c r="G296" s="45"/>
      <c r="H296" s="45"/>
      <c r="I296" s="235"/>
      <c r="J296" s="45"/>
      <c r="K296" s="45"/>
      <c r="L296" s="49"/>
      <c r="M296" s="236"/>
      <c r="N296" s="237"/>
      <c r="O296" s="89"/>
      <c r="P296" s="89"/>
      <c r="Q296" s="89"/>
      <c r="R296" s="89"/>
      <c r="S296" s="89"/>
      <c r="T296" s="90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T296" s="21" t="s">
        <v>227</v>
      </c>
      <c r="AU296" s="21" t="s">
        <v>223</v>
      </c>
    </row>
    <row r="297" s="2" customFormat="1" ht="16.5" customHeight="1">
      <c r="A297" s="43"/>
      <c r="B297" s="44"/>
      <c r="C297" s="288" t="s">
        <v>1158</v>
      </c>
      <c r="D297" s="288" t="s">
        <v>473</v>
      </c>
      <c r="E297" s="289" t="s">
        <v>1720</v>
      </c>
      <c r="F297" s="290" t="s">
        <v>1721</v>
      </c>
      <c r="G297" s="291" t="s">
        <v>266</v>
      </c>
      <c r="H297" s="292">
        <v>1</v>
      </c>
      <c r="I297" s="293"/>
      <c r="J297" s="294">
        <f>ROUND(I297*H297,2)</f>
        <v>0</v>
      </c>
      <c r="K297" s="295"/>
      <c r="L297" s="296"/>
      <c r="M297" s="297" t="s">
        <v>32</v>
      </c>
      <c r="N297" s="298" t="s">
        <v>49</v>
      </c>
      <c r="O297" s="89"/>
      <c r="P297" s="229">
        <f>O297*H297</f>
        <v>0</v>
      </c>
      <c r="Q297" s="229">
        <v>0</v>
      </c>
      <c r="R297" s="229">
        <f>Q297*H297</f>
        <v>0</v>
      </c>
      <c r="S297" s="229">
        <v>0</v>
      </c>
      <c r="T297" s="230">
        <f>S297*H297</f>
        <v>0</v>
      </c>
      <c r="U297" s="43"/>
      <c r="V297" s="43"/>
      <c r="W297" s="43"/>
      <c r="X297" s="43"/>
      <c r="Y297" s="43"/>
      <c r="Z297" s="43"/>
      <c r="AA297" s="43"/>
      <c r="AB297" s="43"/>
      <c r="AC297" s="43"/>
      <c r="AD297" s="43"/>
      <c r="AE297" s="43"/>
      <c r="AR297" s="231" t="s">
        <v>269</v>
      </c>
      <c r="AT297" s="231" t="s">
        <v>473</v>
      </c>
      <c r="AU297" s="231" t="s">
        <v>223</v>
      </c>
      <c r="AY297" s="21" t="s">
        <v>217</v>
      </c>
      <c r="BE297" s="232">
        <f>IF(N297="základní",J297,0)</f>
        <v>0</v>
      </c>
      <c r="BF297" s="232">
        <f>IF(N297="snížená",J297,0)</f>
        <v>0</v>
      </c>
      <c r="BG297" s="232">
        <f>IF(N297="zákl. přenesená",J297,0)</f>
        <v>0</v>
      </c>
      <c r="BH297" s="232">
        <f>IF(N297="sníž. přenesená",J297,0)</f>
        <v>0</v>
      </c>
      <c r="BI297" s="232">
        <f>IF(N297="nulová",J297,0)</f>
        <v>0</v>
      </c>
      <c r="BJ297" s="21" t="s">
        <v>85</v>
      </c>
      <c r="BK297" s="232">
        <f>ROUND(I297*H297,2)</f>
        <v>0</v>
      </c>
      <c r="BL297" s="21" t="s">
        <v>223</v>
      </c>
      <c r="BM297" s="231" t="s">
        <v>5510</v>
      </c>
    </row>
    <row r="298" s="2" customFormat="1">
      <c r="A298" s="43"/>
      <c r="B298" s="44"/>
      <c r="C298" s="45"/>
      <c r="D298" s="233" t="s">
        <v>225</v>
      </c>
      <c r="E298" s="45"/>
      <c r="F298" s="234" t="s">
        <v>1721</v>
      </c>
      <c r="G298" s="45"/>
      <c r="H298" s="45"/>
      <c r="I298" s="235"/>
      <c r="J298" s="45"/>
      <c r="K298" s="45"/>
      <c r="L298" s="49"/>
      <c r="M298" s="236"/>
      <c r="N298" s="237"/>
      <c r="O298" s="89"/>
      <c r="P298" s="89"/>
      <c r="Q298" s="89"/>
      <c r="R298" s="89"/>
      <c r="S298" s="89"/>
      <c r="T298" s="90"/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T298" s="21" t="s">
        <v>225</v>
      </c>
      <c r="AU298" s="21" t="s">
        <v>223</v>
      </c>
    </row>
    <row r="299" s="2" customFormat="1" ht="16.5" customHeight="1">
      <c r="A299" s="43"/>
      <c r="B299" s="44"/>
      <c r="C299" s="219" t="s">
        <v>1162</v>
      </c>
      <c r="D299" s="219" t="s">
        <v>219</v>
      </c>
      <c r="E299" s="220" t="s">
        <v>1723</v>
      </c>
      <c r="F299" s="221" t="s">
        <v>1724</v>
      </c>
      <c r="G299" s="222" t="s">
        <v>222</v>
      </c>
      <c r="H299" s="223">
        <v>0.40000000000000002</v>
      </c>
      <c r="I299" s="224"/>
      <c r="J299" s="225">
        <f>ROUND(I299*H299,2)</f>
        <v>0</v>
      </c>
      <c r="K299" s="226"/>
      <c r="L299" s="49"/>
      <c r="M299" s="227" t="s">
        <v>32</v>
      </c>
      <c r="N299" s="228" t="s">
        <v>49</v>
      </c>
      <c r="O299" s="89"/>
      <c r="P299" s="229">
        <f>O299*H299</f>
        <v>0</v>
      </c>
      <c r="Q299" s="229">
        <v>3.0000000000000001E-05</v>
      </c>
      <c r="R299" s="229">
        <f>Q299*H299</f>
        <v>1.2E-05</v>
      </c>
      <c r="S299" s="229">
        <v>0</v>
      </c>
      <c r="T299" s="230">
        <f>S299*H299</f>
        <v>0</v>
      </c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R299" s="231" t="s">
        <v>223</v>
      </c>
      <c r="AT299" s="231" t="s">
        <v>219</v>
      </c>
      <c r="AU299" s="231" t="s">
        <v>223</v>
      </c>
      <c r="AY299" s="21" t="s">
        <v>217</v>
      </c>
      <c r="BE299" s="232">
        <f>IF(N299="základní",J299,0)</f>
        <v>0</v>
      </c>
      <c r="BF299" s="232">
        <f>IF(N299="snížená",J299,0)</f>
        <v>0</v>
      </c>
      <c r="BG299" s="232">
        <f>IF(N299="zákl. přenesená",J299,0)</f>
        <v>0</v>
      </c>
      <c r="BH299" s="232">
        <f>IF(N299="sníž. přenesená",J299,0)</f>
        <v>0</v>
      </c>
      <c r="BI299" s="232">
        <f>IF(N299="nulová",J299,0)</f>
        <v>0</v>
      </c>
      <c r="BJ299" s="21" t="s">
        <v>85</v>
      </c>
      <c r="BK299" s="232">
        <f>ROUND(I299*H299,2)</f>
        <v>0</v>
      </c>
      <c r="BL299" s="21" t="s">
        <v>223</v>
      </c>
      <c r="BM299" s="231" t="s">
        <v>5511</v>
      </c>
    </row>
    <row r="300" s="2" customFormat="1">
      <c r="A300" s="43"/>
      <c r="B300" s="44"/>
      <c r="C300" s="45"/>
      <c r="D300" s="233" t="s">
        <v>225</v>
      </c>
      <c r="E300" s="45"/>
      <c r="F300" s="234" t="s">
        <v>1726</v>
      </c>
      <c r="G300" s="45"/>
      <c r="H300" s="45"/>
      <c r="I300" s="235"/>
      <c r="J300" s="45"/>
      <c r="K300" s="45"/>
      <c r="L300" s="49"/>
      <c r="M300" s="236"/>
      <c r="N300" s="237"/>
      <c r="O300" s="89"/>
      <c r="P300" s="89"/>
      <c r="Q300" s="89"/>
      <c r="R300" s="89"/>
      <c r="S300" s="89"/>
      <c r="T300" s="90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T300" s="21" t="s">
        <v>225</v>
      </c>
      <c r="AU300" s="21" t="s">
        <v>223</v>
      </c>
    </row>
    <row r="301" s="2" customFormat="1">
      <c r="A301" s="43"/>
      <c r="B301" s="44"/>
      <c r="C301" s="45"/>
      <c r="D301" s="238" t="s">
        <v>227</v>
      </c>
      <c r="E301" s="45"/>
      <c r="F301" s="239" t="s">
        <v>1727</v>
      </c>
      <c r="G301" s="45"/>
      <c r="H301" s="45"/>
      <c r="I301" s="235"/>
      <c r="J301" s="45"/>
      <c r="K301" s="45"/>
      <c r="L301" s="49"/>
      <c r="M301" s="236"/>
      <c r="N301" s="237"/>
      <c r="O301" s="89"/>
      <c r="P301" s="89"/>
      <c r="Q301" s="89"/>
      <c r="R301" s="89"/>
      <c r="S301" s="89"/>
      <c r="T301" s="90"/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T301" s="21" t="s">
        <v>227</v>
      </c>
      <c r="AU301" s="21" t="s">
        <v>223</v>
      </c>
    </row>
    <row r="302" s="13" customFormat="1">
      <c r="A302" s="13"/>
      <c r="B302" s="240"/>
      <c r="C302" s="241"/>
      <c r="D302" s="233" t="s">
        <v>229</v>
      </c>
      <c r="E302" s="242" t="s">
        <v>32</v>
      </c>
      <c r="F302" s="243" t="s">
        <v>1728</v>
      </c>
      <c r="G302" s="241"/>
      <c r="H302" s="244">
        <v>0.40000000000000002</v>
      </c>
      <c r="I302" s="245"/>
      <c r="J302" s="241"/>
      <c r="K302" s="241"/>
      <c r="L302" s="246"/>
      <c r="M302" s="247"/>
      <c r="N302" s="248"/>
      <c r="O302" s="248"/>
      <c r="P302" s="248"/>
      <c r="Q302" s="248"/>
      <c r="R302" s="248"/>
      <c r="S302" s="248"/>
      <c r="T302" s="249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T302" s="250" t="s">
        <v>229</v>
      </c>
      <c r="AU302" s="250" t="s">
        <v>223</v>
      </c>
      <c r="AV302" s="13" t="s">
        <v>21</v>
      </c>
      <c r="AW302" s="13" t="s">
        <v>39</v>
      </c>
      <c r="AX302" s="13" t="s">
        <v>85</v>
      </c>
      <c r="AY302" s="250" t="s">
        <v>217</v>
      </c>
    </row>
    <row r="303" s="2" customFormat="1" ht="16.5" customHeight="1">
      <c r="A303" s="43"/>
      <c r="B303" s="44"/>
      <c r="C303" s="288" t="s">
        <v>1169</v>
      </c>
      <c r="D303" s="288" t="s">
        <v>473</v>
      </c>
      <c r="E303" s="289" t="s">
        <v>1729</v>
      </c>
      <c r="F303" s="290" t="s">
        <v>1730</v>
      </c>
      <c r="G303" s="291" t="s">
        <v>222</v>
      </c>
      <c r="H303" s="292">
        <v>0.41199999999999998</v>
      </c>
      <c r="I303" s="293"/>
      <c r="J303" s="294">
        <f>ROUND(I303*H303,2)</f>
        <v>0</v>
      </c>
      <c r="K303" s="295"/>
      <c r="L303" s="296"/>
      <c r="M303" s="297" t="s">
        <v>32</v>
      </c>
      <c r="N303" s="298" t="s">
        <v>49</v>
      </c>
      <c r="O303" s="89"/>
      <c r="P303" s="229">
        <f>O303*H303</f>
        <v>0</v>
      </c>
      <c r="Q303" s="229">
        <v>0</v>
      </c>
      <c r="R303" s="229">
        <f>Q303*H303</f>
        <v>0</v>
      </c>
      <c r="S303" s="229">
        <v>0</v>
      </c>
      <c r="T303" s="230">
        <f>S303*H303</f>
        <v>0</v>
      </c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R303" s="231" t="s">
        <v>269</v>
      </c>
      <c r="AT303" s="231" t="s">
        <v>473</v>
      </c>
      <c r="AU303" s="231" t="s">
        <v>223</v>
      </c>
      <c r="AY303" s="21" t="s">
        <v>217</v>
      </c>
      <c r="BE303" s="232">
        <f>IF(N303="základní",J303,0)</f>
        <v>0</v>
      </c>
      <c r="BF303" s="232">
        <f>IF(N303="snížená",J303,0)</f>
        <v>0</v>
      </c>
      <c r="BG303" s="232">
        <f>IF(N303="zákl. přenesená",J303,0)</f>
        <v>0</v>
      </c>
      <c r="BH303" s="232">
        <f>IF(N303="sníž. přenesená",J303,0)</f>
        <v>0</v>
      </c>
      <c r="BI303" s="232">
        <f>IF(N303="nulová",J303,0)</f>
        <v>0</v>
      </c>
      <c r="BJ303" s="21" t="s">
        <v>85</v>
      </c>
      <c r="BK303" s="232">
        <f>ROUND(I303*H303,2)</f>
        <v>0</v>
      </c>
      <c r="BL303" s="21" t="s">
        <v>223</v>
      </c>
      <c r="BM303" s="231" t="s">
        <v>5512</v>
      </c>
    </row>
    <row r="304" s="2" customFormat="1">
      <c r="A304" s="43"/>
      <c r="B304" s="44"/>
      <c r="C304" s="45"/>
      <c r="D304" s="233" t="s">
        <v>225</v>
      </c>
      <c r="E304" s="45"/>
      <c r="F304" s="234" t="s">
        <v>1730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225</v>
      </c>
      <c r="AU304" s="21" t="s">
        <v>223</v>
      </c>
    </row>
    <row r="305" s="2" customFormat="1">
      <c r="A305" s="43"/>
      <c r="B305" s="44"/>
      <c r="C305" s="45"/>
      <c r="D305" s="233" t="s">
        <v>1605</v>
      </c>
      <c r="E305" s="45"/>
      <c r="F305" s="304" t="s">
        <v>1732</v>
      </c>
      <c r="G305" s="45"/>
      <c r="H305" s="45"/>
      <c r="I305" s="235"/>
      <c r="J305" s="45"/>
      <c r="K305" s="45"/>
      <c r="L305" s="49"/>
      <c r="M305" s="236"/>
      <c r="N305" s="237"/>
      <c r="O305" s="89"/>
      <c r="P305" s="89"/>
      <c r="Q305" s="89"/>
      <c r="R305" s="89"/>
      <c r="S305" s="89"/>
      <c r="T305" s="90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T305" s="21" t="s">
        <v>1605</v>
      </c>
      <c r="AU305" s="21" t="s">
        <v>223</v>
      </c>
    </row>
    <row r="306" s="13" customFormat="1">
      <c r="A306" s="13"/>
      <c r="B306" s="240"/>
      <c r="C306" s="241"/>
      <c r="D306" s="233" t="s">
        <v>229</v>
      </c>
      <c r="E306" s="241"/>
      <c r="F306" s="243" t="s">
        <v>1733</v>
      </c>
      <c r="G306" s="241"/>
      <c r="H306" s="244">
        <v>0.41199999999999998</v>
      </c>
      <c r="I306" s="245"/>
      <c r="J306" s="241"/>
      <c r="K306" s="241"/>
      <c r="L306" s="246"/>
      <c r="M306" s="247"/>
      <c r="N306" s="248"/>
      <c r="O306" s="248"/>
      <c r="P306" s="248"/>
      <c r="Q306" s="248"/>
      <c r="R306" s="248"/>
      <c r="S306" s="248"/>
      <c r="T306" s="24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0" t="s">
        <v>229</v>
      </c>
      <c r="AU306" s="250" t="s">
        <v>223</v>
      </c>
      <c r="AV306" s="13" t="s">
        <v>21</v>
      </c>
      <c r="AW306" s="13" t="s">
        <v>4</v>
      </c>
      <c r="AX306" s="13" t="s">
        <v>85</v>
      </c>
      <c r="AY306" s="250" t="s">
        <v>217</v>
      </c>
    </row>
    <row r="307" s="2" customFormat="1" ht="16.5" customHeight="1">
      <c r="A307" s="43"/>
      <c r="B307" s="44"/>
      <c r="C307" s="219" t="s">
        <v>1173</v>
      </c>
      <c r="D307" s="219" t="s">
        <v>219</v>
      </c>
      <c r="E307" s="220" t="s">
        <v>1936</v>
      </c>
      <c r="F307" s="221" t="s">
        <v>1937</v>
      </c>
      <c r="G307" s="222" t="s">
        <v>266</v>
      </c>
      <c r="H307" s="223">
        <v>1</v>
      </c>
      <c r="I307" s="224"/>
      <c r="J307" s="225">
        <f>ROUND(I307*H307,2)</f>
        <v>0</v>
      </c>
      <c r="K307" s="226"/>
      <c r="L307" s="49"/>
      <c r="M307" s="227" t="s">
        <v>32</v>
      </c>
      <c r="N307" s="228" t="s">
        <v>49</v>
      </c>
      <c r="O307" s="89"/>
      <c r="P307" s="229">
        <f>O307*H307</f>
        <v>0</v>
      </c>
      <c r="Q307" s="229">
        <v>0</v>
      </c>
      <c r="R307" s="229">
        <f>Q307*H307</f>
        <v>0</v>
      </c>
      <c r="S307" s="229">
        <v>0</v>
      </c>
      <c r="T307" s="230">
        <f>S307*H307</f>
        <v>0</v>
      </c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R307" s="231" t="s">
        <v>223</v>
      </c>
      <c r="AT307" s="231" t="s">
        <v>219</v>
      </c>
      <c r="AU307" s="231" t="s">
        <v>223</v>
      </c>
      <c r="AY307" s="21" t="s">
        <v>217</v>
      </c>
      <c r="BE307" s="232">
        <f>IF(N307="základní",J307,0)</f>
        <v>0</v>
      </c>
      <c r="BF307" s="232">
        <f>IF(N307="snížená",J307,0)</f>
        <v>0</v>
      </c>
      <c r="BG307" s="232">
        <f>IF(N307="zákl. přenesená",J307,0)</f>
        <v>0</v>
      </c>
      <c r="BH307" s="232">
        <f>IF(N307="sníž. přenesená",J307,0)</f>
        <v>0</v>
      </c>
      <c r="BI307" s="232">
        <f>IF(N307="nulová",J307,0)</f>
        <v>0</v>
      </c>
      <c r="BJ307" s="21" t="s">
        <v>85</v>
      </c>
      <c r="BK307" s="232">
        <f>ROUND(I307*H307,2)</f>
        <v>0</v>
      </c>
      <c r="BL307" s="21" t="s">
        <v>223</v>
      </c>
      <c r="BM307" s="231" t="s">
        <v>5513</v>
      </c>
    </row>
    <row r="308" s="2" customFormat="1">
      <c r="A308" s="43"/>
      <c r="B308" s="44"/>
      <c r="C308" s="45"/>
      <c r="D308" s="233" t="s">
        <v>225</v>
      </c>
      <c r="E308" s="45"/>
      <c r="F308" s="234" t="s">
        <v>1939</v>
      </c>
      <c r="G308" s="45"/>
      <c r="H308" s="45"/>
      <c r="I308" s="235"/>
      <c r="J308" s="45"/>
      <c r="K308" s="45"/>
      <c r="L308" s="49"/>
      <c r="M308" s="236"/>
      <c r="N308" s="237"/>
      <c r="O308" s="89"/>
      <c r="P308" s="89"/>
      <c r="Q308" s="89"/>
      <c r="R308" s="89"/>
      <c r="S308" s="89"/>
      <c r="T308" s="90"/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T308" s="21" t="s">
        <v>225</v>
      </c>
      <c r="AU308" s="21" t="s">
        <v>223</v>
      </c>
    </row>
    <row r="309" s="2" customFormat="1">
      <c r="A309" s="43"/>
      <c r="B309" s="44"/>
      <c r="C309" s="45"/>
      <c r="D309" s="238" t="s">
        <v>227</v>
      </c>
      <c r="E309" s="45"/>
      <c r="F309" s="239" t="s">
        <v>1940</v>
      </c>
      <c r="G309" s="45"/>
      <c r="H309" s="45"/>
      <c r="I309" s="235"/>
      <c r="J309" s="45"/>
      <c r="K309" s="45"/>
      <c r="L309" s="49"/>
      <c r="M309" s="236"/>
      <c r="N309" s="237"/>
      <c r="O309" s="89"/>
      <c r="P309" s="89"/>
      <c r="Q309" s="89"/>
      <c r="R309" s="89"/>
      <c r="S309" s="89"/>
      <c r="T309" s="90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T309" s="21" t="s">
        <v>227</v>
      </c>
      <c r="AU309" s="21" t="s">
        <v>223</v>
      </c>
    </row>
    <row r="310" s="12" customFormat="1" ht="20.88" customHeight="1">
      <c r="A310" s="12"/>
      <c r="B310" s="203"/>
      <c r="C310" s="204"/>
      <c r="D310" s="205" t="s">
        <v>77</v>
      </c>
      <c r="E310" s="217" t="s">
        <v>2221</v>
      </c>
      <c r="F310" s="217" t="s">
        <v>2222</v>
      </c>
      <c r="G310" s="204"/>
      <c r="H310" s="204"/>
      <c r="I310" s="207"/>
      <c r="J310" s="218">
        <f>BK310</f>
        <v>0</v>
      </c>
      <c r="K310" s="204"/>
      <c r="L310" s="209"/>
      <c r="M310" s="210"/>
      <c r="N310" s="211"/>
      <c r="O310" s="211"/>
      <c r="P310" s="212">
        <f>P311+P371</f>
        <v>0</v>
      </c>
      <c r="Q310" s="211"/>
      <c r="R310" s="212">
        <f>R311+R371</f>
        <v>45.097081000000003</v>
      </c>
      <c r="S310" s="211"/>
      <c r="T310" s="213">
        <f>T311+T371</f>
        <v>0</v>
      </c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R310" s="214" t="s">
        <v>85</v>
      </c>
      <c r="AT310" s="215" t="s">
        <v>77</v>
      </c>
      <c r="AU310" s="215" t="s">
        <v>21</v>
      </c>
      <c r="AY310" s="214" t="s">
        <v>217</v>
      </c>
      <c r="BK310" s="216">
        <f>BK311+BK371</f>
        <v>0</v>
      </c>
    </row>
    <row r="311" s="17" customFormat="1" ht="20.88" customHeight="1">
      <c r="A311" s="17"/>
      <c r="B311" s="305"/>
      <c r="C311" s="306"/>
      <c r="D311" s="307" t="s">
        <v>77</v>
      </c>
      <c r="E311" s="307" t="s">
        <v>2223</v>
      </c>
      <c r="F311" s="307" t="s">
        <v>2224</v>
      </c>
      <c r="G311" s="306"/>
      <c r="H311" s="306"/>
      <c r="I311" s="308"/>
      <c r="J311" s="309">
        <f>BK311</f>
        <v>0</v>
      </c>
      <c r="K311" s="306"/>
      <c r="L311" s="310"/>
      <c r="M311" s="311"/>
      <c r="N311" s="312"/>
      <c r="O311" s="312"/>
      <c r="P311" s="313">
        <f>SUM(P312:P370)</f>
        <v>0</v>
      </c>
      <c r="Q311" s="312"/>
      <c r="R311" s="313">
        <f>SUM(R312:R370)</f>
        <v>39.870454000000002</v>
      </c>
      <c r="S311" s="312"/>
      <c r="T311" s="314">
        <f>SUM(T312:T370)</f>
        <v>0</v>
      </c>
      <c r="U311" s="17"/>
      <c r="V311" s="17"/>
      <c r="W311" s="17"/>
      <c r="X311" s="17"/>
      <c r="Y311" s="17"/>
      <c r="Z311" s="17"/>
      <c r="AA311" s="17"/>
      <c r="AB311" s="17"/>
      <c r="AC311" s="17"/>
      <c r="AD311" s="17"/>
      <c r="AE311" s="17"/>
      <c r="AR311" s="315" t="s">
        <v>85</v>
      </c>
      <c r="AT311" s="316" t="s">
        <v>77</v>
      </c>
      <c r="AU311" s="316" t="s">
        <v>129</v>
      </c>
      <c r="AY311" s="315" t="s">
        <v>217</v>
      </c>
      <c r="BK311" s="317">
        <f>SUM(BK312:BK370)</f>
        <v>0</v>
      </c>
    </row>
    <row r="312" s="2" customFormat="1" ht="21.75" customHeight="1">
      <c r="A312" s="43"/>
      <c r="B312" s="44"/>
      <c r="C312" s="219" t="s">
        <v>1179</v>
      </c>
      <c r="D312" s="219" t="s">
        <v>219</v>
      </c>
      <c r="E312" s="220" t="s">
        <v>1625</v>
      </c>
      <c r="F312" s="221" t="s">
        <v>1626</v>
      </c>
      <c r="G312" s="222" t="s">
        <v>222</v>
      </c>
      <c r="H312" s="223">
        <v>120</v>
      </c>
      <c r="I312" s="224"/>
      <c r="J312" s="225">
        <f>ROUND(I312*H312,2)</f>
        <v>0</v>
      </c>
      <c r="K312" s="226"/>
      <c r="L312" s="49"/>
      <c r="M312" s="227" t="s">
        <v>32</v>
      </c>
      <c r="N312" s="228" t="s">
        <v>49</v>
      </c>
      <c r="O312" s="89"/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R312" s="231" t="s">
        <v>223</v>
      </c>
      <c r="AT312" s="231" t="s">
        <v>219</v>
      </c>
      <c r="AU312" s="231" t="s">
        <v>223</v>
      </c>
      <c r="AY312" s="21" t="s">
        <v>217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21" t="s">
        <v>85</v>
      </c>
      <c r="BK312" s="232">
        <f>ROUND(I312*H312,2)</f>
        <v>0</v>
      </c>
      <c r="BL312" s="21" t="s">
        <v>223</v>
      </c>
      <c r="BM312" s="231" t="s">
        <v>5514</v>
      </c>
    </row>
    <row r="313" s="2" customFormat="1">
      <c r="A313" s="43"/>
      <c r="B313" s="44"/>
      <c r="C313" s="45"/>
      <c r="D313" s="233" t="s">
        <v>225</v>
      </c>
      <c r="E313" s="45"/>
      <c r="F313" s="234" t="s">
        <v>1628</v>
      </c>
      <c r="G313" s="45"/>
      <c r="H313" s="45"/>
      <c r="I313" s="235"/>
      <c r="J313" s="45"/>
      <c r="K313" s="45"/>
      <c r="L313" s="49"/>
      <c r="M313" s="236"/>
      <c r="N313" s="237"/>
      <c r="O313" s="89"/>
      <c r="P313" s="89"/>
      <c r="Q313" s="89"/>
      <c r="R313" s="89"/>
      <c r="S313" s="89"/>
      <c r="T313" s="90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T313" s="21" t="s">
        <v>225</v>
      </c>
      <c r="AU313" s="21" t="s">
        <v>223</v>
      </c>
    </row>
    <row r="314" s="2" customFormat="1">
      <c r="A314" s="43"/>
      <c r="B314" s="44"/>
      <c r="C314" s="45"/>
      <c r="D314" s="238" t="s">
        <v>227</v>
      </c>
      <c r="E314" s="45"/>
      <c r="F314" s="239" t="s">
        <v>1629</v>
      </c>
      <c r="G314" s="45"/>
      <c r="H314" s="45"/>
      <c r="I314" s="235"/>
      <c r="J314" s="45"/>
      <c r="K314" s="45"/>
      <c r="L314" s="49"/>
      <c r="M314" s="236"/>
      <c r="N314" s="237"/>
      <c r="O314" s="89"/>
      <c r="P314" s="89"/>
      <c r="Q314" s="89"/>
      <c r="R314" s="89"/>
      <c r="S314" s="89"/>
      <c r="T314" s="90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227</v>
      </c>
      <c r="AU314" s="21" t="s">
        <v>223</v>
      </c>
    </row>
    <row r="315" s="2" customFormat="1">
      <c r="A315" s="43"/>
      <c r="B315" s="44"/>
      <c r="C315" s="45"/>
      <c r="D315" s="233" t="s">
        <v>1605</v>
      </c>
      <c r="E315" s="45"/>
      <c r="F315" s="304" t="s">
        <v>2227</v>
      </c>
      <c r="G315" s="45"/>
      <c r="H315" s="45"/>
      <c r="I315" s="235"/>
      <c r="J315" s="45"/>
      <c r="K315" s="45"/>
      <c r="L315" s="49"/>
      <c r="M315" s="236"/>
      <c r="N315" s="237"/>
      <c r="O315" s="89"/>
      <c r="P315" s="89"/>
      <c r="Q315" s="89"/>
      <c r="R315" s="89"/>
      <c r="S315" s="89"/>
      <c r="T315" s="90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T315" s="21" t="s">
        <v>1605</v>
      </c>
      <c r="AU315" s="21" t="s">
        <v>223</v>
      </c>
    </row>
    <row r="316" s="2" customFormat="1" ht="16.5" customHeight="1">
      <c r="A316" s="43"/>
      <c r="B316" s="44"/>
      <c r="C316" s="219" t="s">
        <v>1184</v>
      </c>
      <c r="D316" s="219" t="s">
        <v>219</v>
      </c>
      <c r="E316" s="220" t="s">
        <v>2230</v>
      </c>
      <c r="F316" s="221" t="s">
        <v>2231</v>
      </c>
      <c r="G316" s="222" t="s">
        <v>222</v>
      </c>
      <c r="H316" s="223">
        <v>120</v>
      </c>
      <c r="I316" s="224"/>
      <c r="J316" s="225">
        <f>ROUND(I316*H316,2)</f>
        <v>0</v>
      </c>
      <c r="K316" s="226"/>
      <c r="L316" s="49"/>
      <c r="M316" s="227" t="s">
        <v>32</v>
      </c>
      <c r="N316" s="228" t="s">
        <v>49</v>
      </c>
      <c r="O316" s="89"/>
      <c r="P316" s="229">
        <f>O316*H316</f>
        <v>0</v>
      </c>
      <c r="Q316" s="229">
        <v>0</v>
      </c>
      <c r="R316" s="229">
        <f>Q316*H316</f>
        <v>0</v>
      </c>
      <c r="S316" s="229">
        <v>0</v>
      </c>
      <c r="T316" s="230">
        <f>S316*H316</f>
        <v>0</v>
      </c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R316" s="231" t="s">
        <v>223</v>
      </c>
      <c r="AT316" s="231" t="s">
        <v>219</v>
      </c>
      <c r="AU316" s="231" t="s">
        <v>223</v>
      </c>
      <c r="AY316" s="21" t="s">
        <v>217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21" t="s">
        <v>85</v>
      </c>
      <c r="BK316" s="232">
        <f>ROUND(I316*H316,2)</f>
        <v>0</v>
      </c>
      <c r="BL316" s="21" t="s">
        <v>223</v>
      </c>
      <c r="BM316" s="231" t="s">
        <v>5515</v>
      </c>
    </row>
    <row r="317" s="2" customFormat="1">
      <c r="A317" s="43"/>
      <c r="B317" s="44"/>
      <c r="C317" s="45"/>
      <c r="D317" s="233" t="s">
        <v>225</v>
      </c>
      <c r="E317" s="45"/>
      <c r="F317" s="234" t="s">
        <v>2233</v>
      </c>
      <c r="G317" s="45"/>
      <c r="H317" s="45"/>
      <c r="I317" s="235"/>
      <c r="J317" s="45"/>
      <c r="K317" s="45"/>
      <c r="L317" s="49"/>
      <c r="M317" s="236"/>
      <c r="N317" s="237"/>
      <c r="O317" s="89"/>
      <c r="P317" s="89"/>
      <c r="Q317" s="89"/>
      <c r="R317" s="89"/>
      <c r="S317" s="89"/>
      <c r="T317" s="90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T317" s="21" t="s">
        <v>225</v>
      </c>
      <c r="AU317" s="21" t="s">
        <v>223</v>
      </c>
    </row>
    <row r="318" s="2" customFormat="1">
      <c r="A318" s="43"/>
      <c r="B318" s="44"/>
      <c r="C318" s="45"/>
      <c r="D318" s="233" t="s">
        <v>1605</v>
      </c>
      <c r="E318" s="45"/>
      <c r="F318" s="304" t="s">
        <v>2234</v>
      </c>
      <c r="G318" s="45"/>
      <c r="H318" s="45"/>
      <c r="I318" s="235"/>
      <c r="J318" s="45"/>
      <c r="K318" s="45"/>
      <c r="L318" s="49"/>
      <c r="M318" s="236"/>
      <c r="N318" s="237"/>
      <c r="O318" s="89"/>
      <c r="P318" s="89"/>
      <c r="Q318" s="89"/>
      <c r="R318" s="89"/>
      <c r="S318" s="89"/>
      <c r="T318" s="90"/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T318" s="21" t="s">
        <v>1605</v>
      </c>
      <c r="AU318" s="21" t="s">
        <v>223</v>
      </c>
    </row>
    <row r="319" s="2" customFormat="1" ht="16.5" customHeight="1">
      <c r="A319" s="43"/>
      <c r="B319" s="44"/>
      <c r="C319" s="219" t="s">
        <v>1190</v>
      </c>
      <c r="D319" s="219" t="s">
        <v>219</v>
      </c>
      <c r="E319" s="220" t="s">
        <v>1630</v>
      </c>
      <c r="F319" s="221" t="s">
        <v>1631</v>
      </c>
      <c r="G319" s="222" t="s">
        <v>260</v>
      </c>
      <c r="H319" s="223">
        <v>12</v>
      </c>
      <c r="I319" s="224"/>
      <c r="J319" s="225">
        <f>ROUND(I319*H319,2)</f>
        <v>0</v>
      </c>
      <c r="K319" s="226"/>
      <c r="L319" s="49"/>
      <c r="M319" s="227" t="s">
        <v>32</v>
      </c>
      <c r="N319" s="228" t="s">
        <v>49</v>
      </c>
      <c r="O319" s="89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R319" s="231" t="s">
        <v>223</v>
      </c>
      <c r="AT319" s="231" t="s">
        <v>219</v>
      </c>
      <c r="AU319" s="231" t="s">
        <v>223</v>
      </c>
      <c r="AY319" s="21" t="s">
        <v>217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1" t="s">
        <v>85</v>
      </c>
      <c r="BK319" s="232">
        <f>ROUND(I319*H319,2)</f>
        <v>0</v>
      </c>
      <c r="BL319" s="21" t="s">
        <v>223</v>
      </c>
      <c r="BM319" s="231" t="s">
        <v>5516</v>
      </c>
    </row>
    <row r="320" s="2" customFormat="1">
      <c r="A320" s="43"/>
      <c r="B320" s="44"/>
      <c r="C320" s="45"/>
      <c r="D320" s="233" t="s">
        <v>225</v>
      </c>
      <c r="E320" s="45"/>
      <c r="F320" s="234" t="s">
        <v>1631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225</v>
      </c>
      <c r="AU320" s="21" t="s">
        <v>223</v>
      </c>
    </row>
    <row r="321" s="2" customFormat="1">
      <c r="A321" s="43"/>
      <c r="B321" s="44"/>
      <c r="C321" s="45"/>
      <c r="D321" s="238" t="s">
        <v>227</v>
      </c>
      <c r="E321" s="45"/>
      <c r="F321" s="239" t="s">
        <v>1633</v>
      </c>
      <c r="G321" s="45"/>
      <c r="H321" s="45"/>
      <c r="I321" s="235"/>
      <c r="J321" s="45"/>
      <c r="K321" s="45"/>
      <c r="L321" s="49"/>
      <c r="M321" s="236"/>
      <c r="N321" s="237"/>
      <c r="O321" s="89"/>
      <c r="P321" s="89"/>
      <c r="Q321" s="89"/>
      <c r="R321" s="89"/>
      <c r="S321" s="89"/>
      <c r="T321" s="90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T321" s="21" t="s">
        <v>227</v>
      </c>
      <c r="AU321" s="21" t="s">
        <v>223</v>
      </c>
    </row>
    <row r="322" s="13" customFormat="1">
      <c r="A322" s="13"/>
      <c r="B322" s="240"/>
      <c r="C322" s="241"/>
      <c r="D322" s="233" t="s">
        <v>229</v>
      </c>
      <c r="E322" s="242" t="s">
        <v>32</v>
      </c>
      <c r="F322" s="243" t="s">
        <v>5517</v>
      </c>
      <c r="G322" s="241"/>
      <c r="H322" s="244">
        <v>12</v>
      </c>
      <c r="I322" s="245"/>
      <c r="J322" s="241"/>
      <c r="K322" s="241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229</v>
      </c>
      <c r="AU322" s="250" t="s">
        <v>223</v>
      </c>
      <c r="AV322" s="13" t="s">
        <v>21</v>
      </c>
      <c r="AW322" s="13" t="s">
        <v>39</v>
      </c>
      <c r="AX322" s="13" t="s">
        <v>78</v>
      </c>
      <c r="AY322" s="250" t="s">
        <v>217</v>
      </c>
    </row>
    <row r="323" s="14" customFormat="1">
      <c r="A323" s="14"/>
      <c r="B323" s="251"/>
      <c r="C323" s="252"/>
      <c r="D323" s="233" t="s">
        <v>229</v>
      </c>
      <c r="E323" s="253" t="s">
        <v>32</v>
      </c>
      <c r="F323" s="254" t="s">
        <v>249</v>
      </c>
      <c r="G323" s="252"/>
      <c r="H323" s="255">
        <v>12</v>
      </c>
      <c r="I323" s="256"/>
      <c r="J323" s="252"/>
      <c r="K323" s="252"/>
      <c r="L323" s="257"/>
      <c r="M323" s="258"/>
      <c r="N323" s="259"/>
      <c r="O323" s="259"/>
      <c r="P323" s="259"/>
      <c r="Q323" s="259"/>
      <c r="R323" s="259"/>
      <c r="S323" s="259"/>
      <c r="T323" s="260"/>
      <c r="U323" s="14"/>
      <c r="V323" s="14"/>
      <c r="W323" s="14"/>
      <c r="X323" s="14"/>
      <c r="Y323" s="14"/>
      <c r="Z323" s="14"/>
      <c r="AA323" s="14"/>
      <c r="AB323" s="14"/>
      <c r="AC323" s="14"/>
      <c r="AD323" s="14"/>
      <c r="AE323" s="14"/>
      <c r="AT323" s="261" t="s">
        <v>229</v>
      </c>
      <c r="AU323" s="261" t="s">
        <v>223</v>
      </c>
      <c r="AV323" s="14" t="s">
        <v>223</v>
      </c>
      <c r="AW323" s="14" t="s">
        <v>39</v>
      </c>
      <c r="AX323" s="14" t="s">
        <v>85</v>
      </c>
      <c r="AY323" s="261" t="s">
        <v>217</v>
      </c>
    </row>
    <row r="324" s="2" customFormat="1" ht="16.5" customHeight="1">
      <c r="A324" s="43"/>
      <c r="B324" s="44"/>
      <c r="C324" s="219" t="s">
        <v>1194</v>
      </c>
      <c r="D324" s="219" t="s">
        <v>219</v>
      </c>
      <c r="E324" s="220" t="s">
        <v>2239</v>
      </c>
      <c r="F324" s="221" t="s">
        <v>2240</v>
      </c>
      <c r="G324" s="222" t="s">
        <v>222</v>
      </c>
      <c r="H324" s="223">
        <v>480</v>
      </c>
      <c r="I324" s="224"/>
      <c r="J324" s="225">
        <f>ROUND(I324*H324,2)</f>
        <v>0</v>
      </c>
      <c r="K324" s="226"/>
      <c r="L324" s="49"/>
      <c r="M324" s="227" t="s">
        <v>32</v>
      </c>
      <c r="N324" s="228" t="s">
        <v>49</v>
      </c>
      <c r="O324" s="89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R324" s="231" t="s">
        <v>223</v>
      </c>
      <c r="AT324" s="231" t="s">
        <v>219</v>
      </c>
      <c r="AU324" s="231" t="s">
        <v>223</v>
      </c>
      <c r="AY324" s="21" t="s">
        <v>217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21" t="s">
        <v>85</v>
      </c>
      <c r="BK324" s="232">
        <f>ROUND(I324*H324,2)</f>
        <v>0</v>
      </c>
      <c r="BL324" s="21" t="s">
        <v>223</v>
      </c>
      <c r="BM324" s="231" t="s">
        <v>5518</v>
      </c>
    </row>
    <row r="325" s="2" customFormat="1">
      <c r="A325" s="43"/>
      <c r="B325" s="44"/>
      <c r="C325" s="45"/>
      <c r="D325" s="233" t="s">
        <v>225</v>
      </c>
      <c r="E325" s="45"/>
      <c r="F325" s="234" t="s">
        <v>2240</v>
      </c>
      <c r="G325" s="45"/>
      <c r="H325" s="45"/>
      <c r="I325" s="235"/>
      <c r="J325" s="45"/>
      <c r="K325" s="45"/>
      <c r="L325" s="49"/>
      <c r="M325" s="236"/>
      <c r="N325" s="237"/>
      <c r="O325" s="89"/>
      <c r="P325" s="89"/>
      <c r="Q325" s="89"/>
      <c r="R325" s="89"/>
      <c r="S325" s="89"/>
      <c r="T325" s="90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T325" s="21" t="s">
        <v>225</v>
      </c>
      <c r="AU325" s="21" t="s">
        <v>223</v>
      </c>
    </row>
    <row r="326" s="2" customFormat="1">
      <c r="A326" s="43"/>
      <c r="B326" s="44"/>
      <c r="C326" s="45"/>
      <c r="D326" s="233" t="s">
        <v>1605</v>
      </c>
      <c r="E326" s="45"/>
      <c r="F326" s="304" t="s">
        <v>2242</v>
      </c>
      <c r="G326" s="45"/>
      <c r="H326" s="45"/>
      <c r="I326" s="235"/>
      <c r="J326" s="45"/>
      <c r="K326" s="45"/>
      <c r="L326" s="49"/>
      <c r="M326" s="236"/>
      <c r="N326" s="237"/>
      <c r="O326" s="89"/>
      <c r="P326" s="89"/>
      <c r="Q326" s="89"/>
      <c r="R326" s="89"/>
      <c r="S326" s="89"/>
      <c r="T326" s="90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T326" s="21" t="s">
        <v>1605</v>
      </c>
      <c r="AU326" s="21" t="s">
        <v>223</v>
      </c>
    </row>
    <row r="327" s="13" customFormat="1">
      <c r="A327" s="13"/>
      <c r="B327" s="240"/>
      <c r="C327" s="241"/>
      <c r="D327" s="233" t="s">
        <v>229</v>
      </c>
      <c r="E327" s="242" t="s">
        <v>32</v>
      </c>
      <c r="F327" s="243" t="s">
        <v>5519</v>
      </c>
      <c r="G327" s="241"/>
      <c r="H327" s="244">
        <v>240</v>
      </c>
      <c r="I327" s="245"/>
      <c r="J327" s="241"/>
      <c r="K327" s="241"/>
      <c r="L327" s="246"/>
      <c r="M327" s="247"/>
      <c r="N327" s="248"/>
      <c r="O327" s="248"/>
      <c r="P327" s="248"/>
      <c r="Q327" s="248"/>
      <c r="R327" s="248"/>
      <c r="S327" s="248"/>
      <c r="T327" s="249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T327" s="250" t="s">
        <v>229</v>
      </c>
      <c r="AU327" s="250" t="s">
        <v>223</v>
      </c>
      <c r="AV327" s="13" t="s">
        <v>21</v>
      </c>
      <c r="AW327" s="13" t="s">
        <v>39</v>
      </c>
      <c r="AX327" s="13" t="s">
        <v>78</v>
      </c>
      <c r="AY327" s="250" t="s">
        <v>217</v>
      </c>
    </row>
    <row r="328" s="13" customFormat="1">
      <c r="A328" s="13"/>
      <c r="B328" s="240"/>
      <c r="C328" s="241"/>
      <c r="D328" s="233" t="s">
        <v>229</v>
      </c>
      <c r="E328" s="242" t="s">
        <v>32</v>
      </c>
      <c r="F328" s="243" t="s">
        <v>5520</v>
      </c>
      <c r="G328" s="241"/>
      <c r="H328" s="244">
        <v>240</v>
      </c>
      <c r="I328" s="245"/>
      <c r="J328" s="241"/>
      <c r="K328" s="241"/>
      <c r="L328" s="246"/>
      <c r="M328" s="247"/>
      <c r="N328" s="248"/>
      <c r="O328" s="248"/>
      <c r="P328" s="248"/>
      <c r="Q328" s="248"/>
      <c r="R328" s="248"/>
      <c r="S328" s="248"/>
      <c r="T328" s="249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T328" s="250" t="s">
        <v>229</v>
      </c>
      <c r="AU328" s="250" t="s">
        <v>223</v>
      </c>
      <c r="AV328" s="13" t="s">
        <v>21</v>
      </c>
      <c r="AW328" s="13" t="s">
        <v>39</v>
      </c>
      <c r="AX328" s="13" t="s">
        <v>78</v>
      </c>
      <c r="AY328" s="250" t="s">
        <v>217</v>
      </c>
    </row>
    <row r="329" s="14" customFormat="1">
      <c r="A329" s="14"/>
      <c r="B329" s="251"/>
      <c r="C329" s="252"/>
      <c r="D329" s="233" t="s">
        <v>229</v>
      </c>
      <c r="E329" s="253" t="s">
        <v>32</v>
      </c>
      <c r="F329" s="254" t="s">
        <v>249</v>
      </c>
      <c r="G329" s="252"/>
      <c r="H329" s="255">
        <v>480</v>
      </c>
      <c r="I329" s="256"/>
      <c r="J329" s="252"/>
      <c r="K329" s="252"/>
      <c r="L329" s="257"/>
      <c r="M329" s="258"/>
      <c r="N329" s="259"/>
      <c r="O329" s="259"/>
      <c r="P329" s="259"/>
      <c r="Q329" s="259"/>
      <c r="R329" s="259"/>
      <c r="S329" s="259"/>
      <c r="T329" s="260"/>
      <c r="U329" s="14"/>
      <c r="V329" s="14"/>
      <c r="W329" s="14"/>
      <c r="X329" s="14"/>
      <c r="Y329" s="14"/>
      <c r="Z329" s="14"/>
      <c r="AA329" s="14"/>
      <c r="AB329" s="14"/>
      <c r="AC329" s="14"/>
      <c r="AD329" s="14"/>
      <c r="AE329" s="14"/>
      <c r="AT329" s="261" t="s">
        <v>229</v>
      </c>
      <c r="AU329" s="261" t="s">
        <v>223</v>
      </c>
      <c r="AV329" s="14" t="s">
        <v>223</v>
      </c>
      <c r="AW329" s="14" t="s">
        <v>39</v>
      </c>
      <c r="AX329" s="14" t="s">
        <v>85</v>
      </c>
      <c r="AY329" s="261" t="s">
        <v>217</v>
      </c>
    </row>
    <row r="330" s="2" customFormat="1" ht="16.5" customHeight="1">
      <c r="A330" s="43"/>
      <c r="B330" s="44"/>
      <c r="C330" s="288" t="s">
        <v>1200</v>
      </c>
      <c r="D330" s="288" t="s">
        <v>473</v>
      </c>
      <c r="E330" s="289" t="s">
        <v>2246</v>
      </c>
      <c r="F330" s="290" t="s">
        <v>2247</v>
      </c>
      <c r="G330" s="291" t="s">
        <v>260</v>
      </c>
      <c r="H330" s="292">
        <v>14.488</v>
      </c>
      <c r="I330" s="293"/>
      <c r="J330" s="294">
        <f>ROUND(I330*H330,2)</f>
        <v>0</v>
      </c>
      <c r="K330" s="295"/>
      <c r="L330" s="296"/>
      <c r="M330" s="297" t="s">
        <v>32</v>
      </c>
      <c r="N330" s="298" t="s">
        <v>49</v>
      </c>
      <c r="O330" s="89"/>
      <c r="P330" s="229">
        <f>O330*H330</f>
        <v>0</v>
      </c>
      <c r="Q330" s="229">
        <v>1.45</v>
      </c>
      <c r="R330" s="229">
        <f>Q330*H330</f>
        <v>21.0076</v>
      </c>
      <c r="S330" s="229">
        <v>0</v>
      </c>
      <c r="T330" s="230">
        <f>S330*H330</f>
        <v>0</v>
      </c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R330" s="231" t="s">
        <v>269</v>
      </c>
      <c r="AT330" s="231" t="s">
        <v>473</v>
      </c>
      <c r="AU330" s="231" t="s">
        <v>223</v>
      </c>
      <c r="AY330" s="21" t="s">
        <v>217</v>
      </c>
      <c r="BE330" s="232">
        <f>IF(N330="základní",J330,0)</f>
        <v>0</v>
      </c>
      <c r="BF330" s="232">
        <f>IF(N330="snížená",J330,0)</f>
        <v>0</v>
      </c>
      <c r="BG330" s="232">
        <f>IF(N330="zákl. přenesená",J330,0)</f>
        <v>0</v>
      </c>
      <c r="BH330" s="232">
        <f>IF(N330="sníž. přenesená",J330,0)</f>
        <v>0</v>
      </c>
      <c r="BI330" s="232">
        <f>IF(N330="nulová",J330,0)</f>
        <v>0</v>
      </c>
      <c r="BJ330" s="21" t="s">
        <v>85</v>
      </c>
      <c r="BK330" s="232">
        <f>ROUND(I330*H330,2)</f>
        <v>0</v>
      </c>
      <c r="BL330" s="21" t="s">
        <v>223</v>
      </c>
      <c r="BM330" s="231" t="s">
        <v>5521</v>
      </c>
    </row>
    <row r="331" s="2" customFormat="1">
      <c r="A331" s="43"/>
      <c r="B331" s="44"/>
      <c r="C331" s="45"/>
      <c r="D331" s="233" t="s">
        <v>225</v>
      </c>
      <c r="E331" s="45"/>
      <c r="F331" s="234" t="s">
        <v>2247</v>
      </c>
      <c r="G331" s="45"/>
      <c r="H331" s="45"/>
      <c r="I331" s="235"/>
      <c r="J331" s="45"/>
      <c r="K331" s="45"/>
      <c r="L331" s="49"/>
      <c r="M331" s="236"/>
      <c r="N331" s="237"/>
      <c r="O331" s="89"/>
      <c r="P331" s="89"/>
      <c r="Q331" s="89"/>
      <c r="R331" s="89"/>
      <c r="S331" s="89"/>
      <c r="T331" s="90"/>
      <c r="U331" s="43"/>
      <c r="V331" s="43"/>
      <c r="W331" s="43"/>
      <c r="X331" s="43"/>
      <c r="Y331" s="43"/>
      <c r="Z331" s="43"/>
      <c r="AA331" s="43"/>
      <c r="AB331" s="43"/>
      <c r="AC331" s="43"/>
      <c r="AD331" s="43"/>
      <c r="AE331" s="43"/>
      <c r="AT331" s="21" t="s">
        <v>225</v>
      </c>
      <c r="AU331" s="21" t="s">
        <v>223</v>
      </c>
    </row>
    <row r="332" s="2" customFormat="1">
      <c r="A332" s="43"/>
      <c r="B332" s="44"/>
      <c r="C332" s="45"/>
      <c r="D332" s="233" t="s">
        <v>1605</v>
      </c>
      <c r="E332" s="45"/>
      <c r="F332" s="304" t="s">
        <v>2249</v>
      </c>
      <c r="G332" s="45"/>
      <c r="H332" s="45"/>
      <c r="I332" s="235"/>
      <c r="J332" s="45"/>
      <c r="K332" s="45"/>
      <c r="L332" s="49"/>
      <c r="M332" s="236"/>
      <c r="N332" s="237"/>
      <c r="O332" s="89"/>
      <c r="P332" s="89"/>
      <c r="Q332" s="89"/>
      <c r="R332" s="89"/>
      <c r="S332" s="89"/>
      <c r="T332" s="90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T332" s="21" t="s">
        <v>1605</v>
      </c>
      <c r="AU332" s="21" t="s">
        <v>223</v>
      </c>
    </row>
    <row r="333" s="13" customFormat="1">
      <c r="A333" s="13"/>
      <c r="B333" s="240"/>
      <c r="C333" s="241"/>
      <c r="D333" s="233" t="s">
        <v>229</v>
      </c>
      <c r="E333" s="241"/>
      <c r="F333" s="243" t="s">
        <v>5522</v>
      </c>
      <c r="G333" s="241"/>
      <c r="H333" s="244">
        <v>14.488</v>
      </c>
      <c r="I333" s="245"/>
      <c r="J333" s="241"/>
      <c r="K333" s="241"/>
      <c r="L333" s="246"/>
      <c r="M333" s="247"/>
      <c r="N333" s="248"/>
      <c r="O333" s="248"/>
      <c r="P333" s="248"/>
      <c r="Q333" s="248"/>
      <c r="R333" s="248"/>
      <c r="S333" s="248"/>
      <c r="T333" s="249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229</v>
      </c>
      <c r="AU333" s="250" t="s">
        <v>223</v>
      </c>
      <c r="AV333" s="13" t="s">
        <v>21</v>
      </c>
      <c r="AW333" s="13" t="s">
        <v>4</v>
      </c>
      <c r="AX333" s="13" t="s">
        <v>85</v>
      </c>
      <c r="AY333" s="250" t="s">
        <v>217</v>
      </c>
    </row>
    <row r="334" s="2" customFormat="1" ht="16.5" customHeight="1">
      <c r="A334" s="43"/>
      <c r="B334" s="44"/>
      <c r="C334" s="288" t="s">
        <v>1204</v>
      </c>
      <c r="D334" s="288" t="s">
        <v>473</v>
      </c>
      <c r="E334" s="289" t="s">
        <v>2252</v>
      </c>
      <c r="F334" s="290" t="s">
        <v>2253</v>
      </c>
      <c r="G334" s="291" t="s">
        <v>260</v>
      </c>
      <c r="H334" s="292">
        <v>14.488</v>
      </c>
      <c r="I334" s="293"/>
      <c r="J334" s="294">
        <f>ROUND(I334*H334,2)</f>
        <v>0</v>
      </c>
      <c r="K334" s="295"/>
      <c r="L334" s="296"/>
      <c r="M334" s="297" t="s">
        <v>32</v>
      </c>
      <c r="N334" s="298" t="s">
        <v>49</v>
      </c>
      <c r="O334" s="89"/>
      <c r="P334" s="229">
        <f>O334*H334</f>
        <v>0</v>
      </c>
      <c r="Q334" s="229">
        <v>1.3</v>
      </c>
      <c r="R334" s="229">
        <f>Q334*H334</f>
        <v>18.834399999999999</v>
      </c>
      <c r="S334" s="229">
        <v>0</v>
      </c>
      <c r="T334" s="230">
        <f>S334*H334</f>
        <v>0</v>
      </c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R334" s="231" t="s">
        <v>269</v>
      </c>
      <c r="AT334" s="231" t="s">
        <v>473</v>
      </c>
      <c r="AU334" s="231" t="s">
        <v>223</v>
      </c>
      <c r="AY334" s="21" t="s">
        <v>217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21" t="s">
        <v>85</v>
      </c>
      <c r="BK334" s="232">
        <f>ROUND(I334*H334,2)</f>
        <v>0</v>
      </c>
      <c r="BL334" s="21" t="s">
        <v>223</v>
      </c>
      <c r="BM334" s="231" t="s">
        <v>5523</v>
      </c>
    </row>
    <row r="335" s="2" customFormat="1">
      <c r="A335" s="43"/>
      <c r="B335" s="44"/>
      <c r="C335" s="45"/>
      <c r="D335" s="233" t="s">
        <v>225</v>
      </c>
      <c r="E335" s="45"/>
      <c r="F335" s="234" t="s">
        <v>2253</v>
      </c>
      <c r="G335" s="45"/>
      <c r="H335" s="45"/>
      <c r="I335" s="235"/>
      <c r="J335" s="45"/>
      <c r="K335" s="45"/>
      <c r="L335" s="49"/>
      <c r="M335" s="236"/>
      <c r="N335" s="237"/>
      <c r="O335" s="89"/>
      <c r="P335" s="89"/>
      <c r="Q335" s="89"/>
      <c r="R335" s="89"/>
      <c r="S335" s="89"/>
      <c r="T335" s="90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T335" s="21" t="s">
        <v>225</v>
      </c>
      <c r="AU335" s="21" t="s">
        <v>223</v>
      </c>
    </row>
    <row r="336" s="2" customFormat="1">
      <c r="A336" s="43"/>
      <c r="B336" s="44"/>
      <c r="C336" s="45"/>
      <c r="D336" s="233" t="s">
        <v>1605</v>
      </c>
      <c r="E336" s="45"/>
      <c r="F336" s="304" t="s">
        <v>2249</v>
      </c>
      <c r="G336" s="45"/>
      <c r="H336" s="45"/>
      <c r="I336" s="235"/>
      <c r="J336" s="45"/>
      <c r="K336" s="45"/>
      <c r="L336" s="49"/>
      <c r="M336" s="236"/>
      <c r="N336" s="237"/>
      <c r="O336" s="89"/>
      <c r="P336" s="89"/>
      <c r="Q336" s="89"/>
      <c r="R336" s="89"/>
      <c r="S336" s="89"/>
      <c r="T336" s="90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T336" s="21" t="s">
        <v>1605</v>
      </c>
      <c r="AU336" s="21" t="s">
        <v>223</v>
      </c>
    </row>
    <row r="337" s="13" customFormat="1">
      <c r="A337" s="13"/>
      <c r="B337" s="240"/>
      <c r="C337" s="241"/>
      <c r="D337" s="233" t="s">
        <v>229</v>
      </c>
      <c r="E337" s="241"/>
      <c r="F337" s="243" t="s">
        <v>5522</v>
      </c>
      <c r="G337" s="241"/>
      <c r="H337" s="244">
        <v>14.488</v>
      </c>
      <c r="I337" s="245"/>
      <c r="J337" s="241"/>
      <c r="K337" s="241"/>
      <c r="L337" s="246"/>
      <c r="M337" s="247"/>
      <c r="N337" s="248"/>
      <c r="O337" s="248"/>
      <c r="P337" s="248"/>
      <c r="Q337" s="248"/>
      <c r="R337" s="248"/>
      <c r="S337" s="248"/>
      <c r="T337" s="24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0" t="s">
        <v>229</v>
      </c>
      <c r="AU337" s="250" t="s">
        <v>223</v>
      </c>
      <c r="AV337" s="13" t="s">
        <v>21</v>
      </c>
      <c r="AW337" s="13" t="s">
        <v>4</v>
      </c>
      <c r="AX337" s="13" t="s">
        <v>85</v>
      </c>
      <c r="AY337" s="250" t="s">
        <v>217</v>
      </c>
    </row>
    <row r="338" s="2" customFormat="1" ht="16.5" customHeight="1">
      <c r="A338" s="43"/>
      <c r="B338" s="44"/>
      <c r="C338" s="219" t="s">
        <v>1210</v>
      </c>
      <c r="D338" s="219" t="s">
        <v>219</v>
      </c>
      <c r="E338" s="220" t="s">
        <v>2256</v>
      </c>
      <c r="F338" s="221" t="s">
        <v>2257</v>
      </c>
      <c r="G338" s="222" t="s">
        <v>222</v>
      </c>
      <c r="H338" s="223">
        <v>120</v>
      </c>
      <c r="I338" s="224"/>
      <c r="J338" s="225">
        <f>ROUND(I338*H338,2)</f>
        <v>0</v>
      </c>
      <c r="K338" s="226"/>
      <c r="L338" s="49"/>
      <c r="M338" s="227" t="s">
        <v>32</v>
      </c>
      <c r="N338" s="228" t="s">
        <v>49</v>
      </c>
      <c r="O338" s="89"/>
      <c r="P338" s="229">
        <f>O338*H338</f>
        <v>0</v>
      </c>
      <c r="Q338" s="229">
        <v>0</v>
      </c>
      <c r="R338" s="229">
        <f>Q338*H338</f>
        <v>0</v>
      </c>
      <c r="S338" s="229">
        <v>0</v>
      </c>
      <c r="T338" s="230">
        <f>S338*H338</f>
        <v>0</v>
      </c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R338" s="231" t="s">
        <v>223</v>
      </c>
      <c r="AT338" s="231" t="s">
        <v>219</v>
      </c>
      <c r="AU338" s="231" t="s">
        <v>223</v>
      </c>
      <c r="AY338" s="21" t="s">
        <v>217</v>
      </c>
      <c r="BE338" s="232">
        <f>IF(N338="základní",J338,0)</f>
        <v>0</v>
      </c>
      <c r="BF338" s="232">
        <f>IF(N338="snížená",J338,0)</f>
        <v>0</v>
      </c>
      <c r="BG338" s="232">
        <f>IF(N338="zákl. přenesená",J338,0)</f>
        <v>0</v>
      </c>
      <c r="BH338" s="232">
        <f>IF(N338="sníž. přenesená",J338,0)</f>
        <v>0</v>
      </c>
      <c r="BI338" s="232">
        <f>IF(N338="nulová",J338,0)</f>
        <v>0</v>
      </c>
      <c r="BJ338" s="21" t="s">
        <v>85</v>
      </c>
      <c r="BK338" s="232">
        <f>ROUND(I338*H338,2)</f>
        <v>0</v>
      </c>
      <c r="BL338" s="21" t="s">
        <v>223</v>
      </c>
      <c r="BM338" s="231" t="s">
        <v>5524</v>
      </c>
    </row>
    <row r="339" s="2" customFormat="1">
      <c r="A339" s="43"/>
      <c r="B339" s="44"/>
      <c r="C339" s="45"/>
      <c r="D339" s="233" t="s">
        <v>225</v>
      </c>
      <c r="E339" s="45"/>
      <c r="F339" s="234" t="s">
        <v>2259</v>
      </c>
      <c r="G339" s="45"/>
      <c r="H339" s="45"/>
      <c r="I339" s="235"/>
      <c r="J339" s="45"/>
      <c r="K339" s="45"/>
      <c r="L339" s="49"/>
      <c r="M339" s="236"/>
      <c r="N339" s="237"/>
      <c r="O339" s="89"/>
      <c r="P339" s="89"/>
      <c r="Q339" s="89"/>
      <c r="R339" s="89"/>
      <c r="S339" s="89"/>
      <c r="T339" s="90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T339" s="21" t="s">
        <v>225</v>
      </c>
      <c r="AU339" s="21" t="s">
        <v>223</v>
      </c>
    </row>
    <row r="340" s="2" customFormat="1">
      <c r="A340" s="43"/>
      <c r="B340" s="44"/>
      <c r="C340" s="45"/>
      <c r="D340" s="238" t="s">
        <v>227</v>
      </c>
      <c r="E340" s="45"/>
      <c r="F340" s="239" t="s">
        <v>2260</v>
      </c>
      <c r="G340" s="45"/>
      <c r="H340" s="45"/>
      <c r="I340" s="235"/>
      <c r="J340" s="45"/>
      <c r="K340" s="45"/>
      <c r="L340" s="49"/>
      <c r="M340" s="236"/>
      <c r="N340" s="237"/>
      <c r="O340" s="89"/>
      <c r="P340" s="89"/>
      <c r="Q340" s="89"/>
      <c r="R340" s="89"/>
      <c r="S340" s="89"/>
      <c r="T340" s="90"/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T340" s="21" t="s">
        <v>227</v>
      </c>
      <c r="AU340" s="21" t="s">
        <v>223</v>
      </c>
    </row>
    <row r="341" s="2" customFormat="1" ht="16.5" customHeight="1">
      <c r="A341" s="43"/>
      <c r="B341" s="44"/>
      <c r="C341" s="288" t="s">
        <v>1216</v>
      </c>
      <c r="D341" s="288" t="s">
        <v>473</v>
      </c>
      <c r="E341" s="289" t="s">
        <v>2263</v>
      </c>
      <c r="F341" s="290" t="s">
        <v>2264</v>
      </c>
      <c r="G341" s="291" t="s">
        <v>595</v>
      </c>
      <c r="H341" s="292">
        <v>1.8540000000000001</v>
      </c>
      <c r="I341" s="293"/>
      <c r="J341" s="294">
        <f>ROUND(I341*H341,2)</f>
        <v>0</v>
      </c>
      <c r="K341" s="295"/>
      <c r="L341" s="296"/>
      <c r="M341" s="297" t="s">
        <v>32</v>
      </c>
      <c r="N341" s="298" t="s">
        <v>49</v>
      </c>
      <c r="O341" s="89"/>
      <c r="P341" s="229">
        <f>O341*H341</f>
        <v>0</v>
      </c>
      <c r="Q341" s="229">
        <v>0.001</v>
      </c>
      <c r="R341" s="229">
        <f>Q341*H341</f>
        <v>0.0018540000000000002</v>
      </c>
      <c r="S341" s="229">
        <v>0</v>
      </c>
      <c r="T341" s="230">
        <f>S341*H341</f>
        <v>0</v>
      </c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R341" s="231" t="s">
        <v>269</v>
      </c>
      <c r="AT341" s="231" t="s">
        <v>473</v>
      </c>
      <c r="AU341" s="231" t="s">
        <v>223</v>
      </c>
      <c r="AY341" s="21" t="s">
        <v>217</v>
      </c>
      <c r="BE341" s="232">
        <f>IF(N341="základní",J341,0)</f>
        <v>0</v>
      </c>
      <c r="BF341" s="232">
        <f>IF(N341="snížená",J341,0)</f>
        <v>0</v>
      </c>
      <c r="BG341" s="232">
        <f>IF(N341="zákl. přenesená",J341,0)</f>
        <v>0</v>
      </c>
      <c r="BH341" s="232">
        <f>IF(N341="sníž. přenesená",J341,0)</f>
        <v>0</v>
      </c>
      <c r="BI341" s="232">
        <f>IF(N341="nulová",J341,0)</f>
        <v>0</v>
      </c>
      <c r="BJ341" s="21" t="s">
        <v>85</v>
      </c>
      <c r="BK341" s="232">
        <f>ROUND(I341*H341,2)</f>
        <v>0</v>
      </c>
      <c r="BL341" s="21" t="s">
        <v>223</v>
      </c>
      <c r="BM341" s="231" t="s">
        <v>5525</v>
      </c>
    </row>
    <row r="342" s="2" customFormat="1">
      <c r="A342" s="43"/>
      <c r="B342" s="44"/>
      <c r="C342" s="45"/>
      <c r="D342" s="233" t="s">
        <v>225</v>
      </c>
      <c r="E342" s="45"/>
      <c r="F342" s="234" t="s">
        <v>2264</v>
      </c>
      <c r="G342" s="45"/>
      <c r="H342" s="45"/>
      <c r="I342" s="235"/>
      <c r="J342" s="45"/>
      <c r="K342" s="45"/>
      <c r="L342" s="49"/>
      <c r="M342" s="236"/>
      <c r="N342" s="237"/>
      <c r="O342" s="89"/>
      <c r="P342" s="89"/>
      <c r="Q342" s="89"/>
      <c r="R342" s="89"/>
      <c r="S342" s="89"/>
      <c r="T342" s="90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T342" s="21" t="s">
        <v>225</v>
      </c>
      <c r="AU342" s="21" t="s">
        <v>223</v>
      </c>
    </row>
    <row r="343" s="2" customFormat="1">
      <c r="A343" s="43"/>
      <c r="B343" s="44"/>
      <c r="C343" s="45"/>
      <c r="D343" s="233" t="s">
        <v>1605</v>
      </c>
      <c r="E343" s="45"/>
      <c r="F343" s="304" t="s">
        <v>2790</v>
      </c>
      <c r="G343" s="45"/>
      <c r="H343" s="45"/>
      <c r="I343" s="235"/>
      <c r="J343" s="45"/>
      <c r="K343" s="45"/>
      <c r="L343" s="49"/>
      <c r="M343" s="236"/>
      <c r="N343" s="237"/>
      <c r="O343" s="89"/>
      <c r="P343" s="89"/>
      <c r="Q343" s="89"/>
      <c r="R343" s="89"/>
      <c r="S343" s="89"/>
      <c r="T343" s="90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T343" s="21" t="s">
        <v>1605</v>
      </c>
      <c r="AU343" s="21" t="s">
        <v>223</v>
      </c>
    </row>
    <row r="344" s="13" customFormat="1">
      <c r="A344" s="13"/>
      <c r="B344" s="240"/>
      <c r="C344" s="241"/>
      <c r="D344" s="233" t="s">
        <v>229</v>
      </c>
      <c r="E344" s="241"/>
      <c r="F344" s="243" t="s">
        <v>5526</v>
      </c>
      <c r="G344" s="241"/>
      <c r="H344" s="244">
        <v>1.8540000000000001</v>
      </c>
      <c r="I344" s="245"/>
      <c r="J344" s="241"/>
      <c r="K344" s="241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229</v>
      </c>
      <c r="AU344" s="250" t="s">
        <v>223</v>
      </c>
      <c r="AV344" s="13" t="s">
        <v>21</v>
      </c>
      <c r="AW344" s="13" t="s">
        <v>4</v>
      </c>
      <c r="AX344" s="13" t="s">
        <v>85</v>
      </c>
      <c r="AY344" s="250" t="s">
        <v>217</v>
      </c>
    </row>
    <row r="345" s="2" customFormat="1" ht="16.5" customHeight="1">
      <c r="A345" s="43"/>
      <c r="B345" s="44"/>
      <c r="C345" s="288" t="s">
        <v>1222</v>
      </c>
      <c r="D345" s="288" t="s">
        <v>473</v>
      </c>
      <c r="E345" s="289" t="s">
        <v>2269</v>
      </c>
      <c r="F345" s="290" t="s">
        <v>2270</v>
      </c>
      <c r="G345" s="291" t="s">
        <v>260</v>
      </c>
      <c r="H345" s="292">
        <v>0.014</v>
      </c>
      <c r="I345" s="293"/>
      <c r="J345" s="294">
        <f>ROUND(I345*H345,2)</f>
        <v>0</v>
      </c>
      <c r="K345" s="295"/>
      <c r="L345" s="296"/>
      <c r="M345" s="297" t="s">
        <v>32</v>
      </c>
      <c r="N345" s="298" t="s">
        <v>49</v>
      </c>
      <c r="O345" s="89"/>
      <c r="P345" s="229">
        <f>O345*H345</f>
        <v>0</v>
      </c>
      <c r="Q345" s="229">
        <v>1.8999999999999999</v>
      </c>
      <c r="R345" s="229">
        <f>Q345*H345</f>
        <v>0.026599999999999999</v>
      </c>
      <c r="S345" s="229">
        <v>0</v>
      </c>
      <c r="T345" s="230">
        <f>S345*H345</f>
        <v>0</v>
      </c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R345" s="231" t="s">
        <v>269</v>
      </c>
      <c r="AT345" s="231" t="s">
        <v>473</v>
      </c>
      <c r="AU345" s="231" t="s">
        <v>223</v>
      </c>
      <c r="AY345" s="21" t="s">
        <v>217</v>
      </c>
      <c r="BE345" s="232">
        <f>IF(N345="základní",J345,0)</f>
        <v>0</v>
      </c>
      <c r="BF345" s="232">
        <f>IF(N345="snížená",J345,0)</f>
        <v>0</v>
      </c>
      <c r="BG345" s="232">
        <f>IF(N345="zákl. přenesená",J345,0)</f>
        <v>0</v>
      </c>
      <c r="BH345" s="232">
        <f>IF(N345="sníž. přenesená",J345,0)</f>
        <v>0</v>
      </c>
      <c r="BI345" s="232">
        <f>IF(N345="nulová",J345,0)</f>
        <v>0</v>
      </c>
      <c r="BJ345" s="21" t="s">
        <v>85</v>
      </c>
      <c r="BK345" s="232">
        <f>ROUND(I345*H345,2)</f>
        <v>0</v>
      </c>
      <c r="BL345" s="21" t="s">
        <v>223</v>
      </c>
      <c r="BM345" s="231" t="s">
        <v>5527</v>
      </c>
    </row>
    <row r="346" s="2" customFormat="1">
      <c r="A346" s="43"/>
      <c r="B346" s="44"/>
      <c r="C346" s="45"/>
      <c r="D346" s="233" t="s">
        <v>225</v>
      </c>
      <c r="E346" s="45"/>
      <c r="F346" s="234" t="s">
        <v>2270</v>
      </c>
      <c r="G346" s="45"/>
      <c r="H346" s="45"/>
      <c r="I346" s="235"/>
      <c r="J346" s="45"/>
      <c r="K346" s="45"/>
      <c r="L346" s="49"/>
      <c r="M346" s="236"/>
      <c r="N346" s="237"/>
      <c r="O346" s="89"/>
      <c r="P346" s="89"/>
      <c r="Q346" s="89"/>
      <c r="R346" s="89"/>
      <c r="S346" s="89"/>
      <c r="T346" s="90"/>
      <c r="U346" s="43"/>
      <c r="V346" s="43"/>
      <c r="W346" s="43"/>
      <c r="X346" s="43"/>
      <c r="Y346" s="43"/>
      <c r="Z346" s="43"/>
      <c r="AA346" s="43"/>
      <c r="AB346" s="43"/>
      <c r="AC346" s="43"/>
      <c r="AD346" s="43"/>
      <c r="AE346" s="43"/>
      <c r="AT346" s="21" t="s">
        <v>225</v>
      </c>
      <c r="AU346" s="21" t="s">
        <v>223</v>
      </c>
    </row>
    <row r="347" s="2" customFormat="1">
      <c r="A347" s="43"/>
      <c r="B347" s="44"/>
      <c r="C347" s="45"/>
      <c r="D347" s="233" t="s">
        <v>1605</v>
      </c>
      <c r="E347" s="45"/>
      <c r="F347" s="304" t="s">
        <v>2272</v>
      </c>
      <c r="G347" s="45"/>
      <c r="H347" s="45"/>
      <c r="I347" s="235"/>
      <c r="J347" s="45"/>
      <c r="K347" s="45"/>
      <c r="L347" s="49"/>
      <c r="M347" s="236"/>
      <c r="N347" s="237"/>
      <c r="O347" s="89"/>
      <c r="P347" s="89"/>
      <c r="Q347" s="89"/>
      <c r="R347" s="89"/>
      <c r="S347" s="89"/>
      <c r="T347" s="90"/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T347" s="21" t="s">
        <v>1605</v>
      </c>
      <c r="AU347" s="21" t="s">
        <v>223</v>
      </c>
    </row>
    <row r="348" s="13" customFormat="1">
      <c r="A348" s="13"/>
      <c r="B348" s="240"/>
      <c r="C348" s="241"/>
      <c r="D348" s="233" t="s">
        <v>229</v>
      </c>
      <c r="E348" s="241"/>
      <c r="F348" s="243" t="s">
        <v>5528</v>
      </c>
      <c r="G348" s="241"/>
      <c r="H348" s="244">
        <v>0.014</v>
      </c>
      <c r="I348" s="245"/>
      <c r="J348" s="241"/>
      <c r="K348" s="241"/>
      <c r="L348" s="246"/>
      <c r="M348" s="247"/>
      <c r="N348" s="248"/>
      <c r="O348" s="248"/>
      <c r="P348" s="248"/>
      <c r="Q348" s="248"/>
      <c r="R348" s="248"/>
      <c r="S348" s="248"/>
      <c r="T348" s="249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T348" s="250" t="s">
        <v>229</v>
      </c>
      <c r="AU348" s="250" t="s">
        <v>223</v>
      </c>
      <c r="AV348" s="13" t="s">
        <v>21</v>
      </c>
      <c r="AW348" s="13" t="s">
        <v>4</v>
      </c>
      <c r="AX348" s="13" t="s">
        <v>85</v>
      </c>
      <c r="AY348" s="250" t="s">
        <v>217</v>
      </c>
    </row>
    <row r="349" s="2" customFormat="1" ht="16.5" customHeight="1">
      <c r="A349" s="43"/>
      <c r="B349" s="44"/>
      <c r="C349" s="219" t="s">
        <v>1228</v>
      </c>
      <c r="D349" s="219" t="s">
        <v>219</v>
      </c>
      <c r="E349" s="220" t="s">
        <v>2275</v>
      </c>
      <c r="F349" s="221" t="s">
        <v>2276</v>
      </c>
      <c r="G349" s="222" t="s">
        <v>222</v>
      </c>
      <c r="H349" s="223">
        <v>360</v>
      </c>
      <c r="I349" s="224"/>
      <c r="J349" s="225">
        <f>ROUND(I349*H349,2)</f>
        <v>0</v>
      </c>
      <c r="K349" s="226"/>
      <c r="L349" s="49"/>
      <c r="M349" s="227" t="s">
        <v>32</v>
      </c>
      <c r="N349" s="228" t="s">
        <v>49</v>
      </c>
      <c r="O349" s="89"/>
      <c r="P349" s="229">
        <f>O349*H349</f>
        <v>0</v>
      </c>
      <c r="Q349" s="229">
        <v>0</v>
      </c>
      <c r="R349" s="229">
        <f>Q349*H349</f>
        <v>0</v>
      </c>
      <c r="S349" s="229">
        <v>0</v>
      </c>
      <c r="T349" s="230">
        <f>S349*H349</f>
        <v>0</v>
      </c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R349" s="231" t="s">
        <v>223</v>
      </c>
      <c r="AT349" s="231" t="s">
        <v>219</v>
      </c>
      <c r="AU349" s="231" t="s">
        <v>223</v>
      </c>
      <c r="AY349" s="21" t="s">
        <v>217</v>
      </c>
      <c r="BE349" s="232">
        <f>IF(N349="základní",J349,0)</f>
        <v>0</v>
      </c>
      <c r="BF349" s="232">
        <f>IF(N349="snížená",J349,0)</f>
        <v>0</v>
      </c>
      <c r="BG349" s="232">
        <f>IF(N349="zákl. přenesená",J349,0)</f>
        <v>0</v>
      </c>
      <c r="BH349" s="232">
        <f>IF(N349="sníž. přenesená",J349,0)</f>
        <v>0</v>
      </c>
      <c r="BI349" s="232">
        <f>IF(N349="nulová",J349,0)</f>
        <v>0</v>
      </c>
      <c r="BJ349" s="21" t="s">
        <v>85</v>
      </c>
      <c r="BK349" s="232">
        <f>ROUND(I349*H349,2)</f>
        <v>0</v>
      </c>
      <c r="BL349" s="21" t="s">
        <v>223</v>
      </c>
      <c r="BM349" s="231" t="s">
        <v>5529</v>
      </c>
    </row>
    <row r="350" s="2" customFormat="1">
      <c r="A350" s="43"/>
      <c r="B350" s="44"/>
      <c r="C350" s="45"/>
      <c r="D350" s="233" t="s">
        <v>225</v>
      </c>
      <c r="E350" s="45"/>
      <c r="F350" s="234" t="s">
        <v>2278</v>
      </c>
      <c r="G350" s="45"/>
      <c r="H350" s="45"/>
      <c r="I350" s="235"/>
      <c r="J350" s="45"/>
      <c r="K350" s="45"/>
      <c r="L350" s="49"/>
      <c r="M350" s="236"/>
      <c r="N350" s="237"/>
      <c r="O350" s="89"/>
      <c r="P350" s="89"/>
      <c r="Q350" s="89"/>
      <c r="R350" s="89"/>
      <c r="S350" s="89"/>
      <c r="T350" s="90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T350" s="21" t="s">
        <v>225</v>
      </c>
      <c r="AU350" s="21" t="s">
        <v>223</v>
      </c>
    </row>
    <row r="351" s="2" customFormat="1">
      <c r="A351" s="43"/>
      <c r="B351" s="44"/>
      <c r="C351" s="45"/>
      <c r="D351" s="238" t="s">
        <v>227</v>
      </c>
      <c r="E351" s="45"/>
      <c r="F351" s="239" t="s">
        <v>2279</v>
      </c>
      <c r="G351" s="45"/>
      <c r="H351" s="45"/>
      <c r="I351" s="235"/>
      <c r="J351" s="45"/>
      <c r="K351" s="45"/>
      <c r="L351" s="49"/>
      <c r="M351" s="236"/>
      <c r="N351" s="237"/>
      <c r="O351" s="89"/>
      <c r="P351" s="89"/>
      <c r="Q351" s="89"/>
      <c r="R351" s="89"/>
      <c r="S351" s="89"/>
      <c r="T351" s="90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T351" s="21" t="s">
        <v>227</v>
      </c>
      <c r="AU351" s="21" t="s">
        <v>223</v>
      </c>
    </row>
    <row r="352" s="13" customFormat="1">
      <c r="A352" s="13"/>
      <c r="B352" s="240"/>
      <c r="C352" s="241"/>
      <c r="D352" s="233" t="s">
        <v>229</v>
      </c>
      <c r="E352" s="242" t="s">
        <v>32</v>
      </c>
      <c r="F352" s="243" t="s">
        <v>5530</v>
      </c>
      <c r="G352" s="241"/>
      <c r="H352" s="244">
        <v>360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229</v>
      </c>
      <c r="AU352" s="250" t="s">
        <v>223</v>
      </c>
      <c r="AV352" s="13" t="s">
        <v>21</v>
      </c>
      <c r="AW352" s="13" t="s">
        <v>39</v>
      </c>
      <c r="AX352" s="13" t="s">
        <v>85</v>
      </c>
      <c r="AY352" s="250" t="s">
        <v>217</v>
      </c>
    </row>
    <row r="353" s="2" customFormat="1" ht="16.5" customHeight="1">
      <c r="A353" s="43"/>
      <c r="B353" s="44"/>
      <c r="C353" s="219" t="s">
        <v>1234</v>
      </c>
      <c r="D353" s="219" t="s">
        <v>219</v>
      </c>
      <c r="E353" s="220" t="s">
        <v>2282</v>
      </c>
      <c r="F353" s="221" t="s">
        <v>2283</v>
      </c>
      <c r="G353" s="222" t="s">
        <v>222</v>
      </c>
      <c r="H353" s="223">
        <v>360</v>
      </c>
      <c r="I353" s="224"/>
      <c r="J353" s="225">
        <f>ROUND(I353*H353,2)</f>
        <v>0</v>
      </c>
      <c r="K353" s="226"/>
      <c r="L353" s="49"/>
      <c r="M353" s="227" t="s">
        <v>32</v>
      </c>
      <c r="N353" s="228" t="s">
        <v>49</v>
      </c>
      <c r="O353" s="89"/>
      <c r="P353" s="229">
        <f>O353*H353</f>
        <v>0</v>
      </c>
      <c r="Q353" s="229">
        <v>0</v>
      </c>
      <c r="R353" s="229">
        <f>Q353*H353</f>
        <v>0</v>
      </c>
      <c r="S353" s="229">
        <v>0</v>
      </c>
      <c r="T353" s="230">
        <f>S353*H353</f>
        <v>0</v>
      </c>
      <c r="U353" s="43"/>
      <c r="V353" s="43"/>
      <c r="W353" s="43"/>
      <c r="X353" s="43"/>
      <c r="Y353" s="43"/>
      <c r="Z353" s="43"/>
      <c r="AA353" s="43"/>
      <c r="AB353" s="43"/>
      <c r="AC353" s="43"/>
      <c r="AD353" s="43"/>
      <c r="AE353" s="43"/>
      <c r="AR353" s="231" t="s">
        <v>223</v>
      </c>
      <c r="AT353" s="231" t="s">
        <v>219</v>
      </c>
      <c r="AU353" s="231" t="s">
        <v>223</v>
      </c>
      <c r="AY353" s="21" t="s">
        <v>217</v>
      </c>
      <c r="BE353" s="232">
        <f>IF(N353="základní",J353,0)</f>
        <v>0</v>
      </c>
      <c r="BF353" s="232">
        <f>IF(N353="snížená",J353,0)</f>
        <v>0</v>
      </c>
      <c r="BG353" s="232">
        <f>IF(N353="zákl. přenesená",J353,0)</f>
        <v>0</v>
      </c>
      <c r="BH353" s="232">
        <f>IF(N353="sníž. přenesená",J353,0)</f>
        <v>0</v>
      </c>
      <c r="BI353" s="232">
        <f>IF(N353="nulová",J353,0)</f>
        <v>0</v>
      </c>
      <c r="BJ353" s="21" t="s">
        <v>85</v>
      </c>
      <c r="BK353" s="232">
        <f>ROUND(I353*H353,2)</f>
        <v>0</v>
      </c>
      <c r="BL353" s="21" t="s">
        <v>223</v>
      </c>
      <c r="BM353" s="231" t="s">
        <v>5531</v>
      </c>
    </row>
    <row r="354" s="2" customFormat="1">
      <c r="A354" s="43"/>
      <c r="B354" s="44"/>
      <c r="C354" s="45"/>
      <c r="D354" s="233" t="s">
        <v>225</v>
      </c>
      <c r="E354" s="45"/>
      <c r="F354" s="234" t="s">
        <v>2285</v>
      </c>
      <c r="G354" s="45"/>
      <c r="H354" s="45"/>
      <c r="I354" s="235"/>
      <c r="J354" s="45"/>
      <c r="K354" s="45"/>
      <c r="L354" s="49"/>
      <c r="M354" s="236"/>
      <c r="N354" s="237"/>
      <c r="O354" s="89"/>
      <c r="P354" s="89"/>
      <c r="Q354" s="89"/>
      <c r="R354" s="89"/>
      <c r="S354" s="89"/>
      <c r="T354" s="90"/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T354" s="21" t="s">
        <v>225</v>
      </c>
      <c r="AU354" s="21" t="s">
        <v>223</v>
      </c>
    </row>
    <row r="355" s="2" customFormat="1">
      <c r="A355" s="43"/>
      <c r="B355" s="44"/>
      <c r="C355" s="45"/>
      <c r="D355" s="238" t="s">
        <v>227</v>
      </c>
      <c r="E355" s="45"/>
      <c r="F355" s="239" t="s">
        <v>2286</v>
      </c>
      <c r="G355" s="45"/>
      <c r="H355" s="45"/>
      <c r="I355" s="235"/>
      <c r="J355" s="45"/>
      <c r="K355" s="45"/>
      <c r="L355" s="49"/>
      <c r="M355" s="236"/>
      <c r="N355" s="237"/>
      <c r="O355" s="89"/>
      <c r="P355" s="89"/>
      <c r="Q355" s="89"/>
      <c r="R355" s="89"/>
      <c r="S355" s="89"/>
      <c r="T355" s="90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T355" s="21" t="s">
        <v>227</v>
      </c>
      <c r="AU355" s="21" t="s">
        <v>223</v>
      </c>
    </row>
    <row r="356" s="13" customFormat="1">
      <c r="A356" s="13"/>
      <c r="B356" s="240"/>
      <c r="C356" s="241"/>
      <c r="D356" s="233" t="s">
        <v>229</v>
      </c>
      <c r="E356" s="242" t="s">
        <v>32</v>
      </c>
      <c r="F356" s="243" t="s">
        <v>5530</v>
      </c>
      <c r="G356" s="241"/>
      <c r="H356" s="244">
        <v>360</v>
      </c>
      <c r="I356" s="245"/>
      <c r="J356" s="241"/>
      <c r="K356" s="241"/>
      <c r="L356" s="246"/>
      <c r="M356" s="247"/>
      <c r="N356" s="248"/>
      <c r="O356" s="248"/>
      <c r="P356" s="248"/>
      <c r="Q356" s="248"/>
      <c r="R356" s="248"/>
      <c r="S356" s="248"/>
      <c r="T356" s="24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0" t="s">
        <v>229</v>
      </c>
      <c r="AU356" s="250" t="s">
        <v>223</v>
      </c>
      <c r="AV356" s="13" t="s">
        <v>21</v>
      </c>
      <c r="AW356" s="13" t="s">
        <v>39</v>
      </c>
      <c r="AX356" s="13" t="s">
        <v>85</v>
      </c>
      <c r="AY356" s="250" t="s">
        <v>217</v>
      </c>
    </row>
    <row r="357" s="2" customFormat="1" ht="16.5" customHeight="1">
      <c r="A357" s="43"/>
      <c r="B357" s="44"/>
      <c r="C357" s="219" t="s">
        <v>1240</v>
      </c>
      <c r="D357" s="219" t="s">
        <v>219</v>
      </c>
      <c r="E357" s="220" t="s">
        <v>2288</v>
      </c>
      <c r="F357" s="221" t="s">
        <v>2289</v>
      </c>
      <c r="G357" s="222" t="s">
        <v>260</v>
      </c>
      <c r="H357" s="223">
        <v>6</v>
      </c>
      <c r="I357" s="224"/>
      <c r="J357" s="225">
        <f>ROUND(I357*H357,2)</f>
        <v>0</v>
      </c>
      <c r="K357" s="226"/>
      <c r="L357" s="49"/>
      <c r="M357" s="227" t="s">
        <v>32</v>
      </c>
      <c r="N357" s="228" t="s">
        <v>49</v>
      </c>
      <c r="O357" s="89"/>
      <c r="P357" s="229">
        <f>O357*H357</f>
        <v>0</v>
      </c>
      <c r="Q357" s="229">
        <v>0</v>
      </c>
      <c r="R357" s="229">
        <f>Q357*H357</f>
        <v>0</v>
      </c>
      <c r="S357" s="229">
        <v>0</v>
      </c>
      <c r="T357" s="230">
        <f>S357*H357</f>
        <v>0</v>
      </c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R357" s="231" t="s">
        <v>223</v>
      </c>
      <c r="AT357" s="231" t="s">
        <v>219</v>
      </c>
      <c r="AU357" s="231" t="s">
        <v>223</v>
      </c>
      <c r="AY357" s="21" t="s">
        <v>217</v>
      </c>
      <c r="BE357" s="232">
        <f>IF(N357="základní",J357,0)</f>
        <v>0</v>
      </c>
      <c r="BF357" s="232">
        <f>IF(N357="snížená",J357,0)</f>
        <v>0</v>
      </c>
      <c r="BG357" s="232">
        <f>IF(N357="zákl. přenesená",J357,0)</f>
        <v>0</v>
      </c>
      <c r="BH357" s="232">
        <f>IF(N357="sníž. přenesená",J357,0)</f>
        <v>0</v>
      </c>
      <c r="BI357" s="232">
        <f>IF(N357="nulová",J357,0)</f>
        <v>0</v>
      </c>
      <c r="BJ357" s="21" t="s">
        <v>85</v>
      </c>
      <c r="BK357" s="232">
        <f>ROUND(I357*H357,2)</f>
        <v>0</v>
      </c>
      <c r="BL357" s="21" t="s">
        <v>223</v>
      </c>
      <c r="BM357" s="231" t="s">
        <v>5532</v>
      </c>
    </row>
    <row r="358" s="2" customFormat="1">
      <c r="A358" s="43"/>
      <c r="B358" s="44"/>
      <c r="C358" s="45"/>
      <c r="D358" s="233" t="s">
        <v>225</v>
      </c>
      <c r="E358" s="45"/>
      <c r="F358" s="234" t="s">
        <v>2291</v>
      </c>
      <c r="G358" s="45"/>
      <c r="H358" s="45"/>
      <c r="I358" s="235"/>
      <c r="J358" s="45"/>
      <c r="K358" s="45"/>
      <c r="L358" s="49"/>
      <c r="M358" s="236"/>
      <c r="N358" s="237"/>
      <c r="O358" s="89"/>
      <c r="P358" s="89"/>
      <c r="Q358" s="89"/>
      <c r="R358" s="89"/>
      <c r="S358" s="89"/>
      <c r="T358" s="90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T358" s="21" t="s">
        <v>225</v>
      </c>
      <c r="AU358" s="21" t="s">
        <v>223</v>
      </c>
    </row>
    <row r="359" s="2" customFormat="1">
      <c r="A359" s="43"/>
      <c r="B359" s="44"/>
      <c r="C359" s="45"/>
      <c r="D359" s="238" t="s">
        <v>227</v>
      </c>
      <c r="E359" s="45"/>
      <c r="F359" s="239" t="s">
        <v>2292</v>
      </c>
      <c r="G359" s="45"/>
      <c r="H359" s="45"/>
      <c r="I359" s="235"/>
      <c r="J359" s="45"/>
      <c r="K359" s="45"/>
      <c r="L359" s="49"/>
      <c r="M359" s="236"/>
      <c r="N359" s="237"/>
      <c r="O359" s="89"/>
      <c r="P359" s="89"/>
      <c r="Q359" s="89"/>
      <c r="R359" s="89"/>
      <c r="S359" s="89"/>
      <c r="T359" s="90"/>
      <c r="U359" s="43"/>
      <c r="V359" s="43"/>
      <c r="W359" s="43"/>
      <c r="X359" s="43"/>
      <c r="Y359" s="43"/>
      <c r="Z359" s="43"/>
      <c r="AA359" s="43"/>
      <c r="AB359" s="43"/>
      <c r="AC359" s="43"/>
      <c r="AD359" s="43"/>
      <c r="AE359" s="43"/>
      <c r="AT359" s="21" t="s">
        <v>227</v>
      </c>
      <c r="AU359" s="21" t="s">
        <v>223</v>
      </c>
    </row>
    <row r="360" s="2" customFormat="1">
      <c r="A360" s="43"/>
      <c r="B360" s="44"/>
      <c r="C360" s="45"/>
      <c r="D360" s="233" t="s">
        <v>1605</v>
      </c>
      <c r="E360" s="45"/>
      <c r="F360" s="304" t="s">
        <v>1702</v>
      </c>
      <c r="G360" s="45"/>
      <c r="H360" s="45"/>
      <c r="I360" s="235"/>
      <c r="J360" s="45"/>
      <c r="K360" s="45"/>
      <c r="L360" s="49"/>
      <c r="M360" s="236"/>
      <c r="N360" s="237"/>
      <c r="O360" s="89"/>
      <c r="P360" s="89"/>
      <c r="Q360" s="89"/>
      <c r="R360" s="89"/>
      <c r="S360" s="89"/>
      <c r="T360" s="90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  <c r="AT360" s="21" t="s">
        <v>1605</v>
      </c>
      <c r="AU360" s="21" t="s">
        <v>223</v>
      </c>
    </row>
    <row r="361" s="13" customFormat="1">
      <c r="A361" s="13"/>
      <c r="B361" s="240"/>
      <c r="C361" s="241"/>
      <c r="D361" s="233" t="s">
        <v>229</v>
      </c>
      <c r="E361" s="242" t="s">
        <v>32</v>
      </c>
      <c r="F361" s="243" t="s">
        <v>5533</v>
      </c>
      <c r="G361" s="241"/>
      <c r="H361" s="244">
        <v>6</v>
      </c>
      <c r="I361" s="245"/>
      <c r="J361" s="241"/>
      <c r="K361" s="241"/>
      <c r="L361" s="246"/>
      <c r="M361" s="247"/>
      <c r="N361" s="248"/>
      <c r="O361" s="248"/>
      <c r="P361" s="248"/>
      <c r="Q361" s="248"/>
      <c r="R361" s="248"/>
      <c r="S361" s="248"/>
      <c r="T361" s="24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0" t="s">
        <v>229</v>
      </c>
      <c r="AU361" s="250" t="s">
        <v>223</v>
      </c>
      <c r="AV361" s="13" t="s">
        <v>21</v>
      </c>
      <c r="AW361" s="13" t="s">
        <v>39</v>
      </c>
      <c r="AX361" s="13" t="s">
        <v>85</v>
      </c>
      <c r="AY361" s="250" t="s">
        <v>217</v>
      </c>
    </row>
    <row r="362" s="2" customFormat="1" ht="16.5" customHeight="1">
      <c r="A362" s="43"/>
      <c r="B362" s="44"/>
      <c r="C362" s="219" t="s">
        <v>1246</v>
      </c>
      <c r="D362" s="219" t="s">
        <v>219</v>
      </c>
      <c r="E362" s="220" t="s">
        <v>1704</v>
      </c>
      <c r="F362" s="221" t="s">
        <v>1705</v>
      </c>
      <c r="G362" s="222" t="s">
        <v>260</v>
      </c>
      <c r="H362" s="223">
        <v>7.2000000000000002</v>
      </c>
      <c r="I362" s="224"/>
      <c r="J362" s="225">
        <f>ROUND(I362*H362,2)</f>
        <v>0</v>
      </c>
      <c r="K362" s="226"/>
      <c r="L362" s="49"/>
      <c r="M362" s="227" t="s">
        <v>32</v>
      </c>
      <c r="N362" s="228" t="s">
        <v>49</v>
      </c>
      <c r="O362" s="89"/>
      <c r="P362" s="229">
        <f>O362*H362</f>
        <v>0</v>
      </c>
      <c r="Q362" s="229">
        <v>0</v>
      </c>
      <c r="R362" s="229">
        <f>Q362*H362</f>
        <v>0</v>
      </c>
      <c r="S362" s="229">
        <v>0</v>
      </c>
      <c r="T362" s="230">
        <f>S362*H362</f>
        <v>0</v>
      </c>
      <c r="U362" s="43"/>
      <c r="V362" s="43"/>
      <c r="W362" s="43"/>
      <c r="X362" s="43"/>
      <c r="Y362" s="43"/>
      <c r="Z362" s="43"/>
      <c r="AA362" s="43"/>
      <c r="AB362" s="43"/>
      <c r="AC362" s="43"/>
      <c r="AD362" s="43"/>
      <c r="AE362" s="43"/>
      <c r="AR362" s="231" t="s">
        <v>223</v>
      </c>
      <c r="AT362" s="231" t="s">
        <v>219</v>
      </c>
      <c r="AU362" s="231" t="s">
        <v>223</v>
      </c>
      <c r="AY362" s="21" t="s">
        <v>217</v>
      </c>
      <c r="BE362" s="232">
        <f>IF(N362="základní",J362,0)</f>
        <v>0</v>
      </c>
      <c r="BF362" s="232">
        <f>IF(N362="snížená",J362,0)</f>
        <v>0</v>
      </c>
      <c r="BG362" s="232">
        <f>IF(N362="zákl. přenesená",J362,0)</f>
        <v>0</v>
      </c>
      <c r="BH362" s="232">
        <f>IF(N362="sníž. přenesená",J362,0)</f>
        <v>0</v>
      </c>
      <c r="BI362" s="232">
        <f>IF(N362="nulová",J362,0)</f>
        <v>0</v>
      </c>
      <c r="BJ362" s="21" t="s">
        <v>85</v>
      </c>
      <c r="BK362" s="232">
        <f>ROUND(I362*H362,2)</f>
        <v>0</v>
      </c>
      <c r="BL362" s="21" t="s">
        <v>223</v>
      </c>
      <c r="BM362" s="231" t="s">
        <v>5534</v>
      </c>
    </row>
    <row r="363" s="2" customFormat="1">
      <c r="A363" s="43"/>
      <c r="B363" s="44"/>
      <c r="C363" s="45"/>
      <c r="D363" s="233" t="s">
        <v>225</v>
      </c>
      <c r="E363" s="45"/>
      <c r="F363" s="234" t="s">
        <v>1707</v>
      </c>
      <c r="G363" s="45"/>
      <c r="H363" s="45"/>
      <c r="I363" s="235"/>
      <c r="J363" s="45"/>
      <c r="K363" s="45"/>
      <c r="L363" s="49"/>
      <c r="M363" s="236"/>
      <c r="N363" s="237"/>
      <c r="O363" s="89"/>
      <c r="P363" s="89"/>
      <c r="Q363" s="89"/>
      <c r="R363" s="89"/>
      <c r="S363" s="89"/>
      <c r="T363" s="90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  <c r="AT363" s="21" t="s">
        <v>225</v>
      </c>
      <c r="AU363" s="21" t="s">
        <v>223</v>
      </c>
    </row>
    <row r="364" s="2" customFormat="1">
      <c r="A364" s="43"/>
      <c r="B364" s="44"/>
      <c r="C364" s="45"/>
      <c r="D364" s="238" t="s">
        <v>227</v>
      </c>
      <c r="E364" s="45"/>
      <c r="F364" s="239" t="s">
        <v>1708</v>
      </c>
      <c r="G364" s="45"/>
      <c r="H364" s="45"/>
      <c r="I364" s="235"/>
      <c r="J364" s="45"/>
      <c r="K364" s="45"/>
      <c r="L364" s="49"/>
      <c r="M364" s="236"/>
      <c r="N364" s="237"/>
      <c r="O364" s="89"/>
      <c r="P364" s="89"/>
      <c r="Q364" s="89"/>
      <c r="R364" s="89"/>
      <c r="S364" s="89"/>
      <c r="T364" s="90"/>
      <c r="U364" s="43"/>
      <c r="V364" s="43"/>
      <c r="W364" s="43"/>
      <c r="X364" s="43"/>
      <c r="Y364" s="43"/>
      <c r="Z364" s="43"/>
      <c r="AA364" s="43"/>
      <c r="AB364" s="43"/>
      <c r="AC364" s="43"/>
      <c r="AD364" s="43"/>
      <c r="AE364" s="43"/>
      <c r="AT364" s="21" t="s">
        <v>227</v>
      </c>
      <c r="AU364" s="21" t="s">
        <v>223</v>
      </c>
    </row>
    <row r="365" s="13" customFormat="1">
      <c r="A365" s="13"/>
      <c r="B365" s="240"/>
      <c r="C365" s="241"/>
      <c r="D365" s="233" t="s">
        <v>229</v>
      </c>
      <c r="E365" s="242" t="s">
        <v>32</v>
      </c>
      <c r="F365" s="243" t="s">
        <v>5535</v>
      </c>
      <c r="G365" s="241"/>
      <c r="H365" s="244">
        <v>1.2</v>
      </c>
      <c r="I365" s="245"/>
      <c r="J365" s="241"/>
      <c r="K365" s="241"/>
      <c r="L365" s="246"/>
      <c r="M365" s="247"/>
      <c r="N365" s="248"/>
      <c r="O365" s="248"/>
      <c r="P365" s="248"/>
      <c r="Q365" s="248"/>
      <c r="R365" s="248"/>
      <c r="S365" s="248"/>
      <c r="T365" s="249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T365" s="250" t="s">
        <v>229</v>
      </c>
      <c r="AU365" s="250" t="s">
        <v>223</v>
      </c>
      <c r="AV365" s="13" t="s">
        <v>21</v>
      </c>
      <c r="AW365" s="13" t="s">
        <v>39</v>
      </c>
      <c r="AX365" s="13" t="s">
        <v>78</v>
      </c>
      <c r="AY365" s="250" t="s">
        <v>217</v>
      </c>
    </row>
    <row r="366" s="13" customFormat="1">
      <c r="A366" s="13"/>
      <c r="B366" s="240"/>
      <c r="C366" s="241"/>
      <c r="D366" s="233" t="s">
        <v>229</v>
      </c>
      <c r="E366" s="242" t="s">
        <v>32</v>
      </c>
      <c r="F366" s="243" t="s">
        <v>5536</v>
      </c>
      <c r="G366" s="241"/>
      <c r="H366" s="244">
        <v>6</v>
      </c>
      <c r="I366" s="245"/>
      <c r="J366" s="241"/>
      <c r="K366" s="241"/>
      <c r="L366" s="246"/>
      <c r="M366" s="247"/>
      <c r="N366" s="248"/>
      <c r="O366" s="248"/>
      <c r="P366" s="248"/>
      <c r="Q366" s="248"/>
      <c r="R366" s="248"/>
      <c r="S366" s="248"/>
      <c r="T366" s="249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T366" s="250" t="s">
        <v>229</v>
      </c>
      <c r="AU366" s="250" t="s">
        <v>223</v>
      </c>
      <c r="AV366" s="13" t="s">
        <v>21</v>
      </c>
      <c r="AW366" s="13" t="s">
        <v>39</v>
      </c>
      <c r="AX366" s="13" t="s">
        <v>78</v>
      </c>
      <c r="AY366" s="250" t="s">
        <v>217</v>
      </c>
    </row>
    <row r="367" s="14" customFormat="1">
      <c r="A367" s="14"/>
      <c r="B367" s="251"/>
      <c r="C367" s="252"/>
      <c r="D367" s="233" t="s">
        <v>229</v>
      </c>
      <c r="E367" s="253" t="s">
        <v>32</v>
      </c>
      <c r="F367" s="254" t="s">
        <v>249</v>
      </c>
      <c r="G367" s="252"/>
      <c r="H367" s="255">
        <v>7.2000000000000002</v>
      </c>
      <c r="I367" s="256"/>
      <c r="J367" s="252"/>
      <c r="K367" s="252"/>
      <c r="L367" s="257"/>
      <c r="M367" s="258"/>
      <c r="N367" s="259"/>
      <c r="O367" s="259"/>
      <c r="P367" s="259"/>
      <c r="Q367" s="259"/>
      <c r="R367" s="259"/>
      <c r="S367" s="259"/>
      <c r="T367" s="260"/>
      <c r="U367" s="14"/>
      <c r="V367" s="14"/>
      <c r="W367" s="14"/>
      <c r="X367" s="14"/>
      <c r="Y367" s="14"/>
      <c r="Z367" s="14"/>
      <c r="AA367" s="14"/>
      <c r="AB367" s="14"/>
      <c r="AC367" s="14"/>
      <c r="AD367" s="14"/>
      <c r="AE367" s="14"/>
      <c r="AT367" s="261" t="s">
        <v>229</v>
      </c>
      <c r="AU367" s="261" t="s">
        <v>223</v>
      </c>
      <c r="AV367" s="14" t="s">
        <v>223</v>
      </c>
      <c r="AW367" s="14" t="s">
        <v>39</v>
      </c>
      <c r="AX367" s="14" t="s">
        <v>85</v>
      </c>
      <c r="AY367" s="261" t="s">
        <v>217</v>
      </c>
    </row>
    <row r="368" s="2" customFormat="1" ht="16.5" customHeight="1">
      <c r="A368" s="43"/>
      <c r="B368" s="44"/>
      <c r="C368" s="219" t="s">
        <v>1252</v>
      </c>
      <c r="D368" s="219" t="s">
        <v>219</v>
      </c>
      <c r="E368" s="220" t="s">
        <v>2299</v>
      </c>
      <c r="F368" s="221" t="s">
        <v>2300</v>
      </c>
      <c r="G368" s="222" t="s">
        <v>222</v>
      </c>
      <c r="H368" s="223">
        <v>120</v>
      </c>
      <c r="I368" s="224"/>
      <c r="J368" s="225">
        <f>ROUND(I368*H368,2)</f>
        <v>0</v>
      </c>
      <c r="K368" s="226"/>
      <c r="L368" s="49"/>
      <c r="M368" s="227" t="s">
        <v>32</v>
      </c>
      <c r="N368" s="228" t="s">
        <v>49</v>
      </c>
      <c r="O368" s="89"/>
      <c r="P368" s="229">
        <f>O368*H368</f>
        <v>0</v>
      </c>
      <c r="Q368" s="229">
        <v>0</v>
      </c>
      <c r="R368" s="229">
        <f>Q368*H368</f>
        <v>0</v>
      </c>
      <c r="S368" s="229">
        <v>0</v>
      </c>
      <c r="T368" s="230">
        <f>S368*H368</f>
        <v>0</v>
      </c>
      <c r="U368" s="43"/>
      <c r="V368" s="43"/>
      <c r="W368" s="43"/>
      <c r="X368" s="43"/>
      <c r="Y368" s="43"/>
      <c r="Z368" s="43"/>
      <c r="AA368" s="43"/>
      <c r="AB368" s="43"/>
      <c r="AC368" s="43"/>
      <c r="AD368" s="43"/>
      <c r="AE368" s="43"/>
      <c r="AR368" s="231" t="s">
        <v>223</v>
      </c>
      <c r="AT368" s="231" t="s">
        <v>219</v>
      </c>
      <c r="AU368" s="231" t="s">
        <v>223</v>
      </c>
      <c r="AY368" s="21" t="s">
        <v>217</v>
      </c>
      <c r="BE368" s="232">
        <f>IF(N368="základní",J368,0)</f>
        <v>0</v>
      </c>
      <c r="BF368" s="232">
        <f>IF(N368="snížená",J368,0)</f>
        <v>0</v>
      </c>
      <c r="BG368" s="232">
        <f>IF(N368="zákl. přenesená",J368,0)</f>
        <v>0</v>
      </c>
      <c r="BH368" s="232">
        <f>IF(N368="sníž. přenesená",J368,0)</f>
        <v>0</v>
      </c>
      <c r="BI368" s="232">
        <f>IF(N368="nulová",J368,0)</f>
        <v>0</v>
      </c>
      <c r="BJ368" s="21" t="s">
        <v>85</v>
      </c>
      <c r="BK368" s="232">
        <f>ROUND(I368*H368,2)</f>
        <v>0</v>
      </c>
      <c r="BL368" s="21" t="s">
        <v>223</v>
      </c>
      <c r="BM368" s="231" t="s">
        <v>5537</v>
      </c>
    </row>
    <row r="369" s="2" customFormat="1">
      <c r="A369" s="43"/>
      <c r="B369" s="44"/>
      <c r="C369" s="45"/>
      <c r="D369" s="233" t="s">
        <v>225</v>
      </c>
      <c r="E369" s="45"/>
      <c r="F369" s="234" t="s">
        <v>2302</v>
      </c>
      <c r="G369" s="45"/>
      <c r="H369" s="45"/>
      <c r="I369" s="235"/>
      <c r="J369" s="45"/>
      <c r="K369" s="45"/>
      <c r="L369" s="49"/>
      <c r="M369" s="236"/>
      <c r="N369" s="237"/>
      <c r="O369" s="89"/>
      <c r="P369" s="89"/>
      <c r="Q369" s="89"/>
      <c r="R369" s="89"/>
      <c r="S369" s="89"/>
      <c r="T369" s="90"/>
      <c r="U369" s="43"/>
      <c r="V369" s="43"/>
      <c r="W369" s="43"/>
      <c r="X369" s="43"/>
      <c r="Y369" s="43"/>
      <c r="Z369" s="43"/>
      <c r="AA369" s="43"/>
      <c r="AB369" s="43"/>
      <c r="AC369" s="43"/>
      <c r="AD369" s="43"/>
      <c r="AE369" s="43"/>
      <c r="AT369" s="21" t="s">
        <v>225</v>
      </c>
      <c r="AU369" s="21" t="s">
        <v>223</v>
      </c>
    </row>
    <row r="370" s="2" customFormat="1">
      <c r="A370" s="43"/>
      <c r="B370" s="44"/>
      <c r="C370" s="45"/>
      <c r="D370" s="238" t="s">
        <v>227</v>
      </c>
      <c r="E370" s="45"/>
      <c r="F370" s="239" t="s">
        <v>2303</v>
      </c>
      <c r="G370" s="45"/>
      <c r="H370" s="45"/>
      <c r="I370" s="235"/>
      <c r="J370" s="45"/>
      <c r="K370" s="45"/>
      <c r="L370" s="49"/>
      <c r="M370" s="236"/>
      <c r="N370" s="237"/>
      <c r="O370" s="89"/>
      <c r="P370" s="89"/>
      <c r="Q370" s="89"/>
      <c r="R370" s="89"/>
      <c r="S370" s="89"/>
      <c r="T370" s="90"/>
      <c r="U370" s="43"/>
      <c r="V370" s="43"/>
      <c r="W370" s="43"/>
      <c r="X370" s="43"/>
      <c r="Y370" s="43"/>
      <c r="Z370" s="43"/>
      <c r="AA370" s="43"/>
      <c r="AB370" s="43"/>
      <c r="AC370" s="43"/>
      <c r="AD370" s="43"/>
      <c r="AE370" s="43"/>
      <c r="AT370" s="21" t="s">
        <v>227</v>
      </c>
      <c r="AU370" s="21" t="s">
        <v>223</v>
      </c>
    </row>
    <row r="371" s="17" customFormat="1" ht="20.88" customHeight="1">
      <c r="A371" s="17"/>
      <c r="B371" s="305"/>
      <c r="C371" s="306"/>
      <c r="D371" s="307" t="s">
        <v>77</v>
      </c>
      <c r="E371" s="307" t="s">
        <v>2304</v>
      </c>
      <c r="F371" s="307" t="s">
        <v>2305</v>
      </c>
      <c r="G371" s="306"/>
      <c r="H371" s="306"/>
      <c r="I371" s="308"/>
      <c r="J371" s="309">
        <f>BK371</f>
        <v>0</v>
      </c>
      <c r="K371" s="306"/>
      <c r="L371" s="310"/>
      <c r="M371" s="311"/>
      <c r="N371" s="312"/>
      <c r="O371" s="312"/>
      <c r="P371" s="313">
        <f>SUM(P372:P424)</f>
        <v>0</v>
      </c>
      <c r="Q371" s="312"/>
      <c r="R371" s="313">
        <f>SUM(R372:R424)</f>
        <v>5.2266269999999997</v>
      </c>
      <c r="S371" s="312"/>
      <c r="T371" s="314">
        <f>SUM(T372:T424)</f>
        <v>0</v>
      </c>
      <c r="U371" s="17"/>
      <c r="V371" s="17"/>
      <c r="W371" s="17"/>
      <c r="X371" s="17"/>
      <c r="Y371" s="17"/>
      <c r="Z371" s="17"/>
      <c r="AA371" s="17"/>
      <c r="AB371" s="17"/>
      <c r="AC371" s="17"/>
      <c r="AD371" s="17"/>
      <c r="AE371" s="17"/>
      <c r="AR371" s="315" t="s">
        <v>85</v>
      </c>
      <c r="AT371" s="316" t="s">
        <v>77</v>
      </c>
      <c r="AU371" s="316" t="s">
        <v>129</v>
      </c>
      <c r="AY371" s="315" t="s">
        <v>217</v>
      </c>
      <c r="BK371" s="317">
        <f>SUM(BK372:BK424)</f>
        <v>0</v>
      </c>
    </row>
    <row r="372" s="2" customFormat="1" ht="21.75" customHeight="1">
      <c r="A372" s="43"/>
      <c r="B372" s="44"/>
      <c r="C372" s="219" t="s">
        <v>1258</v>
      </c>
      <c r="D372" s="219" t="s">
        <v>219</v>
      </c>
      <c r="E372" s="220" t="s">
        <v>1625</v>
      </c>
      <c r="F372" s="221" t="s">
        <v>1626</v>
      </c>
      <c r="G372" s="222" t="s">
        <v>222</v>
      </c>
      <c r="H372" s="223">
        <v>30</v>
      </c>
      <c r="I372" s="224"/>
      <c r="J372" s="225">
        <f>ROUND(I372*H372,2)</f>
        <v>0</v>
      </c>
      <c r="K372" s="226"/>
      <c r="L372" s="49"/>
      <c r="M372" s="227" t="s">
        <v>32</v>
      </c>
      <c r="N372" s="228" t="s">
        <v>49</v>
      </c>
      <c r="O372" s="89"/>
      <c r="P372" s="229">
        <f>O372*H372</f>
        <v>0</v>
      </c>
      <c r="Q372" s="229">
        <v>0</v>
      </c>
      <c r="R372" s="229">
        <f>Q372*H372</f>
        <v>0</v>
      </c>
      <c r="S372" s="229">
        <v>0</v>
      </c>
      <c r="T372" s="230">
        <f>S372*H372</f>
        <v>0</v>
      </c>
      <c r="U372" s="43"/>
      <c r="V372" s="43"/>
      <c r="W372" s="43"/>
      <c r="X372" s="43"/>
      <c r="Y372" s="43"/>
      <c r="Z372" s="43"/>
      <c r="AA372" s="43"/>
      <c r="AB372" s="43"/>
      <c r="AC372" s="43"/>
      <c r="AD372" s="43"/>
      <c r="AE372" s="43"/>
      <c r="AR372" s="231" t="s">
        <v>223</v>
      </c>
      <c r="AT372" s="231" t="s">
        <v>219</v>
      </c>
      <c r="AU372" s="231" t="s">
        <v>223</v>
      </c>
      <c r="AY372" s="21" t="s">
        <v>217</v>
      </c>
      <c r="BE372" s="232">
        <f>IF(N372="základní",J372,0)</f>
        <v>0</v>
      </c>
      <c r="BF372" s="232">
        <f>IF(N372="snížená",J372,0)</f>
        <v>0</v>
      </c>
      <c r="BG372" s="232">
        <f>IF(N372="zákl. přenesená",J372,0)</f>
        <v>0</v>
      </c>
      <c r="BH372" s="232">
        <f>IF(N372="sníž. přenesená",J372,0)</f>
        <v>0</v>
      </c>
      <c r="BI372" s="232">
        <f>IF(N372="nulová",J372,0)</f>
        <v>0</v>
      </c>
      <c r="BJ372" s="21" t="s">
        <v>85</v>
      </c>
      <c r="BK372" s="232">
        <f>ROUND(I372*H372,2)</f>
        <v>0</v>
      </c>
      <c r="BL372" s="21" t="s">
        <v>223</v>
      </c>
      <c r="BM372" s="231" t="s">
        <v>5538</v>
      </c>
    </row>
    <row r="373" s="2" customFormat="1">
      <c r="A373" s="43"/>
      <c r="B373" s="44"/>
      <c r="C373" s="45"/>
      <c r="D373" s="233" t="s">
        <v>225</v>
      </c>
      <c r="E373" s="45"/>
      <c r="F373" s="234" t="s">
        <v>1628</v>
      </c>
      <c r="G373" s="45"/>
      <c r="H373" s="45"/>
      <c r="I373" s="235"/>
      <c r="J373" s="45"/>
      <c r="K373" s="45"/>
      <c r="L373" s="49"/>
      <c r="M373" s="236"/>
      <c r="N373" s="237"/>
      <c r="O373" s="89"/>
      <c r="P373" s="89"/>
      <c r="Q373" s="89"/>
      <c r="R373" s="89"/>
      <c r="S373" s="89"/>
      <c r="T373" s="90"/>
      <c r="U373" s="43"/>
      <c r="V373" s="43"/>
      <c r="W373" s="43"/>
      <c r="X373" s="43"/>
      <c r="Y373" s="43"/>
      <c r="Z373" s="43"/>
      <c r="AA373" s="43"/>
      <c r="AB373" s="43"/>
      <c r="AC373" s="43"/>
      <c r="AD373" s="43"/>
      <c r="AE373" s="43"/>
      <c r="AT373" s="21" t="s">
        <v>225</v>
      </c>
      <c r="AU373" s="21" t="s">
        <v>223</v>
      </c>
    </row>
    <row r="374" s="2" customFormat="1">
      <c r="A374" s="43"/>
      <c r="B374" s="44"/>
      <c r="C374" s="45"/>
      <c r="D374" s="238" t="s">
        <v>227</v>
      </c>
      <c r="E374" s="45"/>
      <c r="F374" s="239" t="s">
        <v>1629</v>
      </c>
      <c r="G374" s="45"/>
      <c r="H374" s="45"/>
      <c r="I374" s="235"/>
      <c r="J374" s="45"/>
      <c r="K374" s="45"/>
      <c r="L374" s="49"/>
      <c r="M374" s="236"/>
      <c r="N374" s="237"/>
      <c r="O374" s="89"/>
      <c r="P374" s="89"/>
      <c r="Q374" s="89"/>
      <c r="R374" s="89"/>
      <c r="S374" s="89"/>
      <c r="T374" s="90"/>
      <c r="U374" s="43"/>
      <c r="V374" s="43"/>
      <c r="W374" s="43"/>
      <c r="X374" s="43"/>
      <c r="Y374" s="43"/>
      <c r="Z374" s="43"/>
      <c r="AA374" s="43"/>
      <c r="AB374" s="43"/>
      <c r="AC374" s="43"/>
      <c r="AD374" s="43"/>
      <c r="AE374" s="43"/>
      <c r="AT374" s="21" t="s">
        <v>227</v>
      </c>
      <c r="AU374" s="21" t="s">
        <v>223</v>
      </c>
    </row>
    <row r="375" s="2" customFormat="1">
      <c r="A375" s="43"/>
      <c r="B375" s="44"/>
      <c r="C375" s="45"/>
      <c r="D375" s="233" t="s">
        <v>1605</v>
      </c>
      <c r="E375" s="45"/>
      <c r="F375" s="304" t="s">
        <v>2227</v>
      </c>
      <c r="G375" s="45"/>
      <c r="H375" s="45"/>
      <c r="I375" s="235"/>
      <c r="J375" s="45"/>
      <c r="K375" s="45"/>
      <c r="L375" s="49"/>
      <c r="M375" s="236"/>
      <c r="N375" s="237"/>
      <c r="O375" s="89"/>
      <c r="P375" s="89"/>
      <c r="Q375" s="89"/>
      <c r="R375" s="89"/>
      <c r="S375" s="89"/>
      <c r="T375" s="90"/>
      <c r="U375" s="43"/>
      <c r="V375" s="43"/>
      <c r="W375" s="43"/>
      <c r="X375" s="43"/>
      <c r="Y375" s="43"/>
      <c r="Z375" s="43"/>
      <c r="AA375" s="43"/>
      <c r="AB375" s="43"/>
      <c r="AC375" s="43"/>
      <c r="AD375" s="43"/>
      <c r="AE375" s="43"/>
      <c r="AT375" s="21" t="s">
        <v>1605</v>
      </c>
      <c r="AU375" s="21" t="s">
        <v>223</v>
      </c>
    </row>
    <row r="376" s="2" customFormat="1" ht="16.5" customHeight="1">
      <c r="A376" s="43"/>
      <c r="B376" s="44"/>
      <c r="C376" s="219" t="s">
        <v>1264</v>
      </c>
      <c r="D376" s="219" t="s">
        <v>219</v>
      </c>
      <c r="E376" s="220" t="s">
        <v>2230</v>
      </c>
      <c r="F376" s="221" t="s">
        <v>2231</v>
      </c>
      <c r="G376" s="222" t="s">
        <v>222</v>
      </c>
      <c r="H376" s="223">
        <v>30</v>
      </c>
      <c r="I376" s="224"/>
      <c r="J376" s="225">
        <f>ROUND(I376*H376,2)</f>
        <v>0</v>
      </c>
      <c r="K376" s="226"/>
      <c r="L376" s="49"/>
      <c r="M376" s="227" t="s">
        <v>32</v>
      </c>
      <c r="N376" s="228" t="s">
        <v>49</v>
      </c>
      <c r="O376" s="89"/>
      <c r="P376" s="229">
        <f>O376*H376</f>
        <v>0</v>
      </c>
      <c r="Q376" s="229">
        <v>0</v>
      </c>
      <c r="R376" s="229">
        <f>Q376*H376</f>
        <v>0</v>
      </c>
      <c r="S376" s="229">
        <v>0</v>
      </c>
      <c r="T376" s="230">
        <f>S376*H376</f>
        <v>0</v>
      </c>
      <c r="U376" s="43"/>
      <c r="V376" s="43"/>
      <c r="W376" s="43"/>
      <c r="X376" s="43"/>
      <c r="Y376" s="43"/>
      <c r="Z376" s="43"/>
      <c r="AA376" s="43"/>
      <c r="AB376" s="43"/>
      <c r="AC376" s="43"/>
      <c r="AD376" s="43"/>
      <c r="AE376" s="43"/>
      <c r="AR376" s="231" t="s">
        <v>223</v>
      </c>
      <c r="AT376" s="231" t="s">
        <v>219</v>
      </c>
      <c r="AU376" s="231" t="s">
        <v>223</v>
      </c>
      <c r="AY376" s="21" t="s">
        <v>217</v>
      </c>
      <c r="BE376" s="232">
        <f>IF(N376="základní",J376,0)</f>
        <v>0</v>
      </c>
      <c r="BF376" s="232">
        <f>IF(N376="snížená",J376,0)</f>
        <v>0</v>
      </c>
      <c r="BG376" s="232">
        <f>IF(N376="zákl. přenesená",J376,0)</f>
        <v>0</v>
      </c>
      <c r="BH376" s="232">
        <f>IF(N376="sníž. přenesená",J376,0)</f>
        <v>0</v>
      </c>
      <c r="BI376" s="232">
        <f>IF(N376="nulová",J376,0)</f>
        <v>0</v>
      </c>
      <c r="BJ376" s="21" t="s">
        <v>85</v>
      </c>
      <c r="BK376" s="232">
        <f>ROUND(I376*H376,2)</f>
        <v>0</v>
      </c>
      <c r="BL376" s="21" t="s">
        <v>223</v>
      </c>
      <c r="BM376" s="231" t="s">
        <v>5539</v>
      </c>
    </row>
    <row r="377" s="2" customFormat="1">
      <c r="A377" s="43"/>
      <c r="B377" s="44"/>
      <c r="C377" s="45"/>
      <c r="D377" s="233" t="s">
        <v>225</v>
      </c>
      <c r="E377" s="45"/>
      <c r="F377" s="234" t="s">
        <v>2233</v>
      </c>
      <c r="G377" s="45"/>
      <c r="H377" s="45"/>
      <c r="I377" s="235"/>
      <c r="J377" s="45"/>
      <c r="K377" s="45"/>
      <c r="L377" s="49"/>
      <c r="M377" s="236"/>
      <c r="N377" s="237"/>
      <c r="O377" s="89"/>
      <c r="P377" s="89"/>
      <c r="Q377" s="89"/>
      <c r="R377" s="89"/>
      <c r="S377" s="89"/>
      <c r="T377" s="90"/>
      <c r="U377" s="43"/>
      <c r="V377" s="43"/>
      <c r="W377" s="43"/>
      <c r="X377" s="43"/>
      <c r="Y377" s="43"/>
      <c r="Z377" s="43"/>
      <c r="AA377" s="43"/>
      <c r="AB377" s="43"/>
      <c r="AC377" s="43"/>
      <c r="AD377" s="43"/>
      <c r="AE377" s="43"/>
      <c r="AT377" s="21" t="s">
        <v>225</v>
      </c>
      <c r="AU377" s="21" t="s">
        <v>223</v>
      </c>
    </row>
    <row r="378" s="2" customFormat="1">
      <c r="A378" s="43"/>
      <c r="B378" s="44"/>
      <c r="C378" s="45"/>
      <c r="D378" s="233" t="s">
        <v>1605</v>
      </c>
      <c r="E378" s="45"/>
      <c r="F378" s="304" t="s">
        <v>2234</v>
      </c>
      <c r="G378" s="45"/>
      <c r="H378" s="45"/>
      <c r="I378" s="235"/>
      <c r="J378" s="45"/>
      <c r="K378" s="45"/>
      <c r="L378" s="49"/>
      <c r="M378" s="236"/>
      <c r="N378" s="237"/>
      <c r="O378" s="89"/>
      <c r="P378" s="89"/>
      <c r="Q378" s="89"/>
      <c r="R378" s="89"/>
      <c r="S378" s="89"/>
      <c r="T378" s="90"/>
      <c r="U378" s="43"/>
      <c r="V378" s="43"/>
      <c r="W378" s="43"/>
      <c r="X378" s="43"/>
      <c r="Y378" s="43"/>
      <c r="Z378" s="43"/>
      <c r="AA378" s="43"/>
      <c r="AB378" s="43"/>
      <c r="AC378" s="43"/>
      <c r="AD378" s="43"/>
      <c r="AE378" s="43"/>
      <c r="AT378" s="21" t="s">
        <v>1605</v>
      </c>
      <c r="AU378" s="21" t="s">
        <v>223</v>
      </c>
    </row>
    <row r="379" s="2" customFormat="1" ht="16.5" customHeight="1">
      <c r="A379" s="43"/>
      <c r="B379" s="44"/>
      <c r="C379" s="219" t="s">
        <v>1270</v>
      </c>
      <c r="D379" s="219" t="s">
        <v>219</v>
      </c>
      <c r="E379" s="220" t="s">
        <v>1630</v>
      </c>
      <c r="F379" s="221" t="s">
        <v>1631</v>
      </c>
      <c r="G379" s="222" t="s">
        <v>260</v>
      </c>
      <c r="H379" s="223">
        <v>3</v>
      </c>
      <c r="I379" s="224"/>
      <c r="J379" s="225">
        <f>ROUND(I379*H379,2)</f>
        <v>0</v>
      </c>
      <c r="K379" s="226"/>
      <c r="L379" s="49"/>
      <c r="M379" s="227" t="s">
        <v>32</v>
      </c>
      <c r="N379" s="228" t="s">
        <v>49</v>
      </c>
      <c r="O379" s="89"/>
      <c r="P379" s="229">
        <f>O379*H379</f>
        <v>0</v>
      </c>
      <c r="Q379" s="229">
        <v>0</v>
      </c>
      <c r="R379" s="229">
        <f>Q379*H379</f>
        <v>0</v>
      </c>
      <c r="S379" s="229">
        <v>0</v>
      </c>
      <c r="T379" s="230">
        <f>S379*H379</f>
        <v>0</v>
      </c>
      <c r="U379" s="43"/>
      <c r="V379" s="43"/>
      <c r="W379" s="43"/>
      <c r="X379" s="43"/>
      <c r="Y379" s="43"/>
      <c r="Z379" s="43"/>
      <c r="AA379" s="43"/>
      <c r="AB379" s="43"/>
      <c r="AC379" s="43"/>
      <c r="AD379" s="43"/>
      <c r="AE379" s="43"/>
      <c r="AR379" s="231" t="s">
        <v>223</v>
      </c>
      <c r="AT379" s="231" t="s">
        <v>219</v>
      </c>
      <c r="AU379" s="231" t="s">
        <v>223</v>
      </c>
      <c r="AY379" s="21" t="s">
        <v>217</v>
      </c>
      <c r="BE379" s="232">
        <f>IF(N379="základní",J379,0)</f>
        <v>0</v>
      </c>
      <c r="BF379" s="232">
        <f>IF(N379="snížená",J379,0)</f>
        <v>0</v>
      </c>
      <c r="BG379" s="232">
        <f>IF(N379="zákl. přenesená",J379,0)</f>
        <v>0</v>
      </c>
      <c r="BH379" s="232">
        <f>IF(N379="sníž. přenesená",J379,0)</f>
        <v>0</v>
      </c>
      <c r="BI379" s="232">
        <f>IF(N379="nulová",J379,0)</f>
        <v>0</v>
      </c>
      <c r="BJ379" s="21" t="s">
        <v>85</v>
      </c>
      <c r="BK379" s="232">
        <f>ROUND(I379*H379,2)</f>
        <v>0</v>
      </c>
      <c r="BL379" s="21" t="s">
        <v>223</v>
      </c>
      <c r="BM379" s="231" t="s">
        <v>5540</v>
      </c>
    </row>
    <row r="380" s="2" customFormat="1">
      <c r="A380" s="43"/>
      <c r="B380" s="44"/>
      <c r="C380" s="45"/>
      <c r="D380" s="233" t="s">
        <v>225</v>
      </c>
      <c r="E380" s="45"/>
      <c r="F380" s="234" t="s">
        <v>1631</v>
      </c>
      <c r="G380" s="45"/>
      <c r="H380" s="45"/>
      <c r="I380" s="235"/>
      <c r="J380" s="45"/>
      <c r="K380" s="45"/>
      <c r="L380" s="49"/>
      <c r="M380" s="236"/>
      <c r="N380" s="237"/>
      <c r="O380" s="89"/>
      <c r="P380" s="89"/>
      <c r="Q380" s="89"/>
      <c r="R380" s="89"/>
      <c r="S380" s="89"/>
      <c r="T380" s="90"/>
      <c r="U380" s="43"/>
      <c r="V380" s="43"/>
      <c r="W380" s="43"/>
      <c r="X380" s="43"/>
      <c r="Y380" s="43"/>
      <c r="Z380" s="43"/>
      <c r="AA380" s="43"/>
      <c r="AB380" s="43"/>
      <c r="AC380" s="43"/>
      <c r="AD380" s="43"/>
      <c r="AE380" s="43"/>
      <c r="AT380" s="21" t="s">
        <v>225</v>
      </c>
      <c r="AU380" s="21" t="s">
        <v>223</v>
      </c>
    </row>
    <row r="381" s="2" customFormat="1">
      <c r="A381" s="43"/>
      <c r="B381" s="44"/>
      <c r="C381" s="45"/>
      <c r="D381" s="238" t="s">
        <v>227</v>
      </c>
      <c r="E381" s="45"/>
      <c r="F381" s="239" t="s">
        <v>1633</v>
      </c>
      <c r="G381" s="45"/>
      <c r="H381" s="45"/>
      <c r="I381" s="235"/>
      <c r="J381" s="45"/>
      <c r="K381" s="45"/>
      <c r="L381" s="49"/>
      <c r="M381" s="236"/>
      <c r="N381" s="237"/>
      <c r="O381" s="89"/>
      <c r="P381" s="89"/>
      <c r="Q381" s="89"/>
      <c r="R381" s="89"/>
      <c r="S381" s="89"/>
      <c r="T381" s="90"/>
      <c r="U381" s="43"/>
      <c r="V381" s="43"/>
      <c r="W381" s="43"/>
      <c r="X381" s="43"/>
      <c r="Y381" s="43"/>
      <c r="Z381" s="43"/>
      <c r="AA381" s="43"/>
      <c r="AB381" s="43"/>
      <c r="AC381" s="43"/>
      <c r="AD381" s="43"/>
      <c r="AE381" s="43"/>
      <c r="AT381" s="21" t="s">
        <v>227</v>
      </c>
      <c r="AU381" s="21" t="s">
        <v>223</v>
      </c>
    </row>
    <row r="382" s="13" customFormat="1">
      <c r="A382" s="13"/>
      <c r="B382" s="240"/>
      <c r="C382" s="241"/>
      <c r="D382" s="233" t="s">
        <v>229</v>
      </c>
      <c r="E382" s="242" t="s">
        <v>32</v>
      </c>
      <c r="F382" s="243" t="s">
        <v>5541</v>
      </c>
      <c r="G382" s="241"/>
      <c r="H382" s="244">
        <v>3</v>
      </c>
      <c r="I382" s="245"/>
      <c r="J382" s="241"/>
      <c r="K382" s="241"/>
      <c r="L382" s="246"/>
      <c r="M382" s="247"/>
      <c r="N382" s="248"/>
      <c r="O382" s="248"/>
      <c r="P382" s="248"/>
      <c r="Q382" s="248"/>
      <c r="R382" s="248"/>
      <c r="S382" s="248"/>
      <c r="T382" s="249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T382" s="250" t="s">
        <v>229</v>
      </c>
      <c r="AU382" s="250" t="s">
        <v>223</v>
      </c>
      <c r="AV382" s="13" t="s">
        <v>21</v>
      </c>
      <c r="AW382" s="13" t="s">
        <v>39</v>
      </c>
      <c r="AX382" s="13" t="s">
        <v>78</v>
      </c>
      <c r="AY382" s="250" t="s">
        <v>217</v>
      </c>
    </row>
    <row r="383" s="14" customFormat="1">
      <c r="A383" s="14"/>
      <c r="B383" s="251"/>
      <c r="C383" s="252"/>
      <c r="D383" s="233" t="s">
        <v>229</v>
      </c>
      <c r="E383" s="253" t="s">
        <v>32</v>
      </c>
      <c r="F383" s="254" t="s">
        <v>249</v>
      </c>
      <c r="G383" s="252"/>
      <c r="H383" s="255">
        <v>3</v>
      </c>
      <c r="I383" s="256"/>
      <c r="J383" s="252"/>
      <c r="K383" s="252"/>
      <c r="L383" s="257"/>
      <c r="M383" s="258"/>
      <c r="N383" s="259"/>
      <c r="O383" s="259"/>
      <c r="P383" s="259"/>
      <c r="Q383" s="259"/>
      <c r="R383" s="259"/>
      <c r="S383" s="259"/>
      <c r="T383" s="260"/>
      <c r="U383" s="14"/>
      <c r="V383" s="14"/>
      <c r="W383" s="14"/>
      <c r="X383" s="14"/>
      <c r="Y383" s="14"/>
      <c r="Z383" s="14"/>
      <c r="AA383" s="14"/>
      <c r="AB383" s="14"/>
      <c r="AC383" s="14"/>
      <c r="AD383" s="14"/>
      <c r="AE383" s="14"/>
      <c r="AT383" s="261" t="s">
        <v>229</v>
      </c>
      <c r="AU383" s="261" t="s">
        <v>223</v>
      </c>
      <c r="AV383" s="14" t="s">
        <v>223</v>
      </c>
      <c r="AW383" s="14" t="s">
        <v>39</v>
      </c>
      <c r="AX383" s="14" t="s">
        <v>85</v>
      </c>
      <c r="AY383" s="261" t="s">
        <v>217</v>
      </c>
    </row>
    <row r="384" s="2" customFormat="1" ht="16.5" customHeight="1">
      <c r="A384" s="43"/>
      <c r="B384" s="44"/>
      <c r="C384" s="219" t="s">
        <v>1275</v>
      </c>
      <c r="D384" s="219" t="s">
        <v>219</v>
      </c>
      <c r="E384" s="220" t="s">
        <v>2239</v>
      </c>
      <c r="F384" s="221" t="s">
        <v>2240</v>
      </c>
      <c r="G384" s="222" t="s">
        <v>222</v>
      </c>
      <c r="H384" s="223">
        <v>60</v>
      </c>
      <c r="I384" s="224"/>
      <c r="J384" s="225">
        <f>ROUND(I384*H384,2)</f>
        <v>0</v>
      </c>
      <c r="K384" s="226"/>
      <c r="L384" s="49"/>
      <c r="M384" s="227" t="s">
        <v>32</v>
      </c>
      <c r="N384" s="228" t="s">
        <v>49</v>
      </c>
      <c r="O384" s="89"/>
      <c r="P384" s="229">
        <f>O384*H384</f>
        <v>0</v>
      </c>
      <c r="Q384" s="229">
        <v>0</v>
      </c>
      <c r="R384" s="229">
        <f>Q384*H384</f>
        <v>0</v>
      </c>
      <c r="S384" s="229">
        <v>0</v>
      </c>
      <c r="T384" s="230">
        <f>S384*H384</f>
        <v>0</v>
      </c>
      <c r="U384" s="43"/>
      <c r="V384" s="43"/>
      <c r="W384" s="43"/>
      <c r="X384" s="43"/>
      <c r="Y384" s="43"/>
      <c r="Z384" s="43"/>
      <c r="AA384" s="43"/>
      <c r="AB384" s="43"/>
      <c r="AC384" s="43"/>
      <c r="AD384" s="43"/>
      <c r="AE384" s="43"/>
      <c r="AR384" s="231" t="s">
        <v>223</v>
      </c>
      <c r="AT384" s="231" t="s">
        <v>219</v>
      </c>
      <c r="AU384" s="231" t="s">
        <v>223</v>
      </c>
      <c r="AY384" s="21" t="s">
        <v>217</v>
      </c>
      <c r="BE384" s="232">
        <f>IF(N384="základní",J384,0)</f>
        <v>0</v>
      </c>
      <c r="BF384" s="232">
        <f>IF(N384="snížená",J384,0)</f>
        <v>0</v>
      </c>
      <c r="BG384" s="232">
        <f>IF(N384="zákl. přenesená",J384,0)</f>
        <v>0</v>
      </c>
      <c r="BH384" s="232">
        <f>IF(N384="sníž. přenesená",J384,0)</f>
        <v>0</v>
      </c>
      <c r="BI384" s="232">
        <f>IF(N384="nulová",J384,0)</f>
        <v>0</v>
      </c>
      <c r="BJ384" s="21" t="s">
        <v>85</v>
      </c>
      <c r="BK384" s="232">
        <f>ROUND(I384*H384,2)</f>
        <v>0</v>
      </c>
      <c r="BL384" s="21" t="s">
        <v>223</v>
      </c>
      <c r="BM384" s="231" t="s">
        <v>5542</v>
      </c>
    </row>
    <row r="385" s="2" customFormat="1">
      <c r="A385" s="43"/>
      <c r="B385" s="44"/>
      <c r="C385" s="45"/>
      <c r="D385" s="233" t="s">
        <v>225</v>
      </c>
      <c r="E385" s="45"/>
      <c r="F385" s="234" t="s">
        <v>2240</v>
      </c>
      <c r="G385" s="45"/>
      <c r="H385" s="45"/>
      <c r="I385" s="235"/>
      <c r="J385" s="45"/>
      <c r="K385" s="45"/>
      <c r="L385" s="49"/>
      <c r="M385" s="236"/>
      <c r="N385" s="237"/>
      <c r="O385" s="89"/>
      <c r="P385" s="89"/>
      <c r="Q385" s="89"/>
      <c r="R385" s="89"/>
      <c r="S385" s="89"/>
      <c r="T385" s="90"/>
      <c r="U385" s="43"/>
      <c r="V385" s="43"/>
      <c r="W385" s="43"/>
      <c r="X385" s="43"/>
      <c r="Y385" s="43"/>
      <c r="Z385" s="43"/>
      <c r="AA385" s="43"/>
      <c r="AB385" s="43"/>
      <c r="AC385" s="43"/>
      <c r="AD385" s="43"/>
      <c r="AE385" s="43"/>
      <c r="AT385" s="21" t="s">
        <v>225</v>
      </c>
      <c r="AU385" s="21" t="s">
        <v>223</v>
      </c>
    </row>
    <row r="386" s="13" customFormat="1">
      <c r="A386" s="13"/>
      <c r="B386" s="240"/>
      <c r="C386" s="241"/>
      <c r="D386" s="233" t="s">
        <v>229</v>
      </c>
      <c r="E386" s="242" t="s">
        <v>32</v>
      </c>
      <c r="F386" s="243" t="s">
        <v>5543</v>
      </c>
      <c r="G386" s="241"/>
      <c r="H386" s="244">
        <v>60</v>
      </c>
      <c r="I386" s="245"/>
      <c r="J386" s="241"/>
      <c r="K386" s="241"/>
      <c r="L386" s="246"/>
      <c r="M386" s="247"/>
      <c r="N386" s="248"/>
      <c r="O386" s="248"/>
      <c r="P386" s="248"/>
      <c r="Q386" s="248"/>
      <c r="R386" s="248"/>
      <c r="S386" s="248"/>
      <c r="T386" s="249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T386" s="250" t="s">
        <v>229</v>
      </c>
      <c r="AU386" s="250" t="s">
        <v>223</v>
      </c>
      <c r="AV386" s="13" t="s">
        <v>21</v>
      </c>
      <c r="AW386" s="13" t="s">
        <v>39</v>
      </c>
      <c r="AX386" s="13" t="s">
        <v>78</v>
      </c>
      <c r="AY386" s="250" t="s">
        <v>217</v>
      </c>
    </row>
    <row r="387" s="14" customFormat="1">
      <c r="A387" s="14"/>
      <c r="B387" s="251"/>
      <c r="C387" s="252"/>
      <c r="D387" s="233" t="s">
        <v>229</v>
      </c>
      <c r="E387" s="253" t="s">
        <v>32</v>
      </c>
      <c r="F387" s="254" t="s">
        <v>249</v>
      </c>
      <c r="G387" s="252"/>
      <c r="H387" s="255">
        <v>60</v>
      </c>
      <c r="I387" s="256"/>
      <c r="J387" s="252"/>
      <c r="K387" s="252"/>
      <c r="L387" s="257"/>
      <c r="M387" s="258"/>
      <c r="N387" s="259"/>
      <c r="O387" s="259"/>
      <c r="P387" s="259"/>
      <c r="Q387" s="259"/>
      <c r="R387" s="259"/>
      <c r="S387" s="259"/>
      <c r="T387" s="260"/>
      <c r="U387" s="14"/>
      <c r="V387" s="14"/>
      <c r="W387" s="14"/>
      <c r="X387" s="14"/>
      <c r="Y387" s="14"/>
      <c r="Z387" s="14"/>
      <c r="AA387" s="14"/>
      <c r="AB387" s="14"/>
      <c r="AC387" s="14"/>
      <c r="AD387" s="14"/>
      <c r="AE387" s="14"/>
      <c r="AT387" s="261" t="s">
        <v>229</v>
      </c>
      <c r="AU387" s="261" t="s">
        <v>223</v>
      </c>
      <c r="AV387" s="14" t="s">
        <v>223</v>
      </c>
      <c r="AW387" s="14" t="s">
        <v>39</v>
      </c>
      <c r="AX387" s="14" t="s">
        <v>85</v>
      </c>
      <c r="AY387" s="261" t="s">
        <v>217</v>
      </c>
    </row>
    <row r="388" s="2" customFormat="1" ht="16.5" customHeight="1">
      <c r="A388" s="43"/>
      <c r="B388" s="44"/>
      <c r="C388" s="288" t="s">
        <v>1279</v>
      </c>
      <c r="D388" s="288" t="s">
        <v>473</v>
      </c>
      <c r="E388" s="289" t="s">
        <v>2246</v>
      </c>
      <c r="F388" s="290" t="s">
        <v>2247</v>
      </c>
      <c r="G388" s="291" t="s">
        <v>260</v>
      </c>
      <c r="H388" s="292">
        <v>3.6000000000000001</v>
      </c>
      <c r="I388" s="293"/>
      <c r="J388" s="294">
        <f>ROUND(I388*H388,2)</f>
        <v>0</v>
      </c>
      <c r="K388" s="295"/>
      <c r="L388" s="296"/>
      <c r="M388" s="297" t="s">
        <v>32</v>
      </c>
      <c r="N388" s="298" t="s">
        <v>49</v>
      </c>
      <c r="O388" s="89"/>
      <c r="P388" s="229">
        <f>O388*H388</f>
        <v>0</v>
      </c>
      <c r="Q388" s="229">
        <v>1.45</v>
      </c>
      <c r="R388" s="229">
        <f>Q388*H388</f>
        <v>5.2199999999999998</v>
      </c>
      <c r="S388" s="229">
        <v>0</v>
      </c>
      <c r="T388" s="230">
        <f>S388*H388</f>
        <v>0</v>
      </c>
      <c r="U388" s="43"/>
      <c r="V388" s="43"/>
      <c r="W388" s="43"/>
      <c r="X388" s="43"/>
      <c r="Y388" s="43"/>
      <c r="Z388" s="43"/>
      <c r="AA388" s="43"/>
      <c r="AB388" s="43"/>
      <c r="AC388" s="43"/>
      <c r="AD388" s="43"/>
      <c r="AE388" s="43"/>
      <c r="AR388" s="231" t="s">
        <v>269</v>
      </c>
      <c r="AT388" s="231" t="s">
        <v>473</v>
      </c>
      <c r="AU388" s="231" t="s">
        <v>223</v>
      </c>
      <c r="AY388" s="21" t="s">
        <v>217</v>
      </c>
      <c r="BE388" s="232">
        <f>IF(N388="základní",J388,0)</f>
        <v>0</v>
      </c>
      <c r="BF388" s="232">
        <f>IF(N388="snížená",J388,0)</f>
        <v>0</v>
      </c>
      <c r="BG388" s="232">
        <f>IF(N388="zákl. přenesená",J388,0)</f>
        <v>0</v>
      </c>
      <c r="BH388" s="232">
        <f>IF(N388="sníž. přenesená",J388,0)</f>
        <v>0</v>
      </c>
      <c r="BI388" s="232">
        <f>IF(N388="nulová",J388,0)</f>
        <v>0</v>
      </c>
      <c r="BJ388" s="21" t="s">
        <v>85</v>
      </c>
      <c r="BK388" s="232">
        <f>ROUND(I388*H388,2)</f>
        <v>0</v>
      </c>
      <c r="BL388" s="21" t="s">
        <v>223</v>
      </c>
      <c r="BM388" s="231" t="s">
        <v>5544</v>
      </c>
    </row>
    <row r="389" s="2" customFormat="1">
      <c r="A389" s="43"/>
      <c r="B389" s="44"/>
      <c r="C389" s="45"/>
      <c r="D389" s="233" t="s">
        <v>225</v>
      </c>
      <c r="E389" s="45"/>
      <c r="F389" s="234" t="s">
        <v>2247</v>
      </c>
      <c r="G389" s="45"/>
      <c r="H389" s="45"/>
      <c r="I389" s="235"/>
      <c r="J389" s="45"/>
      <c r="K389" s="45"/>
      <c r="L389" s="49"/>
      <c r="M389" s="236"/>
      <c r="N389" s="237"/>
      <c r="O389" s="89"/>
      <c r="P389" s="89"/>
      <c r="Q389" s="89"/>
      <c r="R389" s="89"/>
      <c r="S389" s="89"/>
      <c r="T389" s="90"/>
      <c r="U389" s="43"/>
      <c r="V389" s="43"/>
      <c r="W389" s="43"/>
      <c r="X389" s="43"/>
      <c r="Y389" s="43"/>
      <c r="Z389" s="43"/>
      <c r="AA389" s="43"/>
      <c r="AB389" s="43"/>
      <c r="AC389" s="43"/>
      <c r="AD389" s="43"/>
      <c r="AE389" s="43"/>
      <c r="AT389" s="21" t="s">
        <v>225</v>
      </c>
      <c r="AU389" s="21" t="s">
        <v>223</v>
      </c>
    </row>
    <row r="390" s="2" customFormat="1">
      <c r="A390" s="43"/>
      <c r="B390" s="44"/>
      <c r="C390" s="45"/>
      <c r="D390" s="233" t="s">
        <v>1605</v>
      </c>
      <c r="E390" s="45"/>
      <c r="F390" s="304" t="s">
        <v>2249</v>
      </c>
      <c r="G390" s="45"/>
      <c r="H390" s="45"/>
      <c r="I390" s="235"/>
      <c r="J390" s="45"/>
      <c r="K390" s="45"/>
      <c r="L390" s="49"/>
      <c r="M390" s="236"/>
      <c r="N390" s="237"/>
      <c r="O390" s="89"/>
      <c r="P390" s="89"/>
      <c r="Q390" s="89"/>
      <c r="R390" s="89"/>
      <c r="S390" s="89"/>
      <c r="T390" s="90"/>
      <c r="U390" s="43"/>
      <c r="V390" s="43"/>
      <c r="W390" s="43"/>
      <c r="X390" s="43"/>
      <c r="Y390" s="43"/>
      <c r="Z390" s="43"/>
      <c r="AA390" s="43"/>
      <c r="AB390" s="43"/>
      <c r="AC390" s="43"/>
      <c r="AD390" s="43"/>
      <c r="AE390" s="43"/>
      <c r="AT390" s="21" t="s">
        <v>1605</v>
      </c>
      <c r="AU390" s="21" t="s">
        <v>223</v>
      </c>
    </row>
    <row r="391" s="13" customFormat="1">
      <c r="A391" s="13"/>
      <c r="B391" s="240"/>
      <c r="C391" s="241"/>
      <c r="D391" s="233" t="s">
        <v>229</v>
      </c>
      <c r="E391" s="241"/>
      <c r="F391" s="243" t="s">
        <v>5545</v>
      </c>
      <c r="G391" s="241"/>
      <c r="H391" s="244">
        <v>3.6000000000000001</v>
      </c>
      <c r="I391" s="245"/>
      <c r="J391" s="241"/>
      <c r="K391" s="241"/>
      <c r="L391" s="246"/>
      <c r="M391" s="247"/>
      <c r="N391" s="248"/>
      <c r="O391" s="248"/>
      <c r="P391" s="248"/>
      <c r="Q391" s="248"/>
      <c r="R391" s="248"/>
      <c r="S391" s="248"/>
      <c r="T391" s="249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T391" s="250" t="s">
        <v>229</v>
      </c>
      <c r="AU391" s="250" t="s">
        <v>223</v>
      </c>
      <c r="AV391" s="13" t="s">
        <v>21</v>
      </c>
      <c r="AW391" s="13" t="s">
        <v>4</v>
      </c>
      <c r="AX391" s="13" t="s">
        <v>85</v>
      </c>
      <c r="AY391" s="250" t="s">
        <v>217</v>
      </c>
    </row>
    <row r="392" s="2" customFormat="1" ht="16.5" customHeight="1">
      <c r="A392" s="43"/>
      <c r="B392" s="44"/>
      <c r="C392" s="219" t="s">
        <v>1286</v>
      </c>
      <c r="D392" s="219" t="s">
        <v>219</v>
      </c>
      <c r="E392" s="220" t="s">
        <v>2256</v>
      </c>
      <c r="F392" s="221" t="s">
        <v>2257</v>
      </c>
      <c r="G392" s="222" t="s">
        <v>222</v>
      </c>
      <c r="H392" s="223">
        <v>30</v>
      </c>
      <c r="I392" s="224"/>
      <c r="J392" s="225">
        <f>ROUND(I392*H392,2)</f>
        <v>0</v>
      </c>
      <c r="K392" s="226"/>
      <c r="L392" s="49"/>
      <c r="M392" s="227" t="s">
        <v>32</v>
      </c>
      <c r="N392" s="228" t="s">
        <v>49</v>
      </c>
      <c r="O392" s="89"/>
      <c r="P392" s="229">
        <f>O392*H392</f>
        <v>0</v>
      </c>
      <c r="Q392" s="229">
        <v>0</v>
      </c>
      <c r="R392" s="229">
        <f>Q392*H392</f>
        <v>0</v>
      </c>
      <c r="S392" s="229">
        <v>0</v>
      </c>
      <c r="T392" s="230">
        <f>S392*H392</f>
        <v>0</v>
      </c>
      <c r="U392" s="43"/>
      <c r="V392" s="43"/>
      <c r="W392" s="43"/>
      <c r="X392" s="43"/>
      <c r="Y392" s="43"/>
      <c r="Z392" s="43"/>
      <c r="AA392" s="43"/>
      <c r="AB392" s="43"/>
      <c r="AC392" s="43"/>
      <c r="AD392" s="43"/>
      <c r="AE392" s="43"/>
      <c r="AR392" s="231" t="s">
        <v>223</v>
      </c>
      <c r="AT392" s="231" t="s">
        <v>219</v>
      </c>
      <c r="AU392" s="231" t="s">
        <v>223</v>
      </c>
      <c r="AY392" s="21" t="s">
        <v>217</v>
      </c>
      <c r="BE392" s="232">
        <f>IF(N392="základní",J392,0)</f>
        <v>0</v>
      </c>
      <c r="BF392" s="232">
        <f>IF(N392="snížená",J392,0)</f>
        <v>0</v>
      </c>
      <c r="BG392" s="232">
        <f>IF(N392="zákl. přenesená",J392,0)</f>
        <v>0</v>
      </c>
      <c r="BH392" s="232">
        <f>IF(N392="sníž. přenesená",J392,0)</f>
        <v>0</v>
      </c>
      <c r="BI392" s="232">
        <f>IF(N392="nulová",J392,0)</f>
        <v>0</v>
      </c>
      <c r="BJ392" s="21" t="s">
        <v>85</v>
      </c>
      <c r="BK392" s="232">
        <f>ROUND(I392*H392,2)</f>
        <v>0</v>
      </c>
      <c r="BL392" s="21" t="s">
        <v>223</v>
      </c>
      <c r="BM392" s="231" t="s">
        <v>5546</v>
      </c>
    </row>
    <row r="393" s="2" customFormat="1">
      <c r="A393" s="43"/>
      <c r="B393" s="44"/>
      <c r="C393" s="45"/>
      <c r="D393" s="233" t="s">
        <v>225</v>
      </c>
      <c r="E393" s="45"/>
      <c r="F393" s="234" t="s">
        <v>2259</v>
      </c>
      <c r="G393" s="45"/>
      <c r="H393" s="45"/>
      <c r="I393" s="235"/>
      <c r="J393" s="45"/>
      <c r="K393" s="45"/>
      <c r="L393" s="49"/>
      <c r="M393" s="236"/>
      <c r="N393" s="237"/>
      <c r="O393" s="89"/>
      <c r="P393" s="89"/>
      <c r="Q393" s="89"/>
      <c r="R393" s="89"/>
      <c r="S393" s="89"/>
      <c r="T393" s="90"/>
      <c r="U393" s="43"/>
      <c r="V393" s="43"/>
      <c r="W393" s="43"/>
      <c r="X393" s="43"/>
      <c r="Y393" s="43"/>
      <c r="Z393" s="43"/>
      <c r="AA393" s="43"/>
      <c r="AB393" s="43"/>
      <c r="AC393" s="43"/>
      <c r="AD393" s="43"/>
      <c r="AE393" s="43"/>
      <c r="AT393" s="21" t="s">
        <v>225</v>
      </c>
      <c r="AU393" s="21" t="s">
        <v>223</v>
      </c>
    </row>
    <row r="394" s="2" customFormat="1">
      <c r="A394" s="43"/>
      <c r="B394" s="44"/>
      <c r="C394" s="45"/>
      <c r="D394" s="238" t="s">
        <v>227</v>
      </c>
      <c r="E394" s="45"/>
      <c r="F394" s="239" t="s">
        <v>2260</v>
      </c>
      <c r="G394" s="45"/>
      <c r="H394" s="45"/>
      <c r="I394" s="235"/>
      <c r="J394" s="45"/>
      <c r="K394" s="45"/>
      <c r="L394" s="49"/>
      <c r="M394" s="236"/>
      <c r="N394" s="237"/>
      <c r="O394" s="89"/>
      <c r="P394" s="89"/>
      <c r="Q394" s="89"/>
      <c r="R394" s="89"/>
      <c r="S394" s="89"/>
      <c r="T394" s="90"/>
      <c r="U394" s="43"/>
      <c r="V394" s="43"/>
      <c r="W394" s="43"/>
      <c r="X394" s="43"/>
      <c r="Y394" s="43"/>
      <c r="Z394" s="43"/>
      <c r="AA394" s="43"/>
      <c r="AB394" s="43"/>
      <c r="AC394" s="43"/>
      <c r="AD394" s="43"/>
      <c r="AE394" s="43"/>
      <c r="AT394" s="21" t="s">
        <v>227</v>
      </c>
      <c r="AU394" s="21" t="s">
        <v>223</v>
      </c>
    </row>
    <row r="395" s="2" customFormat="1" ht="16.5" customHeight="1">
      <c r="A395" s="43"/>
      <c r="B395" s="44"/>
      <c r="C395" s="288" t="s">
        <v>1293</v>
      </c>
      <c r="D395" s="288" t="s">
        <v>473</v>
      </c>
      <c r="E395" s="289" t="s">
        <v>2333</v>
      </c>
      <c r="F395" s="290" t="s">
        <v>2334</v>
      </c>
      <c r="G395" s="291" t="s">
        <v>595</v>
      </c>
      <c r="H395" s="292">
        <v>0.92700000000000005</v>
      </c>
      <c r="I395" s="293"/>
      <c r="J395" s="294">
        <f>ROUND(I395*H395,2)</f>
        <v>0</v>
      </c>
      <c r="K395" s="295"/>
      <c r="L395" s="296"/>
      <c r="M395" s="297" t="s">
        <v>32</v>
      </c>
      <c r="N395" s="298" t="s">
        <v>49</v>
      </c>
      <c r="O395" s="89"/>
      <c r="P395" s="229">
        <f>O395*H395</f>
        <v>0</v>
      </c>
      <c r="Q395" s="229">
        <v>0.001</v>
      </c>
      <c r="R395" s="229">
        <f>Q395*H395</f>
        <v>0.00092700000000000009</v>
      </c>
      <c r="S395" s="229">
        <v>0</v>
      </c>
      <c r="T395" s="230">
        <f>S395*H395</f>
        <v>0</v>
      </c>
      <c r="U395" s="43"/>
      <c r="V395" s="43"/>
      <c r="W395" s="43"/>
      <c r="X395" s="43"/>
      <c r="Y395" s="43"/>
      <c r="Z395" s="43"/>
      <c r="AA395" s="43"/>
      <c r="AB395" s="43"/>
      <c r="AC395" s="43"/>
      <c r="AD395" s="43"/>
      <c r="AE395" s="43"/>
      <c r="AR395" s="231" t="s">
        <v>269</v>
      </c>
      <c r="AT395" s="231" t="s">
        <v>473</v>
      </c>
      <c r="AU395" s="231" t="s">
        <v>223</v>
      </c>
      <c r="AY395" s="21" t="s">
        <v>217</v>
      </c>
      <c r="BE395" s="232">
        <f>IF(N395="základní",J395,0)</f>
        <v>0</v>
      </c>
      <c r="BF395" s="232">
        <f>IF(N395="snížená",J395,0)</f>
        <v>0</v>
      </c>
      <c r="BG395" s="232">
        <f>IF(N395="zákl. přenesená",J395,0)</f>
        <v>0</v>
      </c>
      <c r="BH395" s="232">
        <f>IF(N395="sníž. přenesená",J395,0)</f>
        <v>0</v>
      </c>
      <c r="BI395" s="232">
        <f>IF(N395="nulová",J395,0)</f>
        <v>0</v>
      </c>
      <c r="BJ395" s="21" t="s">
        <v>85</v>
      </c>
      <c r="BK395" s="232">
        <f>ROUND(I395*H395,2)</f>
        <v>0</v>
      </c>
      <c r="BL395" s="21" t="s">
        <v>223</v>
      </c>
      <c r="BM395" s="231" t="s">
        <v>5547</v>
      </c>
    </row>
    <row r="396" s="2" customFormat="1">
      <c r="A396" s="43"/>
      <c r="B396" s="44"/>
      <c r="C396" s="45"/>
      <c r="D396" s="233" t="s">
        <v>225</v>
      </c>
      <c r="E396" s="45"/>
      <c r="F396" s="234" t="s">
        <v>2334</v>
      </c>
      <c r="G396" s="45"/>
      <c r="H396" s="45"/>
      <c r="I396" s="235"/>
      <c r="J396" s="45"/>
      <c r="K396" s="45"/>
      <c r="L396" s="49"/>
      <c r="M396" s="236"/>
      <c r="N396" s="237"/>
      <c r="O396" s="89"/>
      <c r="P396" s="89"/>
      <c r="Q396" s="89"/>
      <c r="R396" s="89"/>
      <c r="S396" s="89"/>
      <c r="T396" s="90"/>
      <c r="U396" s="43"/>
      <c r="V396" s="43"/>
      <c r="W396" s="43"/>
      <c r="X396" s="43"/>
      <c r="Y396" s="43"/>
      <c r="Z396" s="43"/>
      <c r="AA396" s="43"/>
      <c r="AB396" s="43"/>
      <c r="AC396" s="43"/>
      <c r="AD396" s="43"/>
      <c r="AE396" s="43"/>
      <c r="AT396" s="21" t="s">
        <v>225</v>
      </c>
      <c r="AU396" s="21" t="s">
        <v>223</v>
      </c>
    </row>
    <row r="397" s="2" customFormat="1">
      <c r="A397" s="43"/>
      <c r="B397" s="44"/>
      <c r="C397" s="45"/>
      <c r="D397" s="233" t="s">
        <v>1605</v>
      </c>
      <c r="E397" s="45"/>
      <c r="F397" s="304" t="s">
        <v>2336</v>
      </c>
      <c r="G397" s="45"/>
      <c r="H397" s="45"/>
      <c r="I397" s="235"/>
      <c r="J397" s="45"/>
      <c r="K397" s="45"/>
      <c r="L397" s="49"/>
      <c r="M397" s="236"/>
      <c r="N397" s="237"/>
      <c r="O397" s="89"/>
      <c r="P397" s="89"/>
      <c r="Q397" s="89"/>
      <c r="R397" s="89"/>
      <c r="S397" s="89"/>
      <c r="T397" s="90"/>
      <c r="U397" s="43"/>
      <c r="V397" s="43"/>
      <c r="W397" s="43"/>
      <c r="X397" s="43"/>
      <c r="Y397" s="43"/>
      <c r="Z397" s="43"/>
      <c r="AA397" s="43"/>
      <c r="AB397" s="43"/>
      <c r="AC397" s="43"/>
      <c r="AD397" s="43"/>
      <c r="AE397" s="43"/>
      <c r="AT397" s="21" t="s">
        <v>1605</v>
      </c>
      <c r="AU397" s="21" t="s">
        <v>223</v>
      </c>
    </row>
    <row r="398" s="13" customFormat="1">
      <c r="A398" s="13"/>
      <c r="B398" s="240"/>
      <c r="C398" s="241"/>
      <c r="D398" s="233" t="s">
        <v>229</v>
      </c>
      <c r="E398" s="241"/>
      <c r="F398" s="243" t="s">
        <v>5548</v>
      </c>
      <c r="G398" s="241"/>
      <c r="H398" s="244">
        <v>0.92700000000000005</v>
      </c>
      <c r="I398" s="245"/>
      <c r="J398" s="241"/>
      <c r="K398" s="241"/>
      <c r="L398" s="246"/>
      <c r="M398" s="247"/>
      <c r="N398" s="248"/>
      <c r="O398" s="248"/>
      <c r="P398" s="248"/>
      <c r="Q398" s="248"/>
      <c r="R398" s="248"/>
      <c r="S398" s="248"/>
      <c r="T398" s="249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T398" s="250" t="s">
        <v>229</v>
      </c>
      <c r="AU398" s="250" t="s">
        <v>223</v>
      </c>
      <c r="AV398" s="13" t="s">
        <v>21</v>
      </c>
      <c r="AW398" s="13" t="s">
        <v>4</v>
      </c>
      <c r="AX398" s="13" t="s">
        <v>85</v>
      </c>
      <c r="AY398" s="250" t="s">
        <v>217</v>
      </c>
    </row>
    <row r="399" s="2" customFormat="1" ht="16.5" customHeight="1">
      <c r="A399" s="43"/>
      <c r="B399" s="44"/>
      <c r="C399" s="288" t="s">
        <v>1297</v>
      </c>
      <c r="D399" s="288" t="s">
        <v>473</v>
      </c>
      <c r="E399" s="289" t="s">
        <v>2269</v>
      </c>
      <c r="F399" s="290" t="s">
        <v>2270</v>
      </c>
      <c r="G399" s="291" t="s">
        <v>260</v>
      </c>
      <c r="H399" s="292">
        <v>0.0030000000000000001</v>
      </c>
      <c r="I399" s="293"/>
      <c r="J399" s="294">
        <f>ROUND(I399*H399,2)</f>
        <v>0</v>
      </c>
      <c r="K399" s="295"/>
      <c r="L399" s="296"/>
      <c r="M399" s="297" t="s">
        <v>32</v>
      </c>
      <c r="N399" s="298" t="s">
        <v>49</v>
      </c>
      <c r="O399" s="89"/>
      <c r="P399" s="229">
        <f>O399*H399</f>
        <v>0</v>
      </c>
      <c r="Q399" s="229">
        <v>1.8999999999999999</v>
      </c>
      <c r="R399" s="229">
        <f>Q399*H399</f>
        <v>0.0057000000000000002</v>
      </c>
      <c r="S399" s="229">
        <v>0</v>
      </c>
      <c r="T399" s="230">
        <f>S399*H399</f>
        <v>0</v>
      </c>
      <c r="U399" s="43"/>
      <c r="V399" s="43"/>
      <c r="W399" s="43"/>
      <c r="X399" s="43"/>
      <c r="Y399" s="43"/>
      <c r="Z399" s="43"/>
      <c r="AA399" s="43"/>
      <c r="AB399" s="43"/>
      <c r="AC399" s="43"/>
      <c r="AD399" s="43"/>
      <c r="AE399" s="43"/>
      <c r="AR399" s="231" t="s">
        <v>269</v>
      </c>
      <c r="AT399" s="231" t="s">
        <v>473</v>
      </c>
      <c r="AU399" s="231" t="s">
        <v>223</v>
      </c>
      <c r="AY399" s="21" t="s">
        <v>217</v>
      </c>
      <c r="BE399" s="232">
        <f>IF(N399="základní",J399,0)</f>
        <v>0</v>
      </c>
      <c r="BF399" s="232">
        <f>IF(N399="snížená",J399,0)</f>
        <v>0</v>
      </c>
      <c r="BG399" s="232">
        <f>IF(N399="zákl. přenesená",J399,0)</f>
        <v>0</v>
      </c>
      <c r="BH399" s="232">
        <f>IF(N399="sníž. přenesená",J399,0)</f>
        <v>0</v>
      </c>
      <c r="BI399" s="232">
        <f>IF(N399="nulová",J399,0)</f>
        <v>0</v>
      </c>
      <c r="BJ399" s="21" t="s">
        <v>85</v>
      </c>
      <c r="BK399" s="232">
        <f>ROUND(I399*H399,2)</f>
        <v>0</v>
      </c>
      <c r="BL399" s="21" t="s">
        <v>223</v>
      </c>
      <c r="BM399" s="231" t="s">
        <v>5549</v>
      </c>
    </row>
    <row r="400" s="2" customFormat="1">
      <c r="A400" s="43"/>
      <c r="B400" s="44"/>
      <c r="C400" s="45"/>
      <c r="D400" s="233" t="s">
        <v>225</v>
      </c>
      <c r="E400" s="45"/>
      <c r="F400" s="234" t="s">
        <v>2270</v>
      </c>
      <c r="G400" s="45"/>
      <c r="H400" s="45"/>
      <c r="I400" s="235"/>
      <c r="J400" s="45"/>
      <c r="K400" s="45"/>
      <c r="L400" s="49"/>
      <c r="M400" s="236"/>
      <c r="N400" s="237"/>
      <c r="O400" s="89"/>
      <c r="P400" s="89"/>
      <c r="Q400" s="89"/>
      <c r="R400" s="89"/>
      <c r="S400" s="89"/>
      <c r="T400" s="90"/>
      <c r="U400" s="43"/>
      <c r="V400" s="43"/>
      <c r="W400" s="43"/>
      <c r="X400" s="43"/>
      <c r="Y400" s="43"/>
      <c r="Z400" s="43"/>
      <c r="AA400" s="43"/>
      <c r="AB400" s="43"/>
      <c r="AC400" s="43"/>
      <c r="AD400" s="43"/>
      <c r="AE400" s="43"/>
      <c r="AT400" s="21" t="s">
        <v>225</v>
      </c>
      <c r="AU400" s="21" t="s">
        <v>223</v>
      </c>
    </row>
    <row r="401" s="2" customFormat="1">
      <c r="A401" s="43"/>
      <c r="B401" s="44"/>
      <c r="C401" s="45"/>
      <c r="D401" s="233" t="s">
        <v>1605</v>
      </c>
      <c r="E401" s="45"/>
      <c r="F401" s="304" t="s">
        <v>2272</v>
      </c>
      <c r="G401" s="45"/>
      <c r="H401" s="45"/>
      <c r="I401" s="235"/>
      <c r="J401" s="45"/>
      <c r="K401" s="45"/>
      <c r="L401" s="49"/>
      <c r="M401" s="236"/>
      <c r="N401" s="237"/>
      <c r="O401" s="89"/>
      <c r="P401" s="89"/>
      <c r="Q401" s="89"/>
      <c r="R401" s="89"/>
      <c r="S401" s="89"/>
      <c r="T401" s="90"/>
      <c r="U401" s="43"/>
      <c r="V401" s="43"/>
      <c r="W401" s="43"/>
      <c r="X401" s="43"/>
      <c r="Y401" s="43"/>
      <c r="Z401" s="43"/>
      <c r="AA401" s="43"/>
      <c r="AB401" s="43"/>
      <c r="AC401" s="43"/>
      <c r="AD401" s="43"/>
      <c r="AE401" s="43"/>
      <c r="AT401" s="21" t="s">
        <v>1605</v>
      </c>
      <c r="AU401" s="21" t="s">
        <v>223</v>
      </c>
    </row>
    <row r="402" s="13" customFormat="1">
      <c r="A402" s="13"/>
      <c r="B402" s="240"/>
      <c r="C402" s="241"/>
      <c r="D402" s="233" t="s">
        <v>229</v>
      </c>
      <c r="E402" s="241"/>
      <c r="F402" s="243" t="s">
        <v>5550</v>
      </c>
      <c r="G402" s="241"/>
      <c r="H402" s="244">
        <v>0.0030000000000000001</v>
      </c>
      <c r="I402" s="245"/>
      <c r="J402" s="241"/>
      <c r="K402" s="241"/>
      <c r="L402" s="246"/>
      <c r="M402" s="247"/>
      <c r="N402" s="248"/>
      <c r="O402" s="248"/>
      <c r="P402" s="248"/>
      <c r="Q402" s="248"/>
      <c r="R402" s="248"/>
      <c r="S402" s="248"/>
      <c r="T402" s="249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T402" s="250" t="s">
        <v>229</v>
      </c>
      <c r="AU402" s="250" t="s">
        <v>223</v>
      </c>
      <c r="AV402" s="13" t="s">
        <v>21</v>
      </c>
      <c r="AW402" s="13" t="s">
        <v>4</v>
      </c>
      <c r="AX402" s="13" t="s">
        <v>85</v>
      </c>
      <c r="AY402" s="250" t="s">
        <v>217</v>
      </c>
    </row>
    <row r="403" s="2" customFormat="1" ht="16.5" customHeight="1">
      <c r="A403" s="43"/>
      <c r="B403" s="44"/>
      <c r="C403" s="219" t="s">
        <v>1303</v>
      </c>
      <c r="D403" s="219" t="s">
        <v>219</v>
      </c>
      <c r="E403" s="220" t="s">
        <v>2275</v>
      </c>
      <c r="F403" s="221" t="s">
        <v>2276</v>
      </c>
      <c r="G403" s="222" t="s">
        <v>222</v>
      </c>
      <c r="H403" s="223">
        <v>90</v>
      </c>
      <c r="I403" s="224"/>
      <c r="J403" s="225">
        <f>ROUND(I403*H403,2)</f>
        <v>0</v>
      </c>
      <c r="K403" s="226"/>
      <c r="L403" s="49"/>
      <c r="M403" s="227" t="s">
        <v>32</v>
      </c>
      <c r="N403" s="228" t="s">
        <v>49</v>
      </c>
      <c r="O403" s="89"/>
      <c r="P403" s="229">
        <f>O403*H403</f>
        <v>0</v>
      </c>
      <c r="Q403" s="229">
        <v>0</v>
      </c>
      <c r="R403" s="229">
        <f>Q403*H403</f>
        <v>0</v>
      </c>
      <c r="S403" s="229">
        <v>0</v>
      </c>
      <c r="T403" s="230">
        <f>S403*H403</f>
        <v>0</v>
      </c>
      <c r="U403" s="43"/>
      <c r="V403" s="43"/>
      <c r="W403" s="43"/>
      <c r="X403" s="43"/>
      <c r="Y403" s="43"/>
      <c r="Z403" s="43"/>
      <c r="AA403" s="43"/>
      <c r="AB403" s="43"/>
      <c r="AC403" s="43"/>
      <c r="AD403" s="43"/>
      <c r="AE403" s="43"/>
      <c r="AR403" s="231" t="s">
        <v>223</v>
      </c>
      <c r="AT403" s="231" t="s">
        <v>219</v>
      </c>
      <c r="AU403" s="231" t="s">
        <v>223</v>
      </c>
      <c r="AY403" s="21" t="s">
        <v>217</v>
      </c>
      <c r="BE403" s="232">
        <f>IF(N403="základní",J403,0)</f>
        <v>0</v>
      </c>
      <c r="BF403" s="232">
        <f>IF(N403="snížená",J403,0)</f>
        <v>0</v>
      </c>
      <c r="BG403" s="232">
        <f>IF(N403="zákl. přenesená",J403,0)</f>
        <v>0</v>
      </c>
      <c r="BH403" s="232">
        <f>IF(N403="sníž. přenesená",J403,0)</f>
        <v>0</v>
      </c>
      <c r="BI403" s="232">
        <f>IF(N403="nulová",J403,0)</f>
        <v>0</v>
      </c>
      <c r="BJ403" s="21" t="s">
        <v>85</v>
      </c>
      <c r="BK403" s="232">
        <f>ROUND(I403*H403,2)</f>
        <v>0</v>
      </c>
      <c r="BL403" s="21" t="s">
        <v>223</v>
      </c>
      <c r="BM403" s="231" t="s">
        <v>5551</v>
      </c>
    </row>
    <row r="404" s="2" customFormat="1">
      <c r="A404" s="43"/>
      <c r="B404" s="44"/>
      <c r="C404" s="45"/>
      <c r="D404" s="233" t="s">
        <v>225</v>
      </c>
      <c r="E404" s="45"/>
      <c r="F404" s="234" t="s">
        <v>2278</v>
      </c>
      <c r="G404" s="45"/>
      <c r="H404" s="45"/>
      <c r="I404" s="235"/>
      <c r="J404" s="45"/>
      <c r="K404" s="45"/>
      <c r="L404" s="49"/>
      <c r="M404" s="236"/>
      <c r="N404" s="237"/>
      <c r="O404" s="89"/>
      <c r="P404" s="89"/>
      <c r="Q404" s="89"/>
      <c r="R404" s="89"/>
      <c r="S404" s="89"/>
      <c r="T404" s="90"/>
      <c r="U404" s="43"/>
      <c r="V404" s="43"/>
      <c r="W404" s="43"/>
      <c r="X404" s="43"/>
      <c r="Y404" s="43"/>
      <c r="Z404" s="43"/>
      <c r="AA404" s="43"/>
      <c r="AB404" s="43"/>
      <c r="AC404" s="43"/>
      <c r="AD404" s="43"/>
      <c r="AE404" s="43"/>
      <c r="AT404" s="21" t="s">
        <v>225</v>
      </c>
      <c r="AU404" s="21" t="s">
        <v>223</v>
      </c>
    </row>
    <row r="405" s="2" customFormat="1">
      <c r="A405" s="43"/>
      <c r="B405" s="44"/>
      <c r="C405" s="45"/>
      <c r="D405" s="238" t="s">
        <v>227</v>
      </c>
      <c r="E405" s="45"/>
      <c r="F405" s="239" t="s">
        <v>2279</v>
      </c>
      <c r="G405" s="45"/>
      <c r="H405" s="45"/>
      <c r="I405" s="235"/>
      <c r="J405" s="45"/>
      <c r="K405" s="45"/>
      <c r="L405" s="49"/>
      <c r="M405" s="236"/>
      <c r="N405" s="237"/>
      <c r="O405" s="89"/>
      <c r="P405" s="89"/>
      <c r="Q405" s="89"/>
      <c r="R405" s="89"/>
      <c r="S405" s="89"/>
      <c r="T405" s="90"/>
      <c r="U405" s="43"/>
      <c r="V405" s="43"/>
      <c r="W405" s="43"/>
      <c r="X405" s="43"/>
      <c r="Y405" s="43"/>
      <c r="Z405" s="43"/>
      <c r="AA405" s="43"/>
      <c r="AB405" s="43"/>
      <c r="AC405" s="43"/>
      <c r="AD405" s="43"/>
      <c r="AE405" s="43"/>
      <c r="AT405" s="21" t="s">
        <v>227</v>
      </c>
      <c r="AU405" s="21" t="s">
        <v>223</v>
      </c>
    </row>
    <row r="406" s="13" customFormat="1">
      <c r="A406" s="13"/>
      <c r="B406" s="240"/>
      <c r="C406" s="241"/>
      <c r="D406" s="233" t="s">
        <v>229</v>
      </c>
      <c r="E406" s="242" t="s">
        <v>32</v>
      </c>
      <c r="F406" s="243" t="s">
        <v>5552</v>
      </c>
      <c r="G406" s="241"/>
      <c r="H406" s="244">
        <v>90</v>
      </c>
      <c r="I406" s="245"/>
      <c r="J406" s="241"/>
      <c r="K406" s="241"/>
      <c r="L406" s="246"/>
      <c r="M406" s="247"/>
      <c r="N406" s="248"/>
      <c r="O406" s="248"/>
      <c r="P406" s="248"/>
      <c r="Q406" s="248"/>
      <c r="R406" s="248"/>
      <c r="S406" s="248"/>
      <c r="T406" s="249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T406" s="250" t="s">
        <v>229</v>
      </c>
      <c r="AU406" s="250" t="s">
        <v>223</v>
      </c>
      <c r="AV406" s="13" t="s">
        <v>21</v>
      </c>
      <c r="AW406" s="13" t="s">
        <v>39</v>
      </c>
      <c r="AX406" s="13" t="s">
        <v>85</v>
      </c>
      <c r="AY406" s="250" t="s">
        <v>217</v>
      </c>
    </row>
    <row r="407" s="2" customFormat="1" ht="16.5" customHeight="1">
      <c r="A407" s="43"/>
      <c r="B407" s="44"/>
      <c r="C407" s="219" t="s">
        <v>1842</v>
      </c>
      <c r="D407" s="219" t="s">
        <v>219</v>
      </c>
      <c r="E407" s="220" t="s">
        <v>2282</v>
      </c>
      <c r="F407" s="221" t="s">
        <v>2283</v>
      </c>
      <c r="G407" s="222" t="s">
        <v>222</v>
      </c>
      <c r="H407" s="223">
        <v>90</v>
      </c>
      <c r="I407" s="224"/>
      <c r="J407" s="225">
        <f>ROUND(I407*H407,2)</f>
        <v>0</v>
      </c>
      <c r="K407" s="226"/>
      <c r="L407" s="49"/>
      <c r="M407" s="227" t="s">
        <v>32</v>
      </c>
      <c r="N407" s="228" t="s">
        <v>49</v>
      </c>
      <c r="O407" s="89"/>
      <c r="P407" s="229">
        <f>O407*H407</f>
        <v>0</v>
      </c>
      <c r="Q407" s="229">
        <v>0</v>
      </c>
      <c r="R407" s="229">
        <f>Q407*H407</f>
        <v>0</v>
      </c>
      <c r="S407" s="229">
        <v>0</v>
      </c>
      <c r="T407" s="230">
        <f>S407*H407</f>
        <v>0</v>
      </c>
      <c r="U407" s="43"/>
      <c r="V407" s="43"/>
      <c r="W407" s="43"/>
      <c r="X407" s="43"/>
      <c r="Y407" s="43"/>
      <c r="Z407" s="43"/>
      <c r="AA407" s="43"/>
      <c r="AB407" s="43"/>
      <c r="AC407" s="43"/>
      <c r="AD407" s="43"/>
      <c r="AE407" s="43"/>
      <c r="AR407" s="231" t="s">
        <v>223</v>
      </c>
      <c r="AT407" s="231" t="s">
        <v>219</v>
      </c>
      <c r="AU407" s="231" t="s">
        <v>223</v>
      </c>
      <c r="AY407" s="21" t="s">
        <v>217</v>
      </c>
      <c r="BE407" s="232">
        <f>IF(N407="základní",J407,0)</f>
        <v>0</v>
      </c>
      <c r="BF407" s="232">
        <f>IF(N407="snížená",J407,0)</f>
        <v>0</v>
      </c>
      <c r="BG407" s="232">
        <f>IF(N407="zákl. přenesená",J407,0)</f>
        <v>0</v>
      </c>
      <c r="BH407" s="232">
        <f>IF(N407="sníž. přenesená",J407,0)</f>
        <v>0</v>
      </c>
      <c r="BI407" s="232">
        <f>IF(N407="nulová",J407,0)</f>
        <v>0</v>
      </c>
      <c r="BJ407" s="21" t="s">
        <v>85</v>
      </c>
      <c r="BK407" s="232">
        <f>ROUND(I407*H407,2)</f>
        <v>0</v>
      </c>
      <c r="BL407" s="21" t="s">
        <v>223</v>
      </c>
      <c r="BM407" s="231" t="s">
        <v>5553</v>
      </c>
    </row>
    <row r="408" s="2" customFormat="1">
      <c r="A408" s="43"/>
      <c r="B408" s="44"/>
      <c r="C408" s="45"/>
      <c r="D408" s="233" t="s">
        <v>225</v>
      </c>
      <c r="E408" s="45"/>
      <c r="F408" s="234" t="s">
        <v>2285</v>
      </c>
      <c r="G408" s="45"/>
      <c r="H408" s="45"/>
      <c r="I408" s="235"/>
      <c r="J408" s="45"/>
      <c r="K408" s="45"/>
      <c r="L408" s="49"/>
      <c r="M408" s="236"/>
      <c r="N408" s="237"/>
      <c r="O408" s="89"/>
      <c r="P408" s="89"/>
      <c r="Q408" s="89"/>
      <c r="R408" s="89"/>
      <c r="S408" s="89"/>
      <c r="T408" s="90"/>
      <c r="U408" s="43"/>
      <c r="V408" s="43"/>
      <c r="W408" s="43"/>
      <c r="X408" s="43"/>
      <c r="Y408" s="43"/>
      <c r="Z408" s="43"/>
      <c r="AA408" s="43"/>
      <c r="AB408" s="43"/>
      <c r="AC408" s="43"/>
      <c r="AD408" s="43"/>
      <c r="AE408" s="43"/>
      <c r="AT408" s="21" t="s">
        <v>225</v>
      </c>
      <c r="AU408" s="21" t="s">
        <v>223</v>
      </c>
    </row>
    <row r="409" s="2" customFormat="1">
      <c r="A409" s="43"/>
      <c r="B409" s="44"/>
      <c r="C409" s="45"/>
      <c r="D409" s="238" t="s">
        <v>227</v>
      </c>
      <c r="E409" s="45"/>
      <c r="F409" s="239" t="s">
        <v>2286</v>
      </c>
      <c r="G409" s="45"/>
      <c r="H409" s="45"/>
      <c r="I409" s="235"/>
      <c r="J409" s="45"/>
      <c r="K409" s="45"/>
      <c r="L409" s="49"/>
      <c r="M409" s="236"/>
      <c r="N409" s="237"/>
      <c r="O409" s="89"/>
      <c r="P409" s="89"/>
      <c r="Q409" s="89"/>
      <c r="R409" s="89"/>
      <c r="S409" s="89"/>
      <c r="T409" s="90"/>
      <c r="U409" s="43"/>
      <c r="V409" s="43"/>
      <c r="W409" s="43"/>
      <c r="X409" s="43"/>
      <c r="Y409" s="43"/>
      <c r="Z409" s="43"/>
      <c r="AA409" s="43"/>
      <c r="AB409" s="43"/>
      <c r="AC409" s="43"/>
      <c r="AD409" s="43"/>
      <c r="AE409" s="43"/>
      <c r="AT409" s="21" t="s">
        <v>227</v>
      </c>
      <c r="AU409" s="21" t="s">
        <v>223</v>
      </c>
    </row>
    <row r="410" s="13" customFormat="1">
      <c r="A410" s="13"/>
      <c r="B410" s="240"/>
      <c r="C410" s="241"/>
      <c r="D410" s="233" t="s">
        <v>229</v>
      </c>
      <c r="E410" s="242" t="s">
        <v>32</v>
      </c>
      <c r="F410" s="243" t="s">
        <v>5552</v>
      </c>
      <c r="G410" s="241"/>
      <c r="H410" s="244">
        <v>90</v>
      </c>
      <c r="I410" s="245"/>
      <c r="J410" s="241"/>
      <c r="K410" s="241"/>
      <c r="L410" s="246"/>
      <c r="M410" s="247"/>
      <c r="N410" s="248"/>
      <c r="O410" s="248"/>
      <c r="P410" s="248"/>
      <c r="Q410" s="248"/>
      <c r="R410" s="248"/>
      <c r="S410" s="248"/>
      <c r="T410" s="249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T410" s="250" t="s">
        <v>229</v>
      </c>
      <c r="AU410" s="250" t="s">
        <v>223</v>
      </c>
      <c r="AV410" s="13" t="s">
        <v>21</v>
      </c>
      <c r="AW410" s="13" t="s">
        <v>39</v>
      </c>
      <c r="AX410" s="13" t="s">
        <v>85</v>
      </c>
      <c r="AY410" s="250" t="s">
        <v>217</v>
      </c>
    </row>
    <row r="411" s="2" customFormat="1" ht="16.5" customHeight="1">
      <c r="A411" s="43"/>
      <c r="B411" s="44"/>
      <c r="C411" s="219" t="s">
        <v>1845</v>
      </c>
      <c r="D411" s="219" t="s">
        <v>219</v>
      </c>
      <c r="E411" s="220" t="s">
        <v>2288</v>
      </c>
      <c r="F411" s="221" t="s">
        <v>2289</v>
      </c>
      <c r="G411" s="222" t="s">
        <v>260</v>
      </c>
      <c r="H411" s="223">
        <v>1.5</v>
      </c>
      <c r="I411" s="224"/>
      <c r="J411" s="225">
        <f>ROUND(I411*H411,2)</f>
        <v>0</v>
      </c>
      <c r="K411" s="226"/>
      <c r="L411" s="49"/>
      <c r="M411" s="227" t="s">
        <v>32</v>
      </c>
      <c r="N411" s="228" t="s">
        <v>49</v>
      </c>
      <c r="O411" s="89"/>
      <c r="P411" s="229">
        <f>O411*H411</f>
        <v>0</v>
      </c>
      <c r="Q411" s="229">
        <v>0</v>
      </c>
      <c r="R411" s="229">
        <f>Q411*H411</f>
        <v>0</v>
      </c>
      <c r="S411" s="229">
        <v>0</v>
      </c>
      <c r="T411" s="230">
        <f>S411*H411</f>
        <v>0</v>
      </c>
      <c r="U411" s="43"/>
      <c r="V411" s="43"/>
      <c r="W411" s="43"/>
      <c r="X411" s="43"/>
      <c r="Y411" s="43"/>
      <c r="Z411" s="43"/>
      <c r="AA411" s="43"/>
      <c r="AB411" s="43"/>
      <c r="AC411" s="43"/>
      <c r="AD411" s="43"/>
      <c r="AE411" s="43"/>
      <c r="AR411" s="231" t="s">
        <v>223</v>
      </c>
      <c r="AT411" s="231" t="s">
        <v>219</v>
      </c>
      <c r="AU411" s="231" t="s">
        <v>223</v>
      </c>
      <c r="AY411" s="21" t="s">
        <v>217</v>
      </c>
      <c r="BE411" s="232">
        <f>IF(N411="základní",J411,0)</f>
        <v>0</v>
      </c>
      <c r="BF411" s="232">
        <f>IF(N411="snížená",J411,0)</f>
        <v>0</v>
      </c>
      <c r="BG411" s="232">
        <f>IF(N411="zákl. přenesená",J411,0)</f>
        <v>0</v>
      </c>
      <c r="BH411" s="232">
        <f>IF(N411="sníž. přenesená",J411,0)</f>
        <v>0</v>
      </c>
      <c r="BI411" s="232">
        <f>IF(N411="nulová",J411,0)</f>
        <v>0</v>
      </c>
      <c r="BJ411" s="21" t="s">
        <v>85</v>
      </c>
      <c r="BK411" s="232">
        <f>ROUND(I411*H411,2)</f>
        <v>0</v>
      </c>
      <c r="BL411" s="21" t="s">
        <v>223</v>
      </c>
      <c r="BM411" s="231" t="s">
        <v>5554</v>
      </c>
    </row>
    <row r="412" s="2" customFormat="1">
      <c r="A412" s="43"/>
      <c r="B412" s="44"/>
      <c r="C412" s="45"/>
      <c r="D412" s="233" t="s">
        <v>225</v>
      </c>
      <c r="E412" s="45"/>
      <c r="F412" s="234" t="s">
        <v>2291</v>
      </c>
      <c r="G412" s="45"/>
      <c r="H412" s="45"/>
      <c r="I412" s="235"/>
      <c r="J412" s="45"/>
      <c r="K412" s="45"/>
      <c r="L412" s="49"/>
      <c r="M412" s="236"/>
      <c r="N412" s="237"/>
      <c r="O412" s="89"/>
      <c r="P412" s="89"/>
      <c r="Q412" s="89"/>
      <c r="R412" s="89"/>
      <c r="S412" s="89"/>
      <c r="T412" s="90"/>
      <c r="U412" s="43"/>
      <c r="V412" s="43"/>
      <c r="W412" s="43"/>
      <c r="X412" s="43"/>
      <c r="Y412" s="43"/>
      <c r="Z412" s="43"/>
      <c r="AA412" s="43"/>
      <c r="AB412" s="43"/>
      <c r="AC412" s="43"/>
      <c r="AD412" s="43"/>
      <c r="AE412" s="43"/>
      <c r="AT412" s="21" t="s">
        <v>225</v>
      </c>
      <c r="AU412" s="21" t="s">
        <v>223</v>
      </c>
    </row>
    <row r="413" s="2" customFormat="1">
      <c r="A413" s="43"/>
      <c r="B413" s="44"/>
      <c r="C413" s="45"/>
      <c r="D413" s="238" t="s">
        <v>227</v>
      </c>
      <c r="E413" s="45"/>
      <c r="F413" s="239" t="s">
        <v>2292</v>
      </c>
      <c r="G413" s="45"/>
      <c r="H413" s="45"/>
      <c r="I413" s="235"/>
      <c r="J413" s="45"/>
      <c r="K413" s="45"/>
      <c r="L413" s="49"/>
      <c r="M413" s="236"/>
      <c r="N413" s="237"/>
      <c r="O413" s="89"/>
      <c r="P413" s="89"/>
      <c r="Q413" s="89"/>
      <c r="R413" s="89"/>
      <c r="S413" s="89"/>
      <c r="T413" s="90"/>
      <c r="U413" s="43"/>
      <c r="V413" s="43"/>
      <c r="W413" s="43"/>
      <c r="X413" s="43"/>
      <c r="Y413" s="43"/>
      <c r="Z413" s="43"/>
      <c r="AA413" s="43"/>
      <c r="AB413" s="43"/>
      <c r="AC413" s="43"/>
      <c r="AD413" s="43"/>
      <c r="AE413" s="43"/>
      <c r="AT413" s="21" t="s">
        <v>227</v>
      </c>
      <c r="AU413" s="21" t="s">
        <v>223</v>
      </c>
    </row>
    <row r="414" s="2" customFormat="1">
      <c r="A414" s="43"/>
      <c r="B414" s="44"/>
      <c r="C414" s="45"/>
      <c r="D414" s="233" t="s">
        <v>1605</v>
      </c>
      <c r="E414" s="45"/>
      <c r="F414" s="304" t="s">
        <v>1702</v>
      </c>
      <c r="G414" s="45"/>
      <c r="H414" s="45"/>
      <c r="I414" s="235"/>
      <c r="J414" s="45"/>
      <c r="K414" s="45"/>
      <c r="L414" s="49"/>
      <c r="M414" s="236"/>
      <c r="N414" s="237"/>
      <c r="O414" s="89"/>
      <c r="P414" s="89"/>
      <c r="Q414" s="89"/>
      <c r="R414" s="89"/>
      <c r="S414" s="89"/>
      <c r="T414" s="90"/>
      <c r="U414" s="43"/>
      <c r="V414" s="43"/>
      <c r="W414" s="43"/>
      <c r="X414" s="43"/>
      <c r="Y414" s="43"/>
      <c r="Z414" s="43"/>
      <c r="AA414" s="43"/>
      <c r="AB414" s="43"/>
      <c r="AC414" s="43"/>
      <c r="AD414" s="43"/>
      <c r="AE414" s="43"/>
      <c r="AT414" s="21" t="s">
        <v>1605</v>
      </c>
      <c r="AU414" s="21" t="s">
        <v>223</v>
      </c>
    </row>
    <row r="415" s="13" customFormat="1">
      <c r="A415" s="13"/>
      <c r="B415" s="240"/>
      <c r="C415" s="241"/>
      <c r="D415" s="233" t="s">
        <v>229</v>
      </c>
      <c r="E415" s="242" t="s">
        <v>32</v>
      </c>
      <c r="F415" s="243" t="s">
        <v>5555</v>
      </c>
      <c r="G415" s="241"/>
      <c r="H415" s="244">
        <v>1.5</v>
      </c>
      <c r="I415" s="245"/>
      <c r="J415" s="241"/>
      <c r="K415" s="241"/>
      <c r="L415" s="246"/>
      <c r="M415" s="247"/>
      <c r="N415" s="248"/>
      <c r="O415" s="248"/>
      <c r="P415" s="248"/>
      <c r="Q415" s="248"/>
      <c r="R415" s="248"/>
      <c r="S415" s="248"/>
      <c r="T415" s="249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T415" s="250" t="s">
        <v>229</v>
      </c>
      <c r="AU415" s="250" t="s">
        <v>223</v>
      </c>
      <c r="AV415" s="13" t="s">
        <v>21</v>
      </c>
      <c r="AW415" s="13" t="s">
        <v>39</v>
      </c>
      <c r="AX415" s="13" t="s">
        <v>85</v>
      </c>
      <c r="AY415" s="250" t="s">
        <v>217</v>
      </c>
    </row>
    <row r="416" s="2" customFormat="1" ht="16.5" customHeight="1">
      <c r="A416" s="43"/>
      <c r="B416" s="44"/>
      <c r="C416" s="219" t="s">
        <v>1847</v>
      </c>
      <c r="D416" s="219" t="s">
        <v>219</v>
      </c>
      <c r="E416" s="220" t="s">
        <v>1704</v>
      </c>
      <c r="F416" s="221" t="s">
        <v>1705</v>
      </c>
      <c r="G416" s="222" t="s">
        <v>260</v>
      </c>
      <c r="H416" s="223">
        <v>1.8</v>
      </c>
      <c r="I416" s="224"/>
      <c r="J416" s="225">
        <f>ROUND(I416*H416,2)</f>
        <v>0</v>
      </c>
      <c r="K416" s="226"/>
      <c r="L416" s="49"/>
      <c r="M416" s="227" t="s">
        <v>32</v>
      </c>
      <c r="N416" s="228" t="s">
        <v>49</v>
      </c>
      <c r="O416" s="89"/>
      <c r="P416" s="229">
        <f>O416*H416</f>
        <v>0</v>
      </c>
      <c r="Q416" s="229">
        <v>0</v>
      </c>
      <c r="R416" s="229">
        <f>Q416*H416</f>
        <v>0</v>
      </c>
      <c r="S416" s="229">
        <v>0</v>
      </c>
      <c r="T416" s="230">
        <f>S416*H416</f>
        <v>0</v>
      </c>
      <c r="U416" s="43"/>
      <c r="V416" s="43"/>
      <c r="W416" s="43"/>
      <c r="X416" s="43"/>
      <c r="Y416" s="43"/>
      <c r="Z416" s="43"/>
      <c r="AA416" s="43"/>
      <c r="AB416" s="43"/>
      <c r="AC416" s="43"/>
      <c r="AD416" s="43"/>
      <c r="AE416" s="43"/>
      <c r="AR416" s="231" t="s">
        <v>223</v>
      </c>
      <c r="AT416" s="231" t="s">
        <v>219</v>
      </c>
      <c r="AU416" s="231" t="s">
        <v>223</v>
      </c>
      <c r="AY416" s="21" t="s">
        <v>217</v>
      </c>
      <c r="BE416" s="232">
        <f>IF(N416="základní",J416,0)</f>
        <v>0</v>
      </c>
      <c r="BF416" s="232">
        <f>IF(N416="snížená",J416,0)</f>
        <v>0</v>
      </c>
      <c r="BG416" s="232">
        <f>IF(N416="zákl. přenesená",J416,0)</f>
        <v>0</v>
      </c>
      <c r="BH416" s="232">
        <f>IF(N416="sníž. přenesená",J416,0)</f>
        <v>0</v>
      </c>
      <c r="BI416" s="232">
        <f>IF(N416="nulová",J416,0)</f>
        <v>0</v>
      </c>
      <c r="BJ416" s="21" t="s">
        <v>85</v>
      </c>
      <c r="BK416" s="232">
        <f>ROUND(I416*H416,2)</f>
        <v>0</v>
      </c>
      <c r="BL416" s="21" t="s">
        <v>223</v>
      </c>
      <c r="BM416" s="231" t="s">
        <v>5556</v>
      </c>
    </row>
    <row r="417" s="2" customFormat="1">
      <c r="A417" s="43"/>
      <c r="B417" s="44"/>
      <c r="C417" s="45"/>
      <c r="D417" s="233" t="s">
        <v>225</v>
      </c>
      <c r="E417" s="45"/>
      <c r="F417" s="234" t="s">
        <v>1707</v>
      </c>
      <c r="G417" s="45"/>
      <c r="H417" s="45"/>
      <c r="I417" s="235"/>
      <c r="J417" s="45"/>
      <c r="K417" s="45"/>
      <c r="L417" s="49"/>
      <c r="M417" s="236"/>
      <c r="N417" s="237"/>
      <c r="O417" s="89"/>
      <c r="P417" s="89"/>
      <c r="Q417" s="89"/>
      <c r="R417" s="89"/>
      <c r="S417" s="89"/>
      <c r="T417" s="90"/>
      <c r="U417" s="43"/>
      <c r="V417" s="43"/>
      <c r="W417" s="43"/>
      <c r="X417" s="43"/>
      <c r="Y417" s="43"/>
      <c r="Z417" s="43"/>
      <c r="AA417" s="43"/>
      <c r="AB417" s="43"/>
      <c r="AC417" s="43"/>
      <c r="AD417" s="43"/>
      <c r="AE417" s="43"/>
      <c r="AT417" s="21" t="s">
        <v>225</v>
      </c>
      <c r="AU417" s="21" t="s">
        <v>223</v>
      </c>
    </row>
    <row r="418" s="2" customFormat="1">
      <c r="A418" s="43"/>
      <c r="B418" s="44"/>
      <c r="C418" s="45"/>
      <c r="D418" s="238" t="s">
        <v>227</v>
      </c>
      <c r="E418" s="45"/>
      <c r="F418" s="239" t="s">
        <v>1708</v>
      </c>
      <c r="G418" s="45"/>
      <c r="H418" s="45"/>
      <c r="I418" s="235"/>
      <c r="J418" s="45"/>
      <c r="K418" s="45"/>
      <c r="L418" s="49"/>
      <c r="M418" s="236"/>
      <c r="N418" s="237"/>
      <c r="O418" s="89"/>
      <c r="P418" s="89"/>
      <c r="Q418" s="89"/>
      <c r="R418" s="89"/>
      <c r="S418" s="89"/>
      <c r="T418" s="90"/>
      <c r="U418" s="43"/>
      <c r="V418" s="43"/>
      <c r="W418" s="43"/>
      <c r="X418" s="43"/>
      <c r="Y418" s="43"/>
      <c r="Z418" s="43"/>
      <c r="AA418" s="43"/>
      <c r="AB418" s="43"/>
      <c r="AC418" s="43"/>
      <c r="AD418" s="43"/>
      <c r="AE418" s="43"/>
      <c r="AT418" s="21" t="s">
        <v>227</v>
      </c>
      <c r="AU418" s="21" t="s">
        <v>223</v>
      </c>
    </row>
    <row r="419" s="13" customFormat="1">
      <c r="A419" s="13"/>
      <c r="B419" s="240"/>
      <c r="C419" s="241"/>
      <c r="D419" s="233" t="s">
        <v>229</v>
      </c>
      <c r="E419" s="242" t="s">
        <v>32</v>
      </c>
      <c r="F419" s="243" t="s">
        <v>5557</v>
      </c>
      <c r="G419" s="241"/>
      <c r="H419" s="244">
        <v>0.29999999999999999</v>
      </c>
      <c r="I419" s="245"/>
      <c r="J419" s="241"/>
      <c r="K419" s="241"/>
      <c r="L419" s="246"/>
      <c r="M419" s="247"/>
      <c r="N419" s="248"/>
      <c r="O419" s="248"/>
      <c r="P419" s="248"/>
      <c r="Q419" s="248"/>
      <c r="R419" s="248"/>
      <c r="S419" s="248"/>
      <c r="T419" s="249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T419" s="250" t="s">
        <v>229</v>
      </c>
      <c r="AU419" s="250" t="s">
        <v>223</v>
      </c>
      <c r="AV419" s="13" t="s">
        <v>21</v>
      </c>
      <c r="AW419" s="13" t="s">
        <v>39</v>
      </c>
      <c r="AX419" s="13" t="s">
        <v>78</v>
      </c>
      <c r="AY419" s="250" t="s">
        <v>217</v>
      </c>
    </row>
    <row r="420" s="13" customFormat="1">
      <c r="A420" s="13"/>
      <c r="B420" s="240"/>
      <c r="C420" s="241"/>
      <c r="D420" s="233" t="s">
        <v>229</v>
      </c>
      <c r="E420" s="242" t="s">
        <v>32</v>
      </c>
      <c r="F420" s="243" t="s">
        <v>5558</v>
      </c>
      <c r="G420" s="241"/>
      <c r="H420" s="244">
        <v>1.5</v>
      </c>
      <c r="I420" s="245"/>
      <c r="J420" s="241"/>
      <c r="K420" s="241"/>
      <c r="L420" s="246"/>
      <c r="M420" s="247"/>
      <c r="N420" s="248"/>
      <c r="O420" s="248"/>
      <c r="P420" s="248"/>
      <c r="Q420" s="248"/>
      <c r="R420" s="248"/>
      <c r="S420" s="248"/>
      <c r="T420" s="249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T420" s="250" t="s">
        <v>229</v>
      </c>
      <c r="AU420" s="250" t="s">
        <v>223</v>
      </c>
      <c r="AV420" s="13" t="s">
        <v>21</v>
      </c>
      <c r="AW420" s="13" t="s">
        <v>39</v>
      </c>
      <c r="AX420" s="13" t="s">
        <v>78</v>
      </c>
      <c r="AY420" s="250" t="s">
        <v>217</v>
      </c>
    </row>
    <row r="421" s="14" customFormat="1">
      <c r="A421" s="14"/>
      <c r="B421" s="251"/>
      <c r="C421" s="252"/>
      <c r="D421" s="233" t="s">
        <v>229</v>
      </c>
      <c r="E421" s="253" t="s">
        <v>32</v>
      </c>
      <c r="F421" s="254" t="s">
        <v>249</v>
      </c>
      <c r="G421" s="252"/>
      <c r="H421" s="255">
        <v>1.8</v>
      </c>
      <c r="I421" s="256"/>
      <c r="J421" s="252"/>
      <c r="K421" s="252"/>
      <c r="L421" s="257"/>
      <c r="M421" s="258"/>
      <c r="N421" s="259"/>
      <c r="O421" s="259"/>
      <c r="P421" s="259"/>
      <c r="Q421" s="259"/>
      <c r="R421" s="259"/>
      <c r="S421" s="259"/>
      <c r="T421" s="260"/>
      <c r="U421" s="14"/>
      <c r="V421" s="14"/>
      <c r="W421" s="14"/>
      <c r="X421" s="14"/>
      <c r="Y421" s="14"/>
      <c r="Z421" s="14"/>
      <c r="AA421" s="14"/>
      <c r="AB421" s="14"/>
      <c r="AC421" s="14"/>
      <c r="AD421" s="14"/>
      <c r="AE421" s="14"/>
      <c r="AT421" s="261" t="s">
        <v>229</v>
      </c>
      <c r="AU421" s="261" t="s">
        <v>223</v>
      </c>
      <c r="AV421" s="14" t="s">
        <v>223</v>
      </c>
      <c r="AW421" s="14" t="s">
        <v>39</v>
      </c>
      <c r="AX421" s="14" t="s">
        <v>85</v>
      </c>
      <c r="AY421" s="261" t="s">
        <v>217</v>
      </c>
    </row>
    <row r="422" s="2" customFormat="1" ht="16.5" customHeight="1">
      <c r="A422" s="43"/>
      <c r="B422" s="44"/>
      <c r="C422" s="219" t="s">
        <v>1852</v>
      </c>
      <c r="D422" s="219" t="s">
        <v>219</v>
      </c>
      <c r="E422" s="220" t="s">
        <v>2299</v>
      </c>
      <c r="F422" s="221" t="s">
        <v>2300</v>
      </c>
      <c r="G422" s="222" t="s">
        <v>222</v>
      </c>
      <c r="H422" s="223">
        <v>30</v>
      </c>
      <c r="I422" s="224"/>
      <c r="J422" s="225">
        <f>ROUND(I422*H422,2)</f>
        <v>0</v>
      </c>
      <c r="K422" s="226"/>
      <c r="L422" s="49"/>
      <c r="M422" s="227" t="s">
        <v>32</v>
      </c>
      <c r="N422" s="228" t="s">
        <v>49</v>
      </c>
      <c r="O422" s="89"/>
      <c r="P422" s="229">
        <f>O422*H422</f>
        <v>0</v>
      </c>
      <c r="Q422" s="229">
        <v>0</v>
      </c>
      <c r="R422" s="229">
        <f>Q422*H422</f>
        <v>0</v>
      </c>
      <c r="S422" s="229">
        <v>0</v>
      </c>
      <c r="T422" s="230">
        <f>S422*H422</f>
        <v>0</v>
      </c>
      <c r="U422" s="43"/>
      <c r="V422" s="43"/>
      <c r="W422" s="43"/>
      <c r="X422" s="43"/>
      <c r="Y422" s="43"/>
      <c r="Z422" s="43"/>
      <c r="AA422" s="43"/>
      <c r="AB422" s="43"/>
      <c r="AC422" s="43"/>
      <c r="AD422" s="43"/>
      <c r="AE422" s="43"/>
      <c r="AR422" s="231" t="s">
        <v>223</v>
      </c>
      <c r="AT422" s="231" t="s">
        <v>219</v>
      </c>
      <c r="AU422" s="231" t="s">
        <v>223</v>
      </c>
      <c r="AY422" s="21" t="s">
        <v>217</v>
      </c>
      <c r="BE422" s="232">
        <f>IF(N422="základní",J422,0)</f>
        <v>0</v>
      </c>
      <c r="BF422" s="232">
        <f>IF(N422="snížená",J422,0)</f>
        <v>0</v>
      </c>
      <c r="BG422" s="232">
        <f>IF(N422="zákl. přenesená",J422,0)</f>
        <v>0</v>
      </c>
      <c r="BH422" s="232">
        <f>IF(N422="sníž. přenesená",J422,0)</f>
        <v>0</v>
      </c>
      <c r="BI422" s="232">
        <f>IF(N422="nulová",J422,0)</f>
        <v>0</v>
      </c>
      <c r="BJ422" s="21" t="s">
        <v>85</v>
      </c>
      <c r="BK422" s="232">
        <f>ROUND(I422*H422,2)</f>
        <v>0</v>
      </c>
      <c r="BL422" s="21" t="s">
        <v>223</v>
      </c>
      <c r="BM422" s="231" t="s">
        <v>5559</v>
      </c>
    </row>
    <row r="423" s="2" customFormat="1">
      <c r="A423" s="43"/>
      <c r="B423" s="44"/>
      <c r="C423" s="45"/>
      <c r="D423" s="233" t="s">
        <v>225</v>
      </c>
      <c r="E423" s="45"/>
      <c r="F423" s="234" t="s">
        <v>2302</v>
      </c>
      <c r="G423" s="45"/>
      <c r="H423" s="45"/>
      <c r="I423" s="235"/>
      <c r="J423" s="45"/>
      <c r="K423" s="45"/>
      <c r="L423" s="49"/>
      <c r="M423" s="236"/>
      <c r="N423" s="237"/>
      <c r="O423" s="89"/>
      <c r="P423" s="89"/>
      <c r="Q423" s="89"/>
      <c r="R423" s="89"/>
      <c r="S423" s="89"/>
      <c r="T423" s="90"/>
      <c r="U423" s="43"/>
      <c r="V423" s="43"/>
      <c r="W423" s="43"/>
      <c r="X423" s="43"/>
      <c r="Y423" s="43"/>
      <c r="Z423" s="43"/>
      <c r="AA423" s="43"/>
      <c r="AB423" s="43"/>
      <c r="AC423" s="43"/>
      <c r="AD423" s="43"/>
      <c r="AE423" s="43"/>
      <c r="AT423" s="21" t="s">
        <v>225</v>
      </c>
      <c r="AU423" s="21" t="s">
        <v>223</v>
      </c>
    </row>
    <row r="424" s="2" customFormat="1">
      <c r="A424" s="43"/>
      <c r="B424" s="44"/>
      <c r="C424" s="45"/>
      <c r="D424" s="238" t="s">
        <v>227</v>
      </c>
      <c r="E424" s="45"/>
      <c r="F424" s="239" t="s">
        <v>2303</v>
      </c>
      <c r="G424" s="45"/>
      <c r="H424" s="45"/>
      <c r="I424" s="235"/>
      <c r="J424" s="45"/>
      <c r="K424" s="45"/>
      <c r="L424" s="49"/>
      <c r="M424" s="236"/>
      <c r="N424" s="237"/>
      <c r="O424" s="89"/>
      <c r="P424" s="89"/>
      <c r="Q424" s="89"/>
      <c r="R424" s="89"/>
      <c r="S424" s="89"/>
      <c r="T424" s="90"/>
      <c r="U424" s="43"/>
      <c r="V424" s="43"/>
      <c r="W424" s="43"/>
      <c r="X424" s="43"/>
      <c r="Y424" s="43"/>
      <c r="Z424" s="43"/>
      <c r="AA424" s="43"/>
      <c r="AB424" s="43"/>
      <c r="AC424" s="43"/>
      <c r="AD424" s="43"/>
      <c r="AE424" s="43"/>
      <c r="AT424" s="21" t="s">
        <v>227</v>
      </c>
      <c r="AU424" s="21" t="s">
        <v>223</v>
      </c>
    </row>
    <row r="425" s="12" customFormat="1" ht="20.88" customHeight="1">
      <c r="A425" s="12"/>
      <c r="B425" s="203"/>
      <c r="C425" s="204"/>
      <c r="D425" s="205" t="s">
        <v>77</v>
      </c>
      <c r="E425" s="217" t="s">
        <v>2382</v>
      </c>
      <c r="F425" s="217" t="s">
        <v>2383</v>
      </c>
      <c r="G425" s="204"/>
      <c r="H425" s="204"/>
      <c r="I425" s="207"/>
      <c r="J425" s="218">
        <f>BK425</f>
        <v>0</v>
      </c>
      <c r="K425" s="204"/>
      <c r="L425" s="209"/>
      <c r="M425" s="210"/>
      <c r="N425" s="211"/>
      <c r="O425" s="211"/>
      <c r="P425" s="212">
        <f>SUM(P426:P557)</f>
        <v>0</v>
      </c>
      <c r="Q425" s="211"/>
      <c r="R425" s="212">
        <f>SUM(R426:R557)</f>
        <v>19.316917799999999</v>
      </c>
      <c r="S425" s="211"/>
      <c r="T425" s="213">
        <f>SUM(T426:T557)</f>
        <v>0</v>
      </c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R425" s="214" t="s">
        <v>85</v>
      </c>
      <c r="AT425" s="215" t="s">
        <v>77</v>
      </c>
      <c r="AU425" s="215" t="s">
        <v>21</v>
      </c>
      <c r="AY425" s="214" t="s">
        <v>217</v>
      </c>
      <c r="BK425" s="216">
        <f>SUM(BK426:BK557)</f>
        <v>0</v>
      </c>
    </row>
    <row r="426" s="2" customFormat="1" ht="21.75" customHeight="1">
      <c r="A426" s="43"/>
      <c r="B426" s="44"/>
      <c r="C426" s="219" t="s">
        <v>1854</v>
      </c>
      <c r="D426" s="219" t="s">
        <v>219</v>
      </c>
      <c r="E426" s="220" t="s">
        <v>1625</v>
      </c>
      <c r="F426" s="221" t="s">
        <v>1626</v>
      </c>
      <c r="G426" s="222" t="s">
        <v>222</v>
      </c>
      <c r="H426" s="223">
        <v>66</v>
      </c>
      <c r="I426" s="224"/>
      <c r="J426" s="225">
        <f>ROUND(I426*H426,2)</f>
        <v>0</v>
      </c>
      <c r="K426" s="226"/>
      <c r="L426" s="49"/>
      <c r="M426" s="227" t="s">
        <v>32</v>
      </c>
      <c r="N426" s="228" t="s">
        <v>49</v>
      </c>
      <c r="O426" s="89"/>
      <c r="P426" s="229">
        <f>O426*H426</f>
        <v>0</v>
      </c>
      <c r="Q426" s="229">
        <v>0</v>
      </c>
      <c r="R426" s="229">
        <f>Q426*H426</f>
        <v>0</v>
      </c>
      <c r="S426" s="229">
        <v>0</v>
      </c>
      <c r="T426" s="230">
        <f>S426*H426</f>
        <v>0</v>
      </c>
      <c r="U426" s="43"/>
      <c r="V426" s="43"/>
      <c r="W426" s="43"/>
      <c r="X426" s="43"/>
      <c r="Y426" s="43"/>
      <c r="Z426" s="43"/>
      <c r="AA426" s="43"/>
      <c r="AB426" s="43"/>
      <c r="AC426" s="43"/>
      <c r="AD426" s="43"/>
      <c r="AE426" s="43"/>
      <c r="AR426" s="231" t="s">
        <v>223</v>
      </c>
      <c r="AT426" s="231" t="s">
        <v>219</v>
      </c>
      <c r="AU426" s="231" t="s">
        <v>129</v>
      </c>
      <c r="AY426" s="21" t="s">
        <v>217</v>
      </c>
      <c r="BE426" s="232">
        <f>IF(N426="základní",J426,0)</f>
        <v>0</v>
      </c>
      <c r="BF426" s="232">
        <f>IF(N426="snížená",J426,0)</f>
        <v>0</v>
      </c>
      <c r="BG426" s="232">
        <f>IF(N426="zákl. přenesená",J426,0)</f>
        <v>0</v>
      </c>
      <c r="BH426" s="232">
        <f>IF(N426="sníž. přenesená",J426,0)</f>
        <v>0</v>
      </c>
      <c r="BI426" s="232">
        <f>IF(N426="nulová",J426,0)</f>
        <v>0</v>
      </c>
      <c r="BJ426" s="21" t="s">
        <v>85</v>
      </c>
      <c r="BK426" s="232">
        <f>ROUND(I426*H426,2)</f>
        <v>0</v>
      </c>
      <c r="BL426" s="21" t="s">
        <v>223</v>
      </c>
      <c r="BM426" s="231" t="s">
        <v>5560</v>
      </c>
    </row>
    <row r="427" s="2" customFormat="1">
      <c r="A427" s="43"/>
      <c r="B427" s="44"/>
      <c r="C427" s="45"/>
      <c r="D427" s="233" t="s">
        <v>225</v>
      </c>
      <c r="E427" s="45"/>
      <c r="F427" s="234" t="s">
        <v>1628</v>
      </c>
      <c r="G427" s="45"/>
      <c r="H427" s="45"/>
      <c r="I427" s="235"/>
      <c r="J427" s="45"/>
      <c r="K427" s="45"/>
      <c r="L427" s="49"/>
      <c r="M427" s="236"/>
      <c r="N427" s="237"/>
      <c r="O427" s="89"/>
      <c r="P427" s="89"/>
      <c r="Q427" s="89"/>
      <c r="R427" s="89"/>
      <c r="S427" s="89"/>
      <c r="T427" s="90"/>
      <c r="U427" s="43"/>
      <c r="V427" s="43"/>
      <c r="W427" s="43"/>
      <c r="X427" s="43"/>
      <c r="Y427" s="43"/>
      <c r="Z427" s="43"/>
      <c r="AA427" s="43"/>
      <c r="AB427" s="43"/>
      <c r="AC427" s="43"/>
      <c r="AD427" s="43"/>
      <c r="AE427" s="43"/>
      <c r="AT427" s="21" t="s">
        <v>225</v>
      </c>
      <c r="AU427" s="21" t="s">
        <v>129</v>
      </c>
    </row>
    <row r="428" s="2" customFormat="1">
      <c r="A428" s="43"/>
      <c r="B428" s="44"/>
      <c r="C428" s="45"/>
      <c r="D428" s="238" t="s">
        <v>227</v>
      </c>
      <c r="E428" s="45"/>
      <c r="F428" s="239" t="s">
        <v>1629</v>
      </c>
      <c r="G428" s="45"/>
      <c r="H428" s="45"/>
      <c r="I428" s="235"/>
      <c r="J428" s="45"/>
      <c r="K428" s="45"/>
      <c r="L428" s="49"/>
      <c r="M428" s="236"/>
      <c r="N428" s="237"/>
      <c r="O428" s="89"/>
      <c r="P428" s="89"/>
      <c r="Q428" s="89"/>
      <c r="R428" s="89"/>
      <c r="S428" s="89"/>
      <c r="T428" s="90"/>
      <c r="U428" s="43"/>
      <c r="V428" s="43"/>
      <c r="W428" s="43"/>
      <c r="X428" s="43"/>
      <c r="Y428" s="43"/>
      <c r="Z428" s="43"/>
      <c r="AA428" s="43"/>
      <c r="AB428" s="43"/>
      <c r="AC428" s="43"/>
      <c r="AD428" s="43"/>
      <c r="AE428" s="43"/>
      <c r="AT428" s="21" t="s">
        <v>227</v>
      </c>
      <c r="AU428" s="21" t="s">
        <v>129</v>
      </c>
    </row>
    <row r="429" s="2" customFormat="1">
      <c r="A429" s="43"/>
      <c r="B429" s="44"/>
      <c r="C429" s="45"/>
      <c r="D429" s="233" t="s">
        <v>1605</v>
      </c>
      <c r="E429" s="45"/>
      <c r="F429" s="304" t="s">
        <v>2386</v>
      </c>
      <c r="G429" s="45"/>
      <c r="H429" s="45"/>
      <c r="I429" s="235"/>
      <c r="J429" s="45"/>
      <c r="K429" s="45"/>
      <c r="L429" s="49"/>
      <c r="M429" s="236"/>
      <c r="N429" s="237"/>
      <c r="O429" s="89"/>
      <c r="P429" s="89"/>
      <c r="Q429" s="89"/>
      <c r="R429" s="89"/>
      <c r="S429" s="89"/>
      <c r="T429" s="90"/>
      <c r="U429" s="43"/>
      <c r="V429" s="43"/>
      <c r="W429" s="43"/>
      <c r="X429" s="43"/>
      <c r="Y429" s="43"/>
      <c r="Z429" s="43"/>
      <c r="AA429" s="43"/>
      <c r="AB429" s="43"/>
      <c r="AC429" s="43"/>
      <c r="AD429" s="43"/>
      <c r="AE429" s="43"/>
      <c r="AT429" s="21" t="s">
        <v>1605</v>
      </c>
      <c r="AU429" s="21" t="s">
        <v>129</v>
      </c>
    </row>
    <row r="430" s="13" customFormat="1">
      <c r="A430" s="13"/>
      <c r="B430" s="240"/>
      <c r="C430" s="241"/>
      <c r="D430" s="233" t="s">
        <v>229</v>
      </c>
      <c r="E430" s="242" t="s">
        <v>32</v>
      </c>
      <c r="F430" s="243" t="s">
        <v>5561</v>
      </c>
      <c r="G430" s="241"/>
      <c r="H430" s="244">
        <v>66</v>
      </c>
      <c r="I430" s="245"/>
      <c r="J430" s="241"/>
      <c r="K430" s="241"/>
      <c r="L430" s="246"/>
      <c r="M430" s="247"/>
      <c r="N430" s="248"/>
      <c r="O430" s="248"/>
      <c r="P430" s="248"/>
      <c r="Q430" s="248"/>
      <c r="R430" s="248"/>
      <c r="S430" s="248"/>
      <c r="T430" s="249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T430" s="250" t="s">
        <v>229</v>
      </c>
      <c r="AU430" s="250" t="s">
        <v>129</v>
      </c>
      <c r="AV430" s="13" t="s">
        <v>21</v>
      </c>
      <c r="AW430" s="13" t="s">
        <v>39</v>
      </c>
      <c r="AX430" s="13" t="s">
        <v>85</v>
      </c>
      <c r="AY430" s="250" t="s">
        <v>217</v>
      </c>
    </row>
    <row r="431" s="2" customFormat="1" ht="16.5" customHeight="1">
      <c r="A431" s="43"/>
      <c r="B431" s="44"/>
      <c r="C431" s="219" t="s">
        <v>1861</v>
      </c>
      <c r="D431" s="219" t="s">
        <v>219</v>
      </c>
      <c r="E431" s="220" t="s">
        <v>2230</v>
      </c>
      <c r="F431" s="221" t="s">
        <v>2231</v>
      </c>
      <c r="G431" s="222" t="s">
        <v>222</v>
      </c>
      <c r="H431" s="223">
        <v>132</v>
      </c>
      <c r="I431" s="224"/>
      <c r="J431" s="225">
        <f>ROUND(I431*H431,2)</f>
        <v>0</v>
      </c>
      <c r="K431" s="226"/>
      <c r="L431" s="49"/>
      <c r="M431" s="227" t="s">
        <v>32</v>
      </c>
      <c r="N431" s="228" t="s">
        <v>49</v>
      </c>
      <c r="O431" s="89"/>
      <c r="P431" s="229">
        <f>O431*H431</f>
        <v>0</v>
      </c>
      <c r="Q431" s="229">
        <v>0</v>
      </c>
      <c r="R431" s="229">
        <f>Q431*H431</f>
        <v>0</v>
      </c>
      <c r="S431" s="229">
        <v>0</v>
      </c>
      <c r="T431" s="230">
        <f>S431*H431</f>
        <v>0</v>
      </c>
      <c r="U431" s="43"/>
      <c r="V431" s="43"/>
      <c r="W431" s="43"/>
      <c r="X431" s="43"/>
      <c r="Y431" s="43"/>
      <c r="Z431" s="43"/>
      <c r="AA431" s="43"/>
      <c r="AB431" s="43"/>
      <c r="AC431" s="43"/>
      <c r="AD431" s="43"/>
      <c r="AE431" s="43"/>
      <c r="AR431" s="231" t="s">
        <v>223</v>
      </c>
      <c r="AT431" s="231" t="s">
        <v>219</v>
      </c>
      <c r="AU431" s="231" t="s">
        <v>129</v>
      </c>
      <c r="AY431" s="21" t="s">
        <v>217</v>
      </c>
      <c r="BE431" s="232">
        <f>IF(N431="základní",J431,0)</f>
        <v>0</v>
      </c>
      <c r="BF431" s="232">
        <f>IF(N431="snížená",J431,0)</f>
        <v>0</v>
      </c>
      <c r="BG431" s="232">
        <f>IF(N431="zákl. přenesená",J431,0)</f>
        <v>0</v>
      </c>
      <c r="BH431" s="232">
        <f>IF(N431="sníž. přenesená",J431,0)</f>
        <v>0</v>
      </c>
      <c r="BI431" s="232">
        <f>IF(N431="nulová",J431,0)</f>
        <v>0</v>
      </c>
      <c r="BJ431" s="21" t="s">
        <v>85</v>
      </c>
      <c r="BK431" s="232">
        <f>ROUND(I431*H431,2)</f>
        <v>0</v>
      </c>
      <c r="BL431" s="21" t="s">
        <v>223</v>
      </c>
      <c r="BM431" s="231" t="s">
        <v>5562</v>
      </c>
    </row>
    <row r="432" s="2" customFormat="1">
      <c r="A432" s="43"/>
      <c r="B432" s="44"/>
      <c r="C432" s="45"/>
      <c r="D432" s="233" t="s">
        <v>225</v>
      </c>
      <c r="E432" s="45"/>
      <c r="F432" s="234" t="s">
        <v>2233</v>
      </c>
      <c r="G432" s="45"/>
      <c r="H432" s="45"/>
      <c r="I432" s="235"/>
      <c r="J432" s="45"/>
      <c r="K432" s="45"/>
      <c r="L432" s="49"/>
      <c r="M432" s="236"/>
      <c r="N432" s="237"/>
      <c r="O432" s="89"/>
      <c r="P432" s="89"/>
      <c r="Q432" s="89"/>
      <c r="R432" s="89"/>
      <c r="S432" s="89"/>
      <c r="T432" s="90"/>
      <c r="U432" s="43"/>
      <c r="V432" s="43"/>
      <c r="W432" s="43"/>
      <c r="X432" s="43"/>
      <c r="Y432" s="43"/>
      <c r="Z432" s="43"/>
      <c r="AA432" s="43"/>
      <c r="AB432" s="43"/>
      <c r="AC432" s="43"/>
      <c r="AD432" s="43"/>
      <c r="AE432" s="43"/>
      <c r="AT432" s="21" t="s">
        <v>225</v>
      </c>
      <c r="AU432" s="21" t="s">
        <v>129</v>
      </c>
    </row>
    <row r="433" s="2" customFormat="1">
      <c r="A433" s="43"/>
      <c r="B433" s="44"/>
      <c r="C433" s="45"/>
      <c r="D433" s="233" t="s">
        <v>1605</v>
      </c>
      <c r="E433" s="45"/>
      <c r="F433" s="304" t="s">
        <v>2390</v>
      </c>
      <c r="G433" s="45"/>
      <c r="H433" s="45"/>
      <c r="I433" s="235"/>
      <c r="J433" s="45"/>
      <c r="K433" s="45"/>
      <c r="L433" s="49"/>
      <c r="M433" s="236"/>
      <c r="N433" s="237"/>
      <c r="O433" s="89"/>
      <c r="P433" s="89"/>
      <c r="Q433" s="89"/>
      <c r="R433" s="89"/>
      <c r="S433" s="89"/>
      <c r="T433" s="90"/>
      <c r="U433" s="43"/>
      <c r="V433" s="43"/>
      <c r="W433" s="43"/>
      <c r="X433" s="43"/>
      <c r="Y433" s="43"/>
      <c r="Z433" s="43"/>
      <c r="AA433" s="43"/>
      <c r="AB433" s="43"/>
      <c r="AC433" s="43"/>
      <c r="AD433" s="43"/>
      <c r="AE433" s="43"/>
      <c r="AT433" s="21" t="s">
        <v>1605</v>
      </c>
      <c r="AU433" s="21" t="s">
        <v>129</v>
      </c>
    </row>
    <row r="434" s="13" customFormat="1">
      <c r="A434" s="13"/>
      <c r="B434" s="240"/>
      <c r="C434" s="241"/>
      <c r="D434" s="233" t="s">
        <v>229</v>
      </c>
      <c r="E434" s="242" t="s">
        <v>32</v>
      </c>
      <c r="F434" s="243" t="s">
        <v>5563</v>
      </c>
      <c r="G434" s="241"/>
      <c r="H434" s="244">
        <v>132</v>
      </c>
      <c r="I434" s="245"/>
      <c r="J434" s="241"/>
      <c r="K434" s="241"/>
      <c r="L434" s="246"/>
      <c r="M434" s="247"/>
      <c r="N434" s="248"/>
      <c r="O434" s="248"/>
      <c r="P434" s="248"/>
      <c r="Q434" s="248"/>
      <c r="R434" s="248"/>
      <c r="S434" s="248"/>
      <c r="T434" s="249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T434" s="250" t="s">
        <v>229</v>
      </c>
      <c r="AU434" s="250" t="s">
        <v>129</v>
      </c>
      <c r="AV434" s="13" t="s">
        <v>21</v>
      </c>
      <c r="AW434" s="13" t="s">
        <v>39</v>
      </c>
      <c r="AX434" s="13" t="s">
        <v>85</v>
      </c>
      <c r="AY434" s="250" t="s">
        <v>217</v>
      </c>
    </row>
    <row r="435" s="2" customFormat="1" ht="16.5" customHeight="1">
      <c r="A435" s="43"/>
      <c r="B435" s="44"/>
      <c r="C435" s="219" t="s">
        <v>1867</v>
      </c>
      <c r="D435" s="219" t="s">
        <v>219</v>
      </c>
      <c r="E435" s="220" t="s">
        <v>2239</v>
      </c>
      <c r="F435" s="221" t="s">
        <v>2240</v>
      </c>
      <c r="G435" s="222" t="s">
        <v>222</v>
      </c>
      <c r="H435" s="223">
        <v>237</v>
      </c>
      <c r="I435" s="224"/>
      <c r="J435" s="225">
        <f>ROUND(I435*H435,2)</f>
        <v>0</v>
      </c>
      <c r="K435" s="226"/>
      <c r="L435" s="49"/>
      <c r="M435" s="227" t="s">
        <v>32</v>
      </c>
      <c r="N435" s="228" t="s">
        <v>49</v>
      </c>
      <c r="O435" s="89"/>
      <c r="P435" s="229">
        <f>O435*H435</f>
        <v>0</v>
      </c>
      <c r="Q435" s="229">
        <v>0</v>
      </c>
      <c r="R435" s="229">
        <f>Q435*H435</f>
        <v>0</v>
      </c>
      <c r="S435" s="229">
        <v>0</v>
      </c>
      <c r="T435" s="230">
        <f>S435*H435</f>
        <v>0</v>
      </c>
      <c r="U435" s="43"/>
      <c r="V435" s="43"/>
      <c r="W435" s="43"/>
      <c r="X435" s="43"/>
      <c r="Y435" s="43"/>
      <c r="Z435" s="43"/>
      <c r="AA435" s="43"/>
      <c r="AB435" s="43"/>
      <c r="AC435" s="43"/>
      <c r="AD435" s="43"/>
      <c r="AE435" s="43"/>
      <c r="AR435" s="231" t="s">
        <v>223</v>
      </c>
      <c r="AT435" s="231" t="s">
        <v>219</v>
      </c>
      <c r="AU435" s="231" t="s">
        <v>129</v>
      </c>
      <c r="AY435" s="21" t="s">
        <v>217</v>
      </c>
      <c r="BE435" s="232">
        <f>IF(N435="základní",J435,0)</f>
        <v>0</v>
      </c>
      <c r="BF435" s="232">
        <f>IF(N435="snížená",J435,0)</f>
        <v>0</v>
      </c>
      <c r="BG435" s="232">
        <f>IF(N435="zákl. přenesená",J435,0)</f>
        <v>0</v>
      </c>
      <c r="BH435" s="232">
        <f>IF(N435="sníž. přenesená",J435,0)</f>
        <v>0</v>
      </c>
      <c r="BI435" s="232">
        <f>IF(N435="nulová",J435,0)</f>
        <v>0</v>
      </c>
      <c r="BJ435" s="21" t="s">
        <v>85</v>
      </c>
      <c r="BK435" s="232">
        <f>ROUND(I435*H435,2)</f>
        <v>0</v>
      </c>
      <c r="BL435" s="21" t="s">
        <v>223</v>
      </c>
      <c r="BM435" s="231" t="s">
        <v>5564</v>
      </c>
    </row>
    <row r="436" s="2" customFormat="1">
      <c r="A436" s="43"/>
      <c r="B436" s="44"/>
      <c r="C436" s="45"/>
      <c r="D436" s="233" t="s">
        <v>225</v>
      </c>
      <c r="E436" s="45"/>
      <c r="F436" s="234" t="s">
        <v>2240</v>
      </c>
      <c r="G436" s="45"/>
      <c r="H436" s="45"/>
      <c r="I436" s="235"/>
      <c r="J436" s="45"/>
      <c r="K436" s="45"/>
      <c r="L436" s="49"/>
      <c r="M436" s="236"/>
      <c r="N436" s="237"/>
      <c r="O436" s="89"/>
      <c r="P436" s="89"/>
      <c r="Q436" s="89"/>
      <c r="R436" s="89"/>
      <c r="S436" s="89"/>
      <c r="T436" s="90"/>
      <c r="U436" s="43"/>
      <c r="V436" s="43"/>
      <c r="W436" s="43"/>
      <c r="X436" s="43"/>
      <c r="Y436" s="43"/>
      <c r="Z436" s="43"/>
      <c r="AA436" s="43"/>
      <c r="AB436" s="43"/>
      <c r="AC436" s="43"/>
      <c r="AD436" s="43"/>
      <c r="AE436" s="43"/>
      <c r="AT436" s="21" t="s">
        <v>225</v>
      </c>
      <c r="AU436" s="21" t="s">
        <v>129</v>
      </c>
    </row>
    <row r="437" s="13" customFormat="1">
      <c r="A437" s="13"/>
      <c r="B437" s="240"/>
      <c r="C437" s="241"/>
      <c r="D437" s="233" t="s">
        <v>229</v>
      </c>
      <c r="E437" s="242" t="s">
        <v>32</v>
      </c>
      <c r="F437" s="243" t="s">
        <v>5565</v>
      </c>
      <c r="G437" s="241"/>
      <c r="H437" s="244">
        <v>159</v>
      </c>
      <c r="I437" s="245"/>
      <c r="J437" s="241"/>
      <c r="K437" s="241"/>
      <c r="L437" s="246"/>
      <c r="M437" s="247"/>
      <c r="N437" s="248"/>
      <c r="O437" s="248"/>
      <c r="P437" s="248"/>
      <c r="Q437" s="248"/>
      <c r="R437" s="248"/>
      <c r="S437" s="248"/>
      <c r="T437" s="249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T437" s="250" t="s">
        <v>229</v>
      </c>
      <c r="AU437" s="250" t="s">
        <v>129</v>
      </c>
      <c r="AV437" s="13" t="s">
        <v>21</v>
      </c>
      <c r="AW437" s="13" t="s">
        <v>39</v>
      </c>
      <c r="AX437" s="13" t="s">
        <v>78</v>
      </c>
      <c r="AY437" s="250" t="s">
        <v>217</v>
      </c>
    </row>
    <row r="438" s="13" customFormat="1">
      <c r="A438" s="13"/>
      <c r="B438" s="240"/>
      <c r="C438" s="241"/>
      <c r="D438" s="233" t="s">
        <v>229</v>
      </c>
      <c r="E438" s="242" t="s">
        <v>32</v>
      </c>
      <c r="F438" s="243" t="s">
        <v>5566</v>
      </c>
      <c r="G438" s="241"/>
      <c r="H438" s="244">
        <v>78</v>
      </c>
      <c r="I438" s="245"/>
      <c r="J438" s="241"/>
      <c r="K438" s="241"/>
      <c r="L438" s="246"/>
      <c r="M438" s="247"/>
      <c r="N438" s="248"/>
      <c r="O438" s="248"/>
      <c r="P438" s="248"/>
      <c r="Q438" s="248"/>
      <c r="R438" s="248"/>
      <c r="S438" s="248"/>
      <c r="T438" s="249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T438" s="250" t="s">
        <v>229</v>
      </c>
      <c r="AU438" s="250" t="s">
        <v>129</v>
      </c>
      <c r="AV438" s="13" t="s">
        <v>21</v>
      </c>
      <c r="AW438" s="13" t="s">
        <v>39</v>
      </c>
      <c r="AX438" s="13" t="s">
        <v>78</v>
      </c>
      <c r="AY438" s="250" t="s">
        <v>217</v>
      </c>
    </row>
    <row r="439" s="14" customFormat="1">
      <c r="A439" s="14"/>
      <c r="B439" s="251"/>
      <c r="C439" s="252"/>
      <c r="D439" s="233" t="s">
        <v>229</v>
      </c>
      <c r="E439" s="253" t="s">
        <v>32</v>
      </c>
      <c r="F439" s="254" t="s">
        <v>249</v>
      </c>
      <c r="G439" s="252"/>
      <c r="H439" s="255">
        <v>237</v>
      </c>
      <c r="I439" s="256"/>
      <c r="J439" s="252"/>
      <c r="K439" s="252"/>
      <c r="L439" s="257"/>
      <c r="M439" s="258"/>
      <c r="N439" s="259"/>
      <c r="O439" s="259"/>
      <c r="P439" s="259"/>
      <c r="Q439" s="259"/>
      <c r="R439" s="259"/>
      <c r="S439" s="259"/>
      <c r="T439" s="260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T439" s="261" t="s">
        <v>229</v>
      </c>
      <c r="AU439" s="261" t="s">
        <v>129</v>
      </c>
      <c r="AV439" s="14" t="s">
        <v>223</v>
      </c>
      <c r="AW439" s="14" t="s">
        <v>39</v>
      </c>
      <c r="AX439" s="14" t="s">
        <v>85</v>
      </c>
      <c r="AY439" s="261" t="s">
        <v>217</v>
      </c>
    </row>
    <row r="440" s="2" customFormat="1" ht="16.5" customHeight="1">
      <c r="A440" s="43"/>
      <c r="B440" s="44"/>
      <c r="C440" s="288" t="s">
        <v>1870</v>
      </c>
      <c r="D440" s="288" t="s">
        <v>473</v>
      </c>
      <c r="E440" s="289" t="s">
        <v>2397</v>
      </c>
      <c r="F440" s="290" t="s">
        <v>2398</v>
      </c>
      <c r="G440" s="291" t="s">
        <v>260</v>
      </c>
      <c r="H440" s="292">
        <v>13.035</v>
      </c>
      <c r="I440" s="293"/>
      <c r="J440" s="294">
        <f>ROUND(I440*H440,2)</f>
        <v>0</v>
      </c>
      <c r="K440" s="295"/>
      <c r="L440" s="296"/>
      <c r="M440" s="297" t="s">
        <v>32</v>
      </c>
      <c r="N440" s="298" t="s">
        <v>49</v>
      </c>
      <c r="O440" s="89"/>
      <c r="P440" s="229">
        <f>O440*H440</f>
        <v>0</v>
      </c>
      <c r="Q440" s="229">
        <v>1.2</v>
      </c>
      <c r="R440" s="229">
        <f>Q440*H440</f>
        <v>15.642</v>
      </c>
      <c r="S440" s="229">
        <v>0</v>
      </c>
      <c r="T440" s="230">
        <f>S440*H440</f>
        <v>0</v>
      </c>
      <c r="U440" s="43"/>
      <c r="V440" s="43"/>
      <c r="W440" s="43"/>
      <c r="X440" s="43"/>
      <c r="Y440" s="43"/>
      <c r="Z440" s="43"/>
      <c r="AA440" s="43"/>
      <c r="AB440" s="43"/>
      <c r="AC440" s="43"/>
      <c r="AD440" s="43"/>
      <c r="AE440" s="43"/>
      <c r="AR440" s="231" t="s">
        <v>269</v>
      </c>
      <c r="AT440" s="231" t="s">
        <v>473</v>
      </c>
      <c r="AU440" s="231" t="s">
        <v>129</v>
      </c>
      <c r="AY440" s="21" t="s">
        <v>217</v>
      </c>
      <c r="BE440" s="232">
        <f>IF(N440="základní",J440,0)</f>
        <v>0</v>
      </c>
      <c r="BF440" s="232">
        <f>IF(N440="snížená",J440,0)</f>
        <v>0</v>
      </c>
      <c r="BG440" s="232">
        <f>IF(N440="zákl. přenesená",J440,0)</f>
        <v>0</v>
      </c>
      <c r="BH440" s="232">
        <f>IF(N440="sníž. přenesená",J440,0)</f>
        <v>0</v>
      </c>
      <c r="BI440" s="232">
        <f>IF(N440="nulová",J440,0)</f>
        <v>0</v>
      </c>
      <c r="BJ440" s="21" t="s">
        <v>85</v>
      </c>
      <c r="BK440" s="232">
        <f>ROUND(I440*H440,2)</f>
        <v>0</v>
      </c>
      <c r="BL440" s="21" t="s">
        <v>223</v>
      </c>
      <c r="BM440" s="231" t="s">
        <v>5567</v>
      </c>
    </row>
    <row r="441" s="2" customFormat="1">
      <c r="A441" s="43"/>
      <c r="B441" s="44"/>
      <c r="C441" s="45"/>
      <c r="D441" s="233" t="s">
        <v>225</v>
      </c>
      <c r="E441" s="45"/>
      <c r="F441" s="234" t="s">
        <v>2398</v>
      </c>
      <c r="G441" s="45"/>
      <c r="H441" s="45"/>
      <c r="I441" s="235"/>
      <c r="J441" s="45"/>
      <c r="K441" s="45"/>
      <c r="L441" s="49"/>
      <c r="M441" s="236"/>
      <c r="N441" s="237"/>
      <c r="O441" s="89"/>
      <c r="P441" s="89"/>
      <c r="Q441" s="89"/>
      <c r="R441" s="89"/>
      <c r="S441" s="89"/>
      <c r="T441" s="90"/>
      <c r="U441" s="43"/>
      <c r="V441" s="43"/>
      <c r="W441" s="43"/>
      <c r="X441" s="43"/>
      <c r="Y441" s="43"/>
      <c r="Z441" s="43"/>
      <c r="AA441" s="43"/>
      <c r="AB441" s="43"/>
      <c r="AC441" s="43"/>
      <c r="AD441" s="43"/>
      <c r="AE441" s="43"/>
      <c r="AT441" s="21" t="s">
        <v>225</v>
      </c>
      <c r="AU441" s="21" t="s">
        <v>129</v>
      </c>
    </row>
    <row r="442" s="2" customFormat="1">
      <c r="A442" s="43"/>
      <c r="B442" s="44"/>
      <c r="C442" s="45"/>
      <c r="D442" s="233" t="s">
        <v>1605</v>
      </c>
      <c r="E442" s="45"/>
      <c r="F442" s="304" t="s">
        <v>2400</v>
      </c>
      <c r="G442" s="45"/>
      <c r="H442" s="45"/>
      <c r="I442" s="235"/>
      <c r="J442" s="45"/>
      <c r="K442" s="45"/>
      <c r="L442" s="49"/>
      <c r="M442" s="236"/>
      <c r="N442" s="237"/>
      <c r="O442" s="89"/>
      <c r="P442" s="89"/>
      <c r="Q442" s="89"/>
      <c r="R442" s="89"/>
      <c r="S442" s="89"/>
      <c r="T442" s="90"/>
      <c r="U442" s="43"/>
      <c r="V442" s="43"/>
      <c r="W442" s="43"/>
      <c r="X442" s="43"/>
      <c r="Y442" s="43"/>
      <c r="Z442" s="43"/>
      <c r="AA442" s="43"/>
      <c r="AB442" s="43"/>
      <c r="AC442" s="43"/>
      <c r="AD442" s="43"/>
      <c r="AE442" s="43"/>
      <c r="AT442" s="21" t="s">
        <v>1605</v>
      </c>
      <c r="AU442" s="21" t="s">
        <v>129</v>
      </c>
    </row>
    <row r="443" s="13" customFormat="1">
      <c r="A443" s="13"/>
      <c r="B443" s="240"/>
      <c r="C443" s="241"/>
      <c r="D443" s="233" t="s">
        <v>229</v>
      </c>
      <c r="E443" s="242" t="s">
        <v>32</v>
      </c>
      <c r="F443" s="243" t="s">
        <v>5568</v>
      </c>
      <c r="G443" s="241"/>
      <c r="H443" s="244">
        <v>7.9500000000000002</v>
      </c>
      <c r="I443" s="245"/>
      <c r="J443" s="241"/>
      <c r="K443" s="241"/>
      <c r="L443" s="246"/>
      <c r="M443" s="247"/>
      <c r="N443" s="248"/>
      <c r="O443" s="248"/>
      <c r="P443" s="248"/>
      <c r="Q443" s="248"/>
      <c r="R443" s="248"/>
      <c r="S443" s="248"/>
      <c r="T443" s="249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T443" s="250" t="s">
        <v>229</v>
      </c>
      <c r="AU443" s="250" t="s">
        <v>129</v>
      </c>
      <c r="AV443" s="13" t="s">
        <v>21</v>
      </c>
      <c r="AW443" s="13" t="s">
        <v>39</v>
      </c>
      <c r="AX443" s="13" t="s">
        <v>78</v>
      </c>
      <c r="AY443" s="250" t="s">
        <v>217</v>
      </c>
    </row>
    <row r="444" s="13" customFormat="1">
      <c r="A444" s="13"/>
      <c r="B444" s="240"/>
      <c r="C444" s="241"/>
      <c r="D444" s="233" t="s">
        <v>229</v>
      </c>
      <c r="E444" s="242" t="s">
        <v>32</v>
      </c>
      <c r="F444" s="243" t="s">
        <v>5569</v>
      </c>
      <c r="G444" s="241"/>
      <c r="H444" s="244">
        <v>3.8999999999999999</v>
      </c>
      <c r="I444" s="245"/>
      <c r="J444" s="241"/>
      <c r="K444" s="241"/>
      <c r="L444" s="246"/>
      <c r="M444" s="247"/>
      <c r="N444" s="248"/>
      <c r="O444" s="248"/>
      <c r="P444" s="248"/>
      <c r="Q444" s="248"/>
      <c r="R444" s="248"/>
      <c r="S444" s="248"/>
      <c r="T444" s="249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T444" s="250" t="s">
        <v>229</v>
      </c>
      <c r="AU444" s="250" t="s">
        <v>129</v>
      </c>
      <c r="AV444" s="13" t="s">
        <v>21</v>
      </c>
      <c r="AW444" s="13" t="s">
        <v>39</v>
      </c>
      <c r="AX444" s="13" t="s">
        <v>78</v>
      </c>
      <c r="AY444" s="250" t="s">
        <v>217</v>
      </c>
    </row>
    <row r="445" s="14" customFormat="1">
      <c r="A445" s="14"/>
      <c r="B445" s="251"/>
      <c r="C445" s="252"/>
      <c r="D445" s="233" t="s">
        <v>229</v>
      </c>
      <c r="E445" s="253" t="s">
        <v>32</v>
      </c>
      <c r="F445" s="254" t="s">
        <v>249</v>
      </c>
      <c r="G445" s="252"/>
      <c r="H445" s="255">
        <v>11.85</v>
      </c>
      <c r="I445" s="256"/>
      <c r="J445" s="252"/>
      <c r="K445" s="252"/>
      <c r="L445" s="257"/>
      <c r="M445" s="258"/>
      <c r="N445" s="259"/>
      <c r="O445" s="259"/>
      <c r="P445" s="259"/>
      <c r="Q445" s="259"/>
      <c r="R445" s="259"/>
      <c r="S445" s="259"/>
      <c r="T445" s="260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T445" s="261" t="s">
        <v>229</v>
      </c>
      <c r="AU445" s="261" t="s">
        <v>129</v>
      </c>
      <c r="AV445" s="14" t="s">
        <v>223</v>
      </c>
      <c r="AW445" s="14" t="s">
        <v>39</v>
      </c>
      <c r="AX445" s="14" t="s">
        <v>85</v>
      </c>
      <c r="AY445" s="261" t="s">
        <v>217</v>
      </c>
    </row>
    <row r="446" s="13" customFormat="1">
      <c r="A446" s="13"/>
      <c r="B446" s="240"/>
      <c r="C446" s="241"/>
      <c r="D446" s="233" t="s">
        <v>229</v>
      </c>
      <c r="E446" s="241"/>
      <c r="F446" s="243" t="s">
        <v>5570</v>
      </c>
      <c r="G446" s="241"/>
      <c r="H446" s="244">
        <v>13.035</v>
      </c>
      <c r="I446" s="245"/>
      <c r="J446" s="241"/>
      <c r="K446" s="241"/>
      <c r="L446" s="246"/>
      <c r="M446" s="247"/>
      <c r="N446" s="248"/>
      <c r="O446" s="248"/>
      <c r="P446" s="248"/>
      <c r="Q446" s="248"/>
      <c r="R446" s="248"/>
      <c r="S446" s="248"/>
      <c r="T446" s="249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T446" s="250" t="s">
        <v>229</v>
      </c>
      <c r="AU446" s="250" t="s">
        <v>129</v>
      </c>
      <c r="AV446" s="13" t="s">
        <v>21</v>
      </c>
      <c r="AW446" s="13" t="s">
        <v>4</v>
      </c>
      <c r="AX446" s="13" t="s">
        <v>85</v>
      </c>
      <c r="AY446" s="250" t="s">
        <v>217</v>
      </c>
    </row>
    <row r="447" s="2" customFormat="1" ht="16.5" customHeight="1">
      <c r="A447" s="43"/>
      <c r="B447" s="44"/>
      <c r="C447" s="219" t="s">
        <v>1876</v>
      </c>
      <c r="D447" s="219" t="s">
        <v>219</v>
      </c>
      <c r="E447" s="220" t="s">
        <v>2282</v>
      </c>
      <c r="F447" s="221" t="s">
        <v>2283</v>
      </c>
      <c r="G447" s="222" t="s">
        <v>222</v>
      </c>
      <c r="H447" s="223">
        <v>132</v>
      </c>
      <c r="I447" s="224"/>
      <c r="J447" s="225">
        <f>ROUND(I447*H447,2)</f>
        <v>0</v>
      </c>
      <c r="K447" s="226"/>
      <c r="L447" s="49"/>
      <c r="M447" s="227" t="s">
        <v>32</v>
      </c>
      <c r="N447" s="228" t="s">
        <v>49</v>
      </c>
      <c r="O447" s="89"/>
      <c r="P447" s="229">
        <f>O447*H447</f>
        <v>0</v>
      </c>
      <c r="Q447" s="229">
        <v>0</v>
      </c>
      <c r="R447" s="229">
        <f>Q447*H447</f>
        <v>0</v>
      </c>
      <c r="S447" s="229">
        <v>0</v>
      </c>
      <c r="T447" s="230">
        <f>S447*H447</f>
        <v>0</v>
      </c>
      <c r="U447" s="43"/>
      <c r="V447" s="43"/>
      <c r="W447" s="43"/>
      <c r="X447" s="43"/>
      <c r="Y447" s="43"/>
      <c r="Z447" s="43"/>
      <c r="AA447" s="43"/>
      <c r="AB447" s="43"/>
      <c r="AC447" s="43"/>
      <c r="AD447" s="43"/>
      <c r="AE447" s="43"/>
      <c r="AR447" s="231" t="s">
        <v>223</v>
      </c>
      <c r="AT447" s="231" t="s">
        <v>219</v>
      </c>
      <c r="AU447" s="231" t="s">
        <v>129</v>
      </c>
      <c r="AY447" s="21" t="s">
        <v>217</v>
      </c>
      <c r="BE447" s="232">
        <f>IF(N447="základní",J447,0)</f>
        <v>0</v>
      </c>
      <c r="BF447" s="232">
        <f>IF(N447="snížená",J447,0)</f>
        <v>0</v>
      </c>
      <c r="BG447" s="232">
        <f>IF(N447="zákl. přenesená",J447,0)</f>
        <v>0</v>
      </c>
      <c r="BH447" s="232">
        <f>IF(N447="sníž. přenesená",J447,0)</f>
        <v>0</v>
      </c>
      <c r="BI447" s="232">
        <f>IF(N447="nulová",J447,0)</f>
        <v>0</v>
      </c>
      <c r="BJ447" s="21" t="s">
        <v>85</v>
      </c>
      <c r="BK447" s="232">
        <f>ROUND(I447*H447,2)</f>
        <v>0</v>
      </c>
      <c r="BL447" s="21" t="s">
        <v>223</v>
      </c>
      <c r="BM447" s="231" t="s">
        <v>5571</v>
      </c>
    </row>
    <row r="448" s="2" customFormat="1">
      <c r="A448" s="43"/>
      <c r="B448" s="44"/>
      <c r="C448" s="45"/>
      <c r="D448" s="233" t="s">
        <v>225</v>
      </c>
      <c r="E448" s="45"/>
      <c r="F448" s="234" t="s">
        <v>2285</v>
      </c>
      <c r="G448" s="45"/>
      <c r="H448" s="45"/>
      <c r="I448" s="235"/>
      <c r="J448" s="45"/>
      <c r="K448" s="45"/>
      <c r="L448" s="49"/>
      <c r="M448" s="236"/>
      <c r="N448" s="237"/>
      <c r="O448" s="89"/>
      <c r="P448" s="89"/>
      <c r="Q448" s="89"/>
      <c r="R448" s="89"/>
      <c r="S448" s="89"/>
      <c r="T448" s="90"/>
      <c r="U448" s="43"/>
      <c r="V448" s="43"/>
      <c r="W448" s="43"/>
      <c r="X448" s="43"/>
      <c r="Y448" s="43"/>
      <c r="Z448" s="43"/>
      <c r="AA448" s="43"/>
      <c r="AB448" s="43"/>
      <c r="AC448" s="43"/>
      <c r="AD448" s="43"/>
      <c r="AE448" s="43"/>
      <c r="AT448" s="21" t="s">
        <v>225</v>
      </c>
      <c r="AU448" s="21" t="s">
        <v>129</v>
      </c>
    </row>
    <row r="449" s="2" customFormat="1">
      <c r="A449" s="43"/>
      <c r="B449" s="44"/>
      <c r="C449" s="45"/>
      <c r="D449" s="238" t="s">
        <v>227</v>
      </c>
      <c r="E449" s="45"/>
      <c r="F449" s="239" t="s">
        <v>2286</v>
      </c>
      <c r="G449" s="45"/>
      <c r="H449" s="45"/>
      <c r="I449" s="235"/>
      <c r="J449" s="45"/>
      <c r="K449" s="45"/>
      <c r="L449" s="49"/>
      <c r="M449" s="236"/>
      <c r="N449" s="237"/>
      <c r="O449" s="89"/>
      <c r="P449" s="89"/>
      <c r="Q449" s="89"/>
      <c r="R449" s="89"/>
      <c r="S449" s="89"/>
      <c r="T449" s="90"/>
      <c r="U449" s="43"/>
      <c r="V449" s="43"/>
      <c r="W449" s="43"/>
      <c r="X449" s="43"/>
      <c r="Y449" s="43"/>
      <c r="Z449" s="43"/>
      <c r="AA449" s="43"/>
      <c r="AB449" s="43"/>
      <c r="AC449" s="43"/>
      <c r="AD449" s="43"/>
      <c r="AE449" s="43"/>
      <c r="AT449" s="21" t="s">
        <v>227</v>
      </c>
      <c r="AU449" s="21" t="s">
        <v>129</v>
      </c>
    </row>
    <row r="450" s="13" customFormat="1">
      <c r="A450" s="13"/>
      <c r="B450" s="240"/>
      <c r="C450" s="241"/>
      <c r="D450" s="233" t="s">
        <v>229</v>
      </c>
      <c r="E450" s="242" t="s">
        <v>32</v>
      </c>
      <c r="F450" s="243" t="s">
        <v>5563</v>
      </c>
      <c r="G450" s="241"/>
      <c r="H450" s="244">
        <v>132</v>
      </c>
      <c r="I450" s="245"/>
      <c r="J450" s="241"/>
      <c r="K450" s="241"/>
      <c r="L450" s="246"/>
      <c r="M450" s="247"/>
      <c r="N450" s="248"/>
      <c r="O450" s="248"/>
      <c r="P450" s="248"/>
      <c r="Q450" s="248"/>
      <c r="R450" s="248"/>
      <c r="S450" s="248"/>
      <c r="T450" s="249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T450" s="250" t="s">
        <v>229</v>
      </c>
      <c r="AU450" s="250" t="s">
        <v>129</v>
      </c>
      <c r="AV450" s="13" t="s">
        <v>21</v>
      </c>
      <c r="AW450" s="13" t="s">
        <v>39</v>
      </c>
      <c r="AX450" s="13" t="s">
        <v>85</v>
      </c>
      <c r="AY450" s="250" t="s">
        <v>217</v>
      </c>
    </row>
    <row r="451" s="2" customFormat="1" ht="21.75" customHeight="1">
      <c r="A451" s="43"/>
      <c r="B451" s="44"/>
      <c r="C451" s="219" t="s">
        <v>1882</v>
      </c>
      <c r="D451" s="219" t="s">
        <v>219</v>
      </c>
      <c r="E451" s="220" t="s">
        <v>2407</v>
      </c>
      <c r="F451" s="221" t="s">
        <v>2408</v>
      </c>
      <c r="G451" s="222" t="s">
        <v>222</v>
      </c>
      <c r="H451" s="223">
        <v>66</v>
      </c>
      <c r="I451" s="224"/>
      <c r="J451" s="225">
        <f>ROUND(I451*H451,2)</f>
        <v>0</v>
      </c>
      <c r="K451" s="226"/>
      <c r="L451" s="49"/>
      <c r="M451" s="227" t="s">
        <v>32</v>
      </c>
      <c r="N451" s="228" t="s">
        <v>49</v>
      </c>
      <c r="O451" s="89"/>
      <c r="P451" s="229">
        <f>O451*H451</f>
        <v>0</v>
      </c>
      <c r="Q451" s="229">
        <v>3.3000000000000002E-06</v>
      </c>
      <c r="R451" s="229">
        <f>Q451*H451</f>
        <v>0.00021780000000000001</v>
      </c>
      <c r="S451" s="229">
        <v>0</v>
      </c>
      <c r="T451" s="230">
        <f>S451*H451</f>
        <v>0</v>
      </c>
      <c r="U451" s="43"/>
      <c r="V451" s="43"/>
      <c r="W451" s="43"/>
      <c r="X451" s="43"/>
      <c r="Y451" s="43"/>
      <c r="Z451" s="43"/>
      <c r="AA451" s="43"/>
      <c r="AB451" s="43"/>
      <c r="AC451" s="43"/>
      <c r="AD451" s="43"/>
      <c r="AE451" s="43"/>
      <c r="AR451" s="231" t="s">
        <v>223</v>
      </c>
      <c r="AT451" s="231" t="s">
        <v>219</v>
      </c>
      <c r="AU451" s="231" t="s">
        <v>129</v>
      </c>
      <c r="AY451" s="21" t="s">
        <v>217</v>
      </c>
      <c r="BE451" s="232">
        <f>IF(N451="základní",J451,0)</f>
        <v>0</v>
      </c>
      <c r="BF451" s="232">
        <f>IF(N451="snížená",J451,0)</f>
        <v>0</v>
      </c>
      <c r="BG451" s="232">
        <f>IF(N451="zákl. přenesená",J451,0)</f>
        <v>0</v>
      </c>
      <c r="BH451" s="232">
        <f>IF(N451="sníž. přenesená",J451,0)</f>
        <v>0</v>
      </c>
      <c r="BI451" s="232">
        <f>IF(N451="nulová",J451,0)</f>
        <v>0</v>
      </c>
      <c r="BJ451" s="21" t="s">
        <v>85</v>
      </c>
      <c r="BK451" s="232">
        <f>ROUND(I451*H451,2)</f>
        <v>0</v>
      </c>
      <c r="BL451" s="21" t="s">
        <v>223</v>
      </c>
      <c r="BM451" s="231" t="s">
        <v>5572</v>
      </c>
    </row>
    <row r="452" s="2" customFormat="1">
      <c r="A452" s="43"/>
      <c r="B452" s="44"/>
      <c r="C452" s="45"/>
      <c r="D452" s="233" t="s">
        <v>225</v>
      </c>
      <c r="E452" s="45"/>
      <c r="F452" s="234" t="s">
        <v>2410</v>
      </c>
      <c r="G452" s="45"/>
      <c r="H452" s="45"/>
      <c r="I452" s="235"/>
      <c r="J452" s="45"/>
      <c r="K452" s="45"/>
      <c r="L452" s="49"/>
      <c r="M452" s="236"/>
      <c r="N452" s="237"/>
      <c r="O452" s="89"/>
      <c r="P452" s="89"/>
      <c r="Q452" s="89"/>
      <c r="R452" s="89"/>
      <c r="S452" s="89"/>
      <c r="T452" s="90"/>
      <c r="U452" s="43"/>
      <c r="V452" s="43"/>
      <c r="W452" s="43"/>
      <c r="X452" s="43"/>
      <c r="Y452" s="43"/>
      <c r="Z452" s="43"/>
      <c r="AA452" s="43"/>
      <c r="AB452" s="43"/>
      <c r="AC452" s="43"/>
      <c r="AD452" s="43"/>
      <c r="AE452" s="43"/>
      <c r="AT452" s="21" t="s">
        <v>225</v>
      </c>
      <c r="AU452" s="21" t="s">
        <v>129</v>
      </c>
    </row>
    <row r="453" s="2" customFormat="1">
      <c r="A453" s="43"/>
      <c r="B453" s="44"/>
      <c r="C453" s="45"/>
      <c r="D453" s="238" t="s">
        <v>227</v>
      </c>
      <c r="E453" s="45"/>
      <c r="F453" s="239" t="s">
        <v>2411</v>
      </c>
      <c r="G453" s="45"/>
      <c r="H453" s="45"/>
      <c r="I453" s="235"/>
      <c r="J453" s="45"/>
      <c r="K453" s="45"/>
      <c r="L453" s="49"/>
      <c r="M453" s="236"/>
      <c r="N453" s="237"/>
      <c r="O453" s="89"/>
      <c r="P453" s="89"/>
      <c r="Q453" s="89"/>
      <c r="R453" s="89"/>
      <c r="S453" s="89"/>
      <c r="T453" s="90"/>
      <c r="U453" s="43"/>
      <c r="V453" s="43"/>
      <c r="W453" s="43"/>
      <c r="X453" s="43"/>
      <c r="Y453" s="43"/>
      <c r="Z453" s="43"/>
      <c r="AA453" s="43"/>
      <c r="AB453" s="43"/>
      <c r="AC453" s="43"/>
      <c r="AD453" s="43"/>
      <c r="AE453" s="43"/>
      <c r="AT453" s="21" t="s">
        <v>227</v>
      </c>
      <c r="AU453" s="21" t="s">
        <v>129</v>
      </c>
    </row>
    <row r="454" s="2" customFormat="1">
      <c r="A454" s="43"/>
      <c r="B454" s="44"/>
      <c r="C454" s="45"/>
      <c r="D454" s="233" t="s">
        <v>1605</v>
      </c>
      <c r="E454" s="45"/>
      <c r="F454" s="304" t="s">
        <v>2412</v>
      </c>
      <c r="G454" s="45"/>
      <c r="H454" s="45"/>
      <c r="I454" s="235"/>
      <c r="J454" s="45"/>
      <c r="K454" s="45"/>
      <c r="L454" s="49"/>
      <c r="M454" s="236"/>
      <c r="N454" s="237"/>
      <c r="O454" s="89"/>
      <c r="P454" s="89"/>
      <c r="Q454" s="89"/>
      <c r="R454" s="89"/>
      <c r="S454" s="89"/>
      <c r="T454" s="90"/>
      <c r="U454" s="43"/>
      <c r="V454" s="43"/>
      <c r="W454" s="43"/>
      <c r="X454" s="43"/>
      <c r="Y454" s="43"/>
      <c r="Z454" s="43"/>
      <c r="AA454" s="43"/>
      <c r="AB454" s="43"/>
      <c r="AC454" s="43"/>
      <c r="AD454" s="43"/>
      <c r="AE454" s="43"/>
      <c r="AT454" s="21" t="s">
        <v>1605</v>
      </c>
      <c r="AU454" s="21" t="s">
        <v>129</v>
      </c>
    </row>
    <row r="455" s="2" customFormat="1" ht="21.75" customHeight="1">
      <c r="A455" s="43"/>
      <c r="B455" s="44"/>
      <c r="C455" s="219" t="s">
        <v>1885</v>
      </c>
      <c r="D455" s="219" t="s">
        <v>219</v>
      </c>
      <c r="E455" s="220" t="s">
        <v>2414</v>
      </c>
      <c r="F455" s="221" t="s">
        <v>2415</v>
      </c>
      <c r="G455" s="222" t="s">
        <v>266</v>
      </c>
      <c r="H455" s="223">
        <v>477</v>
      </c>
      <c r="I455" s="224"/>
      <c r="J455" s="225">
        <f>ROUND(I455*H455,2)</f>
        <v>0</v>
      </c>
      <c r="K455" s="226"/>
      <c r="L455" s="49"/>
      <c r="M455" s="227" t="s">
        <v>32</v>
      </c>
      <c r="N455" s="228" t="s">
        <v>49</v>
      </c>
      <c r="O455" s="89"/>
      <c r="P455" s="229">
        <f>O455*H455</f>
        <v>0</v>
      </c>
      <c r="Q455" s="229">
        <v>0</v>
      </c>
      <c r="R455" s="229">
        <f>Q455*H455</f>
        <v>0</v>
      </c>
      <c r="S455" s="229">
        <v>0</v>
      </c>
      <c r="T455" s="230">
        <f>S455*H455</f>
        <v>0</v>
      </c>
      <c r="U455" s="43"/>
      <c r="V455" s="43"/>
      <c r="W455" s="43"/>
      <c r="X455" s="43"/>
      <c r="Y455" s="43"/>
      <c r="Z455" s="43"/>
      <c r="AA455" s="43"/>
      <c r="AB455" s="43"/>
      <c r="AC455" s="43"/>
      <c r="AD455" s="43"/>
      <c r="AE455" s="43"/>
      <c r="AR455" s="231" t="s">
        <v>223</v>
      </c>
      <c r="AT455" s="231" t="s">
        <v>219</v>
      </c>
      <c r="AU455" s="231" t="s">
        <v>129</v>
      </c>
      <c r="AY455" s="21" t="s">
        <v>217</v>
      </c>
      <c r="BE455" s="232">
        <f>IF(N455="základní",J455,0)</f>
        <v>0</v>
      </c>
      <c r="BF455" s="232">
        <f>IF(N455="snížená",J455,0)</f>
        <v>0</v>
      </c>
      <c r="BG455" s="232">
        <f>IF(N455="zákl. přenesená",J455,0)</f>
        <v>0</v>
      </c>
      <c r="BH455" s="232">
        <f>IF(N455="sníž. přenesená",J455,0)</f>
        <v>0</v>
      </c>
      <c r="BI455" s="232">
        <f>IF(N455="nulová",J455,0)</f>
        <v>0</v>
      </c>
      <c r="BJ455" s="21" t="s">
        <v>85</v>
      </c>
      <c r="BK455" s="232">
        <f>ROUND(I455*H455,2)</f>
        <v>0</v>
      </c>
      <c r="BL455" s="21" t="s">
        <v>223</v>
      </c>
      <c r="BM455" s="231" t="s">
        <v>5573</v>
      </c>
    </row>
    <row r="456" s="2" customFormat="1">
      <c r="A456" s="43"/>
      <c r="B456" s="44"/>
      <c r="C456" s="45"/>
      <c r="D456" s="233" t="s">
        <v>225</v>
      </c>
      <c r="E456" s="45"/>
      <c r="F456" s="234" t="s">
        <v>2417</v>
      </c>
      <c r="G456" s="45"/>
      <c r="H456" s="45"/>
      <c r="I456" s="235"/>
      <c r="J456" s="45"/>
      <c r="K456" s="45"/>
      <c r="L456" s="49"/>
      <c r="M456" s="236"/>
      <c r="N456" s="237"/>
      <c r="O456" s="89"/>
      <c r="P456" s="89"/>
      <c r="Q456" s="89"/>
      <c r="R456" s="89"/>
      <c r="S456" s="89"/>
      <c r="T456" s="90"/>
      <c r="U456" s="43"/>
      <c r="V456" s="43"/>
      <c r="W456" s="43"/>
      <c r="X456" s="43"/>
      <c r="Y456" s="43"/>
      <c r="Z456" s="43"/>
      <c r="AA456" s="43"/>
      <c r="AB456" s="43"/>
      <c r="AC456" s="43"/>
      <c r="AD456" s="43"/>
      <c r="AE456" s="43"/>
      <c r="AT456" s="21" t="s">
        <v>225</v>
      </c>
      <c r="AU456" s="21" t="s">
        <v>129</v>
      </c>
    </row>
    <row r="457" s="2" customFormat="1">
      <c r="A457" s="43"/>
      <c r="B457" s="44"/>
      <c r="C457" s="45"/>
      <c r="D457" s="238" t="s">
        <v>227</v>
      </c>
      <c r="E457" s="45"/>
      <c r="F457" s="239" t="s">
        <v>2418</v>
      </c>
      <c r="G457" s="45"/>
      <c r="H457" s="45"/>
      <c r="I457" s="235"/>
      <c r="J457" s="45"/>
      <c r="K457" s="45"/>
      <c r="L457" s="49"/>
      <c r="M457" s="236"/>
      <c r="N457" s="237"/>
      <c r="O457" s="89"/>
      <c r="P457" s="89"/>
      <c r="Q457" s="89"/>
      <c r="R457" s="89"/>
      <c r="S457" s="89"/>
      <c r="T457" s="90"/>
      <c r="U457" s="43"/>
      <c r="V457" s="43"/>
      <c r="W457" s="43"/>
      <c r="X457" s="43"/>
      <c r="Y457" s="43"/>
      <c r="Z457" s="43"/>
      <c r="AA457" s="43"/>
      <c r="AB457" s="43"/>
      <c r="AC457" s="43"/>
      <c r="AD457" s="43"/>
      <c r="AE457" s="43"/>
      <c r="AT457" s="21" t="s">
        <v>227</v>
      </c>
      <c r="AU457" s="21" t="s">
        <v>129</v>
      </c>
    </row>
    <row r="458" s="2" customFormat="1" ht="16.5" customHeight="1">
      <c r="A458" s="43"/>
      <c r="B458" s="44"/>
      <c r="C458" s="219" t="s">
        <v>1888</v>
      </c>
      <c r="D458" s="219" t="s">
        <v>219</v>
      </c>
      <c r="E458" s="220" t="s">
        <v>2420</v>
      </c>
      <c r="F458" s="221" t="s">
        <v>2421</v>
      </c>
      <c r="G458" s="222" t="s">
        <v>266</v>
      </c>
      <c r="H458" s="223">
        <v>477</v>
      </c>
      <c r="I458" s="224"/>
      <c r="J458" s="225">
        <f>ROUND(I458*H458,2)</f>
        <v>0</v>
      </c>
      <c r="K458" s="226"/>
      <c r="L458" s="49"/>
      <c r="M458" s="227" t="s">
        <v>32</v>
      </c>
      <c r="N458" s="228" t="s">
        <v>49</v>
      </c>
      <c r="O458" s="89"/>
      <c r="P458" s="229">
        <f>O458*H458</f>
        <v>0</v>
      </c>
      <c r="Q458" s="229">
        <v>0</v>
      </c>
      <c r="R458" s="229">
        <f>Q458*H458</f>
        <v>0</v>
      </c>
      <c r="S458" s="229">
        <v>0</v>
      </c>
      <c r="T458" s="230">
        <f>S458*H458</f>
        <v>0</v>
      </c>
      <c r="U458" s="43"/>
      <c r="V458" s="43"/>
      <c r="W458" s="43"/>
      <c r="X458" s="43"/>
      <c r="Y458" s="43"/>
      <c r="Z458" s="43"/>
      <c r="AA458" s="43"/>
      <c r="AB458" s="43"/>
      <c r="AC458" s="43"/>
      <c r="AD458" s="43"/>
      <c r="AE458" s="43"/>
      <c r="AR458" s="231" t="s">
        <v>223</v>
      </c>
      <c r="AT458" s="231" t="s">
        <v>219</v>
      </c>
      <c r="AU458" s="231" t="s">
        <v>129</v>
      </c>
      <c r="AY458" s="21" t="s">
        <v>217</v>
      </c>
      <c r="BE458" s="232">
        <f>IF(N458="základní",J458,0)</f>
        <v>0</v>
      </c>
      <c r="BF458" s="232">
        <f>IF(N458="snížená",J458,0)</f>
        <v>0</v>
      </c>
      <c r="BG458" s="232">
        <f>IF(N458="zákl. přenesená",J458,0)</f>
        <v>0</v>
      </c>
      <c r="BH458" s="232">
        <f>IF(N458="sníž. přenesená",J458,0)</f>
        <v>0</v>
      </c>
      <c r="BI458" s="232">
        <f>IF(N458="nulová",J458,0)</f>
        <v>0</v>
      </c>
      <c r="BJ458" s="21" t="s">
        <v>85</v>
      </c>
      <c r="BK458" s="232">
        <f>ROUND(I458*H458,2)</f>
        <v>0</v>
      </c>
      <c r="BL458" s="21" t="s">
        <v>223</v>
      </c>
      <c r="BM458" s="231" t="s">
        <v>5574</v>
      </c>
    </row>
    <row r="459" s="2" customFormat="1">
      <c r="A459" s="43"/>
      <c r="B459" s="44"/>
      <c r="C459" s="45"/>
      <c r="D459" s="233" t="s">
        <v>225</v>
      </c>
      <c r="E459" s="45"/>
      <c r="F459" s="234" t="s">
        <v>2423</v>
      </c>
      <c r="G459" s="45"/>
      <c r="H459" s="45"/>
      <c r="I459" s="235"/>
      <c r="J459" s="45"/>
      <c r="K459" s="45"/>
      <c r="L459" s="49"/>
      <c r="M459" s="236"/>
      <c r="N459" s="237"/>
      <c r="O459" s="89"/>
      <c r="P459" s="89"/>
      <c r="Q459" s="89"/>
      <c r="R459" s="89"/>
      <c r="S459" s="89"/>
      <c r="T459" s="90"/>
      <c r="U459" s="43"/>
      <c r="V459" s="43"/>
      <c r="W459" s="43"/>
      <c r="X459" s="43"/>
      <c r="Y459" s="43"/>
      <c r="Z459" s="43"/>
      <c r="AA459" s="43"/>
      <c r="AB459" s="43"/>
      <c r="AC459" s="43"/>
      <c r="AD459" s="43"/>
      <c r="AE459" s="43"/>
      <c r="AT459" s="21" t="s">
        <v>225</v>
      </c>
      <c r="AU459" s="21" t="s">
        <v>129</v>
      </c>
    </row>
    <row r="460" s="2" customFormat="1">
      <c r="A460" s="43"/>
      <c r="B460" s="44"/>
      <c r="C460" s="45"/>
      <c r="D460" s="238" t="s">
        <v>227</v>
      </c>
      <c r="E460" s="45"/>
      <c r="F460" s="239" t="s">
        <v>2424</v>
      </c>
      <c r="G460" s="45"/>
      <c r="H460" s="45"/>
      <c r="I460" s="235"/>
      <c r="J460" s="45"/>
      <c r="K460" s="45"/>
      <c r="L460" s="49"/>
      <c r="M460" s="236"/>
      <c r="N460" s="237"/>
      <c r="O460" s="89"/>
      <c r="P460" s="89"/>
      <c r="Q460" s="89"/>
      <c r="R460" s="89"/>
      <c r="S460" s="89"/>
      <c r="T460" s="90"/>
      <c r="U460" s="43"/>
      <c r="V460" s="43"/>
      <c r="W460" s="43"/>
      <c r="X460" s="43"/>
      <c r="Y460" s="43"/>
      <c r="Z460" s="43"/>
      <c r="AA460" s="43"/>
      <c r="AB460" s="43"/>
      <c r="AC460" s="43"/>
      <c r="AD460" s="43"/>
      <c r="AE460" s="43"/>
      <c r="AT460" s="21" t="s">
        <v>227</v>
      </c>
      <c r="AU460" s="21" t="s">
        <v>129</v>
      </c>
    </row>
    <row r="461" s="2" customFormat="1">
      <c r="A461" s="43"/>
      <c r="B461" s="44"/>
      <c r="C461" s="45"/>
      <c r="D461" s="233" t="s">
        <v>1605</v>
      </c>
      <c r="E461" s="45"/>
      <c r="F461" s="304" t="s">
        <v>2425</v>
      </c>
      <c r="G461" s="45"/>
      <c r="H461" s="45"/>
      <c r="I461" s="235"/>
      <c r="J461" s="45"/>
      <c r="K461" s="45"/>
      <c r="L461" s="49"/>
      <c r="M461" s="236"/>
      <c r="N461" s="237"/>
      <c r="O461" s="89"/>
      <c r="P461" s="89"/>
      <c r="Q461" s="89"/>
      <c r="R461" s="89"/>
      <c r="S461" s="89"/>
      <c r="T461" s="90"/>
      <c r="U461" s="43"/>
      <c r="V461" s="43"/>
      <c r="W461" s="43"/>
      <c r="X461" s="43"/>
      <c r="Y461" s="43"/>
      <c r="Z461" s="43"/>
      <c r="AA461" s="43"/>
      <c r="AB461" s="43"/>
      <c r="AC461" s="43"/>
      <c r="AD461" s="43"/>
      <c r="AE461" s="43"/>
      <c r="AT461" s="21" t="s">
        <v>1605</v>
      </c>
      <c r="AU461" s="21" t="s">
        <v>129</v>
      </c>
    </row>
    <row r="462" s="2" customFormat="1" ht="16.5" customHeight="1">
      <c r="A462" s="43"/>
      <c r="B462" s="44"/>
      <c r="C462" s="288" t="s">
        <v>1892</v>
      </c>
      <c r="D462" s="288" t="s">
        <v>473</v>
      </c>
      <c r="E462" s="289" t="s">
        <v>2103</v>
      </c>
      <c r="F462" s="290" t="s">
        <v>2104</v>
      </c>
      <c r="G462" s="291" t="s">
        <v>595</v>
      </c>
      <c r="H462" s="292">
        <v>4.7699999999999996</v>
      </c>
      <c r="I462" s="293"/>
      <c r="J462" s="294">
        <f>ROUND(I462*H462,2)</f>
        <v>0</v>
      </c>
      <c r="K462" s="295"/>
      <c r="L462" s="296"/>
      <c r="M462" s="297" t="s">
        <v>32</v>
      </c>
      <c r="N462" s="298" t="s">
        <v>49</v>
      </c>
      <c r="O462" s="89"/>
      <c r="P462" s="229">
        <f>O462*H462</f>
        <v>0</v>
      </c>
      <c r="Q462" s="229">
        <v>0</v>
      </c>
      <c r="R462" s="229">
        <f>Q462*H462</f>
        <v>0</v>
      </c>
      <c r="S462" s="229">
        <v>0</v>
      </c>
      <c r="T462" s="230">
        <f>S462*H462</f>
        <v>0</v>
      </c>
      <c r="U462" s="43"/>
      <c r="V462" s="43"/>
      <c r="W462" s="43"/>
      <c r="X462" s="43"/>
      <c r="Y462" s="43"/>
      <c r="Z462" s="43"/>
      <c r="AA462" s="43"/>
      <c r="AB462" s="43"/>
      <c r="AC462" s="43"/>
      <c r="AD462" s="43"/>
      <c r="AE462" s="43"/>
      <c r="AR462" s="231" t="s">
        <v>269</v>
      </c>
      <c r="AT462" s="231" t="s">
        <v>473</v>
      </c>
      <c r="AU462" s="231" t="s">
        <v>129</v>
      </c>
      <c r="AY462" s="21" t="s">
        <v>217</v>
      </c>
      <c r="BE462" s="232">
        <f>IF(N462="základní",J462,0)</f>
        <v>0</v>
      </c>
      <c r="BF462" s="232">
        <f>IF(N462="snížená",J462,0)</f>
        <v>0</v>
      </c>
      <c r="BG462" s="232">
        <f>IF(N462="zákl. přenesená",J462,0)</f>
        <v>0</v>
      </c>
      <c r="BH462" s="232">
        <f>IF(N462="sníž. přenesená",J462,0)</f>
        <v>0</v>
      </c>
      <c r="BI462" s="232">
        <f>IF(N462="nulová",J462,0)</f>
        <v>0</v>
      </c>
      <c r="BJ462" s="21" t="s">
        <v>85</v>
      </c>
      <c r="BK462" s="232">
        <f>ROUND(I462*H462,2)</f>
        <v>0</v>
      </c>
      <c r="BL462" s="21" t="s">
        <v>223</v>
      </c>
      <c r="BM462" s="231" t="s">
        <v>5575</v>
      </c>
    </row>
    <row r="463" s="2" customFormat="1">
      <c r="A463" s="43"/>
      <c r="B463" s="44"/>
      <c r="C463" s="45"/>
      <c r="D463" s="233" t="s">
        <v>225</v>
      </c>
      <c r="E463" s="45"/>
      <c r="F463" s="234" t="s">
        <v>2104</v>
      </c>
      <c r="G463" s="45"/>
      <c r="H463" s="45"/>
      <c r="I463" s="235"/>
      <c r="J463" s="45"/>
      <c r="K463" s="45"/>
      <c r="L463" s="49"/>
      <c r="M463" s="236"/>
      <c r="N463" s="237"/>
      <c r="O463" s="89"/>
      <c r="P463" s="89"/>
      <c r="Q463" s="89"/>
      <c r="R463" s="89"/>
      <c r="S463" s="89"/>
      <c r="T463" s="90"/>
      <c r="U463" s="43"/>
      <c r="V463" s="43"/>
      <c r="W463" s="43"/>
      <c r="X463" s="43"/>
      <c r="Y463" s="43"/>
      <c r="Z463" s="43"/>
      <c r="AA463" s="43"/>
      <c r="AB463" s="43"/>
      <c r="AC463" s="43"/>
      <c r="AD463" s="43"/>
      <c r="AE463" s="43"/>
      <c r="AT463" s="21" t="s">
        <v>225</v>
      </c>
      <c r="AU463" s="21" t="s">
        <v>129</v>
      </c>
    </row>
    <row r="464" s="2" customFormat="1">
      <c r="A464" s="43"/>
      <c r="B464" s="44"/>
      <c r="C464" s="45"/>
      <c r="D464" s="233" t="s">
        <v>1605</v>
      </c>
      <c r="E464" s="45"/>
      <c r="F464" s="304" t="s">
        <v>2106</v>
      </c>
      <c r="G464" s="45"/>
      <c r="H464" s="45"/>
      <c r="I464" s="235"/>
      <c r="J464" s="45"/>
      <c r="K464" s="45"/>
      <c r="L464" s="49"/>
      <c r="M464" s="236"/>
      <c r="N464" s="237"/>
      <c r="O464" s="89"/>
      <c r="P464" s="89"/>
      <c r="Q464" s="89"/>
      <c r="R464" s="89"/>
      <c r="S464" s="89"/>
      <c r="T464" s="90"/>
      <c r="U464" s="43"/>
      <c r="V464" s="43"/>
      <c r="W464" s="43"/>
      <c r="X464" s="43"/>
      <c r="Y464" s="43"/>
      <c r="Z464" s="43"/>
      <c r="AA464" s="43"/>
      <c r="AB464" s="43"/>
      <c r="AC464" s="43"/>
      <c r="AD464" s="43"/>
      <c r="AE464" s="43"/>
      <c r="AT464" s="21" t="s">
        <v>1605</v>
      </c>
      <c r="AU464" s="21" t="s">
        <v>129</v>
      </c>
    </row>
    <row r="465" s="13" customFormat="1">
      <c r="A465" s="13"/>
      <c r="B465" s="240"/>
      <c r="C465" s="241"/>
      <c r="D465" s="233" t="s">
        <v>229</v>
      </c>
      <c r="E465" s="242" t="s">
        <v>32</v>
      </c>
      <c r="F465" s="243" t="s">
        <v>5576</v>
      </c>
      <c r="G465" s="241"/>
      <c r="H465" s="244">
        <v>4.7699999999999996</v>
      </c>
      <c r="I465" s="245"/>
      <c r="J465" s="241"/>
      <c r="K465" s="241"/>
      <c r="L465" s="246"/>
      <c r="M465" s="247"/>
      <c r="N465" s="248"/>
      <c r="O465" s="248"/>
      <c r="P465" s="248"/>
      <c r="Q465" s="248"/>
      <c r="R465" s="248"/>
      <c r="S465" s="248"/>
      <c r="T465" s="249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T465" s="250" t="s">
        <v>229</v>
      </c>
      <c r="AU465" s="250" t="s">
        <v>129</v>
      </c>
      <c r="AV465" s="13" t="s">
        <v>21</v>
      </c>
      <c r="AW465" s="13" t="s">
        <v>39</v>
      </c>
      <c r="AX465" s="13" t="s">
        <v>85</v>
      </c>
      <c r="AY465" s="250" t="s">
        <v>217</v>
      </c>
    </row>
    <row r="466" s="2" customFormat="1" ht="16.5" customHeight="1">
      <c r="A466" s="43"/>
      <c r="B466" s="44"/>
      <c r="C466" s="288" t="s">
        <v>1895</v>
      </c>
      <c r="D466" s="288" t="s">
        <v>473</v>
      </c>
      <c r="E466" s="289" t="s">
        <v>2430</v>
      </c>
      <c r="F466" s="290" t="s">
        <v>2431</v>
      </c>
      <c r="G466" s="291" t="s">
        <v>266</v>
      </c>
      <c r="H466" s="292">
        <v>43</v>
      </c>
      <c r="I466" s="293"/>
      <c r="J466" s="294">
        <f>ROUND(I466*H466,2)</f>
        <v>0</v>
      </c>
      <c r="K466" s="295"/>
      <c r="L466" s="296"/>
      <c r="M466" s="297" t="s">
        <v>32</v>
      </c>
      <c r="N466" s="298" t="s">
        <v>49</v>
      </c>
      <c r="O466" s="89"/>
      <c r="P466" s="229">
        <f>O466*H466</f>
        <v>0</v>
      </c>
      <c r="Q466" s="229">
        <v>0</v>
      </c>
      <c r="R466" s="229">
        <f>Q466*H466</f>
        <v>0</v>
      </c>
      <c r="S466" s="229">
        <v>0</v>
      </c>
      <c r="T466" s="230">
        <f>S466*H466</f>
        <v>0</v>
      </c>
      <c r="U466" s="43"/>
      <c r="V466" s="43"/>
      <c r="W466" s="43"/>
      <c r="X466" s="43"/>
      <c r="Y466" s="43"/>
      <c r="Z466" s="43"/>
      <c r="AA466" s="43"/>
      <c r="AB466" s="43"/>
      <c r="AC466" s="43"/>
      <c r="AD466" s="43"/>
      <c r="AE466" s="43"/>
      <c r="AR466" s="231" t="s">
        <v>269</v>
      </c>
      <c r="AT466" s="231" t="s">
        <v>473</v>
      </c>
      <c r="AU466" s="231" t="s">
        <v>129</v>
      </c>
      <c r="AY466" s="21" t="s">
        <v>217</v>
      </c>
      <c r="BE466" s="232">
        <f>IF(N466="základní",J466,0)</f>
        <v>0</v>
      </c>
      <c r="BF466" s="232">
        <f>IF(N466="snížená",J466,0)</f>
        <v>0</v>
      </c>
      <c r="BG466" s="232">
        <f>IF(N466="zákl. přenesená",J466,0)</f>
        <v>0</v>
      </c>
      <c r="BH466" s="232">
        <f>IF(N466="sníž. přenesená",J466,0)</f>
        <v>0</v>
      </c>
      <c r="BI466" s="232">
        <f>IF(N466="nulová",J466,0)</f>
        <v>0</v>
      </c>
      <c r="BJ466" s="21" t="s">
        <v>85</v>
      </c>
      <c r="BK466" s="232">
        <f>ROUND(I466*H466,2)</f>
        <v>0</v>
      </c>
      <c r="BL466" s="21" t="s">
        <v>223</v>
      </c>
      <c r="BM466" s="231" t="s">
        <v>5577</v>
      </c>
    </row>
    <row r="467" s="2" customFormat="1">
      <c r="A467" s="43"/>
      <c r="B467" s="44"/>
      <c r="C467" s="45"/>
      <c r="D467" s="233" t="s">
        <v>225</v>
      </c>
      <c r="E467" s="45"/>
      <c r="F467" s="234" t="s">
        <v>2431</v>
      </c>
      <c r="G467" s="45"/>
      <c r="H467" s="45"/>
      <c r="I467" s="235"/>
      <c r="J467" s="45"/>
      <c r="K467" s="45"/>
      <c r="L467" s="49"/>
      <c r="M467" s="236"/>
      <c r="N467" s="237"/>
      <c r="O467" s="89"/>
      <c r="P467" s="89"/>
      <c r="Q467" s="89"/>
      <c r="R467" s="89"/>
      <c r="S467" s="89"/>
      <c r="T467" s="90"/>
      <c r="U467" s="43"/>
      <c r="V467" s="43"/>
      <c r="W467" s="43"/>
      <c r="X467" s="43"/>
      <c r="Y467" s="43"/>
      <c r="Z467" s="43"/>
      <c r="AA467" s="43"/>
      <c r="AB467" s="43"/>
      <c r="AC467" s="43"/>
      <c r="AD467" s="43"/>
      <c r="AE467" s="43"/>
      <c r="AT467" s="21" t="s">
        <v>225</v>
      </c>
      <c r="AU467" s="21" t="s">
        <v>129</v>
      </c>
    </row>
    <row r="468" s="2" customFormat="1" ht="16.5" customHeight="1">
      <c r="A468" s="43"/>
      <c r="B468" s="44"/>
      <c r="C468" s="288" t="s">
        <v>1900</v>
      </c>
      <c r="D468" s="288" t="s">
        <v>473</v>
      </c>
      <c r="E468" s="289" t="s">
        <v>2435</v>
      </c>
      <c r="F468" s="290" t="s">
        <v>2436</v>
      </c>
      <c r="G468" s="291" t="s">
        <v>266</v>
      </c>
      <c r="H468" s="292">
        <v>14</v>
      </c>
      <c r="I468" s="293"/>
      <c r="J468" s="294">
        <f>ROUND(I468*H468,2)</f>
        <v>0</v>
      </c>
      <c r="K468" s="295"/>
      <c r="L468" s="296"/>
      <c r="M468" s="297" t="s">
        <v>32</v>
      </c>
      <c r="N468" s="298" t="s">
        <v>49</v>
      </c>
      <c r="O468" s="89"/>
      <c r="P468" s="229">
        <f>O468*H468</f>
        <v>0</v>
      </c>
      <c r="Q468" s="229">
        <v>0</v>
      </c>
      <c r="R468" s="229">
        <f>Q468*H468</f>
        <v>0</v>
      </c>
      <c r="S468" s="229">
        <v>0</v>
      </c>
      <c r="T468" s="230">
        <f>S468*H468</f>
        <v>0</v>
      </c>
      <c r="U468" s="43"/>
      <c r="V468" s="43"/>
      <c r="W468" s="43"/>
      <c r="X468" s="43"/>
      <c r="Y468" s="43"/>
      <c r="Z468" s="43"/>
      <c r="AA468" s="43"/>
      <c r="AB468" s="43"/>
      <c r="AC468" s="43"/>
      <c r="AD468" s="43"/>
      <c r="AE468" s="43"/>
      <c r="AR468" s="231" t="s">
        <v>269</v>
      </c>
      <c r="AT468" s="231" t="s">
        <v>473</v>
      </c>
      <c r="AU468" s="231" t="s">
        <v>129</v>
      </c>
      <c r="AY468" s="21" t="s">
        <v>217</v>
      </c>
      <c r="BE468" s="232">
        <f>IF(N468="základní",J468,0)</f>
        <v>0</v>
      </c>
      <c r="BF468" s="232">
        <f>IF(N468="snížená",J468,0)</f>
        <v>0</v>
      </c>
      <c r="BG468" s="232">
        <f>IF(N468="zákl. přenesená",J468,0)</f>
        <v>0</v>
      </c>
      <c r="BH468" s="232">
        <f>IF(N468="sníž. přenesená",J468,0)</f>
        <v>0</v>
      </c>
      <c r="BI468" s="232">
        <f>IF(N468="nulová",J468,0)</f>
        <v>0</v>
      </c>
      <c r="BJ468" s="21" t="s">
        <v>85</v>
      </c>
      <c r="BK468" s="232">
        <f>ROUND(I468*H468,2)</f>
        <v>0</v>
      </c>
      <c r="BL468" s="21" t="s">
        <v>223</v>
      </c>
      <c r="BM468" s="231" t="s">
        <v>5578</v>
      </c>
    </row>
    <row r="469" s="2" customFormat="1">
      <c r="A469" s="43"/>
      <c r="B469" s="44"/>
      <c r="C469" s="45"/>
      <c r="D469" s="233" t="s">
        <v>225</v>
      </c>
      <c r="E469" s="45"/>
      <c r="F469" s="234" t="s">
        <v>2436</v>
      </c>
      <c r="G469" s="45"/>
      <c r="H469" s="45"/>
      <c r="I469" s="235"/>
      <c r="J469" s="45"/>
      <c r="K469" s="45"/>
      <c r="L469" s="49"/>
      <c r="M469" s="236"/>
      <c r="N469" s="237"/>
      <c r="O469" s="89"/>
      <c r="P469" s="89"/>
      <c r="Q469" s="89"/>
      <c r="R469" s="89"/>
      <c r="S469" s="89"/>
      <c r="T469" s="90"/>
      <c r="U469" s="43"/>
      <c r="V469" s="43"/>
      <c r="W469" s="43"/>
      <c r="X469" s="43"/>
      <c r="Y469" s="43"/>
      <c r="Z469" s="43"/>
      <c r="AA469" s="43"/>
      <c r="AB469" s="43"/>
      <c r="AC469" s="43"/>
      <c r="AD469" s="43"/>
      <c r="AE469" s="43"/>
      <c r="AT469" s="21" t="s">
        <v>225</v>
      </c>
      <c r="AU469" s="21" t="s">
        <v>129</v>
      </c>
    </row>
    <row r="470" s="2" customFormat="1" ht="16.5" customHeight="1">
      <c r="A470" s="43"/>
      <c r="B470" s="44"/>
      <c r="C470" s="288" t="s">
        <v>1902</v>
      </c>
      <c r="D470" s="288" t="s">
        <v>473</v>
      </c>
      <c r="E470" s="289" t="s">
        <v>2440</v>
      </c>
      <c r="F470" s="290" t="s">
        <v>2441</v>
      </c>
      <c r="G470" s="291" t="s">
        <v>266</v>
      </c>
      <c r="H470" s="292">
        <v>14</v>
      </c>
      <c r="I470" s="293"/>
      <c r="J470" s="294">
        <f>ROUND(I470*H470,2)</f>
        <v>0</v>
      </c>
      <c r="K470" s="295"/>
      <c r="L470" s="296"/>
      <c r="M470" s="297" t="s">
        <v>32</v>
      </c>
      <c r="N470" s="298" t="s">
        <v>49</v>
      </c>
      <c r="O470" s="89"/>
      <c r="P470" s="229">
        <f>O470*H470</f>
        <v>0</v>
      </c>
      <c r="Q470" s="229">
        <v>0</v>
      </c>
      <c r="R470" s="229">
        <f>Q470*H470</f>
        <v>0</v>
      </c>
      <c r="S470" s="229">
        <v>0</v>
      </c>
      <c r="T470" s="230">
        <f>S470*H470</f>
        <v>0</v>
      </c>
      <c r="U470" s="43"/>
      <c r="V470" s="43"/>
      <c r="W470" s="43"/>
      <c r="X470" s="43"/>
      <c r="Y470" s="43"/>
      <c r="Z470" s="43"/>
      <c r="AA470" s="43"/>
      <c r="AB470" s="43"/>
      <c r="AC470" s="43"/>
      <c r="AD470" s="43"/>
      <c r="AE470" s="43"/>
      <c r="AR470" s="231" t="s">
        <v>269</v>
      </c>
      <c r="AT470" s="231" t="s">
        <v>473</v>
      </c>
      <c r="AU470" s="231" t="s">
        <v>129</v>
      </c>
      <c r="AY470" s="21" t="s">
        <v>217</v>
      </c>
      <c r="BE470" s="232">
        <f>IF(N470="základní",J470,0)</f>
        <v>0</v>
      </c>
      <c r="BF470" s="232">
        <f>IF(N470="snížená",J470,0)</f>
        <v>0</v>
      </c>
      <c r="BG470" s="232">
        <f>IF(N470="zákl. přenesená",J470,0)</f>
        <v>0</v>
      </c>
      <c r="BH470" s="232">
        <f>IF(N470="sníž. přenesená",J470,0)</f>
        <v>0</v>
      </c>
      <c r="BI470" s="232">
        <f>IF(N470="nulová",J470,0)</f>
        <v>0</v>
      </c>
      <c r="BJ470" s="21" t="s">
        <v>85</v>
      </c>
      <c r="BK470" s="232">
        <f>ROUND(I470*H470,2)</f>
        <v>0</v>
      </c>
      <c r="BL470" s="21" t="s">
        <v>223</v>
      </c>
      <c r="BM470" s="231" t="s">
        <v>5579</v>
      </c>
    </row>
    <row r="471" s="2" customFormat="1">
      <c r="A471" s="43"/>
      <c r="B471" s="44"/>
      <c r="C471" s="45"/>
      <c r="D471" s="233" t="s">
        <v>225</v>
      </c>
      <c r="E471" s="45"/>
      <c r="F471" s="234" t="s">
        <v>2441</v>
      </c>
      <c r="G471" s="45"/>
      <c r="H471" s="45"/>
      <c r="I471" s="235"/>
      <c r="J471" s="45"/>
      <c r="K471" s="45"/>
      <c r="L471" s="49"/>
      <c r="M471" s="236"/>
      <c r="N471" s="237"/>
      <c r="O471" s="89"/>
      <c r="P471" s="89"/>
      <c r="Q471" s="89"/>
      <c r="R471" s="89"/>
      <c r="S471" s="89"/>
      <c r="T471" s="90"/>
      <c r="U471" s="43"/>
      <c r="V471" s="43"/>
      <c r="W471" s="43"/>
      <c r="X471" s="43"/>
      <c r="Y471" s="43"/>
      <c r="Z471" s="43"/>
      <c r="AA471" s="43"/>
      <c r="AB471" s="43"/>
      <c r="AC471" s="43"/>
      <c r="AD471" s="43"/>
      <c r="AE471" s="43"/>
      <c r="AT471" s="21" t="s">
        <v>225</v>
      </c>
      <c r="AU471" s="21" t="s">
        <v>129</v>
      </c>
    </row>
    <row r="472" s="2" customFormat="1" ht="16.5" customHeight="1">
      <c r="A472" s="43"/>
      <c r="B472" s="44"/>
      <c r="C472" s="288" t="s">
        <v>1904</v>
      </c>
      <c r="D472" s="288" t="s">
        <v>473</v>
      </c>
      <c r="E472" s="289" t="s">
        <v>2444</v>
      </c>
      <c r="F472" s="290" t="s">
        <v>2445</v>
      </c>
      <c r="G472" s="291" t="s">
        <v>266</v>
      </c>
      <c r="H472" s="292">
        <v>33</v>
      </c>
      <c r="I472" s="293"/>
      <c r="J472" s="294">
        <f>ROUND(I472*H472,2)</f>
        <v>0</v>
      </c>
      <c r="K472" s="295"/>
      <c r="L472" s="296"/>
      <c r="M472" s="297" t="s">
        <v>32</v>
      </c>
      <c r="N472" s="298" t="s">
        <v>49</v>
      </c>
      <c r="O472" s="89"/>
      <c r="P472" s="229">
        <f>O472*H472</f>
        <v>0</v>
      </c>
      <c r="Q472" s="229">
        <v>0</v>
      </c>
      <c r="R472" s="229">
        <f>Q472*H472</f>
        <v>0</v>
      </c>
      <c r="S472" s="229">
        <v>0</v>
      </c>
      <c r="T472" s="230">
        <f>S472*H472</f>
        <v>0</v>
      </c>
      <c r="U472" s="43"/>
      <c r="V472" s="43"/>
      <c r="W472" s="43"/>
      <c r="X472" s="43"/>
      <c r="Y472" s="43"/>
      <c r="Z472" s="43"/>
      <c r="AA472" s="43"/>
      <c r="AB472" s="43"/>
      <c r="AC472" s="43"/>
      <c r="AD472" s="43"/>
      <c r="AE472" s="43"/>
      <c r="AR472" s="231" t="s">
        <v>269</v>
      </c>
      <c r="AT472" s="231" t="s">
        <v>473</v>
      </c>
      <c r="AU472" s="231" t="s">
        <v>129</v>
      </c>
      <c r="AY472" s="21" t="s">
        <v>217</v>
      </c>
      <c r="BE472" s="232">
        <f>IF(N472="základní",J472,0)</f>
        <v>0</v>
      </c>
      <c r="BF472" s="232">
        <f>IF(N472="snížená",J472,0)</f>
        <v>0</v>
      </c>
      <c r="BG472" s="232">
        <f>IF(N472="zákl. přenesená",J472,0)</f>
        <v>0</v>
      </c>
      <c r="BH472" s="232">
        <f>IF(N472="sníž. přenesená",J472,0)</f>
        <v>0</v>
      </c>
      <c r="BI472" s="232">
        <f>IF(N472="nulová",J472,0)</f>
        <v>0</v>
      </c>
      <c r="BJ472" s="21" t="s">
        <v>85</v>
      </c>
      <c r="BK472" s="232">
        <f>ROUND(I472*H472,2)</f>
        <v>0</v>
      </c>
      <c r="BL472" s="21" t="s">
        <v>223</v>
      </c>
      <c r="BM472" s="231" t="s">
        <v>5580</v>
      </c>
    </row>
    <row r="473" s="2" customFormat="1">
      <c r="A473" s="43"/>
      <c r="B473" s="44"/>
      <c r="C473" s="45"/>
      <c r="D473" s="233" t="s">
        <v>225</v>
      </c>
      <c r="E473" s="45"/>
      <c r="F473" s="234" t="s">
        <v>2445</v>
      </c>
      <c r="G473" s="45"/>
      <c r="H473" s="45"/>
      <c r="I473" s="235"/>
      <c r="J473" s="45"/>
      <c r="K473" s="45"/>
      <c r="L473" s="49"/>
      <c r="M473" s="236"/>
      <c r="N473" s="237"/>
      <c r="O473" s="89"/>
      <c r="P473" s="89"/>
      <c r="Q473" s="89"/>
      <c r="R473" s="89"/>
      <c r="S473" s="89"/>
      <c r="T473" s="90"/>
      <c r="U473" s="43"/>
      <c r="V473" s="43"/>
      <c r="W473" s="43"/>
      <c r="X473" s="43"/>
      <c r="Y473" s="43"/>
      <c r="Z473" s="43"/>
      <c r="AA473" s="43"/>
      <c r="AB473" s="43"/>
      <c r="AC473" s="43"/>
      <c r="AD473" s="43"/>
      <c r="AE473" s="43"/>
      <c r="AT473" s="21" t="s">
        <v>225</v>
      </c>
      <c r="AU473" s="21" t="s">
        <v>129</v>
      </c>
    </row>
    <row r="474" s="2" customFormat="1" ht="16.5" customHeight="1">
      <c r="A474" s="43"/>
      <c r="B474" s="44"/>
      <c r="C474" s="288" t="s">
        <v>1908</v>
      </c>
      <c r="D474" s="288" t="s">
        <v>473</v>
      </c>
      <c r="E474" s="289" t="s">
        <v>2449</v>
      </c>
      <c r="F474" s="290" t="s">
        <v>2450</v>
      </c>
      <c r="G474" s="291" t="s">
        <v>266</v>
      </c>
      <c r="H474" s="292">
        <v>24</v>
      </c>
      <c r="I474" s="293"/>
      <c r="J474" s="294">
        <f>ROUND(I474*H474,2)</f>
        <v>0</v>
      </c>
      <c r="K474" s="295"/>
      <c r="L474" s="296"/>
      <c r="M474" s="297" t="s">
        <v>32</v>
      </c>
      <c r="N474" s="298" t="s">
        <v>49</v>
      </c>
      <c r="O474" s="89"/>
      <c r="P474" s="229">
        <f>O474*H474</f>
        <v>0</v>
      </c>
      <c r="Q474" s="229">
        <v>0</v>
      </c>
      <c r="R474" s="229">
        <f>Q474*H474</f>
        <v>0</v>
      </c>
      <c r="S474" s="229">
        <v>0</v>
      </c>
      <c r="T474" s="230">
        <f>S474*H474</f>
        <v>0</v>
      </c>
      <c r="U474" s="43"/>
      <c r="V474" s="43"/>
      <c r="W474" s="43"/>
      <c r="X474" s="43"/>
      <c r="Y474" s="43"/>
      <c r="Z474" s="43"/>
      <c r="AA474" s="43"/>
      <c r="AB474" s="43"/>
      <c r="AC474" s="43"/>
      <c r="AD474" s="43"/>
      <c r="AE474" s="43"/>
      <c r="AR474" s="231" t="s">
        <v>269</v>
      </c>
      <c r="AT474" s="231" t="s">
        <v>473</v>
      </c>
      <c r="AU474" s="231" t="s">
        <v>129</v>
      </c>
      <c r="AY474" s="21" t="s">
        <v>217</v>
      </c>
      <c r="BE474" s="232">
        <f>IF(N474="základní",J474,0)</f>
        <v>0</v>
      </c>
      <c r="BF474" s="232">
        <f>IF(N474="snížená",J474,0)</f>
        <v>0</v>
      </c>
      <c r="BG474" s="232">
        <f>IF(N474="zákl. přenesená",J474,0)</f>
        <v>0</v>
      </c>
      <c r="BH474" s="232">
        <f>IF(N474="sníž. přenesená",J474,0)</f>
        <v>0</v>
      </c>
      <c r="BI474" s="232">
        <f>IF(N474="nulová",J474,0)</f>
        <v>0</v>
      </c>
      <c r="BJ474" s="21" t="s">
        <v>85</v>
      </c>
      <c r="BK474" s="232">
        <f>ROUND(I474*H474,2)</f>
        <v>0</v>
      </c>
      <c r="BL474" s="21" t="s">
        <v>223</v>
      </c>
      <c r="BM474" s="231" t="s">
        <v>5581</v>
      </c>
    </row>
    <row r="475" s="2" customFormat="1">
      <c r="A475" s="43"/>
      <c r="B475" s="44"/>
      <c r="C475" s="45"/>
      <c r="D475" s="233" t="s">
        <v>225</v>
      </c>
      <c r="E475" s="45"/>
      <c r="F475" s="234" t="s">
        <v>2450</v>
      </c>
      <c r="G475" s="45"/>
      <c r="H475" s="45"/>
      <c r="I475" s="235"/>
      <c r="J475" s="45"/>
      <c r="K475" s="45"/>
      <c r="L475" s="49"/>
      <c r="M475" s="236"/>
      <c r="N475" s="237"/>
      <c r="O475" s="89"/>
      <c r="P475" s="89"/>
      <c r="Q475" s="89"/>
      <c r="R475" s="89"/>
      <c r="S475" s="89"/>
      <c r="T475" s="90"/>
      <c r="U475" s="43"/>
      <c r="V475" s="43"/>
      <c r="W475" s="43"/>
      <c r="X475" s="43"/>
      <c r="Y475" s="43"/>
      <c r="Z475" s="43"/>
      <c r="AA475" s="43"/>
      <c r="AB475" s="43"/>
      <c r="AC475" s="43"/>
      <c r="AD475" s="43"/>
      <c r="AE475" s="43"/>
      <c r="AT475" s="21" t="s">
        <v>225</v>
      </c>
      <c r="AU475" s="21" t="s">
        <v>129</v>
      </c>
    </row>
    <row r="476" s="2" customFormat="1" ht="16.5" customHeight="1">
      <c r="A476" s="43"/>
      <c r="B476" s="44"/>
      <c r="C476" s="288" t="s">
        <v>1910</v>
      </c>
      <c r="D476" s="288" t="s">
        <v>473</v>
      </c>
      <c r="E476" s="289" t="s">
        <v>2454</v>
      </c>
      <c r="F476" s="290" t="s">
        <v>2455</v>
      </c>
      <c r="G476" s="291" t="s">
        <v>266</v>
      </c>
      <c r="H476" s="292">
        <v>33</v>
      </c>
      <c r="I476" s="293"/>
      <c r="J476" s="294">
        <f>ROUND(I476*H476,2)</f>
        <v>0</v>
      </c>
      <c r="K476" s="295"/>
      <c r="L476" s="296"/>
      <c r="M476" s="297" t="s">
        <v>32</v>
      </c>
      <c r="N476" s="298" t="s">
        <v>49</v>
      </c>
      <c r="O476" s="89"/>
      <c r="P476" s="229">
        <f>O476*H476</f>
        <v>0</v>
      </c>
      <c r="Q476" s="229">
        <v>0</v>
      </c>
      <c r="R476" s="229">
        <f>Q476*H476</f>
        <v>0</v>
      </c>
      <c r="S476" s="229">
        <v>0</v>
      </c>
      <c r="T476" s="230">
        <f>S476*H476</f>
        <v>0</v>
      </c>
      <c r="U476" s="43"/>
      <c r="V476" s="43"/>
      <c r="W476" s="43"/>
      <c r="X476" s="43"/>
      <c r="Y476" s="43"/>
      <c r="Z476" s="43"/>
      <c r="AA476" s="43"/>
      <c r="AB476" s="43"/>
      <c r="AC476" s="43"/>
      <c r="AD476" s="43"/>
      <c r="AE476" s="43"/>
      <c r="AR476" s="231" t="s">
        <v>269</v>
      </c>
      <c r="AT476" s="231" t="s">
        <v>473</v>
      </c>
      <c r="AU476" s="231" t="s">
        <v>129</v>
      </c>
      <c r="AY476" s="21" t="s">
        <v>217</v>
      </c>
      <c r="BE476" s="232">
        <f>IF(N476="základní",J476,0)</f>
        <v>0</v>
      </c>
      <c r="BF476" s="232">
        <f>IF(N476="snížená",J476,0)</f>
        <v>0</v>
      </c>
      <c r="BG476" s="232">
        <f>IF(N476="zákl. přenesená",J476,0)</f>
        <v>0</v>
      </c>
      <c r="BH476" s="232">
        <f>IF(N476="sníž. přenesená",J476,0)</f>
        <v>0</v>
      </c>
      <c r="BI476" s="232">
        <f>IF(N476="nulová",J476,0)</f>
        <v>0</v>
      </c>
      <c r="BJ476" s="21" t="s">
        <v>85</v>
      </c>
      <c r="BK476" s="232">
        <f>ROUND(I476*H476,2)</f>
        <v>0</v>
      </c>
      <c r="BL476" s="21" t="s">
        <v>223</v>
      </c>
      <c r="BM476" s="231" t="s">
        <v>5582</v>
      </c>
    </row>
    <row r="477" s="2" customFormat="1">
      <c r="A477" s="43"/>
      <c r="B477" s="44"/>
      <c r="C477" s="45"/>
      <c r="D477" s="233" t="s">
        <v>225</v>
      </c>
      <c r="E477" s="45"/>
      <c r="F477" s="234" t="s">
        <v>2455</v>
      </c>
      <c r="G477" s="45"/>
      <c r="H477" s="45"/>
      <c r="I477" s="235"/>
      <c r="J477" s="45"/>
      <c r="K477" s="45"/>
      <c r="L477" s="49"/>
      <c r="M477" s="236"/>
      <c r="N477" s="237"/>
      <c r="O477" s="89"/>
      <c r="P477" s="89"/>
      <c r="Q477" s="89"/>
      <c r="R477" s="89"/>
      <c r="S477" s="89"/>
      <c r="T477" s="90"/>
      <c r="U477" s="43"/>
      <c r="V477" s="43"/>
      <c r="W477" s="43"/>
      <c r="X477" s="43"/>
      <c r="Y477" s="43"/>
      <c r="Z477" s="43"/>
      <c r="AA477" s="43"/>
      <c r="AB477" s="43"/>
      <c r="AC477" s="43"/>
      <c r="AD477" s="43"/>
      <c r="AE477" s="43"/>
      <c r="AT477" s="21" t="s">
        <v>225</v>
      </c>
      <c r="AU477" s="21" t="s">
        <v>129</v>
      </c>
    </row>
    <row r="478" s="2" customFormat="1" ht="16.5" customHeight="1">
      <c r="A478" s="43"/>
      <c r="B478" s="44"/>
      <c r="C478" s="288" t="s">
        <v>1912</v>
      </c>
      <c r="D478" s="288" t="s">
        <v>473</v>
      </c>
      <c r="E478" s="289" t="s">
        <v>2459</v>
      </c>
      <c r="F478" s="290" t="s">
        <v>2460</v>
      </c>
      <c r="G478" s="291" t="s">
        <v>266</v>
      </c>
      <c r="H478" s="292">
        <v>24</v>
      </c>
      <c r="I478" s="293"/>
      <c r="J478" s="294">
        <f>ROUND(I478*H478,2)</f>
        <v>0</v>
      </c>
      <c r="K478" s="295"/>
      <c r="L478" s="296"/>
      <c r="M478" s="297" t="s">
        <v>32</v>
      </c>
      <c r="N478" s="298" t="s">
        <v>49</v>
      </c>
      <c r="O478" s="89"/>
      <c r="P478" s="229">
        <f>O478*H478</f>
        <v>0</v>
      </c>
      <c r="Q478" s="229">
        <v>0</v>
      </c>
      <c r="R478" s="229">
        <f>Q478*H478</f>
        <v>0</v>
      </c>
      <c r="S478" s="229">
        <v>0</v>
      </c>
      <c r="T478" s="230">
        <f>S478*H478</f>
        <v>0</v>
      </c>
      <c r="U478" s="43"/>
      <c r="V478" s="43"/>
      <c r="W478" s="43"/>
      <c r="X478" s="43"/>
      <c r="Y478" s="43"/>
      <c r="Z478" s="43"/>
      <c r="AA478" s="43"/>
      <c r="AB478" s="43"/>
      <c r="AC478" s="43"/>
      <c r="AD478" s="43"/>
      <c r="AE478" s="43"/>
      <c r="AR478" s="231" t="s">
        <v>269</v>
      </c>
      <c r="AT478" s="231" t="s">
        <v>473</v>
      </c>
      <c r="AU478" s="231" t="s">
        <v>129</v>
      </c>
      <c r="AY478" s="21" t="s">
        <v>217</v>
      </c>
      <c r="BE478" s="232">
        <f>IF(N478="základní",J478,0)</f>
        <v>0</v>
      </c>
      <c r="BF478" s="232">
        <f>IF(N478="snížená",J478,0)</f>
        <v>0</v>
      </c>
      <c r="BG478" s="232">
        <f>IF(N478="zákl. přenesená",J478,0)</f>
        <v>0</v>
      </c>
      <c r="BH478" s="232">
        <f>IF(N478="sníž. přenesená",J478,0)</f>
        <v>0</v>
      </c>
      <c r="BI478" s="232">
        <f>IF(N478="nulová",J478,0)</f>
        <v>0</v>
      </c>
      <c r="BJ478" s="21" t="s">
        <v>85</v>
      </c>
      <c r="BK478" s="232">
        <f>ROUND(I478*H478,2)</f>
        <v>0</v>
      </c>
      <c r="BL478" s="21" t="s">
        <v>223</v>
      </c>
      <c r="BM478" s="231" t="s">
        <v>5583</v>
      </c>
    </row>
    <row r="479" s="2" customFormat="1">
      <c r="A479" s="43"/>
      <c r="B479" s="44"/>
      <c r="C479" s="45"/>
      <c r="D479" s="233" t="s">
        <v>225</v>
      </c>
      <c r="E479" s="45"/>
      <c r="F479" s="234" t="s">
        <v>2460</v>
      </c>
      <c r="G479" s="45"/>
      <c r="H479" s="45"/>
      <c r="I479" s="235"/>
      <c r="J479" s="45"/>
      <c r="K479" s="45"/>
      <c r="L479" s="49"/>
      <c r="M479" s="236"/>
      <c r="N479" s="237"/>
      <c r="O479" s="89"/>
      <c r="P479" s="89"/>
      <c r="Q479" s="89"/>
      <c r="R479" s="89"/>
      <c r="S479" s="89"/>
      <c r="T479" s="90"/>
      <c r="U479" s="43"/>
      <c r="V479" s="43"/>
      <c r="W479" s="43"/>
      <c r="X479" s="43"/>
      <c r="Y479" s="43"/>
      <c r="Z479" s="43"/>
      <c r="AA479" s="43"/>
      <c r="AB479" s="43"/>
      <c r="AC479" s="43"/>
      <c r="AD479" s="43"/>
      <c r="AE479" s="43"/>
      <c r="AT479" s="21" t="s">
        <v>225</v>
      </c>
      <c r="AU479" s="21" t="s">
        <v>129</v>
      </c>
    </row>
    <row r="480" s="2" customFormat="1" ht="16.5" customHeight="1">
      <c r="A480" s="43"/>
      <c r="B480" s="44"/>
      <c r="C480" s="288" t="s">
        <v>1917</v>
      </c>
      <c r="D480" s="288" t="s">
        <v>473</v>
      </c>
      <c r="E480" s="289" t="s">
        <v>2464</v>
      </c>
      <c r="F480" s="290" t="s">
        <v>2465</v>
      </c>
      <c r="G480" s="291" t="s">
        <v>266</v>
      </c>
      <c r="H480" s="292">
        <v>24</v>
      </c>
      <c r="I480" s="293"/>
      <c r="J480" s="294">
        <f>ROUND(I480*H480,2)</f>
        <v>0</v>
      </c>
      <c r="K480" s="295"/>
      <c r="L480" s="296"/>
      <c r="M480" s="297" t="s">
        <v>32</v>
      </c>
      <c r="N480" s="298" t="s">
        <v>49</v>
      </c>
      <c r="O480" s="89"/>
      <c r="P480" s="229">
        <f>O480*H480</f>
        <v>0</v>
      </c>
      <c r="Q480" s="229">
        <v>0</v>
      </c>
      <c r="R480" s="229">
        <f>Q480*H480</f>
        <v>0</v>
      </c>
      <c r="S480" s="229">
        <v>0</v>
      </c>
      <c r="T480" s="230">
        <f>S480*H480</f>
        <v>0</v>
      </c>
      <c r="U480" s="43"/>
      <c r="V480" s="43"/>
      <c r="W480" s="43"/>
      <c r="X480" s="43"/>
      <c r="Y480" s="43"/>
      <c r="Z480" s="43"/>
      <c r="AA480" s="43"/>
      <c r="AB480" s="43"/>
      <c r="AC480" s="43"/>
      <c r="AD480" s="43"/>
      <c r="AE480" s="43"/>
      <c r="AR480" s="231" t="s">
        <v>269</v>
      </c>
      <c r="AT480" s="231" t="s">
        <v>473</v>
      </c>
      <c r="AU480" s="231" t="s">
        <v>129</v>
      </c>
      <c r="AY480" s="21" t="s">
        <v>217</v>
      </c>
      <c r="BE480" s="232">
        <f>IF(N480="základní",J480,0)</f>
        <v>0</v>
      </c>
      <c r="BF480" s="232">
        <f>IF(N480="snížená",J480,0)</f>
        <v>0</v>
      </c>
      <c r="BG480" s="232">
        <f>IF(N480="zákl. přenesená",J480,0)</f>
        <v>0</v>
      </c>
      <c r="BH480" s="232">
        <f>IF(N480="sníž. přenesená",J480,0)</f>
        <v>0</v>
      </c>
      <c r="BI480" s="232">
        <f>IF(N480="nulová",J480,0)</f>
        <v>0</v>
      </c>
      <c r="BJ480" s="21" t="s">
        <v>85</v>
      </c>
      <c r="BK480" s="232">
        <f>ROUND(I480*H480,2)</f>
        <v>0</v>
      </c>
      <c r="BL480" s="21" t="s">
        <v>223</v>
      </c>
      <c r="BM480" s="231" t="s">
        <v>5584</v>
      </c>
    </row>
    <row r="481" s="2" customFormat="1">
      <c r="A481" s="43"/>
      <c r="B481" s="44"/>
      <c r="C481" s="45"/>
      <c r="D481" s="233" t="s">
        <v>225</v>
      </c>
      <c r="E481" s="45"/>
      <c r="F481" s="234" t="s">
        <v>2465</v>
      </c>
      <c r="G481" s="45"/>
      <c r="H481" s="45"/>
      <c r="I481" s="235"/>
      <c r="J481" s="45"/>
      <c r="K481" s="45"/>
      <c r="L481" s="49"/>
      <c r="M481" s="236"/>
      <c r="N481" s="237"/>
      <c r="O481" s="89"/>
      <c r="P481" s="89"/>
      <c r="Q481" s="89"/>
      <c r="R481" s="89"/>
      <c r="S481" s="89"/>
      <c r="T481" s="90"/>
      <c r="U481" s="43"/>
      <c r="V481" s="43"/>
      <c r="W481" s="43"/>
      <c r="X481" s="43"/>
      <c r="Y481" s="43"/>
      <c r="Z481" s="43"/>
      <c r="AA481" s="43"/>
      <c r="AB481" s="43"/>
      <c r="AC481" s="43"/>
      <c r="AD481" s="43"/>
      <c r="AE481" s="43"/>
      <c r="AT481" s="21" t="s">
        <v>225</v>
      </c>
      <c r="AU481" s="21" t="s">
        <v>129</v>
      </c>
    </row>
    <row r="482" s="2" customFormat="1" ht="16.5" customHeight="1">
      <c r="A482" s="43"/>
      <c r="B482" s="44"/>
      <c r="C482" s="288" t="s">
        <v>1920</v>
      </c>
      <c r="D482" s="288" t="s">
        <v>473</v>
      </c>
      <c r="E482" s="289" t="s">
        <v>2468</v>
      </c>
      <c r="F482" s="290" t="s">
        <v>2469</v>
      </c>
      <c r="G482" s="291" t="s">
        <v>266</v>
      </c>
      <c r="H482" s="292">
        <v>33</v>
      </c>
      <c r="I482" s="293"/>
      <c r="J482" s="294">
        <f>ROUND(I482*H482,2)</f>
        <v>0</v>
      </c>
      <c r="K482" s="295"/>
      <c r="L482" s="296"/>
      <c r="M482" s="297" t="s">
        <v>32</v>
      </c>
      <c r="N482" s="298" t="s">
        <v>49</v>
      </c>
      <c r="O482" s="89"/>
      <c r="P482" s="229">
        <f>O482*H482</f>
        <v>0</v>
      </c>
      <c r="Q482" s="229">
        <v>0</v>
      </c>
      <c r="R482" s="229">
        <f>Q482*H482</f>
        <v>0</v>
      </c>
      <c r="S482" s="229">
        <v>0</v>
      </c>
      <c r="T482" s="230">
        <f>S482*H482</f>
        <v>0</v>
      </c>
      <c r="U482" s="43"/>
      <c r="V482" s="43"/>
      <c r="W482" s="43"/>
      <c r="X482" s="43"/>
      <c r="Y482" s="43"/>
      <c r="Z482" s="43"/>
      <c r="AA482" s="43"/>
      <c r="AB482" s="43"/>
      <c r="AC482" s="43"/>
      <c r="AD482" s="43"/>
      <c r="AE482" s="43"/>
      <c r="AR482" s="231" t="s">
        <v>269</v>
      </c>
      <c r="AT482" s="231" t="s">
        <v>473</v>
      </c>
      <c r="AU482" s="231" t="s">
        <v>129</v>
      </c>
      <c r="AY482" s="21" t="s">
        <v>217</v>
      </c>
      <c r="BE482" s="232">
        <f>IF(N482="základní",J482,0)</f>
        <v>0</v>
      </c>
      <c r="BF482" s="232">
        <f>IF(N482="snížená",J482,0)</f>
        <v>0</v>
      </c>
      <c r="BG482" s="232">
        <f>IF(N482="zákl. přenesená",J482,0)</f>
        <v>0</v>
      </c>
      <c r="BH482" s="232">
        <f>IF(N482="sníž. přenesená",J482,0)</f>
        <v>0</v>
      </c>
      <c r="BI482" s="232">
        <f>IF(N482="nulová",J482,0)</f>
        <v>0</v>
      </c>
      <c r="BJ482" s="21" t="s">
        <v>85</v>
      </c>
      <c r="BK482" s="232">
        <f>ROUND(I482*H482,2)</f>
        <v>0</v>
      </c>
      <c r="BL482" s="21" t="s">
        <v>223</v>
      </c>
      <c r="BM482" s="231" t="s">
        <v>5585</v>
      </c>
    </row>
    <row r="483" s="2" customFormat="1">
      <c r="A483" s="43"/>
      <c r="B483" s="44"/>
      <c r="C483" s="45"/>
      <c r="D483" s="233" t="s">
        <v>225</v>
      </c>
      <c r="E483" s="45"/>
      <c r="F483" s="234" t="s">
        <v>2469</v>
      </c>
      <c r="G483" s="45"/>
      <c r="H483" s="45"/>
      <c r="I483" s="235"/>
      <c r="J483" s="45"/>
      <c r="K483" s="45"/>
      <c r="L483" s="49"/>
      <c r="M483" s="236"/>
      <c r="N483" s="237"/>
      <c r="O483" s="89"/>
      <c r="P483" s="89"/>
      <c r="Q483" s="89"/>
      <c r="R483" s="89"/>
      <c r="S483" s="89"/>
      <c r="T483" s="90"/>
      <c r="U483" s="43"/>
      <c r="V483" s="43"/>
      <c r="W483" s="43"/>
      <c r="X483" s="43"/>
      <c r="Y483" s="43"/>
      <c r="Z483" s="43"/>
      <c r="AA483" s="43"/>
      <c r="AB483" s="43"/>
      <c r="AC483" s="43"/>
      <c r="AD483" s="43"/>
      <c r="AE483" s="43"/>
      <c r="AT483" s="21" t="s">
        <v>225</v>
      </c>
      <c r="AU483" s="21" t="s">
        <v>129</v>
      </c>
    </row>
    <row r="484" s="2" customFormat="1" ht="16.5" customHeight="1">
      <c r="A484" s="43"/>
      <c r="B484" s="44"/>
      <c r="C484" s="288" t="s">
        <v>1924</v>
      </c>
      <c r="D484" s="288" t="s">
        <v>473</v>
      </c>
      <c r="E484" s="289" t="s">
        <v>2473</v>
      </c>
      <c r="F484" s="290" t="s">
        <v>2474</v>
      </c>
      <c r="G484" s="291" t="s">
        <v>266</v>
      </c>
      <c r="H484" s="292">
        <v>14</v>
      </c>
      <c r="I484" s="293"/>
      <c r="J484" s="294">
        <f>ROUND(I484*H484,2)</f>
        <v>0</v>
      </c>
      <c r="K484" s="295"/>
      <c r="L484" s="296"/>
      <c r="M484" s="297" t="s">
        <v>32</v>
      </c>
      <c r="N484" s="298" t="s">
        <v>49</v>
      </c>
      <c r="O484" s="89"/>
      <c r="P484" s="229">
        <f>O484*H484</f>
        <v>0</v>
      </c>
      <c r="Q484" s="229">
        <v>0</v>
      </c>
      <c r="R484" s="229">
        <f>Q484*H484</f>
        <v>0</v>
      </c>
      <c r="S484" s="229">
        <v>0</v>
      </c>
      <c r="T484" s="230">
        <f>S484*H484</f>
        <v>0</v>
      </c>
      <c r="U484" s="43"/>
      <c r="V484" s="43"/>
      <c r="W484" s="43"/>
      <c r="X484" s="43"/>
      <c r="Y484" s="43"/>
      <c r="Z484" s="43"/>
      <c r="AA484" s="43"/>
      <c r="AB484" s="43"/>
      <c r="AC484" s="43"/>
      <c r="AD484" s="43"/>
      <c r="AE484" s="43"/>
      <c r="AR484" s="231" t="s">
        <v>269</v>
      </c>
      <c r="AT484" s="231" t="s">
        <v>473</v>
      </c>
      <c r="AU484" s="231" t="s">
        <v>129</v>
      </c>
      <c r="AY484" s="21" t="s">
        <v>217</v>
      </c>
      <c r="BE484" s="232">
        <f>IF(N484="základní",J484,0)</f>
        <v>0</v>
      </c>
      <c r="BF484" s="232">
        <f>IF(N484="snížená",J484,0)</f>
        <v>0</v>
      </c>
      <c r="BG484" s="232">
        <f>IF(N484="zákl. přenesená",J484,0)</f>
        <v>0</v>
      </c>
      <c r="BH484" s="232">
        <f>IF(N484="sníž. přenesená",J484,0)</f>
        <v>0</v>
      </c>
      <c r="BI484" s="232">
        <f>IF(N484="nulová",J484,0)</f>
        <v>0</v>
      </c>
      <c r="BJ484" s="21" t="s">
        <v>85</v>
      </c>
      <c r="BK484" s="232">
        <f>ROUND(I484*H484,2)</f>
        <v>0</v>
      </c>
      <c r="BL484" s="21" t="s">
        <v>223</v>
      </c>
      <c r="BM484" s="231" t="s">
        <v>5586</v>
      </c>
    </row>
    <row r="485" s="2" customFormat="1">
      <c r="A485" s="43"/>
      <c r="B485" s="44"/>
      <c r="C485" s="45"/>
      <c r="D485" s="233" t="s">
        <v>225</v>
      </c>
      <c r="E485" s="45"/>
      <c r="F485" s="234" t="s">
        <v>2474</v>
      </c>
      <c r="G485" s="45"/>
      <c r="H485" s="45"/>
      <c r="I485" s="235"/>
      <c r="J485" s="45"/>
      <c r="K485" s="45"/>
      <c r="L485" s="49"/>
      <c r="M485" s="236"/>
      <c r="N485" s="237"/>
      <c r="O485" s="89"/>
      <c r="P485" s="89"/>
      <c r="Q485" s="89"/>
      <c r="R485" s="89"/>
      <c r="S485" s="89"/>
      <c r="T485" s="90"/>
      <c r="U485" s="43"/>
      <c r="V485" s="43"/>
      <c r="W485" s="43"/>
      <c r="X485" s="43"/>
      <c r="Y485" s="43"/>
      <c r="Z485" s="43"/>
      <c r="AA485" s="43"/>
      <c r="AB485" s="43"/>
      <c r="AC485" s="43"/>
      <c r="AD485" s="43"/>
      <c r="AE485" s="43"/>
      <c r="AT485" s="21" t="s">
        <v>225</v>
      </c>
      <c r="AU485" s="21" t="s">
        <v>129</v>
      </c>
    </row>
    <row r="486" s="2" customFormat="1" ht="16.5" customHeight="1">
      <c r="A486" s="43"/>
      <c r="B486" s="44"/>
      <c r="C486" s="288" t="s">
        <v>1926</v>
      </c>
      <c r="D486" s="288" t="s">
        <v>473</v>
      </c>
      <c r="E486" s="289" t="s">
        <v>2477</v>
      </c>
      <c r="F486" s="290" t="s">
        <v>2478</v>
      </c>
      <c r="G486" s="291" t="s">
        <v>266</v>
      </c>
      <c r="H486" s="292">
        <v>24</v>
      </c>
      <c r="I486" s="293"/>
      <c r="J486" s="294">
        <f>ROUND(I486*H486,2)</f>
        <v>0</v>
      </c>
      <c r="K486" s="295"/>
      <c r="L486" s="296"/>
      <c r="M486" s="297" t="s">
        <v>32</v>
      </c>
      <c r="N486" s="298" t="s">
        <v>49</v>
      </c>
      <c r="O486" s="89"/>
      <c r="P486" s="229">
        <f>O486*H486</f>
        <v>0</v>
      </c>
      <c r="Q486" s="229">
        <v>0</v>
      </c>
      <c r="R486" s="229">
        <f>Q486*H486</f>
        <v>0</v>
      </c>
      <c r="S486" s="229">
        <v>0</v>
      </c>
      <c r="T486" s="230">
        <f>S486*H486</f>
        <v>0</v>
      </c>
      <c r="U486" s="43"/>
      <c r="V486" s="43"/>
      <c r="W486" s="43"/>
      <c r="X486" s="43"/>
      <c r="Y486" s="43"/>
      <c r="Z486" s="43"/>
      <c r="AA486" s="43"/>
      <c r="AB486" s="43"/>
      <c r="AC486" s="43"/>
      <c r="AD486" s="43"/>
      <c r="AE486" s="43"/>
      <c r="AR486" s="231" t="s">
        <v>269</v>
      </c>
      <c r="AT486" s="231" t="s">
        <v>473</v>
      </c>
      <c r="AU486" s="231" t="s">
        <v>129</v>
      </c>
      <c r="AY486" s="21" t="s">
        <v>217</v>
      </c>
      <c r="BE486" s="232">
        <f>IF(N486="základní",J486,0)</f>
        <v>0</v>
      </c>
      <c r="BF486" s="232">
        <f>IF(N486="snížená",J486,0)</f>
        <v>0</v>
      </c>
      <c r="BG486" s="232">
        <f>IF(N486="zákl. přenesená",J486,0)</f>
        <v>0</v>
      </c>
      <c r="BH486" s="232">
        <f>IF(N486="sníž. přenesená",J486,0)</f>
        <v>0</v>
      </c>
      <c r="BI486" s="232">
        <f>IF(N486="nulová",J486,0)</f>
        <v>0</v>
      </c>
      <c r="BJ486" s="21" t="s">
        <v>85</v>
      </c>
      <c r="BK486" s="232">
        <f>ROUND(I486*H486,2)</f>
        <v>0</v>
      </c>
      <c r="BL486" s="21" t="s">
        <v>223</v>
      </c>
      <c r="BM486" s="231" t="s">
        <v>5587</v>
      </c>
    </row>
    <row r="487" s="2" customFormat="1">
      <c r="A487" s="43"/>
      <c r="B487" s="44"/>
      <c r="C487" s="45"/>
      <c r="D487" s="233" t="s">
        <v>225</v>
      </c>
      <c r="E487" s="45"/>
      <c r="F487" s="234" t="s">
        <v>2478</v>
      </c>
      <c r="G487" s="45"/>
      <c r="H487" s="45"/>
      <c r="I487" s="235"/>
      <c r="J487" s="45"/>
      <c r="K487" s="45"/>
      <c r="L487" s="49"/>
      <c r="M487" s="236"/>
      <c r="N487" s="237"/>
      <c r="O487" s="89"/>
      <c r="P487" s="89"/>
      <c r="Q487" s="89"/>
      <c r="R487" s="89"/>
      <c r="S487" s="89"/>
      <c r="T487" s="90"/>
      <c r="U487" s="43"/>
      <c r="V487" s="43"/>
      <c r="W487" s="43"/>
      <c r="X487" s="43"/>
      <c r="Y487" s="43"/>
      <c r="Z487" s="43"/>
      <c r="AA487" s="43"/>
      <c r="AB487" s="43"/>
      <c r="AC487" s="43"/>
      <c r="AD487" s="43"/>
      <c r="AE487" s="43"/>
      <c r="AT487" s="21" t="s">
        <v>225</v>
      </c>
      <c r="AU487" s="21" t="s">
        <v>129</v>
      </c>
    </row>
    <row r="488" s="2" customFormat="1" ht="16.5" customHeight="1">
      <c r="A488" s="43"/>
      <c r="B488" s="44"/>
      <c r="C488" s="288" t="s">
        <v>1928</v>
      </c>
      <c r="D488" s="288" t="s">
        <v>473</v>
      </c>
      <c r="E488" s="289" t="s">
        <v>2481</v>
      </c>
      <c r="F488" s="290" t="s">
        <v>2482</v>
      </c>
      <c r="G488" s="291" t="s">
        <v>266</v>
      </c>
      <c r="H488" s="292">
        <v>24</v>
      </c>
      <c r="I488" s="293"/>
      <c r="J488" s="294">
        <f>ROUND(I488*H488,2)</f>
        <v>0</v>
      </c>
      <c r="K488" s="295"/>
      <c r="L488" s="296"/>
      <c r="M488" s="297" t="s">
        <v>32</v>
      </c>
      <c r="N488" s="298" t="s">
        <v>49</v>
      </c>
      <c r="O488" s="89"/>
      <c r="P488" s="229">
        <f>O488*H488</f>
        <v>0</v>
      </c>
      <c r="Q488" s="229">
        <v>0</v>
      </c>
      <c r="R488" s="229">
        <f>Q488*H488</f>
        <v>0</v>
      </c>
      <c r="S488" s="229">
        <v>0</v>
      </c>
      <c r="T488" s="230">
        <f>S488*H488</f>
        <v>0</v>
      </c>
      <c r="U488" s="43"/>
      <c r="V488" s="43"/>
      <c r="W488" s="43"/>
      <c r="X488" s="43"/>
      <c r="Y488" s="43"/>
      <c r="Z488" s="43"/>
      <c r="AA488" s="43"/>
      <c r="AB488" s="43"/>
      <c r="AC488" s="43"/>
      <c r="AD488" s="43"/>
      <c r="AE488" s="43"/>
      <c r="AR488" s="231" t="s">
        <v>269</v>
      </c>
      <c r="AT488" s="231" t="s">
        <v>473</v>
      </c>
      <c r="AU488" s="231" t="s">
        <v>129</v>
      </c>
      <c r="AY488" s="21" t="s">
        <v>217</v>
      </c>
      <c r="BE488" s="232">
        <f>IF(N488="základní",J488,0)</f>
        <v>0</v>
      </c>
      <c r="BF488" s="232">
        <f>IF(N488="snížená",J488,0)</f>
        <v>0</v>
      </c>
      <c r="BG488" s="232">
        <f>IF(N488="zákl. přenesená",J488,0)</f>
        <v>0</v>
      </c>
      <c r="BH488" s="232">
        <f>IF(N488="sníž. přenesená",J488,0)</f>
        <v>0</v>
      </c>
      <c r="BI488" s="232">
        <f>IF(N488="nulová",J488,0)</f>
        <v>0</v>
      </c>
      <c r="BJ488" s="21" t="s">
        <v>85</v>
      </c>
      <c r="BK488" s="232">
        <f>ROUND(I488*H488,2)</f>
        <v>0</v>
      </c>
      <c r="BL488" s="21" t="s">
        <v>223</v>
      </c>
      <c r="BM488" s="231" t="s">
        <v>5588</v>
      </c>
    </row>
    <row r="489" s="2" customFormat="1">
      <c r="A489" s="43"/>
      <c r="B489" s="44"/>
      <c r="C489" s="45"/>
      <c r="D489" s="233" t="s">
        <v>225</v>
      </c>
      <c r="E489" s="45"/>
      <c r="F489" s="234" t="s">
        <v>2482</v>
      </c>
      <c r="G489" s="45"/>
      <c r="H489" s="45"/>
      <c r="I489" s="235"/>
      <c r="J489" s="45"/>
      <c r="K489" s="45"/>
      <c r="L489" s="49"/>
      <c r="M489" s="236"/>
      <c r="N489" s="237"/>
      <c r="O489" s="89"/>
      <c r="P489" s="89"/>
      <c r="Q489" s="89"/>
      <c r="R489" s="89"/>
      <c r="S489" s="89"/>
      <c r="T489" s="90"/>
      <c r="U489" s="43"/>
      <c r="V489" s="43"/>
      <c r="W489" s="43"/>
      <c r="X489" s="43"/>
      <c r="Y489" s="43"/>
      <c r="Z489" s="43"/>
      <c r="AA489" s="43"/>
      <c r="AB489" s="43"/>
      <c r="AC489" s="43"/>
      <c r="AD489" s="43"/>
      <c r="AE489" s="43"/>
      <c r="AT489" s="21" t="s">
        <v>225</v>
      </c>
      <c r="AU489" s="21" t="s">
        <v>129</v>
      </c>
    </row>
    <row r="490" s="2" customFormat="1" ht="16.5" customHeight="1">
      <c r="A490" s="43"/>
      <c r="B490" s="44"/>
      <c r="C490" s="288" t="s">
        <v>1930</v>
      </c>
      <c r="D490" s="288" t="s">
        <v>473</v>
      </c>
      <c r="E490" s="289" t="s">
        <v>2489</v>
      </c>
      <c r="F490" s="290" t="s">
        <v>2490</v>
      </c>
      <c r="G490" s="291" t="s">
        <v>266</v>
      </c>
      <c r="H490" s="292">
        <v>24</v>
      </c>
      <c r="I490" s="293"/>
      <c r="J490" s="294">
        <f>ROUND(I490*H490,2)</f>
        <v>0</v>
      </c>
      <c r="K490" s="295"/>
      <c r="L490" s="296"/>
      <c r="M490" s="297" t="s">
        <v>32</v>
      </c>
      <c r="N490" s="298" t="s">
        <v>49</v>
      </c>
      <c r="O490" s="89"/>
      <c r="P490" s="229">
        <f>O490*H490</f>
        <v>0</v>
      </c>
      <c r="Q490" s="229">
        <v>0</v>
      </c>
      <c r="R490" s="229">
        <f>Q490*H490</f>
        <v>0</v>
      </c>
      <c r="S490" s="229">
        <v>0</v>
      </c>
      <c r="T490" s="230">
        <f>S490*H490</f>
        <v>0</v>
      </c>
      <c r="U490" s="43"/>
      <c r="V490" s="43"/>
      <c r="W490" s="43"/>
      <c r="X490" s="43"/>
      <c r="Y490" s="43"/>
      <c r="Z490" s="43"/>
      <c r="AA490" s="43"/>
      <c r="AB490" s="43"/>
      <c r="AC490" s="43"/>
      <c r="AD490" s="43"/>
      <c r="AE490" s="43"/>
      <c r="AR490" s="231" t="s">
        <v>269</v>
      </c>
      <c r="AT490" s="231" t="s">
        <v>473</v>
      </c>
      <c r="AU490" s="231" t="s">
        <v>129</v>
      </c>
      <c r="AY490" s="21" t="s">
        <v>217</v>
      </c>
      <c r="BE490" s="232">
        <f>IF(N490="základní",J490,0)</f>
        <v>0</v>
      </c>
      <c r="BF490" s="232">
        <f>IF(N490="snížená",J490,0)</f>
        <v>0</v>
      </c>
      <c r="BG490" s="232">
        <f>IF(N490="zákl. přenesená",J490,0)</f>
        <v>0</v>
      </c>
      <c r="BH490" s="232">
        <f>IF(N490="sníž. přenesená",J490,0)</f>
        <v>0</v>
      </c>
      <c r="BI490" s="232">
        <f>IF(N490="nulová",J490,0)</f>
        <v>0</v>
      </c>
      <c r="BJ490" s="21" t="s">
        <v>85</v>
      </c>
      <c r="BK490" s="232">
        <f>ROUND(I490*H490,2)</f>
        <v>0</v>
      </c>
      <c r="BL490" s="21" t="s">
        <v>223</v>
      </c>
      <c r="BM490" s="231" t="s">
        <v>5589</v>
      </c>
    </row>
    <row r="491" s="2" customFormat="1">
      <c r="A491" s="43"/>
      <c r="B491" s="44"/>
      <c r="C491" s="45"/>
      <c r="D491" s="233" t="s">
        <v>225</v>
      </c>
      <c r="E491" s="45"/>
      <c r="F491" s="234" t="s">
        <v>2490</v>
      </c>
      <c r="G491" s="45"/>
      <c r="H491" s="45"/>
      <c r="I491" s="235"/>
      <c r="J491" s="45"/>
      <c r="K491" s="45"/>
      <c r="L491" s="49"/>
      <c r="M491" s="236"/>
      <c r="N491" s="237"/>
      <c r="O491" s="89"/>
      <c r="P491" s="89"/>
      <c r="Q491" s="89"/>
      <c r="R491" s="89"/>
      <c r="S491" s="89"/>
      <c r="T491" s="90"/>
      <c r="U491" s="43"/>
      <c r="V491" s="43"/>
      <c r="W491" s="43"/>
      <c r="X491" s="43"/>
      <c r="Y491" s="43"/>
      <c r="Z491" s="43"/>
      <c r="AA491" s="43"/>
      <c r="AB491" s="43"/>
      <c r="AC491" s="43"/>
      <c r="AD491" s="43"/>
      <c r="AE491" s="43"/>
      <c r="AT491" s="21" t="s">
        <v>225</v>
      </c>
      <c r="AU491" s="21" t="s">
        <v>129</v>
      </c>
    </row>
    <row r="492" s="2" customFormat="1" ht="16.5" customHeight="1">
      <c r="A492" s="43"/>
      <c r="B492" s="44"/>
      <c r="C492" s="288" t="s">
        <v>1933</v>
      </c>
      <c r="D492" s="288" t="s">
        <v>473</v>
      </c>
      <c r="E492" s="289" t="s">
        <v>2493</v>
      </c>
      <c r="F492" s="290" t="s">
        <v>2494</v>
      </c>
      <c r="G492" s="291" t="s">
        <v>266</v>
      </c>
      <c r="H492" s="292">
        <v>10</v>
      </c>
      <c r="I492" s="293"/>
      <c r="J492" s="294">
        <f>ROUND(I492*H492,2)</f>
        <v>0</v>
      </c>
      <c r="K492" s="295"/>
      <c r="L492" s="296"/>
      <c r="M492" s="297" t="s">
        <v>32</v>
      </c>
      <c r="N492" s="298" t="s">
        <v>49</v>
      </c>
      <c r="O492" s="89"/>
      <c r="P492" s="229">
        <f>O492*H492</f>
        <v>0</v>
      </c>
      <c r="Q492" s="229">
        <v>0</v>
      </c>
      <c r="R492" s="229">
        <f>Q492*H492</f>
        <v>0</v>
      </c>
      <c r="S492" s="229">
        <v>0</v>
      </c>
      <c r="T492" s="230">
        <f>S492*H492</f>
        <v>0</v>
      </c>
      <c r="U492" s="43"/>
      <c r="V492" s="43"/>
      <c r="W492" s="43"/>
      <c r="X492" s="43"/>
      <c r="Y492" s="43"/>
      <c r="Z492" s="43"/>
      <c r="AA492" s="43"/>
      <c r="AB492" s="43"/>
      <c r="AC492" s="43"/>
      <c r="AD492" s="43"/>
      <c r="AE492" s="43"/>
      <c r="AR492" s="231" t="s">
        <v>269</v>
      </c>
      <c r="AT492" s="231" t="s">
        <v>473</v>
      </c>
      <c r="AU492" s="231" t="s">
        <v>129</v>
      </c>
      <c r="AY492" s="21" t="s">
        <v>217</v>
      </c>
      <c r="BE492" s="232">
        <f>IF(N492="základní",J492,0)</f>
        <v>0</v>
      </c>
      <c r="BF492" s="232">
        <f>IF(N492="snížená",J492,0)</f>
        <v>0</v>
      </c>
      <c r="BG492" s="232">
        <f>IF(N492="zákl. přenesená",J492,0)</f>
        <v>0</v>
      </c>
      <c r="BH492" s="232">
        <f>IF(N492="sníž. přenesená",J492,0)</f>
        <v>0</v>
      </c>
      <c r="BI492" s="232">
        <f>IF(N492="nulová",J492,0)</f>
        <v>0</v>
      </c>
      <c r="BJ492" s="21" t="s">
        <v>85</v>
      </c>
      <c r="BK492" s="232">
        <f>ROUND(I492*H492,2)</f>
        <v>0</v>
      </c>
      <c r="BL492" s="21" t="s">
        <v>223</v>
      </c>
      <c r="BM492" s="231" t="s">
        <v>5590</v>
      </c>
    </row>
    <row r="493" s="2" customFormat="1">
      <c r="A493" s="43"/>
      <c r="B493" s="44"/>
      <c r="C493" s="45"/>
      <c r="D493" s="233" t="s">
        <v>225</v>
      </c>
      <c r="E493" s="45"/>
      <c r="F493" s="234" t="s">
        <v>2494</v>
      </c>
      <c r="G493" s="45"/>
      <c r="H493" s="45"/>
      <c r="I493" s="235"/>
      <c r="J493" s="45"/>
      <c r="K493" s="45"/>
      <c r="L493" s="49"/>
      <c r="M493" s="236"/>
      <c r="N493" s="237"/>
      <c r="O493" s="89"/>
      <c r="P493" s="89"/>
      <c r="Q493" s="89"/>
      <c r="R493" s="89"/>
      <c r="S493" s="89"/>
      <c r="T493" s="90"/>
      <c r="U493" s="43"/>
      <c r="V493" s="43"/>
      <c r="W493" s="43"/>
      <c r="X493" s="43"/>
      <c r="Y493" s="43"/>
      <c r="Z493" s="43"/>
      <c r="AA493" s="43"/>
      <c r="AB493" s="43"/>
      <c r="AC493" s="43"/>
      <c r="AD493" s="43"/>
      <c r="AE493" s="43"/>
      <c r="AT493" s="21" t="s">
        <v>225</v>
      </c>
      <c r="AU493" s="21" t="s">
        <v>129</v>
      </c>
    </row>
    <row r="494" s="2" customFormat="1" ht="16.5" customHeight="1">
      <c r="A494" s="43"/>
      <c r="B494" s="44"/>
      <c r="C494" s="288" t="s">
        <v>92</v>
      </c>
      <c r="D494" s="288" t="s">
        <v>473</v>
      </c>
      <c r="E494" s="289" t="s">
        <v>2498</v>
      </c>
      <c r="F494" s="290" t="s">
        <v>2499</v>
      </c>
      <c r="G494" s="291" t="s">
        <v>266</v>
      </c>
      <c r="H494" s="292">
        <v>24</v>
      </c>
      <c r="I494" s="293"/>
      <c r="J494" s="294">
        <f>ROUND(I494*H494,2)</f>
        <v>0</v>
      </c>
      <c r="K494" s="295"/>
      <c r="L494" s="296"/>
      <c r="M494" s="297" t="s">
        <v>32</v>
      </c>
      <c r="N494" s="298" t="s">
        <v>49</v>
      </c>
      <c r="O494" s="89"/>
      <c r="P494" s="229">
        <f>O494*H494</f>
        <v>0</v>
      </c>
      <c r="Q494" s="229">
        <v>0</v>
      </c>
      <c r="R494" s="229">
        <f>Q494*H494</f>
        <v>0</v>
      </c>
      <c r="S494" s="229">
        <v>0</v>
      </c>
      <c r="T494" s="230">
        <f>S494*H494</f>
        <v>0</v>
      </c>
      <c r="U494" s="43"/>
      <c r="V494" s="43"/>
      <c r="W494" s="43"/>
      <c r="X494" s="43"/>
      <c r="Y494" s="43"/>
      <c r="Z494" s="43"/>
      <c r="AA494" s="43"/>
      <c r="AB494" s="43"/>
      <c r="AC494" s="43"/>
      <c r="AD494" s="43"/>
      <c r="AE494" s="43"/>
      <c r="AR494" s="231" t="s">
        <v>269</v>
      </c>
      <c r="AT494" s="231" t="s">
        <v>473</v>
      </c>
      <c r="AU494" s="231" t="s">
        <v>129</v>
      </c>
      <c r="AY494" s="21" t="s">
        <v>217</v>
      </c>
      <c r="BE494" s="232">
        <f>IF(N494="základní",J494,0)</f>
        <v>0</v>
      </c>
      <c r="BF494" s="232">
        <f>IF(N494="snížená",J494,0)</f>
        <v>0</v>
      </c>
      <c r="BG494" s="232">
        <f>IF(N494="zákl. přenesená",J494,0)</f>
        <v>0</v>
      </c>
      <c r="BH494" s="232">
        <f>IF(N494="sníž. přenesená",J494,0)</f>
        <v>0</v>
      </c>
      <c r="BI494" s="232">
        <f>IF(N494="nulová",J494,0)</f>
        <v>0</v>
      </c>
      <c r="BJ494" s="21" t="s">
        <v>85</v>
      </c>
      <c r="BK494" s="232">
        <f>ROUND(I494*H494,2)</f>
        <v>0</v>
      </c>
      <c r="BL494" s="21" t="s">
        <v>223</v>
      </c>
      <c r="BM494" s="231" t="s">
        <v>5591</v>
      </c>
    </row>
    <row r="495" s="2" customFormat="1">
      <c r="A495" s="43"/>
      <c r="B495" s="44"/>
      <c r="C495" s="45"/>
      <c r="D495" s="233" t="s">
        <v>225</v>
      </c>
      <c r="E495" s="45"/>
      <c r="F495" s="234" t="s">
        <v>2499</v>
      </c>
      <c r="G495" s="45"/>
      <c r="H495" s="45"/>
      <c r="I495" s="235"/>
      <c r="J495" s="45"/>
      <c r="K495" s="45"/>
      <c r="L495" s="49"/>
      <c r="M495" s="236"/>
      <c r="N495" s="237"/>
      <c r="O495" s="89"/>
      <c r="P495" s="89"/>
      <c r="Q495" s="89"/>
      <c r="R495" s="89"/>
      <c r="S495" s="89"/>
      <c r="T495" s="90"/>
      <c r="U495" s="43"/>
      <c r="V495" s="43"/>
      <c r="W495" s="43"/>
      <c r="X495" s="43"/>
      <c r="Y495" s="43"/>
      <c r="Z495" s="43"/>
      <c r="AA495" s="43"/>
      <c r="AB495" s="43"/>
      <c r="AC495" s="43"/>
      <c r="AD495" s="43"/>
      <c r="AE495" s="43"/>
      <c r="AT495" s="21" t="s">
        <v>225</v>
      </c>
      <c r="AU495" s="21" t="s">
        <v>129</v>
      </c>
    </row>
    <row r="496" s="2" customFormat="1" ht="16.5" customHeight="1">
      <c r="A496" s="43"/>
      <c r="B496" s="44"/>
      <c r="C496" s="288" t="s">
        <v>96</v>
      </c>
      <c r="D496" s="288" t="s">
        <v>473</v>
      </c>
      <c r="E496" s="289" t="s">
        <v>2506</v>
      </c>
      <c r="F496" s="290" t="s">
        <v>2507</v>
      </c>
      <c r="G496" s="291" t="s">
        <v>266</v>
      </c>
      <c r="H496" s="292">
        <v>33</v>
      </c>
      <c r="I496" s="293"/>
      <c r="J496" s="294">
        <f>ROUND(I496*H496,2)</f>
        <v>0</v>
      </c>
      <c r="K496" s="295"/>
      <c r="L496" s="296"/>
      <c r="M496" s="297" t="s">
        <v>32</v>
      </c>
      <c r="N496" s="298" t="s">
        <v>49</v>
      </c>
      <c r="O496" s="89"/>
      <c r="P496" s="229">
        <f>O496*H496</f>
        <v>0</v>
      </c>
      <c r="Q496" s="229">
        <v>0</v>
      </c>
      <c r="R496" s="229">
        <f>Q496*H496</f>
        <v>0</v>
      </c>
      <c r="S496" s="229">
        <v>0</v>
      </c>
      <c r="T496" s="230">
        <f>S496*H496</f>
        <v>0</v>
      </c>
      <c r="U496" s="43"/>
      <c r="V496" s="43"/>
      <c r="W496" s="43"/>
      <c r="X496" s="43"/>
      <c r="Y496" s="43"/>
      <c r="Z496" s="43"/>
      <c r="AA496" s="43"/>
      <c r="AB496" s="43"/>
      <c r="AC496" s="43"/>
      <c r="AD496" s="43"/>
      <c r="AE496" s="43"/>
      <c r="AR496" s="231" t="s">
        <v>269</v>
      </c>
      <c r="AT496" s="231" t="s">
        <v>473</v>
      </c>
      <c r="AU496" s="231" t="s">
        <v>129</v>
      </c>
      <c r="AY496" s="21" t="s">
        <v>217</v>
      </c>
      <c r="BE496" s="232">
        <f>IF(N496="základní",J496,0)</f>
        <v>0</v>
      </c>
      <c r="BF496" s="232">
        <f>IF(N496="snížená",J496,0)</f>
        <v>0</v>
      </c>
      <c r="BG496" s="232">
        <f>IF(N496="zákl. přenesená",J496,0)</f>
        <v>0</v>
      </c>
      <c r="BH496" s="232">
        <f>IF(N496="sníž. přenesená",J496,0)</f>
        <v>0</v>
      </c>
      <c r="BI496" s="232">
        <f>IF(N496="nulová",J496,0)</f>
        <v>0</v>
      </c>
      <c r="BJ496" s="21" t="s">
        <v>85</v>
      </c>
      <c r="BK496" s="232">
        <f>ROUND(I496*H496,2)</f>
        <v>0</v>
      </c>
      <c r="BL496" s="21" t="s">
        <v>223</v>
      </c>
      <c r="BM496" s="231" t="s">
        <v>5592</v>
      </c>
    </row>
    <row r="497" s="2" customFormat="1">
      <c r="A497" s="43"/>
      <c r="B497" s="44"/>
      <c r="C497" s="45"/>
      <c r="D497" s="233" t="s">
        <v>225</v>
      </c>
      <c r="E497" s="45"/>
      <c r="F497" s="234" t="s">
        <v>2507</v>
      </c>
      <c r="G497" s="45"/>
      <c r="H497" s="45"/>
      <c r="I497" s="235"/>
      <c r="J497" s="45"/>
      <c r="K497" s="45"/>
      <c r="L497" s="49"/>
      <c r="M497" s="236"/>
      <c r="N497" s="237"/>
      <c r="O497" s="89"/>
      <c r="P497" s="89"/>
      <c r="Q497" s="89"/>
      <c r="R497" s="89"/>
      <c r="S497" s="89"/>
      <c r="T497" s="90"/>
      <c r="U497" s="43"/>
      <c r="V497" s="43"/>
      <c r="W497" s="43"/>
      <c r="X497" s="43"/>
      <c r="Y497" s="43"/>
      <c r="Z497" s="43"/>
      <c r="AA497" s="43"/>
      <c r="AB497" s="43"/>
      <c r="AC497" s="43"/>
      <c r="AD497" s="43"/>
      <c r="AE497" s="43"/>
      <c r="AT497" s="21" t="s">
        <v>225</v>
      </c>
      <c r="AU497" s="21" t="s">
        <v>129</v>
      </c>
    </row>
    <row r="498" s="2" customFormat="1" ht="16.5" customHeight="1">
      <c r="A498" s="43"/>
      <c r="B498" s="44"/>
      <c r="C498" s="288" t="s">
        <v>99</v>
      </c>
      <c r="D498" s="288" t="s">
        <v>473</v>
      </c>
      <c r="E498" s="289" t="s">
        <v>2511</v>
      </c>
      <c r="F498" s="290" t="s">
        <v>2512</v>
      </c>
      <c r="G498" s="291" t="s">
        <v>266</v>
      </c>
      <c r="H498" s="292">
        <v>14</v>
      </c>
      <c r="I498" s="293"/>
      <c r="J498" s="294">
        <f>ROUND(I498*H498,2)</f>
        <v>0</v>
      </c>
      <c r="K498" s="295"/>
      <c r="L498" s="296"/>
      <c r="M498" s="297" t="s">
        <v>32</v>
      </c>
      <c r="N498" s="298" t="s">
        <v>49</v>
      </c>
      <c r="O498" s="89"/>
      <c r="P498" s="229">
        <f>O498*H498</f>
        <v>0</v>
      </c>
      <c r="Q498" s="229">
        <v>0</v>
      </c>
      <c r="R498" s="229">
        <f>Q498*H498</f>
        <v>0</v>
      </c>
      <c r="S498" s="229">
        <v>0</v>
      </c>
      <c r="T498" s="230">
        <f>S498*H498</f>
        <v>0</v>
      </c>
      <c r="U498" s="43"/>
      <c r="V498" s="43"/>
      <c r="W498" s="43"/>
      <c r="X498" s="43"/>
      <c r="Y498" s="43"/>
      <c r="Z498" s="43"/>
      <c r="AA498" s="43"/>
      <c r="AB498" s="43"/>
      <c r="AC498" s="43"/>
      <c r="AD498" s="43"/>
      <c r="AE498" s="43"/>
      <c r="AR498" s="231" t="s">
        <v>269</v>
      </c>
      <c r="AT498" s="231" t="s">
        <v>473</v>
      </c>
      <c r="AU498" s="231" t="s">
        <v>129</v>
      </c>
      <c r="AY498" s="21" t="s">
        <v>217</v>
      </c>
      <c r="BE498" s="232">
        <f>IF(N498="základní",J498,0)</f>
        <v>0</v>
      </c>
      <c r="BF498" s="232">
        <f>IF(N498="snížená",J498,0)</f>
        <v>0</v>
      </c>
      <c r="BG498" s="232">
        <f>IF(N498="zákl. přenesená",J498,0)</f>
        <v>0</v>
      </c>
      <c r="BH498" s="232">
        <f>IF(N498="sníž. přenesená",J498,0)</f>
        <v>0</v>
      </c>
      <c r="BI498" s="232">
        <f>IF(N498="nulová",J498,0)</f>
        <v>0</v>
      </c>
      <c r="BJ498" s="21" t="s">
        <v>85</v>
      </c>
      <c r="BK498" s="232">
        <f>ROUND(I498*H498,2)</f>
        <v>0</v>
      </c>
      <c r="BL498" s="21" t="s">
        <v>223</v>
      </c>
      <c r="BM498" s="231" t="s">
        <v>5593</v>
      </c>
    </row>
    <row r="499" s="2" customFormat="1">
      <c r="A499" s="43"/>
      <c r="B499" s="44"/>
      <c r="C499" s="45"/>
      <c r="D499" s="233" t="s">
        <v>225</v>
      </c>
      <c r="E499" s="45"/>
      <c r="F499" s="234" t="s">
        <v>2512</v>
      </c>
      <c r="G499" s="45"/>
      <c r="H499" s="45"/>
      <c r="I499" s="235"/>
      <c r="J499" s="45"/>
      <c r="K499" s="45"/>
      <c r="L499" s="49"/>
      <c r="M499" s="236"/>
      <c r="N499" s="237"/>
      <c r="O499" s="89"/>
      <c r="P499" s="89"/>
      <c r="Q499" s="89"/>
      <c r="R499" s="89"/>
      <c r="S499" s="89"/>
      <c r="T499" s="90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T499" s="21" t="s">
        <v>225</v>
      </c>
      <c r="AU499" s="21" t="s">
        <v>129</v>
      </c>
    </row>
    <row r="500" s="2" customFormat="1">
      <c r="A500" s="43"/>
      <c r="B500" s="44"/>
      <c r="C500" s="45"/>
      <c r="D500" s="233" t="s">
        <v>1605</v>
      </c>
      <c r="E500" s="45"/>
      <c r="F500" s="304" t="s">
        <v>2514</v>
      </c>
      <c r="G500" s="45"/>
      <c r="H500" s="45"/>
      <c r="I500" s="235"/>
      <c r="J500" s="45"/>
      <c r="K500" s="45"/>
      <c r="L500" s="49"/>
      <c r="M500" s="236"/>
      <c r="N500" s="237"/>
      <c r="O500" s="89"/>
      <c r="P500" s="89"/>
      <c r="Q500" s="89"/>
      <c r="R500" s="89"/>
      <c r="S500" s="89"/>
      <c r="T500" s="90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T500" s="21" t="s">
        <v>1605</v>
      </c>
      <c r="AU500" s="21" t="s">
        <v>129</v>
      </c>
    </row>
    <row r="501" s="2" customFormat="1" ht="16.5" customHeight="1">
      <c r="A501" s="43"/>
      <c r="B501" s="44"/>
      <c r="C501" s="288" t="s">
        <v>150</v>
      </c>
      <c r="D501" s="288" t="s">
        <v>473</v>
      </c>
      <c r="E501" s="289" t="s">
        <v>2537</v>
      </c>
      <c r="F501" s="290" t="s">
        <v>2538</v>
      </c>
      <c r="G501" s="291" t="s">
        <v>266</v>
      </c>
      <c r="H501" s="292">
        <v>24</v>
      </c>
      <c r="I501" s="293"/>
      <c r="J501" s="294">
        <f>ROUND(I501*H501,2)</f>
        <v>0</v>
      </c>
      <c r="K501" s="295"/>
      <c r="L501" s="296"/>
      <c r="M501" s="297" t="s">
        <v>32</v>
      </c>
      <c r="N501" s="298" t="s">
        <v>49</v>
      </c>
      <c r="O501" s="89"/>
      <c r="P501" s="229">
        <f>O501*H501</f>
        <v>0</v>
      </c>
      <c r="Q501" s="229">
        <v>0</v>
      </c>
      <c r="R501" s="229">
        <f>Q501*H501</f>
        <v>0</v>
      </c>
      <c r="S501" s="229">
        <v>0</v>
      </c>
      <c r="T501" s="230">
        <f>S501*H501</f>
        <v>0</v>
      </c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R501" s="231" t="s">
        <v>269</v>
      </c>
      <c r="AT501" s="231" t="s">
        <v>473</v>
      </c>
      <c r="AU501" s="231" t="s">
        <v>129</v>
      </c>
      <c r="AY501" s="21" t="s">
        <v>217</v>
      </c>
      <c r="BE501" s="232">
        <f>IF(N501="základní",J501,0)</f>
        <v>0</v>
      </c>
      <c r="BF501" s="232">
        <f>IF(N501="snížená",J501,0)</f>
        <v>0</v>
      </c>
      <c r="BG501" s="232">
        <f>IF(N501="zákl. přenesená",J501,0)</f>
        <v>0</v>
      </c>
      <c r="BH501" s="232">
        <f>IF(N501="sníž. přenesená",J501,0)</f>
        <v>0</v>
      </c>
      <c r="BI501" s="232">
        <f>IF(N501="nulová",J501,0)</f>
        <v>0</v>
      </c>
      <c r="BJ501" s="21" t="s">
        <v>85</v>
      </c>
      <c r="BK501" s="232">
        <f>ROUND(I501*H501,2)</f>
        <v>0</v>
      </c>
      <c r="BL501" s="21" t="s">
        <v>223</v>
      </c>
      <c r="BM501" s="231" t="s">
        <v>5594</v>
      </c>
    </row>
    <row r="502" s="2" customFormat="1">
      <c r="A502" s="43"/>
      <c r="B502" s="44"/>
      <c r="C502" s="45"/>
      <c r="D502" s="233" t="s">
        <v>225</v>
      </c>
      <c r="E502" s="45"/>
      <c r="F502" s="234" t="s">
        <v>2538</v>
      </c>
      <c r="G502" s="45"/>
      <c r="H502" s="45"/>
      <c r="I502" s="235"/>
      <c r="J502" s="45"/>
      <c r="K502" s="45"/>
      <c r="L502" s="49"/>
      <c r="M502" s="236"/>
      <c r="N502" s="237"/>
      <c r="O502" s="89"/>
      <c r="P502" s="89"/>
      <c r="Q502" s="89"/>
      <c r="R502" s="89"/>
      <c r="S502" s="89"/>
      <c r="T502" s="90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T502" s="21" t="s">
        <v>225</v>
      </c>
      <c r="AU502" s="21" t="s">
        <v>129</v>
      </c>
    </row>
    <row r="503" s="2" customFormat="1" ht="16.5" customHeight="1">
      <c r="A503" s="43"/>
      <c r="B503" s="44"/>
      <c r="C503" s="288" t="s">
        <v>1955</v>
      </c>
      <c r="D503" s="288" t="s">
        <v>473</v>
      </c>
      <c r="E503" s="289" t="s">
        <v>2559</v>
      </c>
      <c r="F503" s="290" t="s">
        <v>2560</v>
      </c>
      <c r="G503" s="291" t="s">
        <v>266</v>
      </c>
      <c r="H503" s="292">
        <v>24</v>
      </c>
      <c r="I503" s="293"/>
      <c r="J503" s="294">
        <f>ROUND(I503*H503,2)</f>
        <v>0</v>
      </c>
      <c r="K503" s="295"/>
      <c r="L503" s="296"/>
      <c r="M503" s="297" t="s">
        <v>32</v>
      </c>
      <c r="N503" s="298" t="s">
        <v>49</v>
      </c>
      <c r="O503" s="89"/>
      <c r="P503" s="229">
        <f>O503*H503</f>
        <v>0</v>
      </c>
      <c r="Q503" s="229">
        <v>0</v>
      </c>
      <c r="R503" s="229">
        <f>Q503*H503</f>
        <v>0</v>
      </c>
      <c r="S503" s="229">
        <v>0</v>
      </c>
      <c r="T503" s="230">
        <f>S503*H503</f>
        <v>0</v>
      </c>
      <c r="U503" s="43"/>
      <c r="V503" s="43"/>
      <c r="W503" s="43"/>
      <c r="X503" s="43"/>
      <c r="Y503" s="43"/>
      <c r="Z503" s="43"/>
      <c r="AA503" s="43"/>
      <c r="AB503" s="43"/>
      <c r="AC503" s="43"/>
      <c r="AD503" s="43"/>
      <c r="AE503" s="43"/>
      <c r="AR503" s="231" t="s">
        <v>269</v>
      </c>
      <c r="AT503" s="231" t="s">
        <v>473</v>
      </c>
      <c r="AU503" s="231" t="s">
        <v>129</v>
      </c>
      <c r="AY503" s="21" t="s">
        <v>217</v>
      </c>
      <c r="BE503" s="232">
        <f>IF(N503="základní",J503,0)</f>
        <v>0</v>
      </c>
      <c r="BF503" s="232">
        <f>IF(N503="snížená",J503,0)</f>
        <v>0</v>
      </c>
      <c r="BG503" s="232">
        <f>IF(N503="zákl. přenesená",J503,0)</f>
        <v>0</v>
      </c>
      <c r="BH503" s="232">
        <f>IF(N503="sníž. přenesená",J503,0)</f>
        <v>0</v>
      </c>
      <c r="BI503" s="232">
        <f>IF(N503="nulová",J503,0)</f>
        <v>0</v>
      </c>
      <c r="BJ503" s="21" t="s">
        <v>85</v>
      </c>
      <c r="BK503" s="232">
        <f>ROUND(I503*H503,2)</f>
        <v>0</v>
      </c>
      <c r="BL503" s="21" t="s">
        <v>223</v>
      </c>
      <c r="BM503" s="231" t="s">
        <v>5595</v>
      </c>
    </row>
    <row r="504" s="2" customFormat="1">
      <c r="A504" s="43"/>
      <c r="B504" s="44"/>
      <c r="C504" s="45"/>
      <c r="D504" s="233" t="s">
        <v>225</v>
      </c>
      <c r="E504" s="45"/>
      <c r="F504" s="234" t="s">
        <v>2560</v>
      </c>
      <c r="G504" s="45"/>
      <c r="H504" s="45"/>
      <c r="I504" s="235"/>
      <c r="J504" s="45"/>
      <c r="K504" s="45"/>
      <c r="L504" s="49"/>
      <c r="M504" s="236"/>
      <c r="N504" s="237"/>
      <c r="O504" s="89"/>
      <c r="P504" s="89"/>
      <c r="Q504" s="89"/>
      <c r="R504" s="89"/>
      <c r="S504" s="89"/>
      <c r="T504" s="90"/>
      <c r="U504" s="43"/>
      <c r="V504" s="43"/>
      <c r="W504" s="43"/>
      <c r="X504" s="43"/>
      <c r="Y504" s="43"/>
      <c r="Z504" s="43"/>
      <c r="AA504" s="43"/>
      <c r="AB504" s="43"/>
      <c r="AC504" s="43"/>
      <c r="AD504" s="43"/>
      <c r="AE504" s="43"/>
      <c r="AT504" s="21" t="s">
        <v>225</v>
      </c>
      <c r="AU504" s="21" t="s">
        <v>129</v>
      </c>
    </row>
    <row r="505" s="2" customFormat="1" ht="16.5" customHeight="1">
      <c r="A505" s="43"/>
      <c r="B505" s="44"/>
      <c r="C505" s="288" t="s">
        <v>1961</v>
      </c>
      <c r="D505" s="288" t="s">
        <v>473</v>
      </c>
      <c r="E505" s="289" t="s">
        <v>2563</v>
      </c>
      <c r="F505" s="290" t="s">
        <v>2564</v>
      </c>
      <c r="G505" s="291" t="s">
        <v>266</v>
      </c>
      <c r="H505" s="292">
        <v>10</v>
      </c>
      <c r="I505" s="293"/>
      <c r="J505" s="294">
        <f>ROUND(I505*H505,2)</f>
        <v>0</v>
      </c>
      <c r="K505" s="295"/>
      <c r="L505" s="296"/>
      <c r="M505" s="297" t="s">
        <v>32</v>
      </c>
      <c r="N505" s="298" t="s">
        <v>49</v>
      </c>
      <c r="O505" s="89"/>
      <c r="P505" s="229">
        <f>O505*H505</f>
        <v>0</v>
      </c>
      <c r="Q505" s="229">
        <v>0</v>
      </c>
      <c r="R505" s="229">
        <f>Q505*H505</f>
        <v>0</v>
      </c>
      <c r="S505" s="229">
        <v>0</v>
      </c>
      <c r="T505" s="230">
        <f>S505*H505</f>
        <v>0</v>
      </c>
      <c r="U505" s="43"/>
      <c r="V505" s="43"/>
      <c r="W505" s="43"/>
      <c r="X505" s="43"/>
      <c r="Y505" s="43"/>
      <c r="Z505" s="43"/>
      <c r="AA505" s="43"/>
      <c r="AB505" s="43"/>
      <c r="AC505" s="43"/>
      <c r="AD505" s="43"/>
      <c r="AE505" s="43"/>
      <c r="AR505" s="231" t="s">
        <v>269</v>
      </c>
      <c r="AT505" s="231" t="s">
        <v>473</v>
      </c>
      <c r="AU505" s="231" t="s">
        <v>129</v>
      </c>
      <c r="AY505" s="21" t="s">
        <v>217</v>
      </c>
      <c r="BE505" s="232">
        <f>IF(N505="základní",J505,0)</f>
        <v>0</v>
      </c>
      <c r="BF505" s="232">
        <f>IF(N505="snížená",J505,0)</f>
        <v>0</v>
      </c>
      <c r="BG505" s="232">
        <f>IF(N505="zákl. přenesená",J505,0)</f>
        <v>0</v>
      </c>
      <c r="BH505" s="232">
        <f>IF(N505="sníž. přenesená",J505,0)</f>
        <v>0</v>
      </c>
      <c r="BI505" s="232">
        <f>IF(N505="nulová",J505,0)</f>
        <v>0</v>
      </c>
      <c r="BJ505" s="21" t="s">
        <v>85</v>
      </c>
      <c r="BK505" s="232">
        <f>ROUND(I505*H505,2)</f>
        <v>0</v>
      </c>
      <c r="BL505" s="21" t="s">
        <v>223</v>
      </c>
      <c r="BM505" s="231" t="s">
        <v>5596</v>
      </c>
    </row>
    <row r="506" s="2" customFormat="1">
      <c r="A506" s="43"/>
      <c r="B506" s="44"/>
      <c r="C506" s="45"/>
      <c r="D506" s="233" t="s">
        <v>225</v>
      </c>
      <c r="E506" s="45"/>
      <c r="F506" s="234" t="s">
        <v>2564</v>
      </c>
      <c r="G506" s="45"/>
      <c r="H506" s="45"/>
      <c r="I506" s="235"/>
      <c r="J506" s="45"/>
      <c r="K506" s="45"/>
      <c r="L506" s="49"/>
      <c r="M506" s="236"/>
      <c r="N506" s="237"/>
      <c r="O506" s="89"/>
      <c r="P506" s="89"/>
      <c r="Q506" s="89"/>
      <c r="R506" s="89"/>
      <c r="S506" s="89"/>
      <c r="T506" s="90"/>
      <c r="U506" s="43"/>
      <c r="V506" s="43"/>
      <c r="W506" s="43"/>
      <c r="X506" s="43"/>
      <c r="Y506" s="43"/>
      <c r="Z506" s="43"/>
      <c r="AA506" s="43"/>
      <c r="AB506" s="43"/>
      <c r="AC506" s="43"/>
      <c r="AD506" s="43"/>
      <c r="AE506" s="43"/>
      <c r="AT506" s="21" t="s">
        <v>225</v>
      </c>
      <c r="AU506" s="21" t="s">
        <v>129</v>
      </c>
    </row>
    <row r="507" s="2" customFormat="1" ht="16.5" customHeight="1">
      <c r="A507" s="43"/>
      <c r="B507" s="44"/>
      <c r="C507" s="288" t="s">
        <v>1966</v>
      </c>
      <c r="D507" s="288" t="s">
        <v>473</v>
      </c>
      <c r="E507" s="289" t="s">
        <v>2567</v>
      </c>
      <c r="F507" s="290" t="s">
        <v>2568</v>
      </c>
      <c r="G507" s="291" t="s">
        <v>266</v>
      </c>
      <c r="H507" s="292">
        <v>10</v>
      </c>
      <c r="I507" s="293"/>
      <c r="J507" s="294">
        <f>ROUND(I507*H507,2)</f>
        <v>0</v>
      </c>
      <c r="K507" s="295"/>
      <c r="L507" s="296"/>
      <c r="M507" s="297" t="s">
        <v>32</v>
      </c>
      <c r="N507" s="298" t="s">
        <v>49</v>
      </c>
      <c r="O507" s="89"/>
      <c r="P507" s="229">
        <f>O507*H507</f>
        <v>0</v>
      </c>
      <c r="Q507" s="229">
        <v>0</v>
      </c>
      <c r="R507" s="229">
        <f>Q507*H507</f>
        <v>0</v>
      </c>
      <c r="S507" s="229">
        <v>0</v>
      </c>
      <c r="T507" s="230">
        <f>S507*H507</f>
        <v>0</v>
      </c>
      <c r="U507" s="43"/>
      <c r="V507" s="43"/>
      <c r="W507" s="43"/>
      <c r="X507" s="43"/>
      <c r="Y507" s="43"/>
      <c r="Z507" s="43"/>
      <c r="AA507" s="43"/>
      <c r="AB507" s="43"/>
      <c r="AC507" s="43"/>
      <c r="AD507" s="43"/>
      <c r="AE507" s="43"/>
      <c r="AR507" s="231" t="s">
        <v>269</v>
      </c>
      <c r="AT507" s="231" t="s">
        <v>473</v>
      </c>
      <c r="AU507" s="231" t="s">
        <v>129</v>
      </c>
      <c r="AY507" s="21" t="s">
        <v>217</v>
      </c>
      <c r="BE507" s="232">
        <f>IF(N507="základní",J507,0)</f>
        <v>0</v>
      </c>
      <c r="BF507" s="232">
        <f>IF(N507="snížená",J507,0)</f>
        <v>0</v>
      </c>
      <c r="BG507" s="232">
        <f>IF(N507="zákl. přenesená",J507,0)</f>
        <v>0</v>
      </c>
      <c r="BH507" s="232">
        <f>IF(N507="sníž. přenesená",J507,0)</f>
        <v>0</v>
      </c>
      <c r="BI507" s="232">
        <f>IF(N507="nulová",J507,0)</f>
        <v>0</v>
      </c>
      <c r="BJ507" s="21" t="s">
        <v>85</v>
      </c>
      <c r="BK507" s="232">
        <f>ROUND(I507*H507,2)</f>
        <v>0</v>
      </c>
      <c r="BL507" s="21" t="s">
        <v>223</v>
      </c>
      <c r="BM507" s="231" t="s">
        <v>5597</v>
      </c>
    </row>
    <row r="508" s="2" customFormat="1">
      <c r="A508" s="43"/>
      <c r="B508" s="44"/>
      <c r="C508" s="45"/>
      <c r="D508" s="233" t="s">
        <v>225</v>
      </c>
      <c r="E508" s="45"/>
      <c r="F508" s="234" t="s">
        <v>2568</v>
      </c>
      <c r="G508" s="45"/>
      <c r="H508" s="45"/>
      <c r="I508" s="235"/>
      <c r="J508" s="45"/>
      <c r="K508" s="45"/>
      <c r="L508" s="49"/>
      <c r="M508" s="236"/>
      <c r="N508" s="237"/>
      <c r="O508" s="89"/>
      <c r="P508" s="89"/>
      <c r="Q508" s="89"/>
      <c r="R508" s="89"/>
      <c r="S508" s="89"/>
      <c r="T508" s="90"/>
      <c r="U508" s="43"/>
      <c r="V508" s="43"/>
      <c r="W508" s="43"/>
      <c r="X508" s="43"/>
      <c r="Y508" s="43"/>
      <c r="Z508" s="43"/>
      <c r="AA508" s="43"/>
      <c r="AB508" s="43"/>
      <c r="AC508" s="43"/>
      <c r="AD508" s="43"/>
      <c r="AE508" s="43"/>
      <c r="AT508" s="21" t="s">
        <v>225</v>
      </c>
      <c r="AU508" s="21" t="s">
        <v>129</v>
      </c>
    </row>
    <row r="509" s="2" customFormat="1" ht="16.5" customHeight="1">
      <c r="A509" s="43"/>
      <c r="B509" s="44"/>
      <c r="C509" s="219" t="s">
        <v>1969</v>
      </c>
      <c r="D509" s="219" t="s">
        <v>219</v>
      </c>
      <c r="E509" s="220" t="s">
        <v>2571</v>
      </c>
      <c r="F509" s="221" t="s">
        <v>2572</v>
      </c>
      <c r="G509" s="222" t="s">
        <v>266</v>
      </c>
      <c r="H509" s="223">
        <v>636</v>
      </c>
      <c r="I509" s="224"/>
      <c r="J509" s="225">
        <f>ROUND(I509*H509,2)</f>
        <v>0</v>
      </c>
      <c r="K509" s="226"/>
      <c r="L509" s="49"/>
      <c r="M509" s="227" t="s">
        <v>32</v>
      </c>
      <c r="N509" s="228" t="s">
        <v>49</v>
      </c>
      <c r="O509" s="89"/>
      <c r="P509" s="229">
        <f>O509*H509</f>
        <v>0</v>
      </c>
      <c r="Q509" s="229">
        <v>0</v>
      </c>
      <c r="R509" s="229">
        <f>Q509*H509</f>
        <v>0</v>
      </c>
      <c r="S509" s="229">
        <v>0</v>
      </c>
      <c r="T509" s="230">
        <f>S509*H509</f>
        <v>0</v>
      </c>
      <c r="U509" s="43"/>
      <c r="V509" s="43"/>
      <c r="W509" s="43"/>
      <c r="X509" s="43"/>
      <c r="Y509" s="43"/>
      <c r="Z509" s="43"/>
      <c r="AA509" s="43"/>
      <c r="AB509" s="43"/>
      <c r="AC509" s="43"/>
      <c r="AD509" s="43"/>
      <c r="AE509" s="43"/>
      <c r="AR509" s="231" t="s">
        <v>223</v>
      </c>
      <c r="AT509" s="231" t="s">
        <v>219</v>
      </c>
      <c r="AU509" s="231" t="s">
        <v>129</v>
      </c>
      <c r="AY509" s="21" t="s">
        <v>217</v>
      </c>
      <c r="BE509" s="232">
        <f>IF(N509="základní",J509,0)</f>
        <v>0</v>
      </c>
      <c r="BF509" s="232">
        <f>IF(N509="snížená",J509,0)</f>
        <v>0</v>
      </c>
      <c r="BG509" s="232">
        <f>IF(N509="zákl. přenesená",J509,0)</f>
        <v>0</v>
      </c>
      <c r="BH509" s="232">
        <f>IF(N509="sníž. přenesená",J509,0)</f>
        <v>0</v>
      </c>
      <c r="BI509" s="232">
        <f>IF(N509="nulová",J509,0)</f>
        <v>0</v>
      </c>
      <c r="BJ509" s="21" t="s">
        <v>85</v>
      </c>
      <c r="BK509" s="232">
        <f>ROUND(I509*H509,2)</f>
        <v>0</v>
      </c>
      <c r="BL509" s="21" t="s">
        <v>223</v>
      </c>
      <c r="BM509" s="231" t="s">
        <v>5598</v>
      </c>
    </row>
    <row r="510" s="2" customFormat="1">
      <c r="A510" s="43"/>
      <c r="B510" s="44"/>
      <c r="C510" s="45"/>
      <c r="D510" s="233" t="s">
        <v>225</v>
      </c>
      <c r="E510" s="45"/>
      <c r="F510" s="234" t="s">
        <v>2574</v>
      </c>
      <c r="G510" s="45"/>
      <c r="H510" s="45"/>
      <c r="I510" s="235"/>
      <c r="J510" s="45"/>
      <c r="K510" s="45"/>
      <c r="L510" s="49"/>
      <c r="M510" s="236"/>
      <c r="N510" s="237"/>
      <c r="O510" s="89"/>
      <c r="P510" s="89"/>
      <c r="Q510" s="89"/>
      <c r="R510" s="89"/>
      <c r="S510" s="89"/>
      <c r="T510" s="90"/>
      <c r="U510" s="43"/>
      <c r="V510" s="43"/>
      <c r="W510" s="43"/>
      <c r="X510" s="43"/>
      <c r="Y510" s="43"/>
      <c r="Z510" s="43"/>
      <c r="AA510" s="43"/>
      <c r="AB510" s="43"/>
      <c r="AC510" s="43"/>
      <c r="AD510" s="43"/>
      <c r="AE510" s="43"/>
      <c r="AT510" s="21" t="s">
        <v>225</v>
      </c>
      <c r="AU510" s="21" t="s">
        <v>129</v>
      </c>
    </row>
    <row r="511" s="2" customFormat="1">
      <c r="A511" s="43"/>
      <c r="B511" s="44"/>
      <c r="C511" s="45"/>
      <c r="D511" s="238" t="s">
        <v>227</v>
      </c>
      <c r="E511" s="45"/>
      <c r="F511" s="239" t="s">
        <v>2575</v>
      </c>
      <c r="G511" s="45"/>
      <c r="H511" s="45"/>
      <c r="I511" s="235"/>
      <c r="J511" s="45"/>
      <c r="K511" s="45"/>
      <c r="L511" s="49"/>
      <c r="M511" s="236"/>
      <c r="N511" s="237"/>
      <c r="O511" s="89"/>
      <c r="P511" s="89"/>
      <c r="Q511" s="89"/>
      <c r="R511" s="89"/>
      <c r="S511" s="89"/>
      <c r="T511" s="90"/>
      <c r="U511" s="43"/>
      <c r="V511" s="43"/>
      <c r="W511" s="43"/>
      <c r="X511" s="43"/>
      <c r="Y511" s="43"/>
      <c r="Z511" s="43"/>
      <c r="AA511" s="43"/>
      <c r="AB511" s="43"/>
      <c r="AC511" s="43"/>
      <c r="AD511" s="43"/>
      <c r="AE511" s="43"/>
      <c r="AT511" s="21" t="s">
        <v>227</v>
      </c>
      <c r="AU511" s="21" t="s">
        <v>129</v>
      </c>
    </row>
    <row r="512" s="2" customFormat="1">
      <c r="A512" s="43"/>
      <c r="B512" s="44"/>
      <c r="C512" s="45"/>
      <c r="D512" s="233" t="s">
        <v>1605</v>
      </c>
      <c r="E512" s="45"/>
      <c r="F512" s="304" t="s">
        <v>2576</v>
      </c>
      <c r="G512" s="45"/>
      <c r="H512" s="45"/>
      <c r="I512" s="235"/>
      <c r="J512" s="45"/>
      <c r="K512" s="45"/>
      <c r="L512" s="49"/>
      <c r="M512" s="236"/>
      <c r="N512" s="237"/>
      <c r="O512" s="89"/>
      <c r="P512" s="89"/>
      <c r="Q512" s="89"/>
      <c r="R512" s="89"/>
      <c r="S512" s="89"/>
      <c r="T512" s="90"/>
      <c r="U512" s="43"/>
      <c r="V512" s="43"/>
      <c r="W512" s="43"/>
      <c r="X512" s="43"/>
      <c r="Y512" s="43"/>
      <c r="Z512" s="43"/>
      <c r="AA512" s="43"/>
      <c r="AB512" s="43"/>
      <c r="AC512" s="43"/>
      <c r="AD512" s="43"/>
      <c r="AE512" s="43"/>
      <c r="AT512" s="21" t="s">
        <v>1605</v>
      </c>
      <c r="AU512" s="21" t="s">
        <v>129</v>
      </c>
    </row>
    <row r="513" s="13" customFormat="1">
      <c r="A513" s="13"/>
      <c r="B513" s="240"/>
      <c r="C513" s="241"/>
      <c r="D513" s="233" t="s">
        <v>229</v>
      </c>
      <c r="E513" s="242" t="s">
        <v>32</v>
      </c>
      <c r="F513" s="243" t="s">
        <v>5599</v>
      </c>
      <c r="G513" s="241"/>
      <c r="H513" s="244">
        <v>636</v>
      </c>
      <c r="I513" s="245"/>
      <c r="J513" s="241"/>
      <c r="K513" s="241"/>
      <c r="L513" s="246"/>
      <c r="M513" s="247"/>
      <c r="N513" s="248"/>
      <c r="O513" s="248"/>
      <c r="P513" s="248"/>
      <c r="Q513" s="248"/>
      <c r="R513" s="248"/>
      <c r="S513" s="248"/>
      <c r="T513" s="249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T513" s="250" t="s">
        <v>229</v>
      </c>
      <c r="AU513" s="250" t="s">
        <v>129</v>
      </c>
      <c r="AV513" s="13" t="s">
        <v>21</v>
      </c>
      <c r="AW513" s="13" t="s">
        <v>39</v>
      </c>
      <c r="AX513" s="13" t="s">
        <v>78</v>
      </c>
      <c r="AY513" s="250" t="s">
        <v>217</v>
      </c>
    </row>
    <row r="514" s="14" customFormat="1">
      <c r="A514" s="14"/>
      <c r="B514" s="251"/>
      <c r="C514" s="252"/>
      <c r="D514" s="233" t="s">
        <v>229</v>
      </c>
      <c r="E514" s="253" t="s">
        <v>32</v>
      </c>
      <c r="F514" s="254" t="s">
        <v>249</v>
      </c>
      <c r="G514" s="252"/>
      <c r="H514" s="255">
        <v>636</v>
      </c>
      <c r="I514" s="256"/>
      <c r="J514" s="252"/>
      <c r="K514" s="252"/>
      <c r="L514" s="257"/>
      <c r="M514" s="258"/>
      <c r="N514" s="259"/>
      <c r="O514" s="259"/>
      <c r="P514" s="259"/>
      <c r="Q514" s="259"/>
      <c r="R514" s="259"/>
      <c r="S514" s="259"/>
      <c r="T514" s="260"/>
      <c r="U514" s="14"/>
      <c r="V514" s="14"/>
      <c r="W514" s="14"/>
      <c r="X514" s="14"/>
      <c r="Y514" s="14"/>
      <c r="Z514" s="14"/>
      <c r="AA514" s="14"/>
      <c r="AB514" s="14"/>
      <c r="AC514" s="14"/>
      <c r="AD514" s="14"/>
      <c r="AE514" s="14"/>
      <c r="AT514" s="261" t="s">
        <v>229</v>
      </c>
      <c r="AU514" s="261" t="s">
        <v>129</v>
      </c>
      <c r="AV514" s="14" t="s">
        <v>223</v>
      </c>
      <c r="AW514" s="14" t="s">
        <v>39</v>
      </c>
      <c r="AX514" s="14" t="s">
        <v>85</v>
      </c>
      <c r="AY514" s="261" t="s">
        <v>217</v>
      </c>
    </row>
    <row r="515" s="2" customFormat="1" ht="16.5" customHeight="1">
      <c r="A515" s="43"/>
      <c r="B515" s="44"/>
      <c r="C515" s="288" t="s">
        <v>1972</v>
      </c>
      <c r="D515" s="288" t="s">
        <v>473</v>
      </c>
      <c r="E515" s="289" t="s">
        <v>2580</v>
      </c>
      <c r="F515" s="290" t="s">
        <v>2581</v>
      </c>
      <c r="G515" s="291" t="s">
        <v>266</v>
      </c>
      <c r="H515" s="292">
        <v>212</v>
      </c>
      <c r="I515" s="293"/>
      <c r="J515" s="294">
        <f>ROUND(I515*H515,2)</f>
        <v>0</v>
      </c>
      <c r="K515" s="295"/>
      <c r="L515" s="296"/>
      <c r="M515" s="297" t="s">
        <v>32</v>
      </c>
      <c r="N515" s="298" t="s">
        <v>49</v>
      </c>
      <c r="O515" s="89"/>
      <c r="P515" s="229">
        <f>O515*H515</f>
        <v>0</v>
      </c>
      <c r="Q515" s="229">
        <v>0</v>
      </c>
      <c r="R515" s="229">
        <f>Q515*H515</f>
        <v>0</v>
      </c>
      <c r="S515" s="229">
        <v>0</v>
      </c>
      <c r="T515" s="230">
        <f>S515*H515</f>
        <v>0</v>
      </c>
      <c r="U515" s="43"/>
      <c r="V515" s="43"/>
      <c r="W515" s="43"/>
      <c r="X515" s="43"/>
      <c r="Y515" s="43"/>
      <c r="Z515" s="43"/>
      <c r="AA515" s="43"/>
      <c r="AB515" s="43"/>
      <c r="AC515" s="43"/>
      <c r="AD515" s="43"/>
      <c r="AE515" s="43"/>
      <c r="AR515" s="231" t="s">
        <v>269</v>
      </c>
      <c r="AT515" s="231" t="s">
        <v>473</v>
      </c>
      <c r="AU515" s="231" t="s">
        <v>129</v>
      </c>
      <c r="AY515" s="21" t="s">
        <v>217</v>
      </c>
      <c r="BE515" s="232">
        <f>IF(N515="základní",J515,0)</f>
        <v>0</v>
      </c>
      <c r="BF515" s="232">
        <f>IF(N515="snížená",J515,0)</f>
        <v>0</v>
      </c>
      <c r="BG515" s="232">
        <f>IF(N515="zákl. přenesená",J515,0)</f>
        <v>0</v>
      </c>
      <c r="BH515" s="232">
        <f>IF(N515="sníž. přenesená",J515,0)</f>
        <v>0</v>
      </c>
      <c r="BI515" s="232">
        <f>IF(N515="nulová",J515,0)</f>
        <v>0</v>
      </c>
      <c r="BJ515" s="21" t="s">
        <v>85</v>
      </c>
      <c r="BK515" s="232">
        <f>ROUND(I515*H515,2)</f>
        <v>0</v>
      </c>
      <c r="BL515" s="21" t="s">
        <v>223</v>
      </c>
      <c r="BM515" s="231" t="s">
        <v>5600</v>
      </c>
    </row>
    <row r="516" s="2" customFormat="1">
      <c r="A516" s="43"/>
      <c r="B516" s="44"/>
      <c r="C516" s="45"/>
      <c r="D516" s="233" t="s">
        <v>225</v>
      </c>
      <c r="E516" s="45"/>
      <c r="F516" s="234" t="s">
        <v>2581</v>
      </c>
      <c r="G516" s="45"/>
      <c r="H516" s="45"/>
      <c r="I516" s="235"/>
      <c r="J516" s="45"/>
      <c r="K516" s="45"/>
      <c r="L516" s="49"/>
      <c r="M516" s="236"/>
      <c r="N516" s="237"/>
      <c r="O516" s="89"/>
      <c r="P516" s="89"/>
      <c r="Q516" s="89"/>
      <c r="R516" s="89"/>
      <c r="S516" s="89"/>
      <c r="T516" s="90"/>
      <c r="U516" s="43"/>
      <c r="V516" s="43"/>
      <c r="W516" s="43"/>
      <c r="X516" s="43"/>
      <c r="Y516" s="43"/>
      <c r="Z516" s="43"/>
      <c r="AA516" s="43"/>
      <c r="AB516" s="43"/>
      <c r="AC516" s="43"/>
      <c r="AD516" s="43"/>
      <c r="AE516" s="43"/>
      <c r="AT516" s="21" t="s">
        <v>225</v>
      </c>
      <c r="AU516" s="21" t="s">
        <v>129</v>
      </c>
    </row>
    <row r="517" s="2" customFormat="1" ht="16.5" customHeight="1">
      <c r="A517" s="43"/>
      <c r="B517" s="44"/>
      <c r="C517" s="288" t="s">
        <v>1974</v>
      </c>
      <c r="D517" s="288" t="s">
        <v>473</v>
      </c>
      <c r="E517" s="289" t="s">
        <v>2585</v>
      </c>
      <c r="F517" s="290" t="s">
        <v>2586</v>
      </c>
      <c r="G517" s="291" t="s">
        <v>266</v>
      </c>
      <c r="H517" s="292">
        <v>212</v>
      </c>
      <c r="I517" s="293"/>
      <c r="J517" s="294">
        <f>ROUND(I517*H517,2)</f>
        <v>0</v>
      </c>
      <c r="K517" s="295"/>
      <c r="L517" s="296"/>
      <c r="M517" s="297" t="s">
        <v>32</v>
      </c>
      <c r="N517" s="298" t="s">
        <v>49</v>
      </c>
      <c r="O517" s="89"/>
      <c r="P517" s="229">
        <f>O517*H517</f>
        <v>0</v>
      </c>
      <c r="Q517" s="229">
        <v>0</v>
      </c>
      <c r="R517" s="229">
        <f>Q517*H517</f>
        <v>0</v>
      </c>
      <c r="S517" s="229">
        <v>0</v>
      </c>
      <c r="T517" s="230">
        <f>S517*H517</f>
        <v>0</v>
      </c>
      <c r="U517" s="43"/>
      <c r="V517" s="43"/>
      <c r="W517" s="43"/>
      <c r="X517" s="43"/>
      <c r="Y517" s="43"/>
      <c r="Z517" s="43"/>
      <c r="AA517" s="43"/>
      <c r="AB517" s="43"/>
      <c r="AC517" s="43"/>
      <c r="AD517" s="43"/>
      <c r="AE517" s="43"/>
      <c r="AR517" s="231" t="s">
        <v>269</v>
      </c>
      <c r="AT517" s="231" t="s">
        <v>473</v>
      </c>
      <c r="AU517" s="231" t="s">
        <v>129</v>
      </c>
      <c r="AY517" s="21" t="s">
        <v>217</v>
      </c>
      <c r="BE517" s="232">
        <f>IF(N517="základní",J517,0)</f>
        <v>0</v>
      </c>
      <c r="BF517" s="232">
        <f>IF(N517="snížená",J517,0)</f>
        <v>0</v>
      </c>
      <c r="BG517" s="232">
        <f>IF(N517="zákl. přenesená",J517,0)</f>
        <v>0</v>
      </c>
      <c r="BH517" s="232">
        <f>IF(N517="sníž. přenesená",J517,0)</f>
        <v>0</v>
      </c>
      <c r="BI517" s="232">
        <f>IF(N517="nulová",J517,0)</f>
        <v>0</v>
      </c>
      <c r="BJ517" s="21" t="s">
        <v>85</v>
      </c>
      <c r="BK517" s="232">
        <f>ROUND(I517*H517,2)</f>
        <v>0</v>
      </c>
      <c r="BL517" s="21" t="s">
        <v>223</v>
      </c>
      <c r="BM517" s="231" t="s">
        <v>5601</v>
      </c>
    </row>
    <row r="518" s="2" customFormat="1">
      <c r="A518" s="43"/>
      <c r="B518" s="44"/>
      <c r="C518" s="45"/>
      <c r="D518" s="233" t="s">
        <v>225</v>
      </c>
      <c r="E518" s="45"/>
      <c r="F518" s="234" t="s">
        <v>2586</v>
      </c>
      <c r="G518" s="45"/>
      <c r="H518" s="45"/>
      <c r="I518" s="235"/>
      <c r="J518" s="45"/>
      <c r="K518" s="45"/>
      <c r="L518" s="49"/>
      <c r="M518" s="236"/>
      <c r="N518" s="237"/>
      <c r="O518" s="89"/>
      <c r="P518" s="89"/>
      <c r="Q518" s="89"/>
      <c r="R518" s="89"/>
      <c r="S518" s="89"/>
      <c r="T518" s="90"/>
      <c r="U518" s="43"/>
      <c r="V518" s="43"/>
      <c r="W518" s="43"/>
      <c r="X518" s="43"/>
      <c r="Y518" s="43"/>
      <c r="Z518" s="43"/>
      <c r="AA518" s="43"/>
      <c r="AB518" s="43"/>
      <c r="AC518" s="43"/>
      <c r="AD518" s="43"/>
      <c r="AE518" s="43"/>
      <c r="AT518" s="21" t="s">
        <v>225</v>
      </c>
      <c r="AU518" s="21" t="s">
        <v>129</v>
      </c>
    </row>
    <row r="519" s="2" customFormat="1" ht="16.5" customHeight="1">
      <c r="A519" s="43"/>
      <c r="B519" s="44"/>
      <c r="C519" s="288" t="s">
        <v>1976</v>
      </c>
      <c r="D519" s="288" t="s">
        <v>473</v>
      </c>
      <c r="E519" s="289" t="s">
        <v>2609</v>
      </c>
      <c r="F519" s="290" t="s">
        <v>2610</v>
      </c>
      <c r="G519" s="291" t="s">
        <v>266</v>
      </c>
      <c r="H519" s="292">
        <v>212</v>
      </c>
      <c r="I519" s="293"/>
      <c r="J519" s="294">
        <f>ROUND(I519*H519,2)</f>
        <v>0</v>
      </c>
      <c r="K519" s="295"/>
      <c r="L519" s="296"/>
      <c r="M519" s="297" t="s">
        <v>32</v>
      </c>
      <c r="N519" s="298" t="s">
        <v>49</v>
      </c>
      <c r="O519" s="89"/>
      <c r="P519" s="229">
        <f>O519*H519</f>
        <v>0</v>
      </c>
      <c r="Q519" s="229">
        <v>0</v>
      </c>
      <c r="R519" s="229">
        <f>Q519*H519</f>
        <v>0</v>
      </c>
      <c r="S519" s="229">
        <v>0</v>
      </c>
      <c r="T519" s="230">
        <f>S519*H519</f>
        <v>0</v>
      </c>
      <c r="U519" s="43"/>
      <c r="V519" s="43"/>
      <c r="W519" s="43"/>
      <c r="X519" s="43"/>
      <c r="Y519" s="43"/>
      <c r="Z519" s="43"/>
      <c r="AA519" s="43"/>
      <c r="AB519" s="43"/>
      <c r="AC519" s="43"/>
      <c r="AD519" s="43"/>
      <c r="AE519" s="43"/>
      <c r="AR519" s="231" t="s">
        <v>269</v>
      </c>
      <c r="AT519" s="231" t="s">
        <v>473</v>
      </c>
      <c r="AU519" s="231" t="s">
        <v>129</v>
      </c>
      <c r="AY519" s="21" t="s">
        <v>217</v>
      </c>
      <c r="BE519" s="232">
        <f>IF(N519="základní",J519,0)</f>
        <v>0</v>
      </c>
      <c r="BF519" s="232">
        <f>IF(N519="snížená",J519,0)</f>
        <v>0</v>
      </c>
      <c r="BG519" s="232">
        <f>IF(N519="zákl. přenesená",J519,0)</f>
        <v>0</v>
      </c>
      <c r="BH519" s="232">
        <f>IF(N519="sníž. přenesená",J519,0)</f>
        <v>0</v>
      </c>
      <c r="BI519" s="232">
        <f>IF(N519="nulová",J519,0)</f>
        <v>0</v>
      </c>
      <c r="BJ519" s="21" t="s">
        <v>85</v>
      </c>
      <c r="BK519" s="232">
        <f>ROUND(I519*H519,2)</f>
        <v>0</v>
      </c>
      <c r="BL519" s="21" t="s">
        <v>223</v>
      </c>
      <c r="BM519" s="231" t="s">
        <v>5602</v>
      </c>
    </row>
    <row r="520" s="2" customFormat="1">
      <c r="A520" s="43"/>
      <c r="B520" s="44"/>
      <c r="C520" s="45"/>
      <c r="D520" s="233" t="s">
        <v>225</v>
      </c>
      <c r="E520" s="45"/>
      <c r="F520" s="234" t="s">
        <v>2610</v>
      </c>
      <c r="G520" s="45"/>
      <c r="H520" s="45"/>
      <c r="I520" s="235"/>
      <c r="J520" s="45"/>
      <c r="K520" s="45"/>
      <c r="L520" s="49"/>
      <c r="M520" s="236"/>
      <c r="N520" s="237"/>
      <c r="O520" s="89"/>
      <c r="P520" s="89"/>
      <c r="Q520" s="89"/>
      <c r="R520" s="89"/>
      <c r="S520" s="89"/>
      <c r="T520" s="90"/>
      <c r="U520" s="43"/>
      <c r="V520" s="43"/>
      <c r="W520" s="43"/>
      <c r="X520" s="43"/>
      <c r="Y520" s="43"/>
      <c r="Z520" s="43"/>
      <c r="AA520" s="43"/>
      <c r="AB520" s="43"/>
      <c r="AC520" s="43"/>
      <c r="AD520" s="43"/>
      <c r="AE520" s="43"/>
      <c r="AT520" s="21" t="s">
        <v>225</v>
      </c>
      <c r="AU520" s="21" t="s">
        <v>129</v>
      </c>
    </row>
    <row r="521" s="2" customFormat="1" ht="16.5" customHeight="1">
      <c r="A521" s="43"/>
      <c r="B521" s="44"/>
      <c r="C521" s="219" t="s">
        <v>1978</v>
      </c>
      <c r="D521" s="219" t="s">
        <v>219</v>
      </c>
      <c r="E521" s="220" t="s">
        <v>2288</v>
      </c>
      <c r="F521" s="221" t="s">
        <v>2289</v>
      </c>
      <c r="G521" s="222" t="s">
        <v>260</v>
      </c>
      <c r="H521" s="223">
        <v>3.9750000000000001</v>
      </c>
      <c r="I521" s="224"/>
      <c r="J521" s="225">
        <f>ROUND(I521*H521,2)</f>
        <v>0</v>
      </c>
      <c r="K521" s="226"/>
      <c r="L521" s="49"/>
      <c r="M521" s="227" t="s">
        <v>32</v>
      </c>
      <c r="N521" s="228" t="s">
        <v>49</v>
      </c>
      <c r="O521" s="89"/>
      <c r="P521" s="229">
        <f>O521*H521</f>
        <v>0</v>
      </c>
      <c r="Q521" s="229">
        <v>0</v>
      </c>
      <c r="R521" s="229">
        <f>Q521*H521</f>
        <v>0</v>
      </c>
      <c r="S521" s="229">
        <v>0</v>
      </c>
      <c r="T521" s="230">
        <f>S521*H521</f>
        <v>0</v>
      </c>
      <c r="U521" s="43"/>
      <c r="V521" s="43"/>
      <c r="W521" s="43"/>
      <c r="X521" s="43"/>
      <c r="Y521" s="43"/>
      <c r="Z521" s="43"/>
      <c r="AA521" s="43"/>
      <c r="AB521" s="43"/>
      <c r="AC521" s="43"/>
      <c r="AD521" s="43"/>
      <c r="AE521" s="43"/>
      <c r="AR521" s="231" t="s">
        <v>223</v>
      </c>
      <c r="AT521" s="231" t="s">
        <v>219</v>
      </c>
      <c r="AU521" s="231" t="s">
        <v>129</v>
      </c>
      <c r="AY521" s="21" t="s">
        <v>217</v>
      </c>
      <c r="BE521" s="232">
        <f>IF(N521="základní",J521,0)</f>
        <v>0</v>
      </c>
      <c r="BF521" s="232">
        <f>IF(N521="snížená",J521,0)</f>
        <v>0</v>
      </c>
      <c r="BG521" s="232">
        <f>IF(N521="zákl. přenesená",J521,0)</f>
        <v>0</v>
      </c>
      <c r="BH521" s="232">
        <f>IF(N521="sníž. přenesená",J521,0)</f>
        <v>0</v>
      </c>
      <c r="BI521" s="232">
        <f>IF(N521="nulová",J521,0)</f>
        <v>0</v>
      </c>
      <c r="BJ521" s="21" t="s">
        <v>85</v>
      </c>
      <c r="BK521" s="232">
        <f>ROUND(I521*H521,2)</f>
        <v>0</v>
      </c>
      <c r="BL521" s="21" t="s">
        <v>223</v>
      </c>
      <c r="BM521" s="231" t="s">
        <v>5603</v>
      </c>
    </row>
    <row r="522" s="2" customFormat="1">
      <c r="A522" s="43"/>
      <c r="B522" s="44"/>
      <c r="C522" s="45"/>
      <c r="D522" s="233" t="s">
        <v>225</v>
      </c>
      <c r="E522" s="45"/>
      <c r="F522" s="234" t="s">
        <v>2291</v>
      </c>
      <c r="G522" s="45"/>
      <c r="H522" s="45"/>
      <c r="I522" s="235"/>
      <c r="J522" s="45"/>
      <c r="K522" s="45"/>
      <c r="L522" s="49"/>
      <c r="M522" s="236"/>
      <c r="N522" s="237"/>
      <c r="O522" s="89"/>
      <c r="P522" s="89"/>
      <c r="Q522" s="89"/>
      <c r="R522" s="89"/>
      <c r="S522" s="89"/>
      <c r="T522" s="90"/>
      <c r="U522" s="43"/>
      <c r="V522" s="43"/>
      <c r="W522" s="43"/>
      <c r="X522" s="43"/>
      <c r="Y522" s="43"/>
      <c r="Z522" s="43"/>
      <c r="AA522" s="43"/>
      <c r="AB522" s="43"/>
      <c r="AC522" s="43"/>
      <c r="AD522" s="43"/>
      <c r="AE522" s="43"/>
      <c r="AT522" s="21" t="s">
        <v>225</v>
      </c>
      <c r="AU522" s="21" t="s">
        <v>129</v>
      </c>
    </row>
    <row r="523" s="2" customFormat="1">
      <c r="A523" s="43"/>
      <c r="B523" s="44"/>
      <c r="C523" s="45"/>
      <c r="D523" s="238" t="s">
        <v>227</v>
      </c>
      <c r="E523" s="45"/>
      <c r="F523" s="239" t="s">
        <v>2292</v>
      </c>
      <c r="G523" s="45"/>
      <c r="H523" s="45"/>
      <c r="I523" s="235"/>
      <c r="J523" s="45"/>
      <c r="K523" s="45"/>
      <c r="L523" s="49"/>
      <c r="M523" s="236"/>
      <c r="N523" s="237"/>
      <c r="O523" s="89"/>
      <c r="P523" s="89"/>
      <c r="Q523" s="89"/>
      <c r="R523" s="89"/>
      <c r="S523" s="89"/>
      <c r="T523" s="90"/>
      <c r="U523" s="43"/>
      <c r="V523" s="43"/>
      <c r="W523" s="43"/>
      <c r="X523" s="43"/>
      <c r="Y523" s="43"/>
      <c r="Z523" s="43"/>
      <c r="AA523" s="43"/>
      <c r="AB523" s="43"/>
      <c r="AC523" s="43"/>
      <c r="AD523" s="43"/>
      <c r="AE523" s="43"/>
      <c r="AT523" s="21" t="s">
        <v>227</v>
      </c>
      <c r="AU523" s="21" t="s">
        <v>129</v>
      </c>
    </row>
    <row r="524" s="2" customFormat="1">
      <c r="A524" s="43"/>
      <c r="B524" s="44"/>
      <c r="C524" s="45"/>
      <c r="D524" s="233" t="s">
        <v>1605</v>
      </c>
      <c r="E524" s="45"/>
      <c r="F524" s="304" t="s">
        <v>1702</v>
      </c>
      <c r="G524" s="45"/>
      <c r="H524" s="45"/>
      <c r="I524" s="235"/>
      <c r="J524" s="45"/>
      <c r="K524" s="45"/>
      <c r="L524" s="49"/>
      <c r="M524" s="236"/>
      <c r="N524" s="237"/>
      <c r="O524" s="89"/>
      <c r="P524" s="89"/>
      <c r="Q524" s="89"/>
      <c r="R524" s="89"/>
      <c r="S524" s="89"/>
      <c r="T524" s="90"/>
      <c r="U524" s="43"/>
      <c r="V524" s="43"/>
      <c r="W524" s="43"/>
      <c r="X524" s="43"/>
      <c r="Y524" s="43"/>
      <c r="Z524" s="43"/>
      <c r="AA524" s="43"/>
      <c r="AB524" s="43"/>
      <c r="AC524" s="43"/>
      <c r="AD524" s="43"/>
      <c r="AE524" s="43"/>
      <c r="AT524" s="21" t="s">
        <v>1605</v>
      </c>
      <c r="AU524" s="21" t="s">
        <v>129</v>
      </c>
    </row>
    <row r="525" s="13" customFormat="1">
      <c r="A525" s="13"/>
      <c r="B525" s="240"/>
      <c r="C525" s="241"/>
      <c r="D525" s="233" t="s">
        <v>229</v>
      </c>
      <c r="E525" s="242" t="s">
        <v>32</v>
      </c>
      <c r="F525" s="243" t="s">
        <v>5604</v>
      </c>
      <c r="G525" s="241"/>
      <c r="H525" s="244">
        <v>3.9750000000000001</v>
      </c>
      <c r="I525" s="245"/>
      <c r="J525" s="241"/>
      <c r="K525" s="241"/>
      <c r="L525" s="246"/>
      <c r="M525" s="247"/>
      <c r="N525" s="248"/>
      <c r="O525" s="248"/>
      <c r="P525" s="248"/>
      <c r="Q525" s="248"/>
      <c r="R525" s="248"/>
      <c r="S525" s="248"/>
      <c r="T525" s="249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T525" s="250" t="s">
        <v>229</v>
      </c>
      <c r="AU525" s="250" t="s">
        <v>129</v>
      </c>
      <c r="AV525" s="13" t="s">
        <v>21</v>
      </c>
      <c r="AW525" s="13" t="s">
        <v>39</v>
      </c>
      <c r="AX525" s="13" t="s">
        <v>85</v>
      </c>
      <c r="AY525" s="250" t="s">
        <v>217</v>
      </c>
    </row>
    <row r="526" s="2" customFormat="1" ht="16.5" customHeight="1">
      <c r="A526" s="43"/>
      <c r="B526" s="44"/>
      <c r="C526" s="219" t="s">
        <v>1980</v>
      </c>
      <c r="D526" s="219" t="s">
        <v>219</v>
      </c>
      <c r="E526" s="220" t="s">
        <v>1704</v>
      </c>
      <c r="F526" s="221" t="s">
        <v>1705</v>
      </c>
      <c r="G526" s="222" t="s">
        <v>260</v>
      </c>
      <c r="H526" s="223">
        <v>4.7699999999999996</v>
      </c>
      <c r="I526" s="224"/>
      <c r="J526" s="225">
        <f>ROUND(I526*H526,2)</f>
        <v>0</v>
      </c>
      <c r="K526" s="226"/>
      <c r="L526" s="49"/>
      <c r="M526" s="227" t="s">
        <v>32</v>
      </c>
      <c r="N526" s="228" t="s">
        <v>49</v>
      </c>
      <c r="O526" s="89"/>
      <c r="P526" s="229">
        <f>O526*H526</f>
        <v>0</v>
      </c>
      <c r="Q526" s="229">
        <v>0</v>
      </c>
      <c r="R526" s="229">
        <f>Q526*H526</f>
        <v>0</v>
      </c>
      <c r="S526" s="229">
        <v>0</v>
      </c>
      <c r="T526" s="230">
        <f>S526*H526</f>
        <v>0</v>
      </c>
      <c r="U526" s="43"/>
      <c r="V526" s="43"/>
      <c r="W526" s="43"/>
      <c r="X526" s="43"/>
      <c r="Y526" s="43"/>
      <c r="Z526" s="43"/>
      <c r="AA526" s="43"/>
      <c r="AB526" s="43"/>
      <c r="AC526" s="43"/>
      <c r="AD526" s="43"/>
      <c r="AE526" s="43"/>
      <c r="AR526" s="231" t="s">
        <v>223</v>
      </c>
      <c r="AT526" s="231" t="s">
        <v>219</v>
      </c>
      <c r="AU526" s="231" t="s">
        <v>129</v>
      </c>
      <c r="AY526" s="21" t="s">
        <v>217</v>
      </c>
      <c r="BE526" s="232">
        <f>IF(N526="základní",J526,0)</f>
        <v>0</v>
      </c>
      <c r="BF526" s="232">
        <f>IF(N526="snížená",J526,0)</f>
        <v>0</v>
      </c>
      <c r="BG526" s="232">
        <f>IF(N526="zákl. přenesená",J526,0)</f>
        <v>0</v>
      </c>
      <c r="BH526" s="232">
        <f>IF(N526="sníž. přenesená",J526,0)</f>
        <v>0</v>
      </c>
      <c r="BI526" s="232">
        <f>IF(N526="nulová",J526,0)</f>
        <v>0</v>
      </c>
      <c r="BJ526" s="21" t="s">
        <v>85</v>
      </c>
      <c r="BK526" s="232">
        <f>ROUND(I526*H526,2)</f>
        <v>0</v>
      </c>
      <c r="BL526" s="21" t="s">
        <v>223</v>
      </c>
      <c r="BM526" s="231" t="s">
        <v>5605</v>
      </c>
    </row>
    <row r="527" s="2" customFormat="1">
      <c r="A527" s="43"/>
      <c r="B527" s="44"/>
      <c r="C527" s="45"/>
      <c r="D527" s="233" t="s">
        <v>225</v>
      </c>
      <c r="E527" s="45"/>
      <c r="F527" s="234" t="s">
        <v>1707</v>
      </c>
      <c r="G527" s="45"/>
      <c r="H527" s="45"/>
      <c r="I527" s="235"/>
      <c r="J527" s="45"/>
      <c r="K527" s="45"/>
      <c r="L527" s="49"/>
      <c r="M527" s="236"/>
      <c r="N527" s="237"/>
      <c r="O527" s="89"/>
      <c r="P527" s="89"/>
      <c r="Q527" s="89"/>
      <c r="R527" s="89"/>
      <c r="S527" s="89"/>
      <c r="T527" s="90"/>
      <c r="U527" s="43"/>
      <c r="V527" s="43"/>
      <c r="W527" s="43"/>
      <c r="X527" s="43"/>
      <c r="Y527" s="43"/>
      <c r="Z527" s="43"/>
      <c r="AA527" s="43"/>
      <c r="AB527" s="43"/>
      <c r="AC527" s="43"/>
      <c r="AD527" s="43"/>
      <c r="AE527" s="43"/>
      <c r="AT527" s="21" t="s">
        <v>225</v>
      </c>
      <c r="AU527" s="21" t="s">
        <v>129</v>
      </c>
    </row>
    <row r="528" s="2" customFormat="1">
      <c r="A528" s="43"/>
      <c r="B528" s="44"/>
      <c r="C528" s="45"/>
      <c r="D528" s="238" t="s">
        <v>227</v>
      </c>
      <c r="E528" s="45"/>
      <c r="F528" s="239" t="s">
        <v>1708</v>
      </c>
      <c r="G528" s="45"/>
      <c r="H528" s="45"/>
      <c r="I528" s="235"/>
      <c r="J528" s="45"/>
      <c r="K528" s="45"/>
      <c r="L528" s="49"/>
      <c r="M528" s="236"/>
      <c r="N528" s="237"/>
      <c r="O528" s="89"/>
      <c r="P528" s="89"/>
      <c r="Q528" s="89"/>
      <c r="R528" s="89"/>
      <c r="S528" s="89"/>
      <c r="T528" s="90"/>
      <c r="U528" s="43"/>
      <c r="V528" s="43"/>
      <c r="W528" s="43"/>
      <c r="X528" s="43"/>
      <c r="Y528" s="43"/>
      <c r="Z528" s="43"/>
      <c r="AA528" s="43"/>
      <c r="AB528" s="43"/>
      <c r="AC528" s="43"/>
      <c r="AD528" s="43"/>
      <c r="AE528" s="43"/>
      <c r="AT528" s="21" t="s">
        <v>227</v>
      </c>
      <c r="AU528" s="21" t="s">
        <v>129</v>
      </c>
    </row>
    <row r="529" s="13" customFormat="1">
      <c r="A529" s="13"/>
      <c r="B529" s="240"/>
      <c r="C529" s="241"/>
      <c r="D529" s="233" t="s">
        <v>229</v>
      </c>
      <c r="E529" s="242" t="s">
        <v>32</v>
      </c>
      <c r="F529" s="243" t="s">
        <v>5606</v>
      </c>
      <c r="G529" s="241"/>
      <c r="H529" s="244">
        <v>0.79500000000000004</v>
      </c>
      <c r="I529" s="245"/>
      <c r="J529" s="241"/>
      <c r="K529" s="241"/>
      <c r="L529" s="246"/>
      <c r="M529" s="247"/>
      <c r="N529" s="248"/>
      <c r="O529" s="248"/>
      <c r="P529" s="248"/>
      <c r="Q529" s="248"/>
      <c r="R529" s="248"/>
      <c r="S529" s="248"/>
      <c r="T529" s="249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T529" s="250" t="s">
        <v>229</v>
      </c>
      <c r="AU529" s="250" t="s">
        <v>129</v>
      </c>
      <c r="AV529" s="13" t="s">
        <v>21</v>
      </c>
      <c r="AW529" s="13" t="s">
        <v>39</v>
      </c>
      <c r="AX529" s="13" t="s">
        <v>78</v>
      </c>
      <c r="AY529" s="250" t="s">
        <v>217</v>
      </c>
    </row>
    <row r="530" s="13" customFormat="1">
      <c r="A530" s="13"/>
      <c r="B530" s="240"/>
      <c r="C530" s="241"/>
      <c r="D530" s="233" t="s">
        <v>229</v>
      </c>
      <c r="E530" s="242" t="s">
        <v>32</v>
      </c>
      <c r="F530" s="243" t="s">
        <v>5607</v>
      </c>
      <c r="G530" s="241"/>
      <c r="H530" s="244">
        <v>3.9750000000000001</v>
      </c>
      <c r="I530" s="245"/>
      <c r="J530" s="241"/>
      <c r="K530" s="241"/>
      <c r="L530" s="246"/>
      <c r="M530" s="247"/>
      <c r="N530" s="248"/>
      <c r="O530" s="248"/>
      <c r="P530" s="248"/>
      <c r="Q530" s="248"/>
      <c r="R530" s="248"/>
      <c r="S530" s="248"/>
      <c r="T530" s="249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T530" s="250" t="s">
        <v>229</v>
      </c>
      <c r="AU530" s="250" t="s">
        <v>129</v>
      </c>
      <c r="AV530" s="13" t="s">
        <v>21</v>
      </c>
      <c r="AW530" s="13" t="s">
        <v>39</v>
      </c>
      <c r="AX530" s="13" t="s">
        <v>78</v>
      </c>
      <c r="AY530" s="250" t="s">
        <v>217</v>
      </c>
    </row>
    <row r="531" s="14" customFormat="1">
      <c r="A531" s="14"/>
      <c r="B531" s="251"/>
      <c r="C531" s="252"/>
      <c r="D531" s="233" t="s">
        <v>229</v>
      </c>
      <c r="E531" s="253" t="s">
        <v>32</v>
      </c>
      <c r="F531" s="254" t="s">
        <v>249</v>
      </c>
      <c r="G531" s="252"/>
      <c r="H531" s="255">
        <v>4.7699999999999996</v>
      </c>
      <c r="I531" s="256"/>
      <c r="J531" s="252"/>
      <c r="K531" s="252"/>
      <c r="L531" s="257"/>
      <c r="M531" s="258"/>
      <c r="N531" s="259"/>
      <c r="O531" s="259"/>
      <c r="P531" s="259"/>
      <c r="Q531" s="259"/>
      <c r="R531" s="259"/>
      <c r="S531" s="259"/>
      <c r="T531" s="260"/>
      <c r="U531" s="14"/>
      <c r="V531" s="14"/>
      <c r="W531" s="14"/>
      <c r="X531" s="14"/>
      <c r="Y531" s="14"/>
      <c r="Z531" s="14"/>
      <c r="AA531" s="14"/>
      <c r="AB531" s="14"/>
      <c r="AC531" s="14"/>
      <c r="AD531" s="14"/>
      <c r="AE531" s="14"/>
      <c r="AT531" s="261" t="s">
        <v>229</v>
      </c>
      <c r="AU531" s="261" t="s">
        <v>129</v>
      </c>
      <c r="AV531" s="14" t="s">
        <v>223</v>
      </c>
      <c r="AW531" s="14" t="s">
        <v>39</v>
      </c>
      <c r="AX531" s="14" t="s">
        <v>85</v>
      </c>
      <c r="AY531" s="261" t="s">
        <v>217</v>
      </c>
    </row>
    <row r="532" s="2" customFormat="1" ht="16.5" customHeight="1">
      <c r="A532" s="43"/>
      <c r="B532" s="44"/>
      <c r="C532" s="219" t="s">
        <v>1982</v>
      </c>
      <c r="D532" s="219" t="s">
        <v>219</v>
      </c>
      <c r="E532" s="220" t="s">
        <v>2620</v>
      </c>
      <c r="F532" s="221" t="s">
        <v>2621</v>
      </c>
      <c r="G532" s="222" t="s">
        <v>222</v>
      </c>
      <c r="H532" s="223">
        <v>53</v>
      </c>
      <c r="I532" s="224"/>
      <c r="J532" s="225">
        <f>ROUND(I532*H532,2)</f>
        <v>0</v>
      </c>
      <c r="K532" s="226"/>
      <c r="L532" s="49"/>
      <c r="M532" s="227" t="s">
        <v>32</v>
      </c>
      <c r="N532" s="228" t="s">
        <v>49</v>
      </c>
      <c r="O532" s="89"/>
      <c r="P532" s="229">
        <f>O532*H532</f>
        <v>0</v>
      </c>
      <c r="Q532" s="229">
        <v>0</v>
      </c>
      <c r="R532" s="229">
        <f>Q532*H532</f>
        <v>0</v>
      </c>
      <c r="S532" s="229">
        <v>0</v>
      </c>
      <c r="T532" s="230">
        <f>S532*H532</f>
        <v>0</v>
      </c>
      <c r="U532" s="43"/>
      <c r="V532" s="43"/>
      <c r="W532" s="43"/>
      <c r="X532" s="43"/>
      <c r="Y532" s="43"/>
      <c r="Z532" s="43"/>
      <c r="AA532" s="43"/>
      <c r="AB532" s="43"/>
      <c r="AC532" s="43"/>
      <c r="AD532" s="43"/>
      <c r="AE532" s="43"/>
      <c r="AR532" s="231" t="s">
        <v>223</v>
      </c>
      <c r="AT532" s="231" t="s">
        <v>219</v>
      </c>
      <c r="AU532" s="231" t="s">
        <v>129</v>
      </c>
      <c r="AY532" s="21" t="s">
        <v>217</v>
      </c>
      <c r="BE532" s="232">
        <f>IF(N532="základní",J532,0)</f>
        <v>0</v>
      </c>
      <c r="BF532" s="232">
        <f>IF(N532="snížená",J532,0)</f>
        <v>0</v>
      </c>
      <c r="BG532" s="232">
        <f>IF(N532="zákl. přenesená",J532,0)</f>
        <v>0</v>
      </c>
      <c r="BH532" s="232">
        <f>IF(N532="sníž. přenesená",J532,0)</f>
        <v>0</v>
      </c>
      <c r="BI532" s="232">
        <f>IF(N532="nulová",J532,0)</f>
        <v>0</v>
      </c>
      <c r="BJ532" s="21" t="s">
        <v>85</v>
      </c>
      <c r="BK532" s="232">
        <f>ROUND(I532*H532,2)</f>
        <v>0</v>
      </c>
      <c r="BL532" s="21" t="s">
        <v>223</v>
      </c>
      <c r="BM532" s="231" t="s">
        <v>5608</v>
      </c>
    </row>
    <row r="533" s="2" customFormat="1">
      <c r="A533" s="43"/>
      <c r="B533" s="44"/>
      <c r="C533" s="45"/>
      <c r="D533" s="233" t="s">
        <v>225</v>
      </c>
      <c r="E533" s="45"/>
      <c r="F533" s="234" t="s">
        <v>2623</v>
      </c>
      <c r="G533" s="45"/>
      <c r="H533" s="45"/>
      <c r="I533" s="235"/>
      <c r="J533" s="45"/>
      <c r="K533" s="45"/>
      <c r="L533" s="49"/>
      <c r="M533" s="236"/>
      <c r="N533" s="237"/>
      <c r="O533" s="89"/>
      <c r="P533" s="89"/>
      <c r="Q533" s="89"/>
      <c r="R533" s="89"/>
      <c r="S533" s="89"/>
      <c r="T533" s="90"/>
      <c r="U533" s="43"/>
      <c r="V533" s="43"/>
      <c r="W533" s="43"/>
      <c r="X533" s="43"/>
      <c r="Y533" s="43"/>
      <c r="Z533" s="43"/>
      <c r="AA533" s="43"/>
      <c r="AB533" s="43"/>
      <c r="AC533" s="43"/>
      <c r="AD533" s="43"/>
      <c r="AE533" s="43"/>
      <c r="AT533" s="21" t="s">
        <v>225</v>
      </c>
      <c r="AU533" s="21" t="s">
        <v>129</v>
      </c>
    </row>
    <row r="534" s="2" customFormat="1">
      <c r="A534" s="43"/>
      <c r="B534" s="44"/>
      <c r="C534" s="45"/>
      <c r="D534" s="238" t="s">
        <v>227</v>
      </c>
      <c r="E534" s="45"/>
      <c r="F534" s="239" t="s">
        <v>2624</v>
      </c>
      <c r="G534" s="45"/>
      <c r="H534" s="45"/>
      <c r="I534" s="235"/>
      <c r="J534" s="45"/>
      <c r="K534" s="45"/>
      <c r="L534" s="49"/>
      <c r="M534" s="236"/>
      <c r="N534" s="237"/>
      <c r="O534" s="89"/>
      <c r="P534" s="89"/>
      <c r="Q534" s="89"/>
      <c r="R534" s="89"/>
      <c r="S534" s="89"/>
      <c r="T534" s="90"/>
      <c r="U534" s="43"/>
      <c r="V534" s="43"/>
      <c r="W534" s="43"/>
      <c r="X534" s="43"/>
      <c r="Y534" s="43"/>
      <c r="Z534" s="43"/>
      <c r="AA534" s="43"/>
      <c r="AB534" s="43"/>
      <c r="AC534" s="43"/>
      <c r="AD534" s="43"/>
      <c r="AE534" s="43"/>
      <c r="AT534" s="21" t="s">
        <v>227</v>
      </c>
      <c r="AU534" s="21" t="s">
        <v>129</v>
      </c>
    </row>
    <row r="535" s="2" customFormat="1" ht="16.5" customHeight="1">
      <c r="A535" s="43"/>
      <c r="B535" s="44"/>
      <c r="C535" s="219" t="s">
        <v>1984</v>
      </c>
      <c r="D535" s="219" t="s">
        <v>219</v>
      </c>
      <c r="E535" s="220" t="s">
        <v>1941</v>
      </c>
      <c r="F535" s="221" t="s">
        <v>1942</v>
      </c>
      <c r="G535" s="222" t="s">
        <v>222</v>
      </c>
      <c r="H535" s="223">
        <v>53</v>
      </c>
      <c r="I535" s="224"/>
      <c r="J535" s="225">
        <f>ROUND(I535*H535,2)</f>
        <v>0</v>
      </c>
      <c r="K535" s="226"/>
      <c r="L535" s="49"/>
      <c r="M535" s="227" t="s">
        <v>32</v>
      </c>
      <c r="N535" s="228" t="s">
        <v>49</v>
      </c>
      <c r="O535" s="89"/>
      <c r="P535" s="229">
        <f>O535*H535</f>
        <v>0</v>
      </c>
      <c r="Q535" s="229">
        <v>0</v>
      </c>
      <c r="R535" s="229">
        <f>Q535*H535</f>
        <v>0</v>
      </c>
      <c r="S535" s="229">
        <v>0</v>
      </c>
      <c r="T535" s="230">
        <f>S535*H535</f>
        <v>0</v>
      </c>
      <c r="U535" s="43"/>
      <c r="V535" s="43"/>
      <c r="W535" s="43"/>
      <c r="X535" s="43"/>
      <c r="Y535" s="43"/>
      <c r="Z535" s="43"/>
      <c r="AA535" s="43"/>
      <c r="AB535" s="43"/>
      <c r="AC535" s="43"/>
      <c r="AD535" s="43"/>
      <c r="AE535" s="43"/>
      <c r="AR535" s="231" t="s">
        <v>223</v>
      </c>
      <c r="AT535" s="231" t="s">
        <v>219</v>
      </c>
      <c r="AU535" s="231" t="s">
        <v>129</v>
      </c>
      <c r="AY535" s="21" t="s">
        <v>217</v>
      </c>
      <c r="BE535" s="232">
        <f>IF(N535="základní",J535,0)</f>
        <v>0</v>
      </c>
      <c r="BF535" s="232">
        <f>IF(N535="snížená",J535,0)</f>
        <v>0</v>
      </c>
      <c r="BG535" s="232">
        <f>IF(N535="zákl. přenesená",J535,0)</f>
        <v>0</v>
      </c>
      <c r="BH535" s="232">
        <f>IF(N535="sníž. přenesená",J535,0)</f>
        <v>0</v>
      </c>
      <c r="BI535" s="232">
        <f>IF(N535="nulová",J535,0)</f>
        <v>0</v>
      </c>
      <c r="BJ535" s="21" t="s">
        <v>85</v>
      </c>
      <c r="BK535" s="232">
        <f>ROUND(I535*H535,2)</f>
        <v>0</v>
      </c>
      <c r="BL535" s="21" t="s">
        <v>223</v>
      </c>
      <c r="BM535" s="231" t="s">
        <v>5609</v>
      </c>
    </row>
    <row r="536" s="2" customFormat="1">
      <c r="A536" s="43"/>
      <c r="B536" s="44"/>
      <c r="C536" s="45"/>
      <c r="D536" s="233" t="s">
        <v>225</v>
      </c>
      <c r="E536" s="45"/>
      <c r="F536" s="234" t="s">
        <v>1944</v>
      </c>
      <c r="G536" s="45"/>
      <c r="H536" s="45"/>
      <c r="I536" s="235"/>
      <c r="J536" s="45"/>
      <c r="K536" s="45"/>
      <c r="L536" s="49"/>
      <c r="M536" s="236"/>
      <c r="N536" s="237"/>
      <c r="O536" s="89"/>
      <c r="P536" s="89"/>
      <c r="Q536" s="89"/>
      <c r="R536" s="89"/>
      <c r="S536" s="89"/>
      <c r="T536" s="90"/>
      <c r="U536" s="43"/>
      <c r="V536" s="43"/>
      <c r="W536" s="43"/>
      <c r="X536" s="43"/>
      <c r="Y536" s="43"/>
      <c r="Z536" s="43"/>
      <c r="AA536" s="43"/>
      <c r="AB536" s="43"/>
      <c r="AC536" s="43"/>
      <c r="AD536" s="43"/>
      <c r="AE536" s="43"/>
      <c r="AT536" s="21" t="s">
        <v>225</v>
      </c>
      <c r="AU536" s="21" t="s">
        <v>129</v>
      </c>
    </row>
    <row r="537" s="2" customFormat="1">
      <c r="A537" s="43"/>
      <c r="B537" s="44"/>
      <c r="C537" s="45"/>
      <c r="D537" s="238" t="s">
        <v>227</v>
      </c>
      <c r="E537" s="45"/>
      <c r="F537" s="239" t="s">
        <v>1945</v>
      </c>
      <c r="G537" s="45"/>
      <c r="H537" s="45"/>
      <c r="I537" s="235"/>
      <c r="J537" s="45"/>
      <c r="K537" s="45"/>
      <c r="L537" s="49"/>
      <c r="M537" s="236"/>
      <c r="N537" s="237"/>
      <c r="O537" s="89"/>
      <c r="P537" s="89"/>
      <c r="Q537" s="89"/>
      <c r="R537" s="89"/>
      <c r="S537" s="89"/>
      <c r="T537" s="90"/>
      <c r="U537" s="43"/>
      <c r="V537" s="43"/>
      <c r="W537" s="43"/>
      <c r="X537" s="43"/>
      <c r="Y537" s="43"/>
      <c r="Z537" s="43"/>
      <c r="AA537" s="43"/>
      <c r="AB537" s="43"/>
      <c r="AC537" s="43"/>
      <c r="AD537" s="43"/>
      <c r="AE537" s="43"/>
      <c r="AT537" s="21" t="s">
        <v>227</v>
      </c>
      <c r="AU537" s="21" t="s">
        <v>129</v>
      </c>
    </row>
    <row r="538" s="2" customFormat="1" ht="16.5" customHeight="1">
      <c r="A538" s="43"/>
      <c r="B538" s="44"/>
      <c r="C538" s="288" t="s">
        <v>1986</v>
      </c>
      <c r="D538" s="288" t="s">
        <v>473</v>
      </c>
      <c r="E538" s="289" t="s">
        <v>1946</v>
      </c>
      <c r="F538" s="290" t="s">
        <v>1947</v>
      </c>
      <c r="G538" s="291" t="s">
        <v>260</v>
      </c>
      <c r="H538" s="292">
        <v>2.7829999999999999</v>
      </c>
      <c r="I538" s="293"/>
      <c r="J538" s="294">
        <f>ROUND(I538*H538,2)</f>
        <v>0</v>
      </c>
      <c r="K538" s="295"/>
      <c r="L538" s="296"/>
      <c r="M538" s="297" t="s">
        <v>32</v>
      </c>
      <c r="N538" s="298" t="s">
        <v>49</v>
      </c>
      <c r="O538" s="89"/>
      <c r="P538" s="229">
        <f>O538*H538</f>
        <v>0</v>
      </c>
      <c r="Q538" s="229">
        <v>0.90000000000000002</v>
      </c>
      <c r="R538" s="229">
        <f>Q538*H538</f>
        <v>2.5047000000000001</v>
      </c>
      <c r="S538" s="229">
        <v>0</v>
      </c>
      <c r="T538" s="230">
        <f>S538*H538</f>
        <v>0</v>
      </c>
      <c r="U538" s="43"/>
      <c r="V538" s="43"/>
      <c r="W538" s="43"/>
      <c r="X538" s="43"/>
      <c r="Y538" s="43"/>
      <c r="Z538" s="43"/>
      <c r="AA538" s="43"/>
      <c r="AB538" s="43"/>
      <c r="AC538" s="43"/>
      <c r="AD538" s="43"/>
      <c r="AE538" s="43"/>
      <c r="AR538" s="231" t="s">
        <v>269</v>
      </c>
      <c r="AT538" s="231" t="s">
        <v>473</v>
      </c>
      <c r="AU538" s="231" t="s">
        <v>129</v>
      </c>
      <c r="AY538" s="21" t="s">
        <v>217</v>
      </c>
      <c r="BE538" s="232">
        <f>IF(N538="základní",J538,0)</f>
        <v>0</v>
      </c>
      <c r="BF538" s="232">
        <f>IF(N538="snížená",J538,0)</f>
        <v>0</v>
      </c>
      <c r="BG538" s="232">
        <f>IF(N538="zákl. přenesená",J538,0)</f>
        <v>0</v>
      </c>
      <c r="BH538" s="232">
        <f>IF(N538="sníž. přenesená",J538,0)</f>
        <v>0</v>
      </c>
      <c r="BI538" s="232">
        <f>IF(N538="nulová",J538,0)</f>
        <v>0</v>
      </c>
      <c r="BJ538" s="21" t="s">
        <v>85</v>
      </c>
      <c r="BK538" s="232">
        <f>ROUND(I538*H538,2)</f>
        <v>0</v>
      </c>
      <c r="BL538" s="21" t="s">
        <v>223</v>
      </c>
      <c r="BM538" s="231" t="s">
        <v>5610</v>
      </c>
    </row>
    <row r="539" s="2" customFormat="1">
      <c r="A539" s="43"/>
      <c r="B539" s="44"/>
      <c r="C539" s="45"/>
      <c r="D539" s="233" t="s">
        <v>225</v>
      </c>
      <c r="E539" s="45"/>
      <c r="F539" s="234" t="s">
        <v>1947</v>
      </c>
      <c r="G539" s="45"/>
      <c r="H539" s="45"/>
      <c r="I539" s="235"/>
      <c r="J539" s="45"/>
      <c r="K539" s="45"/>
      <c r="L539" s="49"/>
      <c r="M539" s="236"/>
      <c r="N539" s="237"/>
      <c r="O539" s="89"/>
      <c r="P539" s="89"/>
      <c r="Q539" s="89"/>
      <c r="R539" s="89"/>
      <c r="S539" s="89"/>
      <c r="T539" s="90"/>
      <c r="U539" s="43"/>
      <c r="V539" s="43"/>
      <c r="W539" s="43"/>
      <c r="X539" s="43"/>
      <c r="Y539" s="43"/>
      <c r="Z539" s="43"/>
      <c r="AA539" s="43"/>
      <c r="AB539" s="43"/>
      <c r="AC539" s="43"/>
      <c r="AD539" s="43"/>
      <c r="AE539" s="43"/>
      <c r="AT539" s="21" t="s">
        <v>225</v>
      </c>
      <c r="AU539" s="21" t="s">
        <v>129</v>
      </c>
    </row>
    <row r="540" s="2" customFormat="1">
      <c r="A540" s="43"/>
      <c r="B540" s="44"/>
      <c r="C540" s="45"/>
      <c r="D540" s="233" t="s">
        <v>1605</v>
      </c>
      <c r="E540" s="45"/>
      <c r="F540" s="304" t="s">
        <v>2630</v>
      </c>
      <c r="G540" s="45"/>
      <c r="H540" s="45"/>
      <c r="I540" s="235"/>
      <c r="J540" s="45"/>
      <c r="K540" s="45"/>
      <c r="L540" s="49"/>
      <c r="M540" s="236"/>
      <c r="N540" s="237"/>
      <c r="O540" s="89"/>
      <c r="P540" s="89"/>
      <c r="Q540" s="89"/>
      <c r="R540" s="89"/>
      <c r="S540" s="89"/>
      <c r="T540" s="90"/>
      <c r="U540" s="43"/>
      <c r="V540" s="43"/>
      <c r="W540" s="43"/>
      <c r="X540" s="43"/>
      <c r="Y540" s="43"/>
      <c r="Z540" s="43"/>
      <c r="AA540" s="43"/>
      <c r="AB540" s="43"/>
      <c r="AC540" s="43"/>
      <c r="AD540" s="43"/>
      <c r="AE540" s="43"/>
      <c r="AT540" s="21" t="s">
        <v>1605</v>
      </c>
      <c r="AU540" s="21" t="s">
        <v>129</v>
      </c>
    </row>
    <row r="541" s="13" customFormat="1">
      <c r="A541" s="13"/>
      <c r="B541" s="240"/>
      <c r="C541" s="241"/>
      <c r="D541" s="233" t="s">
        <v>229</v>
      </c>
      <c r="E541" s="241"/>
      <c r="F541" s="243" t="s">
        <v>5611</v>
      </c>
      <c r="G541" s="241"/>
      <c r="H541" s="244">
        <v>2.7829999999999999</v>
      </c>
      <c r="I541" s="245"/>
      <c r="J541" s="241"/>
      <c r="K541" s="241"/>
      <c r="L541" s="246"/>
      <c r="M541" s="247"/>
      <c r="N541" s="248"/>
      <c r="O541" s="248"/>
      <c r="P541" s="248"/>
      <c r="Q541" s="248"/>
      <c r="R541" s="248"/>
      <c r="S541" s="248"/>
      <c r="T541" s="249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T541" s="250" t="s">
        <v>229</v>
      </c>
      <c r="AU541" s="250" t="s">
        <v>129</v>
      </c>
      <c r="AV541" s="13" t="s">
        <v>21</v>
      </c>
      <c r="AW541" s="13" t="s">
        <v>4</v>
      </c>
      <c r="AX541" s="13" t="s">
        <v>85</v>
      </c>
      <c r="AY541" s="250" t="s">
        <v>217</v>
      </c>
    </row>
    <row r="542" s="2" customFormat="1" ht="16.5" customHeight="1">
      <c r="A542" s="43"/>
      <c r="B542" s="44"/>
      <c r="C542" s="219" t="s">
        <v>1988</v>
      </c>
      <c r="D542" s="219" t="s">
        <v>219</v>
      </c>
      <c r="E542" s="220" t="s">
        <v>2156</v>
      </c>
      <c r="F542" s="221" t="s">
        <v>2157</v>
      </c>
      <c r="G542" s="222" t="s">
        <v>222</v>
      </c>
      <c r="H542" s="223">
        <v>13</v>
      </c>
      <c r="I542" s="224"/>
      <c r="J542" s="225">
        <f>ROUND(I542*H542,2)</f>
        <v>0</v>
      </c>
      <c r="K542" s="226"/>
      <c r="L542" s="49"/>
      <c r="M542" s="227" t="s">
        <v>32</v>
      </c>
      <c r="N542" s="228" t="s">
        <v>49</v>
      </c>
      <c r="O542" s="89"/>
      <c r="P542" s="229">
        <f>O542*H542</f>
        <v>0</v>
      </c>
      <c r="Q542" s="229">
        <v>0</v>
      </c>
      <c r="R542" s="229">
        <f>Q542*H542</f>
        <v>0</v>
      </c>
      <c r="S542" s="229">
        <v>0</v>
      </c>
      <c r="T542" s="230">
        <f>S542*H542</f>
        <v>0</v>
      </c>
      <c r="U542" s="43"/>
      <c r="V542" s="43"/>
      <c r="W542" s="43"/>
      <c r="X542" s="43"/>
      <c r="Y542" s="43"/>
      <c r="Z542" s="43"/>
      <c r="AA542" s="43"/>
      <c r="AB542" s="43"/>
      <c r="AC542" s="43"/>
      <c r="AD542" s="43"/>
      <c r="AE542" s="43"/>
      <c r="AR542" s="231" t="s">
        <v>223</v>
      </c>
      <c r="AT542" s="231" t="s">
        <v>219</v>
      </c>
      <c r="AU542" s="231" t="s">
        <v>129</v>
      </c>
      <c r="AY542" s="21" t="s">
        <v>217</v>
      </c>
      <c r="BE542" s="232">
        <f>IF(N542="základní",J542,0)</f>
        <v>0</v>
      </c>
      <c r="BF542" s="232">
        <f>IF(N542="snížená",J542,0)</f>
        <v>0</v>
      </c>
      <c r="BG542" s="232">
        <f>IF(N542="zákl. přenesená",J542,0)</f>
        <v>0</v>
      </c>
      <c r="BH542" s="232">
        <f>IF(N542="sníž. přenesená",J542,0)</f>
        <v>0</v>
      </c>
      <c r="BI542" s="232">
        <f>IF(N542="nulová",J542,0)</f>
        <v>0</v>
      </c>
      <c r="BJ542" s="21" t="s">
        <v>85</v>
      </c>
      <c r="BK542" s="232">
        <f>ROUND(I542*H542,2)</f>
        <v>0</v>
      </c>
      <c r="BL542" s="21" t="s">
        <v>223</v>
      </c>
      <c r="BM542" s="231" t="s">
        <v>5612</v>
      </c>
    </row>
    <row r="543" s="2" customFormat="1">
      <c r="A543" s="43"/>
      <c r="B543" s="44"/>
      <c r="C543" s="45"/>
      <c r="D543" s="233" t="s">
        <v>225</v>
      </c>
      <c r="E543" s="45"/>
      <c r="F543" s="234" t="s">
        <v>2159</v>
      </c>
      <c r="G543" s="45"/>
      <c r="H543" s="45"/>
      <c r="I543" s="235"/>
      <c r="J543" s="45"/>
      <c r="K543" s="45"/>
      <c r="L543" s="49"/>
      <c r="M543" s="236"/>
      <c r="N543" s="237"/>
      <c r="O543" s="89"/>
      <c r="P543" s="89"/>
      <c r="Q543" s="89"/>
      <c r="R543" s="89"/>
      <c r="S543" s="89"/>
      <c r="T543" s="90"/>
      <c r="U543" s="43"/>
      <c r="V543" s="43"/>
      <c r="W543" s="43"/>
      <c r="X543" s="43"/>
      <c r="Y543" s="43"/>
      <c r="Z543" s="43"/>
      <c r="AA543" s="43"/>
      <c r="AB543" s="43"/>
      <c r="AC543" s="43"/>
      <c r="AD543" s="43"/>
      <c r="AE543" s="43"/>
      <c r="AT543" s="21" t="s">
        <v>225</v>
      </c>
      <c r="AU543" s="21" t="s">
        <v>129</v>
      </c>
    </row>
    <row r="544" s="2" customFormat="1">
      <c r="A544" s="43"/>
      <c r="B544" s="44"/>
      <c r="C544" s="45"/>
      <c r="D544" s="238" t="s">
        <v>227</v>
      </c>
      <c r="E544" s="45"/>
      <c r="F544" s="239" t="s">
        <v>2160</v>
      </c>
      <c r="G544" s="45"/>
      <c r="H544" s="45"/>
      <c r="I544" s="235"/>
      <c r="J544" s="45"/>
      <c r="K544" s="45"/>
      <c r="L544" s="49"/>
      <c r="M544" s="236"/>
      <c r="N544" s="237"/>
      <c r="O544" s="89"/>
      <c r="P544" s="89"/>
      <c r="Q544" s="89"/>
      <c r="R544" s="89"/>
      <c r="S544" s="89"/>
      <c r="T544" s="90"/>
      <c r="U544" s="43"/>
      <c r="V544" s="43"/>
      <c r="W544" s="43"/>
      <c r="X544" s="43"/>
      <c r="Y544" s="43"/>
      <c r="Z544" s="43"/>
      <c r="AA544" s="43"/>
      <c r="AB544" s="43"/>
      <c r="AC544" s="43"/>
      <c r="AD544" s="43"/>
      <c r="AE544" s="43"/>
      <c r="AT544" s="21" t="s">
        <v>227</v>
      </c>
      <c r="AU544" s="21" t="s">
        <v>129</v>
      </c>
    </row>
    <row r="545" s="2" customFormat="1" ht="16.5" customHeight="1">
      <c r="A545" s="43"/>
      <c r="B545" s="44"/>
      <c r="C545" s="288" t="s">
        <v>1992</v>
      </c>
      <c r="D545" s="288" t="s">
        <v>473</v>
      </c>
      <c r="E545" s="289" t="s">
        <v>1476</v>
      </c>
      <c r="F545" s="290" t="s">
        <v>1477</v>
      </c>
      <c r="G545" s="291" t="s">
        <v>293</v>
      </c>
      <c r="H545" s="292">
        <v>1.1699999999999999</v>
      </c>
      <c r="I545" s="293"/>
      <c r="J545" s="294">
        <f>ROUND(I545*H545,2)</f>
        <v>0</v>
      </c>
      <c r="K545" s="295"/>
      <c r="L545" s="296"/>
      <c r="M545" s="297" t="s">
        <v>32</v>
      </c>
      <c r="N545" s="298" t="s">
        <v>49</v>
      </c>
      <c r="O545" s="89"/>
      <c r="P545" s="229">
        <f>O545*H545</f>
        <v>0</v>
      </c>
      <c r="Q545" s="229">
        <v>1</v>
      </c>
      <c r="R545" s="229">
        <f>Q545*H545</f>
        <v>1.1699999999999999</v>
      </c>
      <c r="S545" s="229">
        <v>0</v>
      </c>
      <c r="T545" s="230">
        <f>S545*H545</f>
        <v>0</v>
      </c>
      <c r="U545" s="43"/>
      <c r="V545" s="43"/>
      <c r="W545" s="43"/>
      <c r="X545" s="43"/>
      <c r="Y545" s="43"/>
      <c r="Z545" s="43"/>
      <c r="AA545" s="43"/>
      <c r="AB545" s="43"/>
      <c r="AC545" s="43"/>
      <c r="AD545" s="43"/>
      <c r="AE545" s="43"/>
      <c r="AR545" s="231" t="s">
        <v>269</v>
      </c>
      <c r="AT545" s="231" t="s">
        <v>473</v>
      </c>
      <c r="AU545" s="231" t="s">
        <v>129</v>
      </c>
      <c r="AY545" s="21" t="s">
        <v>217</v>
      </c>
      <c r="BE545" s="232">
        <f>IF(N545="základní",J545,0)</f>
        <v>0</v>
      </c>
      <c r="BF545" s="232">
        <f>IF(N545="snížená",J545,0)</f>
        <v>0</v>
      </c>
      <c r="BG545" s="232">
        <f>IF(N545="zákl. přenesená",J545,0)</f>
        <v>0</v>
      </c>
      <c r="BH545" s="232">
        <f>IF(N545="sníž. přenesená",J545,0)</f>
        <v>0</v>
      </c>
      <c r="BI545" s="232">
        <f>IF(N545="nulová",J545,0)</f>
        <v>0</v>
      </c>
      <c r="BJ545" s="21" t="s">
        <v>85</v>
      </c>
      <c r="BK545" s="232">
        <f>ROUND(I545*H545,2)</f>
        <v>0</v>
      </c>
      <c r="BL545" s="21" t="s">
        <v>223</v>
      </c>
      <c r="BM545" s="231" t="s">
        <v>5613</v>
      </c>
    </row>
    <row r="546" s="2" customFormat="1">
      <c r="A546" s="43"/>
      <c r="B546" s="44"/>
      <c r="C546" s="45"/>
      <c r="D546" s="233" t="s">
        <v>225</v>
      </c>
      <c r="E546" s="45"/>
      <c r="F546" s="234" t="s">
        <v>1477</v>
      </c>
      <c r="G546" s="45"/>
      <c r="H546" s="45"/>
      <c r="I546" s="235"/>
      <c r="J546" s="45"/>
      <c r="K546" s="45"/>
      <c r="L546" s="49"/>
      <c r="M546" s="236"/>
      <c r="N546" s="237"/>
      <c r="O546" s="89"/>
      <c r="P546" s="89"/>
      <c r="Q546" s="89"/>
      <c r="R546" s="89"/>
      <c r="S546" s="89"/>
      <c r="T546" s="90"/>
      <c r="U546" s="43"/>
      <c r="V546" s="43"/>
      <c r="W546" s="43"/>
      <c r="X546" s="43"/>
      <c r="Y546" s="43"/>
      <c r="Z546" s="43"/>
      <c r="AA546" s="43"/>
      <c r="AB546" s="43"/>
      <c r="AC546" s="43"/>
      <c r="AD546" s="43"/>
      <c r="AE546" s="43"/>
      <c r="AT546" s="21" t="s">
        <v>225</v>
      </c>
      <c r="AU546" s="21" t="s">
        <v>129</v>
      </c>
    </row>
    <row r="547" s="13" customFormat="1">
      <c r="A547" s="13"/>
      <c r="B547" s="240"/>
      <c r="C547" s="241"/>
      <c r="D547" s="233" t="s">
        <v>229</v>
      </c>
      <c r="E547" s="241"/>
      <c r="F547" s="243" t="s">
        <v>5614</v>
      </c>
      <c r="G547" s="241"/>
      <c r="H547" s="244">
        <v>1.1699999999999999</v>
      </c>
      <c r="I547" s="245"/>
      <c r="J547" s="241"/>
      <c r="K547" s="241"/>
      <c r="L547" s="246"/>
      <c r="M547" s="247"/>
      <c r="N547" s="248"/>
      <c r="O547" s="248"/>
      <c r="P547" s="248"/>
      <c r="Q547" s="248"/>
      <c r="R547" s="248"/>
      <c r="S547" s="248"/>
      <c r="T547" s="249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T547" s="250" t="s">
        <v>229</v>
      </c>
      <c r="AU547" s="250" t="s">
        <v>129</v>
      </c>
      <c r="AV547" s="13" t="s">
        <v>21</v>
      </c>
      <c r="AW547" s="13" t="s">
        <v>4</v>
      </c>
      <c r="AX547" s="13" t="s">
        <v>85</v>
      </c>
      <c r="AY547" s="250" t="s">
        <v>217</v>
      </c>
    </row>
    <row r="548" s="2" customFormat="1" ht="16.5" customHeight="1">
      <c r="A548" s="43"/>
      <c r="B548" s="44"/>
      <c r="C548" s="219" t="s">
        <v>1996</v>
      </c>
      <c r="D548" s="219" t="s">
        <v>219</v>
      </c>
      <c r="E548" s="220" t="s">
        <v>5615</v>
      </c>
      <c r="F548" s="221" t="s">
        <v>2640</v>
      </c>
      <c r="G548" s="222" t="s">
        <v>272</v>
      </c>
      <c r="H548" s="223">
        <v>56</v>
      </c>
      <c r="I548" s="224"/>
      <c r="J548" s="225">
        <f>ROUND(I548*H548,2)</f>
        <v>0</v>
      </c>
      <c r="K548" s="226"/>
      <c r="L548" s="49"/>
      <c r="M548" s="227" t="s">
        <v>32</v>
      </c>
      <c r="N548" s="228" t="s">
        <v>49</v>
      </c>
      <c r="O548" s="89"/>
      <c r="P548" s="229">
        <f>O548*H548</f>
        <v>0</v>
      </c>
      <c r="Q548" s="229">
        <v>0</v>
      </c>
      <c r="R548" s="229">
        <f>Q548*H548</f>
        <v>0</v>
      </c>
      <c r="S548" s="229">
        <v>0</v>
      </c>
      <c r="T548" s="230">
        <f>S548*H548</f>
        <v>0</v>
      </c>
      <c r="U548" s="43"/>
      <c r="V548" s="43"/>
      <c r="W548" s="43"/>
      <c r="X548" s="43"/>
      <c r="Y548" s="43"/>
      <c r="Z548" s="43"/>
      <c r="AA548" s="43"/>
      <c r="AB548" s="43"/>
      <c r="AC548" s="43"/>
      <c r="AD548" s="43"/>
      <c r="AE548" s="43"/>
      <c r="AR548" s="231" t="s">
        <v>223</v>
      </c>
      <c r="AT548" s="231" t="s">
        <v>219</v>
      </c>
      <c r="AU548" s="231" t="s">
        <v>129</v>
      </c>
      <c r="AY548" s="21" t="s">
        <v>217</v>
      </c>
      <c r="BE548" s="232">
        <f>IF(N548="základní",J548,0)</f>
        <v>0</v>
      </c>
      <c r="BF548" s="232">
        <f>IF(N548="snížená",J548,0)</f>
        <v>0</v>
      </c>
      <c r="BG548" s="232">
        <f>IF(N548="zákl. přenesená",J548,0)</f>
        <v>0</v>
      </c>
      <c r="BH548" s="232">
        <f>IF(N548="sníž. přenesená",J548,0)</f>
        <v>0</v>
      </c>
      <c r="BI548" s="232">
        <f>IF(N548="nulová",J548,0)</f>
        <v>0</v>
      </c>
      <c r="BJ548" s="21" t="s">
        <v>85</v>
      </c>
      <c r="BK548" s="232">
        <f>ROUND(I548*H548,2)</f>
        <v>0</v>
      </c>
      <c r="BL548" s="21" t="s">
        <v>223</v>
      </c>
      <c r="BM548" s="231" t="s">
        <v>5616</v>
      </c>
    </row>
    <row r="549" s="2" customFormat="1">
      <c r="A549" s="43"/>
      <c r="B549" s="44"/>
      <c r="C549" s="45"/>
      <c r="D549" s="233" t="s">
        <v>225</v>
      </c>
      <c r="E549" s="45"/>
      <c r="F549" s="234" t="s">
        <v>2640</v>
      </c>
      <c r="G549" s="45"/>
      <c r="H549" s="45"/>
      <c r="I549" s="235"/>
      <c r="J549" s="45"/>
      <c r="K549" s="45"/>
      <c r="L549" s="49"/>
      <c r="M549" s="236"/>
      <c r="N549" s="237"/>
      <c r="O549" s="89"/>
      <c r="P549" s="89"/>
      <c r="Q549" s="89"/>
      <c r="R549" s="89"/>
      <c r="S549" s="89"/>
      <c r="T549" s="90"/>
      <c r="U549" s="43"/>
      <c r="V549" s="43"/>
      <c r="W549" s="43"/>
      <c r="X549" s="43"/>
      <c r="Y549" s="43"/>
      <c r="Z549" s="43"/>
      <c r="AA549" s="43"/>
      <c r="AB549" s="43"/>
      <c r="AC549" s="43"/>
      <c r="AD549" s="43"/>
      <c r="AE549" s="43"/>
      <c r="AT549" s="21" t="s">
        <v>225</v>
      </c>
      <c r="AU549" s="21" t="s">
        <v>129</v>
      </c>
    </row>
    <row r="550" s="2" customFormat="1">
      <c r="A550" s="43"/>
      <c r="B550" s="44"/>
      <c r="C550" s="45"/>
      <c r="D550" s="233" t="s">
        <v>1605</v>
      </c>
      <c r="E550" s="45"/>
      <c r="F550" s="304" t="s">
        <v>2642</v>
      </c>
      <c r="G550" s="45"/>
      <c r="H550" s="45"/>
      <c r="I550" s="235"/>
      <c r="J550" s="45"/>
      <c r="K550" s="45"/>
      <c r="L550" s="49"/>
      <c r="M550" s="236"/>
      <c r="N550" s="237"/>
      <c r="O550" s="89"/>
      <c r="P550" s="89"/>
      <c r="Q550" s="89"/>
      <c r="R550" s="89"/>
      <c r="S550" s="89"/>
      <c r="T550" s="90"/>
      <c r="U550" s="43"/>
      <c r="V550" s="43"/>
      <c r="W550" s="43"/>
      <c r="X550" s="43"/>
      <c r="Y550" s="43"/>
      <c r="Z550" s="43"/>
      <c r="AA550" s="43"/>
      <c r="AB550" s="43"/>
      <c r="AC550" s="43"/>
      <c r="AD550" s="43"/>
      <c r="AE550" s="43"/>
      <c r="AT550" s="21" t="s">
        <v>1605</v>
      </c>
      <c r="AU550" s="21" t="s">
        <v>129</v>
      </c>
    </row>
    <row r="551" s="2" customFormat="1" ht="16.5" customHeight="1">
      <c r="A551" s="43"/>
      <c r="B551" s="44"/>
      <c r="C551" s="288" t="s">
        <v>1999</v>
      </c>
      <c r="D551" s="288" t="s">
        <v>473</v>
      </c>
      <c r="E551" s="289" t="s">
        <v>2644</v>
      </c>
      <c r="F551" s="290" t="s">
        <v>2645</v>
      </c>
      <c r="G551" s="291" t="s">
        <v>266</v>
      </c>
      <c r="H551" s="292">
        <v>45</v>
      </c>
      <c r="I551" s="293"/>
      <c r="J551" s="294">
        <f>ROUND(I551*H551,2)</f>
        <v>0</v>
      </c>
      <c r="K551" s="295"/>
      <c r="L551" s="296"/>
      <c r="M551" s="297" t="s">
        <v>32</v>
      </c>
      <c r="N551" s="298" t="s">
        <v>49</v>
      </c>
      <c r="O551" s="89"/>
      <c r="P551" s="229">
        <f>O551*H551</f>
        <v>0</v>
      </c>
      <c r="Q551" s="229">
        <v>0</v>
      </c>
      <c r="R551" s="229">
        <f>Q551*H551</f>
        <v>0</v>
      </c>
      <c r="S551" s="229">
        <v>0</v>
      </c>
      <c r="T551" s="230">
        <f>S551*H551</f>
        <v>0</v>
      </c>
      <c r="U551" s="43"/>
      <c r="V551" s="43"/>
      <c r="W551" s="43"/>
      <c r="X551" s="43"/>
      <c r="Y551" s="43"/>
      <c r="Z551" s="43"/>
      <c r="AA551" s="43"/>
      <c r="AB551" s="43"/>
      <c r="AC551" s="43"/>
      <c r="AD551" s="43"/>
      <c r="AE551" s="43"/>
      <c r="AR551" s="231" t="s">
        <v>269</v>
      </c>
      <c r="AT551" s="231" t="s">
        <v>473</v>
      </c>
      <c r="AU551" s="231" t="s">
        <v>129</v>
      </c>
      <c r="AY551" s="21" t="s">
        <v>217</v>
      </c>
      <c r="BE551" s="232">
        <f>IF(N551="základní",J551,0)</f>
        <v>0</v>
      </c>
      <c r="BF551" s="232">
        <f>IF(N551="snížená",J551,0)</f>
        <v>0</v>
      </c>
      <c r="BG551" s="232">
        <f>IF(N551="zákl. přenesená",J551,0)</f>
        <v>0</v>
      </c>
      <c r="BH551" s="232">
        <f>IF(N551="sníž. přenesená",J551,0)</f>
        <v>0</v>
      </c>
      <c r="BI551" s="232">
        <f>IF(N551="nulová",J551,0)</f>
        <v>0</v>
      </c>
      <c r="BJ551" s="21" t="s">
        <v>85</v>
      </c>
      <c r="BK551" s="232">
        <f>ROUND(I551*H551,2)</f>
        <v>0</v>
      </c>
      <c r="BL551" s="21" t="s">
        <v>223</v>
      </c>
      <c r="BM551" s="231" t="s">
        <v>5617</v>
      </c>
    </row>
    <row r="552" s="2" customFormat="1">
      <c r="A552" s="43"/>
      <c r="B552" s="44"/>
      <c r="C552" s="45"/>
      <c r="D552" s="233" t="s">
        <v>225</v>
      </c>
      <c r="E552" s="45"/>
      <c r="F552" s="234" t="s">
        <v>2645</v>
      </c>
      <c r="G552" s="45"/>
      <c r="H552" s="45"/>
      <c r="I552" s="235"/>
      <c r="J552" s="45"/>
      <c r="K552" s="45"/>
      <c r="L552" s="49"/>
      <c r="M552" s="236"/>
      <c r="N552" s="237"/>
      <c r="O552" s="89"/>
      <c r="P552" s="89"/>
      <c r="Q552" s="89"/>
      <c r="R552" s="89"/>
      <c r="S552" s="89"/>
      <c r="T552" s="90"/>
      <c r="U552" s="43"/>
      <c r="V552" s="43"/>
      <c r="W552" s="43"/>
      <c r="X552" s="43"/>
      <c r="Y552" s="43"/>
      <c r="Z552" s="43"/>
      <c r="AA552" s="43"/>
      <c r="AB552" s="43"/>
      <c r="AC552" s="43"/>
      <c r="AD552" s="43"/>
      <c r="AE552" s="43"/>
      <c r="AT552" s="21" t="s">
        <v>225</v>
      </c>
      <c r="AU552" s="21" t="s">
        <v>129</v>
      </c>
    </row>
    <row r="553" s="2" customFormat="1">
      <c r="A553" s="43"/>
      <c r="B553" s="44"/>
      <c r="C553" s="45"/>
      <c r="D553" s="233" t="s">
        <v>1605</v>
      </c>
      <c r="E553" s="45"/>
      <c r="F553" s="304" t="s">
        <v>2647</v>
      </c>
      <c r="G553" s="45"/>
      <c r="H553" s="45"/>
      <c r="I553" s="235"/>
      <c r="J553" s="45"/>
      <c r="K553" s="45"/>
      <c r="L553" s="49"/>
      <c r="M553" s="236"/>
      <c r="N553" s="237"/>
      <c r="O553" s="89"/>
      <c r="P553" s="89"/>
      <c r="Q553" s="89"/>
      <c r="R553" s="89"/>
      <c r="S553" s="89"/>
      <c r="T553" s="90"/>
      <c r="U553" s="43"/>
      <c r="V553" s="43"/>
      <c r="W553" s="43"/>
      <c r="X553" s="43"/>
      <c r="Y553" s="43"/>
      <c r="Z553" s="43"/>
      <c r="AA553" s="43"/>
      <c r="AB553" s="43"/>
      <c r="AC553" s="43"/>
      <c r="AD553" s="43"/>
      <c r="AE553" s="43"/>
      <c r="AT553" s="21" t="s">
        <v>1605</v>
      </c>
      <c r="AU553" s="21" t="s">
        <v>129</v>
      </c>
    </row>
    <row r="554" s="2" customFormat="1" ht="16.5" customHeight="1">
      <c r="A554" s="43"/>
      <c r="B554" s="44"/>
      <c r="C554" s="288" t="s">
        <v>2003</v>
      </c>
      <c r="D554" s="288" t="s">
        <v>473</v>
      </c>
      <c r="E554" s="289" t="s">
        <v>2649</v>
      </c>
      <c r="F554" s="290" t="s">
        <v>2650</v>
      </c>
      <c r="G554" s="291" t="s">
        <v>272</v>
      </c>
      <c r="H554" s="292">
        <v>58.799999999999997</v>
      </c>
      <c r="I554" s="293"/>
      <c r="J554" s="294">
        <f>ROUND(I554*H554,2)</f>
        <v>0</v>
      </c>
      <c r="K554" s="295"/>
      <c r="L554" s="296"/>
      <c r="M554" s="297" t="s">
        <v>32</v>
      </c>
      <c r="N554" s="298" t="s">
        <v>49</v>
      </c>
      <c r="O554" s="89"/>
      <c r="P554" s="229">
        <f>O554*H554</f>
        <v>0</v>
      </c>
      <c r="Q554" s="229">
        <v>0</v>
      </c>
      <c r="R554" s="229">
        <f>Q554*H554</f>
        <v>0</v>
      </c>
      <c r="S554" s="229">
        <v>0</v>
      </c>
      <c r="T554" s="230">
        <f>S554*H554</f>
        <v>0</v>
      </c>
      <c r="U554" s="43"/>
      <c r="V554" s="43"/>
      <c r="W554" s="43"/>
      <c r="X554" s="43"/>
      <c r="Y554" s="43"/>
      <c r="Z554" s="43"/>
      <c r="AA554" s="43"/>
      <c r="AB554" s="43"/>
      <c r="AC554" s="43"/>
      <c r="AD554" s="43"/>
      <c r="AE554" s="43"/>
      <c r="AR554" s="231" t="s">
        <v>269</v>
      </c>
      <c r="AT554" s="231" t="s">
        <v>473</v>
      </c>
      <c r="AU554" s="231" t="s">
        <v>129</v>
      </c>
      <c r="AY554" s="21" t="s">
        <v>217</v>
      </c>
      <c r="BE554" s="232">
        <f>IF(N554="základní",J554,0)</f>
        <v>0</v>
      </c>
      <c r="BF554" s="232">
        <f>IF(N554="snížená",J554,0)</f>
        <v>0</v>
      </c>
      <c r="BG554" s="232">
        <f>IF(N554="zákl. přenesená",J554,0)</f>
        <v>0</v>
      </c>
      <c r="BH554" s="232">
        <f>IF(N554="sníž. přenesená",J554,0)</f>
        <v>0</v>
      </c>
      <c r="BI554" s="232">
        <f>IF(N554="nulová",J554,0)</f>
        <v>0</v>
      </c>
      <c r="BJ554" s="21" t="s">
        <v>85</v>
      </c>
      <c r="BK554" s="232">
        <f>ROUND(I554*H554,2)</f>
        <v>0</v>
      </c>
      <c r="BL554" s="21" t="s">
        <v>223</v>
      </c>
      <c r="BM554" s="231" t="s">
        <v>5618</v>
      </c>
    </row>
    <row r="555" s="2" customFormat="1">
      <c r="A555" s="43"/>
      <c r="B555" s="44"/>
      <c r="C555" s="45"/>
      <c r="D555" s="233" t="s">
        <v>225</v>
      </c>
      <c r="E555" s="45"/>
      <c r="F555" s="234" t="s">
        <v>2650</v>
      </c>
      <c r="G555" s="45"/>
      <c r="H555" s="45"/>
      <c r="I555" s="235"/>
      <c r="J555" s="45"/>
      <c r="K555" s="45"/>
      <c r="L555" s="49"/>
      <c r="M555" s="236"/>
      <c r="N555" s="237"/>
      <c r="O555" s="89"/>
      <c r="P555" s="89"/>
      <c r="Q555" s="89"/>
      <c r="R555" s="89"/>
      <c r="S555" s="89"/>
      <c r="T555" s="90"/>
      <c r="U555" s="43"/>
      <c r="V555" s="43"/>
      <c r="W555" s="43"/>
      <c r="X555" s="43"/>
      <c r="Y555" s="43"/>
      <c r="Z555" s="43"/>
      <c r="AA555" s="43"/>
      <c r="AB555" s="43"/>
      <c r="AC555" s="43"/>
      <c r="AD555" s="43"/>
      <c r="AE555" s="43"/>
      <c r="AT555" s="21" t="s">
        <v>225</v>
      </c>
      <c r="AU555" s="21" t="s">
        <v>129</v>
      </c>
    </row>
    <row r="556" s="2" customFormat="1">
      <c r="A556" s="43"/>
      <c r="B556" s="44"/>
      <c r="C556" s="45"/>
      <c r="D556" s="233" t="s">
        <v>1605</v>
      </c>
      <c r="E556" s="45"/>
      <c r="F556" s="304" t="s">
        <v>2652</v>
      </c>
      <c r="G556" s="45"/>
      <c r="H556" s="45"/>
      <c r="I556" s="235"/>
      <c r="J556" s="45"/>
      <c r="K556" s="45"/>
      <c r="L556" s="49"/>
      <c r="M556" s="236"/>
      <c r="N556" s="237"/>
      <c r="O556" s="89"/>
      <c r="P556" s="89"/>
      <c r="Q556" s="89"/>
      <c r="R556" s="89"/>
      <c r="S556" s="89"/>
      <c r="T556" s="90"/>
      <c r="U556" s="43"/>
      <c r="V556" s="43"/>
      <c r="W556" s="43"/>
      <c r="X556" s="43"/>
      <c r="Y556" s="43"/>
      <c r="Z556" s="43"/>
      <c r="AA556" s="43"/>
      <c r="AB556" s="43"/>
      <c r="AC556" s="43"/>
      <c r="AD556" s="43"/>
      <c r="AE556" s="43"/>
      <c r="AT556" s="21" t="s">
        <v>1605</v>
      </c>
      <c r="AU556" s="21" t="s">
        <v>129</v>
      </c>
    </row>
    <row r="557" s="13" customFormat="1">
      <c r="A557" s="13"/>
      <c r="B557" s="240"/>
      <c r="C557" s="241"/>
      <c r="D557" s="233" t="s">
        <v>229</v>
      </c>
      <c r="E557" s="241"/>
      <c r="F557" s="243" t="s">
        <v>3556</v>
      </c>
      <c r="G557" s="241"/>
      <c r="H557" s="244">
        <v>58.799999999999997</v>
      </c>
      <c r="I557" s="245"/>
      <c r="J557" s="241"/>
      <c r="K557" s="241"/>
      <c r="L557" s="246"/>
      <c r="M557" s="247"/>
      <c r="N557" s="248"/>
      <c r="O557" s="248"/>
      <c r="P557" s="248"/>
      <c r="Q557" s="248"/>
      <c r="R557" s="248"/>
      <c r="S557" s="248"/>
      <c r="T557" s="249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T557" s="250" t="s">
        <v>229</v>
      </c>
      <c r="AU557" s="250" t="s">
        <v>129</v>
      </c>
      <c r="AV557" s="13" t="s">
        <v>21</v>
      </c>
      <c r="AW557" s="13" t="s">
        <v>4</v>
      </c>
      <c r="AX557" s="13" t="s">
        <v>85</v>
      </c>
      <c r="AY557" s="250" t="s">
        <v>217</v>
      </c>
    </row>
    <row r="558" s="12" customFormat="1" ht="20.88" customHeight="1">
      <c r="A558" s="12"/>
      <c r="B558" s="203"/>
      <c r="C558" s="204"/>
      <c r="D558" s="205" t="s">
        <v>77</v>
      </c>
      <c r="E558" s="217" t="s">
        <v>2654</v>
      </c>
      <c r="F558" s="217" t="s">
        <v>2655</v>
      </c>
      <c r="G558" s="204"/>
      <c r="H558" s="204"/>
      <c r="I558" s="207"/>
      <c r="J558" s="218">
        <f>BK558</f>
        <v>0</v>
      </c>
      <c r="K558" s="204"/>
      <c r="L558" s="209"/>
      <c r="M558" s="210"/>
      <c r="N558" s="211"/>
      <c r="O558" s="211"/>
      <c r="P558" s="212">
        <f>SUM(P559:P575)</f>
        <v>0</v>
      </c>
      <c r="Q558" s="211"/>
      <c r="R558" s="212">
        <f>SUM(R559:R575)</f>
        <v>0</v>
      </c>
      <c r="S558" s="211"/>
      <c r="T558" s="213">
        <f>SUM(T559:T575)</f>
        <v>0</v>
      </c>
      <c r="U558" s="12"/>
      <c r="V558" s="12"/>
      <c r="W558" s="12"/>
      <c r="X558" s="12"/>
      <c r="Y558" s="12"/>
      <c r="Z558" s="12"/>
      <c r="AA558" s="12"/>
      <c r="AB558" s="12"/>
      <c r="AC558" s="12"/>
      <c r="AD558" s="12"/>
      <c r="AE558" s="12"/>
      <c r="AR558" s="214" t="s">
        <v>85</v>
      </c>
      <c r="AT558" s="215" t="s">
        <v>77</v>
      </c>
      <c r="AU558" s="215" t="s">
        <v>21</v>
      </c>
      <c r="AY558" s="214" t="s">
        <v>217</v>
      </c>
      <c r="BK558" s="216">
        <f>SUM(BK559:BK575)</f>
        <v>0</v>
      </c>
    </row>
    <row r="559" s="2" customFormat="1" ht="21.75" customHeight="1">
      <c r="A559" s="43"/>
      <c r="B559" s="44"/>
      <c r="C559" s="219" t="s">
        <v>2005</v>
      </c>
      <c r="D559" s="219" t="s">
        <v>219</v>
      </c>
      <c r="E559" s="220" t="s">
        <v>2414</v>
      </c>
      <c r="F559" s="221" t="s">
        <v>2415</v>
      </c>
      <c r="G559" s="222" t="s">
        <v>266</v>
      </c>
      <c r="H559" s="223">
        <v>5</v>
      </c>
      <c r="I559" s="224"/>
      <c r="J559" s="225">
        <f>ROUND(I559*H559,2)</f>
        <v>0</v>
      </c>
      <c r="K559" s="226"/>
      <c r="L559" s="49"/>
      <c r="M559" s="227" t="s">
        <v>32</v>
      </c>
      <c r="N559" s="228" t="s">
        <v>49</v>
      </c>
      <c r="O559" s="89"/>
      <c r="P559" s="229">
        <f>O559*H559</f>
        <v>0</v>
      </c>
      <c r="Q559" s="229">
        <v>0</v>
      </c>
      <c r="R559" s="229">
        <f>Q559*H559</f>
        <v>0</v>
      </c>
      <c r="S559" s="229">
        <v>0</v>
      </c>
      <c r="T559" s="230">
        <f>S559*H559</f>
        <v>0</v>
      </c>
      <c r="U559" s="43"/>
      <c r="V559" s="43"/>
      <c r="W559" s="43"/>
      <c r="X559" s="43"/>
      <c r="Y559" s="43"/>
      <c r="Z559" s="43"/>
      <c r="AA559" s="43"/>
      <c r="AB559" s="43"/>
      <c r="AC559" s="43"/>
      <c r="AD559" s="43"/>
      <c r="AE559" s="43"/>
      <c r="AR559" s="231" t="s">
        <v>223</v>
      </c>
      <c r="AT559" s="231" t="s">
        <v>219</v>
      </c>
      <c r="AU559" s="231" t="s">
        <v>129</v>
      </c>
      <c r="AY559" s="21" t="s">
        <v>217</v>
      </c>
      <c r="BE559" s="232">
        <f>IF(N559="základní",J559,0)</f>
        <v>0</v>
      </c>
      <c r="BF559" s="232">
        <f>IF(N559="snížená",J559,0)</f>
        <v>0</v>
      </c>
      <c r="BG559" s="232">
        <f>IF(N559="zákl. přenesená",J559,0)</f>
        <v>0</v>
      </c>
      <c r="BH559" s="232">
        <f>IF(N559="sníž. přenesená",J559,0)</f>
        <v>0</v>
      </c>
      <c r="BI559" s="232">
        <f>IF(N559="nulová",J559,0)</f>
        <v>0</v>
      </c>
      <c r="BJ559" s="21" t="s">
        <v>85</v>
      </c>
      <c r="BK559" s="232">
        <f>ROUND(I559*H559,2)</f>
        <v>0</v>
      </c>
      <c r="BL559" s="21" t="s">
        <v>223</v>
      </c>
      <c r="BM559" s="231" t="s">
        <v>5619</v>
      </c>
    </row>
    <row r="560" s="2" customFormat="1">
      <c r="A560" s="43"/>
      <c r="B560" s="44"/>
      <c r="C560" s="45"/>
      <c r="D560" s="233" t="s">
        <v>225</v>
      </c>
      <c r="E560" s="45"/>
      <c r="F560" s="234" t="s">
        <v>2417</v>
      </c>
      <c r="G560" s="45"/>
      <c r="H560" s="45"/>
      <c r="I560" s="235"/>
      <c r="J560" s="45"/>
      <c r="K560" s="45"/>
      <c r="L560" s="49"/>
      <c r="M560" s="236"/>
      <c r="N560" s="237"/>
      <c r="O560" s="89"/>
      <c r="P560" s="89"/>
      <c r="Q560" s="89"/>
      <c r="R560" s="89"/>
      <c r="S560" s="89"/>
      <c r="T560" s="90"/>
      <c r="U560" s="43"/>
      <c r="V560" s="43"/>
      <c r="W560" s="43"/>
      <c r="X560" s="43"/>
      <c r="Y560" s="43"/>
      <c r="Z560" s="43"/>
      <c r="AA560" s="43"/>
      <c r="AB560" s="43"/>
      <c r="AC560" s="43"/>
      <c r="AD560" s="43"/>
      <c r="AE560" s="43"/>
      <c r="AT560" s="21" t="s">
        <v>225</v>
      </c>
      <c r="AU560" s="21" t="s">
        <v>129</v>
      </c>
    </row>
    <row r="561" s="2" customFormat="1">
      <c r="A561" s="43"/>
      <c r="B561" s="44"/>
      <c r="C561" s="45"/>
      <c r="D561" s="238" t="s">
        <v>227</v>
      </c>
      <c r="E561" s="45"/>
      <c r="F561" s="239" t="s">
        <v>2418</v>
      </c>
      <c r="G561" s="45"/>
      <c r="H561" s="45"/>
      <c r="I561" s="235"/>
      <c r="J561" s="45"/>
      <c r="K561" s="45"/>
      <c r="L561" s="49"/>
      <c r="M561" s="236"/>
      <c r="N561" s="237"/>
      <c r="O561" s="89"/>
      <c r="P561" s="89"/>
      <c r="Q561" s="89"/>
      <c r="R561" s="89"/>
      <c r="S561" s="89"/>
      <c r="T561" s="90"/>
      <c r="U561" s="43"/>
      <c r="V561" s="43"/>
      <c r="W561" s="43"/>
      <c r="X561" s="43"/>
      <c r="Y561" s="43"/>
      <c r="Z561" s="43"/>
      <c r="AA561" s="43"/>
      <c r="AB561" s="43"/>
      <c r="AC561" s="43"/>
      <c r="AD561" s="43"/>
      <c r="AE561" s="43"/>
      <c r="AT561" s="21" t="s">
        <v>227</v>
      </c>
      <c r="AU561" s="21" t="s">
        <v>129</v>
      </c>
    </row>
    <row r="562" s="2" customFormat="1" ht="16.5" customHeight="1">
      <c r="A562" s="43"/>
      <c r="B562" s="44"/>
      <c r="C562" s="219" t="s">
        <v>2007</v>
      </c>
      <c r="D562" s="219" t="s">
        <v>219</v>
      </c>
      <c r="E562" s="220" t="s">
        <v>2420</v>
      </c>
      <c r="F562" s="221" t="s">
        <v>2421</v>
      </c>
      <c r="G562" s="222" t="s">
        <v>266</v>
      </c>
      <c r="H562" s="223">
        <v>5</v>
      </c>
      <c r="I562" s="224"/>
      <c r="J562" s="225">
        <f>ROUND(I562*H562,2)</f>
        <v>0</v>
      </c>
      <c r="K562" s="226"/>
      <c r="L562" s="49"/>
      <c r="M562" s="227" t="s">
        <v>32</v>
      </c>
      <c r="N562" s="228" t="s">
        <v>49</v>
      </c>
      <c r="O562" s="89"/>
      <c r="P562" s="229">
        <f>O562*H562</f>
        <v>0</v>
      </c>
      <c r="Q562" s="229">
        <v>0</v>
      </c>
      <c r="R562" s="229">
        <f>Q562*H562</f>
        <v>0</v>
      </c>
      <c r="S562" s="229">
        <v>0</v>
      </c>
      <c r="T562" s="230">
        <f>S562*H562</f>
        <v>0</v>
      </c>
      <c r="U562" s="43"/>
      <c r="V562" s="43"/>
      <c r="W562" s="43"/>
      <c r="X562" s="43"/>
      <c r="Y562" s="43"/>
      <c r="Z562" s="43"/>
      <c r="AA562" s="43"/>
      <c r="AB562" s="43"/>
      <c r="AC562" s="43"/>
      <c r="AD562" s="43"/>
      <c r="AE562" s="43"/>
      <c r="AR562" s="231" t="s">
        <v>223</v>
      </c>
      <c r="AT562" s="231" t="s">
        <v>219</v>
      </c>
      <c r="AU562" s="231" t="s">
        <v>129</v>
      </c>
      <c r="AY562" s="21" t="s">
        <v>217</v>
      </c>
      <c r="BE562" s="232">
        <f>IF(N562="základní",J562,0)</f>
        <v>0</v>
      </c>
      <c r="BF562" s="232">
        <f>IF(N562="snížená",J562,0)</f>
        <v>0</v>
      </c>
      <c r="BG562" s="232">
        <f>IF(N562="zákl. přenesená",J562,0)</f>
        <v>0</v>
      </c>
      <c r="BH562" s="232">
        <f>IF(N562="sníž. přenesená",J562,0)</f>
        <v>0</v>
      </c>
      <c r="BI562" s="232">
        <f>IF(N562="nulová",J562,0)</f>
        <v>0</v>
      </c>
      <c r="BJ562" s="21" t="s">
        <v>85</v>
      </c>
      <c r="BK562" s="232">
        <f>ROUND(I562*H562,2)</f>
        <v>0</v>
      </c>
      <c r="BL562" s="21" t="s">
        <v>223</v>
      </c>
      <c r="BM562" s="231" t="s">
        <v>5620</v>
      </c>
    </row>
    <row r="563" s="2" customFormat="1">
      <c r="A563" s="43"/>
      <c r="B563" s="44"/>
      <c r="C563" s="45"/>
      <c r="D563" s="233" t="s">
        <v>225</v>
      </c>
      <c r="E563" s="45"/>
      <c r="F563" s="234" t="s">
        <v>2423</v>
      </c>
      <c r="G563" s="45"/>
      <c r="H563" s="45"/>
      <c r="I563" s="235"/>
      <c r="J563" s="45"/>
      <c r="K563" s="45"/>
      <c r="L563" s="49"/>
      <c r="M563" s="236"/>
      <c r="N563" s="237"/>
      <c r="O563" s="89"/>
      <c r="P563" s="89"/>
      <c r="Q563" s="89"/>
      <c r="R563" s="89"/>
      <c r="S563" s="89"/>
      <c r="T563" s="90"/>
      <c r="U563" s="43"/>
      <c r="V563" s="43"/>
      <c r="W563" s="43"/>
      <c r="X563" s="43"/>
      <c r="Y563" s="43"/>
      <c r="Z563" s="43"/>
      <c r="AA563" s="43"/>
      <c r="AB563" s="43"/>
      <c r="AC563" s="43"/>
      <c r="AD563" s="43"/>
      <c r="AE563" s="43"/>
      <c r="AT563" s="21" t="s">
        <v>225</v>
      </c>
      <c r="AU563" s="21" t="s">
        <v>129</v>
      </c>
    </row>
    <row r="564" s="2" customFormat="1">
      <c r="A564" s="43"/>
      <c r="B564" s="44"/>
      <c r="C564" s="45"/>
      <c r="D564" s="238" t="s">
        <v>227</v>
      </c>
      <c r="E564" s="45"/>
      <c r="F564" s="239" t="s">
        <v>2424</v>
      </c>
      <c r="G564" s="45"/>
      <c r="H564" s="45"/>
      <c r="I564" s="235"/>
      <c r="J564" s="45"/>
      <c r="K564" s="45"/>
      <c r="L564" s="49"/>
      <c r="M564" s="236"/>
      <c r="N564" s="237"/>
      <c r="O564" s="89"/>
      <c r="P564" s="89"/>
      <c r="Q564" s="89"/>
      <c r="R564" s="89"/>
      <c r="S564" s="89"/>
      <c r="T564" s="90"/>
      <c r="U564" s="43"/>
      <c r="V564" s="43"/>
      <c r="W564" s="43"/>
      <c r="X564" s="43"/>
      <c r="Y564" s="43"/>
      <c r="Z564" s="43"/>
      <c r="AA564" s="43"/>
      <c r="AB564" s="43"/>
      <c r="AC564" s="43"/>
      <c r="AD564" s="43"/>
      <c r="AE564" s="43"/>
      <c r="AT564" s="21" t="s">
        <v>227</v>
      </c>
      <c r="AU564" s="21" t="s">
        <v>129</v>
      </c>
    </row>
    <row r="565" s="2" customFormat="1">
      <c r="A565" s="43"/>
      <c r="B565" s="44"/>
      <c r="C565" s="45"/>
      <c r="D565" s="233" t="s">
        <v>1605</v>
      </c>
      <c r="E565" s="45"/>
      <c r="F565" s="304" t="s">
        <v>2425</v>
      </c>
      <c r="G565" s="45"/>
      <c r="H565" s="45"/>
      <c r="I565" s="235"/>
      <c r="J565" s="45"/>
      <c r="K565" s="45"/>
      <c r="L565" s="49"/>
      <c r="M565" s="236"/>
      <c r="N565" s="237"/>
      <c r="O565" s="89"/>
      <c r="P565" s="89"/>
      <c r="Q565" s="89"/>
      <c r="R565" s="89"/>
      <c r="S565" s="89"/>
      <c r="T565" s="90"/>
      <c r="U565" s="43"/>
      <c r="V565" s="43"/>
      <c r="W565" s="43"/>
      <c r="X565" s="43"/>
      <c r="Y565" s="43"/>
      <c r="Z565" s="43"/>
      <c r="AA565" s="43"/>
      <c r="AB565" s="43"/>
      <c r="AC565" s="43"/>
      <c r="AD565" s="43"/>
      <c r="AE565" s="43"/>
      <c r="AT565" s="21" t="s">
        <v>1605</v>
      </c>
      <c r="AU565" s="21" t="s">
        <v>129</v>
      </c>
    </row>
    <row r="566" s="2" customFormat="1" ht="16.5" customHeight="1">
      <c r="A566" s="43"/>
      <c r="B566" s="44"/>
      <c r="C566" s="288" t="s">
        <v>2009</v>
      </c>
      <c r="D566" s="288" t="s">
        <v>473</v>
      </c>
      <c r="E566" s="289" t="s">
        <v>2103</v>
      </c>
      <c r="F566" s="290" t="s">
        <v>2104</v>
      </c>
      <c r="G566" s="291" t="s">
        <v>595</v>
      </c>
      <c r="H566" s="292">
        <v>0.050000000000000003</v>
      </c>
      <c r="I566" s="293"/>
      <c r="J566" s="294">
        <f>ROUND(I566*H566,2)</f>
        <v>0</v>
      </c>
      <c r="K566" s="295"/>
      <c r="L566" s="296"/>
      <c r="M566" s="297" t="s">
        <v>32</v>
      </c>
      <c r="N566" s="298" t="s">
        <v>49</v>
      </c>
      <c r="O566" s="89"/>
      <c r="P566" s="229">
        <f>O566*H566</f>
        <v>0</v>
      </c>
      <c r="Q566" s="229">
        <v>0</v>
      </c>
      <c r="R566" s="229">
        <f>Q566*H566</f>
        <v>0</v>
      </c>
      <c r="S566" s="229">
        <v>0</v>
      </c>
      <c r="T566" s="230">
        <f>S566*H566</f>
        <v>0</v>
      </c>
      <c r="U566" s="43"/>
      <c r="V566" s="43"/>
      <c r="W566" s="43"/>
      <c r="X566" s="43"/>
      <c r="Y566" s="43"/>
      <c r="Z566" s="43"/>
      <c r="AA566" s="43"/>
      <c r="AB566" s="43"/>
      <c r="AC566" s="43"/>
      <c r="AD566" s="43"/>
      <c r="AE566" s="43"/>
      <c r="AR566" s="231" t="s">
        <v>269</v>
      </c>
      <c r="AT566" s="231" t="s">
        <v>473</v>
      </c>
      <c r="AU566" s="231" t="s">
        <v>129</v>
      </c>
      <c r="AY566" s="21" t="s">
        <v>217</v>
      </c>
      <c r="BE566" s="232">
        <f>IF(N566="základní",J566,0)</f>
        <v>0</v>
      </c>
      <c r="BF566" s="232">
        <f>IF(N566="snížená",J566,0)</f>
        <v>0</v>
      </c>
      <c r="BG566" s="232">
        <f>IF(N566="zákl. přenesená",J566,0)</f>
        <v>0</v>
      </c>
      <c r="BH566" s="232">
        <f>IF(N566="sníž. přenesená",J566,0)</f>
        <v>0</v>
      </c>
      <c r="BI566" s="232">
        <f>IF(N566="nulová",J566,0)</f>
        <v>0</v>
      </c>
      <c r="BJ566" s="21" t="s">
        <v>85</v>
      </c>
      <c r="BK566" s="232">
        <f>ROUND(I566*H566,2)</f>
        <v>0</v>
      </c>
      <c r="BL566" s="21" t="s">
        <v>223</v>
      </c>
      <c r="BM566" s="231" t="s">
        <v>5621</v>
      </c>
    </row>
    <row r="567" s="2" customFormat="1">
      <c r="A567" s="43"/>
      <c r="B567" s="44"/>
      <c r="C567" s="45"/>
      <c r="D567" s="233" t="s">
        <v>225</v>
      </c>
      <c r="E567" s="45"/>
      <c r="F567" s="234" t="s">
        <v>2104</v>
      </c>
      <c r="G567" s="45"/>
      <c r="H567" s="45"/>
      <c r="I567" s="235"/>
      <c r="J567" s="45"/>
      <c r="K567" s="45"/>
      <c r="L567" s="49"/>
      <c r="M567" s="236"/>
      <c r="N567" s="237"/>
      <c r="O567" s="89"/>
      <c r="P567" s="89"/>
      <c r="Q567" s="89"/>
      <c r="R567" s="89"/>
      <c r="S567" s="89"/>
      <c r="T567" s="90"/>
      <c r="U567" s="43"/>
      <c r="V567" s="43"/>
      <c r="W567" s="43"/>
      <c r="X567" s="43"/>
      <c r="Y567" s="43"/>
      <c r="Z567" s="43"/>
      <c r="AA567" s="43"/>
      <c r="AB567" s="43"/>
      <c r="AC567" s="43"/>
      <c r="AD567" s="43"/>
      <c r="AE567" s="43"/>
      <c r="AT567" s="21" t="s">
        <v>225</v>
      </c>
      <c r="AU567" s="21" t="s">
        <v>129</v>
      </c>
    </row>
    <row r="568" s="2" customFormat="1">
      <c r="A568" s="43"/>
      <c r="B568" s="44"/>
      <c r="C568" s="45"/>
      <c r="D568" s="233" t="s">
        <v>1605</v>
      </c>
      <c r="E568" s="45"/>
      <c r="F568" s="304" t="s">
        <v>2106</v>
      </c>
      <c r="G568" s="45"/>
      <c r="H568" s="45"/>
      <c r="I568" s="235"/>
      <c r="J568" s="45"/>
      <c r="K568" s="45"/>
      <c r="L568" s="49"/>
      <c r="M568" s="236"/>
      <c r="N568" s="237"/>
      <c r="O568" s="89"/>
      <c r="P568" s="89"/>
      <c r="Q568" s="89"/>
      <c r="R568" s="89"/>
      <c r="S568" s="89"/>
      <c r="T568" s="90"/>
      <c r="U568" s="43"/>
      <c r="V568" s="43"/>
      <c r="W568" s="43"/>
      <c r="X568" s="43"/>
      <c r="Y568" s="43"/>
      <c r="Z568" s="43"/>
      <c r="AA568" s="43"/>
      <c r="AB568" s="43"/>
      <c r="AC568" s="43"/>
      <c r="AD568" s="43"/>
      <c r="AE568" s="43"/>
      <c r="AT568" s="21" t="s">
        <v>1605</v>
      </c>
      <c r="AU568" s="21" t="s">
        <v>129</v>
      </c>
    </row>
    <row r="569" s="13" customFormat="1">
      <c r="A569" s="13"/>
      <c r="B569" s="240"/>
      <c r="C569" s="241"/>
      <c r="D569" s="233" t="s">
        <v>229</v>
      </c>
      <c r="E569" s="242" t="s">
        <v>32</v>
      </c>
      <c r="F569" s="243" t="s">
        <v>5622</v>
      </c>
      <c r="G569" s="241"/>
      <c r="H569" s="244">
        <v>0.050000000000000003</v>
      </c>
      <c r="I569" s="245"/>
      <c r="J569" s="241"/>
      <c r="K569" s="241"/>
      <c r="L569" s="246"/>
      <c r="M569" s="247"/>
      <c r="N569" s="248"/>
      <c r="O569" s="248"/>
      <c r="P569" s="248"/>
      <c r="Q569" s="248"/>
      <c r="R569" s="248"/>
      <c r="S569" s="248"/>
      <c r="T569" s="249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T569" s="250" t="s">
        <v>229</v>
      </c>
      <c r="AU569" s="250" t="s">
        <v>129</v>
      </c>
      <c r="AV569" s="13" t="s">
        <v>21</v>
      </c>
      <c r="AW569" s="13" t="s">
        <v>39</v>
      </c>
      <c r="AX569" s="13" t="s">
        <v>85</v>
      </c>
      <c r="AY569" s="250" t="s">
        <v>217</v>
      </c>
    </row>
    <row r="570" s="2" customFormat="1" ht="16.5" customHeight="1">
      <c r="A570" s="43"/>
      <c r="B570" s="44"/>
      <c r="C570" s="288" t="s">
        <v>2011</v>
      </c>
      <c r="D570" s="288" t="s">
        <v>473</v>
      </c>
      <c r="E570" s="289" t="s">
        <v>2664</v>
      </c>
      <c r="F570" s="290" t="s">
        <v>2665</v>
      </c>
      <c r="G570" s="291" t="s">
        <v>266</v>
      </c>
      <c r="H570" s="292">
        <v>5</v>
      </c>
      <c r="I570" s="293"/>
      <c r="J570" s="294">
        <f>ROUND(I570*H570,2)</f>
        <v>0</v>
      </c>
      <c r="K570" s="295"/>
      <c r="L570" s="296"/>
      <c r="M570" s="297" t="s">
        <v>32</v>
      </c>
      <c r="N570" s="298" t="s">
        <v>49</v>
      </c>
      <c r="O570" s="89"/>
      <c r="P570" s="229">
        <f>O570*H570</f>
        <v>0</v>
      </c>
      <c r="Q570" s="229">
        <v>0</v>
      </c>
      <c r="R570" s="229">
        <f>Q570*H570</f>
        <v>0</v>
      </c>
      <c r="S570" s="229">
        <v>0</v>
      </c>
      <c r="T570" s="230">
        <f>S570*H570</f>
        <v>0</v>
      </c>
      <c r="U570" s="43"/>
      <c r="V570" s="43"/>
      <c r="W570" s="43"/>
      <c r="X570" s="43"/>
      <c r="Y570" s="43"/>
      <c r="Z570" s="43"/>
      <c r="AA570" s="43"/>
      <c r="AB570" s="43"/>
      <c r="AC570" s="43"/>
      <c r="AD570" s="43"/>
      <c r="AE570" s="43"/>
      <c r="AR570" s="231" t="s">
        <v>269</v>
      </c>
      <c r="AT570" s="231" t="s">
        <v>473</v>
      </c>
      <c r="AU570" s="231" t="s">
        <v>129</v>
      </c>
      <c r="AY570" s="21" t="s">
        <v>217</v>
      </c>
      <c r="BE570" s="232">
        <f>IF(N570="základní",J570,0)</f>
        <v>0</v>
      </c>
      <c r="BF570" s="232">
        <f>IF(N570="snížená",J570,0)</f>
        <v>0</v>
      </c>
      <c r="BG570" s="232">
        <f>IF(N570="zákl. přenesená",J570,0)</f>
        <v>0</v>
      </c>
      <c r="BH570" s="232">
        <f>IF(N570="sníž. přenesená",J570,0)</f>
        <v>0</v>
      </c>
      <c r="BI570" s="232">
        <f>IF(N570="nulová",J570,0)</f>
        <v>0</v>
      </c>
      <c r="BJ570" s="21" t="s">
        <v>85</v>
      </c>
      <c r="BK570" s="232">
        <f>ROUND(I570*H570,2)</f>
        <v>0</v>
      </c>
      <c r="BL570" s="21" t="s">
        <v>223</v>
      </c>
      <c r="BM570" s="231" t="s">
        <v>5623</v>
      </c>
    </row>
    <row r="571" s="2" customFormat="1">
      <c r="A571" s="43"/>
      <c r="B571" s="44"/>
      <c r="C571" s="45"/>
      <c r="D571" s="233" t="s">
        <v>225</v>
      </c>
      <c r="E571" s="45"/>
      <c r="F571" s="234" t="s">
        <v>2665</v>
      </c>
      <c r="G571" s="45"/>
      <c r="H571" s="45"/>
      <c r="I571" s="235"/>
      <c r="J571" s="45"/>
      <c r="K571" s="45"/>
      <c r="L571" s="49"/>
      <c r="M571" s="236"/>
      <c r="N571" s="237"/>
      <c r="O571" s="89"/>
      <c r="P571" s="89"/>
      <c r="Q571" s="89"/>
      <c r="R571" s="89"/>
      <c r="S571" s="89"/>
      <c r="T571" s="90"/>
      <c r="U571" s="43"/>
      <c r="V571" s="43"/>
      <c r="W571" s="43"/>
      <c r="X571" s="43"/>
      <c r="Y571" s="43"/>
      <c r="Z571" s="43"/>
      <c r="AA571" s="43"/>
      <c r="AB571" s="43"/>
      <c r="AC571" s="43"/>
      <c r="AD571" s="43"/>
      <c r="AE571" s="43"/>
      <c r="AT571" s="21" t="s">
        <v>225</v>
      </c>
      <c r="AU571" s="21" t="s">
        <v>129</v>
      </c>
    </row>
    <row r="572" s="2" customFormat="1">
      <c r="A572" s="43"/>
      <c r="B572" s="44"/>
      <c r="C572" s="45"/>
      <c r="D572" s="233" t="s">
        <v>1605</v>
      </c>
      <c r="E572" s="45"/>
      <c r="F572" s="304" t="s">
        <v>2667</v>
      </c>
      <c r="G572" s="45"/>
      <c r="H572" s="45"/>
      <c r="I572" s="235"/>
      <c r="J572" s="45"/>
      <c r="K572" s="45"/>
      <c r="L572" s="49"/>
      <c r="M572" s="236"/>
      <c r="N572" s="237"/>
      <c r="O572" s="89"/>
      <c r="P572" s="89"/>
      <c r="Q572" s="89"/>
      <c r="R572" s="89"/>
      <c r="S572" s="89"/>
      <c r="T572" s="90"/>
      <c r="U572" s="43"/>
      <c r="V572" s="43"/>
      <c r="W572" s="43"/>
      <c r="X572" s="43"/>
      <c r="Y572" s="43"/>
      <c r="Z572" s="43"/>
      <c r="AA572" s="43"/>
      <c r="AB572" s="43"/>
      <c r="AC572" s="43"/>
      <c r="AD572" s="43"/>
      <c r="AE572" s="43"/>
      <c r="AT572" s="21" t="s">
        <v>1605</v>
      </c>
      <c r="AU572" s="21" t="s">
        <v>129</v>
      </c>
    </row>
    <row r="573" s="2" customFormat="1" ht="16.5" customHeight="1">
      <c r="A573" s="43"/>
      <c r="B573" s="44"/>
      <c r="C573" s="219" t="s">
        <v>2013</v>
      </c>
      <c r="D573" s="219" t="s">
        <v>219</v>
      </c>
      <c r="E573" s="220" t="s">
        <v>2620</v>
      </c>
      <c r="F573" s="221" t="s">
        <v>2621</v>
      </c>
      <c r="G573" s="222" t="s">
        <v>222</v>
      </c>
      <c r="H573" s="223">
        <v>2.5</v>
      </c>
      <c r="I573" s="224"/>
      <c r="J573" s="225">
        <f>ROUND(I573*H573,2)</f>
        <v>0</v>
      </c>
      <c r="K573" s="226"/>
      <c r="L573" s="49"/>
      <c r="M573" s="227" t="s">
        <v>32</v>
      </c>
      <c r="N573" s="228" t="s">
        <v>49</v>
      </c>
      <c r="O573" s="89"/>
      <c r="P573" s="229">
        <f>O573*H573</f>
        <v>0</v>
      </c>
      <c r="Q573" s="229">
        <v>0</v>
      </c>
      <c r="R573" s="229">
        <f>Q573*H573</f>
        <v>0</v>
      </c>
      <c r="S573" s="229">
        <v>0</v>
      </c>
      <c r="T573" s="230">
        <f>S573*H573</f>
        <v>0</v>
      </c>
      <c r="U573" s="43"/>
      <c r="V573" s="43"/>
      <c r="W573" s="43"/>
      <c r="X573" s="43"/>
      <c r="Y573" s="43"/>
      <c r="Z573" s="43"/>
      <c r="AA573" s="43"/>
      <c r="AB573" s="43"/>
      <c r="AC573" s="43"/>
      <c r="AD573" s="43"/>
      <c r="AE573" s="43"/>
      <c r="AR573" s="231" t="s">
        <v>223</v>
      </c>
      <c r="AT573" s="231" t="s">
        <v>219</v>
      </c>
      <c r="AU573" s="231" t="s">
        <v>129</v>
      </c>
      <c r="AY573" s="21" t="s">
        <v>217</v>
      </c>
      <c r="BE573" s="232">
        <f>IF(N573="základní",J573,0)</f>
        <v>0</v>
      </c>
      <c r="BF573" s="232">
        <f>IF(N573="snížená",J573,0)</f>
        <v>0</v>
      </c>
      <c r="BG573" s="232">
        <f>IF(N573="zákl. přenesená",J573,0)</f>
        <v>0</v>
      </c>
      <c r="BH573" s="232">
        <f>IF(N573="sníž. přenesená",J573,0)</f>
        <v>0</v>
      </c>
      <c r="BI573" s="232">
        <f>IF(N573="nulová",J573,0)</f>
        <v>0</v>
      </c>
      <c r="BJ573" s="21" t="s">
        <v>85</v>
      </c>
      <c r="BK573" s="232">
        <f>ROUND(I573*H573,2)</f>
        <v>0</v>
      </c>
      <c r="BL573" s="21" t="s">
        <v>223</v>
      </c>
      <c r="BM573" s="231" t="s">
        <v>5624</v>
      </c>
    </row>
    <row r="574" s="2" customFormat="1">
      <c r="A574" s="43"/>
      <c r="B574" s="44"/>
      <c r="C574" s="45"/>
      <c r="D574" s="233" t="s">
        <v>225</v>
      </c>
      <c r="E574" s="45"/>
      <c r="F574" s="234" t="s">
        <v>2623</v>
      </c>
      <c r="G574" s="45"/>
      <c r="H574" s="45"/>
      <c r="I574" s="235"/>
      <c r="J574" s="45"/>
      <c r="K574" s="45"/>
      <c r="L574" s="49"/>
      <c r="M574" s="236"/>
      <c r="N574" s="237"/>
      <c r="O574" s="89"/>
      <c r="P574" s="89"/>
      <c r="Q574" s="89"/>
      <c r="R574" s="89"/>
      <c r="S574" s="89"/>
      <c r="T574" s="90"/>
      <c r="U574" s="43"/>
      <c r="V574" s="43"/>
      <c r="W574" s="43"/>
      <c r="X574" s="43"/>
      <c r="Y574" s="43"/>
      <c r="Z574" s="43"/>
      <c r="AA574" s="43"/>
      <c r="AB574" s="43"/>
      <c r="AC574" s="43"/>
      <c r="AD574" s="43"/>
      <c r="AE574" s="43"/>
      <c r="AT574" s="21" t="s">
        <v>225</v>
      </c>
      <c r="AU574" s="21" t="s">
        <v>129</v>
      </c>
    </row>
    <row r="575" s="2" customFormat="1">
      <c r="A575" s="43"/>
      <c r="B575" s="44"/>
      <c r="C575" s="45"/>
      <c r="D575" s="238" t="s">
        <v>227</v>
      </c>
      <c r="E575" s="45"/>
      <c r="F575" s="239" t="s">
        <v>2624</v>
      </c>
      <c r="G575" s="45"/>
      <c r="H575" s="45"/>
      <c r="I575" s="235"/>
      <c r="J575" s="45"/>
      <c r="K575" s="45"/>
      <c r="L575" s="49"/>
      <c r="M575" s="236"/>
      <c r="N575" s="237"/>
      <c r="O575" s="89"/>
      <c r="P575" s="89"/>
      <c r="Q575" s="89"/>
      <c r="R575" s="89"/>
      <c r="S575" s="89"/>
      <c r="T575" s="90"/>
      <c r="U575" s="43"/>
      <c r="V575" s="43"/>
      <c r="W575" s="43"/>
      <c r="X575" s="43"/>
      <c r="Y575" s="43"/>
      <c r="Z575" s="43"/>
      <c r="AA575" s="43"/>
      <c r="AB575" s="43"/>
      <c r="AC575" s="43"/>
      <c r="AD575" s="43"/>
      <c r="AE575" s="43"/>
      <c r="AT575" s="21" t="s">
        <v>227</v>
      </c>
      <c r="AU575" s="21" t="s">
        <v>129</v>
      </c>
    </row>
    <row r="576" s="12" customFormat="1" ht="22.8" customHeight="1">
      <c r="A576" s="12"/>
      <c r="B576" s="203"/>
      <c r="C576" s="204"/>
      <c r="D576" s="205" t="s">
        <v>77</v>
      </c>
      <c r="E576" s="217" t="s">
        <v>540</v>
      </c>
      <c r="F576" s="217" t="s">
        <v>541</v>
      </c>
      <c r="G576" s="204"/>
      <c r="H576" s="204"/>
      <c r="I576" s="207"/>
      <c r="J576" s="218">
        <f>BK576</f>
        <v>0</v>
      </c>
      <c r="K576" s="204"/>
      <c r="L576" s="209"/>
      <c r="M576" s="210"/>
      <c r="N576" s="211"/>
      <c r="O576" s="211"/>
      <c r="P576" s="212">
        <f>SUM(P577:P579)</f>
        <v>0</v>
      </c>
      <c r="Q576" s="211"/>
      <c r="R576" s="212">
        <f>SUM(R577:R579)</f>
        <v>0</v>
      </c>
      <c r="S576" s="211"/>
      <c r="T576" s="213">
        <f>SUM(T577:T579)</f>
        <v>0</v>
      </c>
      <c r="U576" s="12"/>
      <c r="V576" s="12"/>
      <c r="W576" s="12"/>
      <c r="X576" s="12"/>
      <c r="Y576" s="12"/>
      <c r="Z576" s="12"/>
      <c r="AA576" s="12"/>
      <c r="AB576" s="12"/>
      <c r="AC576" s="12"/>
      <c r="AD576" s="12"/>
      <c r="AE576" s="12"/>
      <c r="AR576" s="214" t="s">
        <v>85</v>
      </c>
      <c r="AT576" s="215" t="s">
        <v>77</v>
      </c>
      <c r="AU576" s="215" t="s">
        <v>85</v>
      </c>
      <c r="AY576" s="214" t="s">
        <v>217</v>
      </c>
      <c r="BK576" s="216">
        <f>SUM(BK577:BK579)</f>
        <v>0</v>
      </c>
    </row>
    <row r="577" s="2" customFormat="1" ht="16.5" customHeight="1">
      <c r="A577" s="43"/>
      <c r="B577" s="44"/>
      <c r="C577" s="219" t="s">
        <v>2017</v>
      </c>
      <c r="D577" s="219" t="s">
        <v>219</v>
      </c>
      <c r="E577" s="220" t="s">
        <v>2671</v>
      </c>
      <c r="F577" s="221" t="s">
        <v>2672</v>
      </c>
      <c r="G577" s="222" t="s">
        <v>293</v>
      </c>
      <c r="H577" s="223">
        <v>152.78800000000001</v>
      </c>
      <c r="I577" s="224"/>
      <c r="J577" s="225">
        <f>ROUND(I577*H577,2)</f>
        <v>0</v>
      </c>
      <c r="K577" s="226"/>
      <c r="L577" s="49"/>
      <c r="M577" s="227" t="s">
        <v>32</v>
      </c>
      <c r="N577" s="228" t="s">
        <v>49</v>
      </c>
      <c r="O577" s="89"/>
      <c r="P577" s="229">
        <f>O577*H577</f>
        <v>0</v>
      </c>
      <c r="Q577" s="229">
        <v>0</v>
      </c>
      <c r="R577" s="229">
        <f>Q577*H577</f>
        <v>0</v>
      </c>
      <c r="S577" s="229">
        <v>0</v>
      </c>
      <c r="T577" s="230">
        <f>S577*H577</f>
        <v>0</v>
      </c>
      <c r="U577" s="43"/>
      <c r="V577" s="43"/>
      <c r="W577" s="43"/>
      <c r="X577" s="43"/>
      <c r="Y577" s="43"/>
      <c r="Z577" s="43"/>
      <c r="AA577" s="43"/>
      <c r="AB577" s="43"/>
      <c r="AC577" s="43"/>
      <c r="AD577" s="43"/>
      <c r="AE577" s="43"/>
      <c r="AR577" s="231" t="s">
        <v>223</v>
      </c>
      <c r="AT577" s="231" t="s">
        <v>219</v>
      </c>
      <c r="AU577" s="231" t="s">
        <v>21</v>
      </c>
      <c r="AY577" s="21" t="s">
        <v>217</v>
      </c>
      <c r="BE577" s="232">
        <f>IF(N577="základní",J577,0)</f>
        <v>0</v>
      </c>
      <c r="BF577" s="232">
        <f>IF(N577="snížená",J577,0)</f>
        <v>0</v>
      </c>
      <c r="BG577" s="232">
        <f>IF(N577="zákl. přenesená",J577,0)</f>
        <v>0</v>
      </c>
      <c r="BH577" s="232">
        <f>IF(N577="sníž. přenesená",J577,0)</f>
        <v>0</v>
      </c>
      <c r="BI577" s="232">
        <f>IF(N577="nulová",J577,0)</f>
        <v>0</v>
      </c>
      <c r="BJ577" s="21" t="s">
        <v>85</v>
      </c>
      <c r="BK577" s="232">
        <f>ROUND(I577*H577,2)</f>
        <v>0</v>
      </c>
      <c r="BL577" s="21" t="s">
        <v>223</v>
      </c>
      <c r="BM577" s="231" t="s">
        <v>5625</v>
      </c>
    </row>
    <row r="578" s="2" customFormat="1">
      <c r="A578" s="43"/>
      <c r="B578" s="44"/>
      <c r="C578" s="45"/>
      <c r="D578" s="233" t="s">
        <v>225</v>
      </c>
      <c r="E578" s="45"/>
      <c r="F578" s="234" t="s">
        <v>2674</v>
      </c>
      <c r="G578" s="45"/>
      <c r="H578" s="45"/>
      <c r="I578" s="235"/>
      <c r="J578" s="45"/>
      <c r="K578" s="45"/>
      <c r="L578" s="49"/>
      <c r="M578" s="236"/>
      <c r="N578" s="237"/>
      <c r="O578" s="89"/>
      <c r="P578" s="89"/>
      <c r="Q578" s="89"/>
      <c r="R578" s="89"/>
      <c r="S578" s="89"/>
      <c r="T578" s="90"/>
      <c r="U578" s="43"/>
      <c r="V578" s="43"/>
      <c r="W578" s="43"/>
      <c r="X578" s="43"/>
      <c r="Y578" s="43"/>
      <c r="Z578" s="43"/>
      <c r="AA578" s="43"/>
      <c r="AB578" s="43"/>
      <c r="AC578" s="43"/>
      <c r="AD578" s="43"/>
      <c r="AE578" s="43"/>
      <c r="AT578" s="21" t="s">
        <v>225</v>
      </c>
      <c r="AU578" s="21" t="s">
        <v>21</v>
      </c>
    </row>
    <row r="579" s="2" customFormat="1">
      <c r="A579" s="43"/>
      <c r="B579" s="44"/>
      <c r="C579" s="45"/>
      <c r="D579" s="238" t="s">
        <v>227</v>
      </c>
      <c r="E579" s="45"/>
      <c r="F579" s="239" t="s">
        <v>2675</v>
      </c>
      <c r="G579" s="45"/>
      <c r="H579" s="45"/>
      <c r="I579" s="235"/>
      <c r="J579" s="45"/>
      <c r="K579" s="45"/>
      <c r="L579" s="49"/>
      <c r="M579" s="236"/>
      <c r="N579" s="237"/>
      <c r="O579" s="89"/>
      <c r="P579" s="89"/>
      <c r="Q579" s="89"/>
      <c r="R579" s="89"/>
      <c r="S579" s="89"/>
      <c r="T579" s="90"/>
      <c r="U579" s="43"/>
      <c r="V579" s="43"/>
      <c r="W579" s="43"/>
      <c r="X579" s="43"/>
      <c r="Y579" s="43"/>
      <c r="Z579" s="43"/>
      <c r="AA579" s="43"/>
      <c r="AB579" s="43"/>
      <c r="AC579" s="43"/>
      <c r="AD579" s="43"/>
      <c r="AE579" s="43"/>
      <c r="AT579" s="21" t="s">
        <v>227</v>
      </c>
      <c r="AU579" s="21" t="s">
        <v>21</v>
      </c>
    </row>
    <row r="580" s="12" customFormat="1" ht="22.8" customHeight="1">
      <c r="A580" s="12"/>
      <c r="B580" s="203"/>
      <c r="C580" s="204"/>
      <c r="D580" s="205" t="s">
        <v>77</v>
      </c>
      <c r="E580" s="217" t="s">
        <v>5626</v>
      </c>
      <c r="F580" s="217" t="s">
        <v>5627</v>
      </c>
      <c r="G580" s="204"/>
      <c r="H580" s="204"/>
      <c r="I580" s="207"/>
      <c r="J580" s="218">
        <f>BK580</f>
        <v>0</v>
      </c>
      <c r="K580" s="204"/>
      <c r="L580" s="209"/>
      <c r="M580" s="210"/>
      <c r="N580" s="211"/>
      <c r="O580" s="211"/>
      <c r="P580" s="212">
        <f>P581+P653+P687+P782</f>
        <v>0</v>
      </c>
      <c r="Q580" s="211"/>
      <c r="R580" s="212">
        <f>R581+R653+R687+R782</f>
        <v>26.507824000000003</v>
      </c>
      <c r="S580" s="211"/>
      <c r="T580" s="213">
        <f>T581+T653+T687+T782</f>
        <v>28.594999999999999</v>
      </c>
      <c r="U580" s="12"/>
      <c r="V580" s="12"/>
      <c r="W580" s="12"/>
      <c r="X580" s="12"/>
      <c r="Y580" s="12"/>
      <c r="Z580" s="12"/>
      <c r="AA580" s="12"/>
      <c r="AB580" s="12"/>
      <c r="AC580" s="12"/>
      <c r="AD580" s="12"/>
      <c r="AE580" s="12"/>
      <c r="AR580" s="214" t="s">
        <v>85</v>
      </c>
      <c r="AT580" s="215" t="s">
        <v>77</v>
      </c>
      <c r="AU580" s="215" t="s">
        <v>85</v>
      </c>
      <c r="AY580" s="214" t="s">
        <v>217</v>
      </c>
      <c r="BK580" s="216">
        <f>BK581+BK653+BK687+BK782</f>
        <v>0</v>
      </c>
    </row>
    <row r="581" s="12" customFormat="1" ht="20.88" customHeight="1">
      <c r="A581" s="12"/>
      <c r="B581" s="203"/>
      <c r="C581" s="204"/>
      <c r="D581" s="205" t="s">
        <v>77</v>
      </c>
      <c r="E581" s="217" t="s">
        <v>5628</v>
      </c>
      <c r="F581" s="217" t="s">
        <v>5629</v>
      </c>
      <c r="G581" s="204"/>
      <c r="H581" s="204"/>
      <c r="I581" s="207"/>
      <c r="J581" s="218">
        <f>BK581</f>
        <v>0</v>
      </c>
      <c r="K581" s="204"/>
      <c r="L581" s="209"/>
      <c r="M581" s="210"/>
      <c r="N581" s="211"/>
      <c r="O581" s="211"/>
      <c r="P581" s="212">
        <f>SUM(P582:P652)</f>
        <v>0</v>
      </c>
      <c r="Q581" s="211"/>
      <c r="R581" s="212">
        <f>SUM(R582:R652)</f>
        <v>0.86060000000000003</v>
      </c>
      <c r="S581" s="211"/>
      <c r="T581" s="213">
        <f>SUM(T582:T652)</f>
        <v>28.594999999999999</v>
      </c>
      <c r="U581" s="12"/>
      <c r="V581" s="12"/>
      <c r="W581" s="12"/>
      <c r="X581" s="12"/>
      <c r="Y581" s="12"/>
      <c r="Z581" s="12"/>
      <c r="AA581" s="12"/>
      <c r="AB581" s="12"/>
      <c r="AC581" s="12"/>
      <c r="AD581" s="12"/>
      <c r="AE581" s="12"/>
      <c r="AR581" s="214" t="s">
        <v>85</v>
      </c>
      <c r="AT581" s="215" t="s">
        <v>77</v>
      </c>
      <c r="AU581" s="215" t="s">
        <v>21</v>
      </c>
      <c r="AY581" s="214" t="s">
        <v>217</v>
      </c>
      <c r="BK581" s="216">
        <f>SUM(BK582:BK652)</f>
        <v>0</v>
      </c>
    </row>
    <row r="582" s="2" customFormat="1" ht="16.5" customHeight="1">
      <c r="A582" s="43"/>
      <c r="B582" s="44"/>
      <c r="C582" s="219" t="s">
        <v>2020</v>
      </c>
      <c r="D582" s="219" t="s">
        <v>219</v>
      </c>
      <c r="E582" s="220" t="s">
        <v>1697</v>
      </c>
      <c r="F582" s="221" t="s">
        <v>1698</v>
      </c>
      <c r="G582" s="222" t="s">
        <v>260</v>
      </c>
      <c r="H582" s="223">
        <v>119</v>
      </c>
      <c r="I582" s="224"/>
      <c r="J582" s="225">
        <f>ROUND(I582*H582,2)</f>
        <v>0</v>
      </c>
      <c r="K582" s="226"/>
      <c r="L582" s="49"/>
      <c r="M582" s="227" t="s">
        <v>32</v>
      </c>
      <c r="N582" s="228" t="s">
        <v>49</v>
      </c>
      <c r="O582" s="89"/>
      <c r="P582" s="229">
        <f>O582*H582</f>
        <v>0</v>
      </c>
      <c r="Q582" s="229">
        <v>0</v>
      </c>
      <c r="R582" s="229">
        <f>Q582*H582</f>
        <v>0</v>
      </c>
      <c r="S582" s="229">
        <v>0</v>
      </c>
      <c r="T582" s="230">
        <f>S582*H582</f>
        <v>0</v>
      </c>
      <c r="U582" s="43"/>
      <c r="V582" s="43"/>
      <c r="W582" s="43"/>
      <c r="X582" s="43"/>
      <c r="Y582" s="43"/>
      <c r="Z582" s="43"/>
      <c r="AA582" s="43"/>
      <c r="AB582" s="43"/>
      <c r="AC582" s="43"/>
      <c r="AD582" s="43"/>
      <c r="AE582" s="43"/>
      <c r="AR582" s="231" t="s">
        <v>223</v>
      </c>
      <c r="AT582" s="231" t="s">
        <v>219</v>
      </c>
      <c r="AU582" s="231" t="s">
        <v>129</v>
      </c>
      <c r="AY582" s="21" t="s">
        <v>217</v>
      </c>
      <c r="BE582" s="232">
        <f>IF(N582="základní",J582,0)</f>
        <v>0</v>
      </c>
      <c r="BF582" s="232">
        <f>IF(N582="snížená",J582,0)</f>
        <v>0</v>
      </c>
      <c r="BG582" s="232">
        <f>IF(N582="zákl. přenesená",J582,0)</f>
        <v>0</v>
      </c>
      <c r="BH582" s="232">
        <f>IF(N582="sníž. přenesená",J582,0)</f>
        <v>0</v>
      </c>
      <c r="BI582" s="232">
        <f>IF(N582="nulová",J582,0)</f>
        <v>0</v>
      </c>
      <c r="BJ582" s="21" t="s">
        <v>85</v>
      </c>
      <c r="BK582" s="232">
        <f>ROUND(I582*H582,2)</f>
        <v>0</v>
      </c>
      <c r="BL582" s="21" t="s">
        <v>223</v>
      </c>
      <c r="BM582" s="231" t="s">
        <v>5630</v>
      </c>
    </row>
    <row r="583" s="2" customFormat="1">
      <c r="A583" s="43"/>
      <c r="B583" s="44"/>
      <c r="C583" s="45"/>
      <c r="D583" s="233" t="s">
        <v>225</v>
      </c>
      <c r="E583" s="45"/>
      <c r="F583" s="234" t="s">
        <v>1700</v>
      </c>
      <c r="G583" s="45"/>
      <c r="H583" s="45"/>
      <c r="I583" s="235"/>
      <c r="J583" s="45"/>
      <c r="K583" s="45"/>
      <c r="L583" s="49"/>
      <c r="M583" s="236"/>
      <c r="N583" s="237"/>
      <c r="O583" s="89"/>
      <c r="P583" s="89"/>
      <c r="Q583" s="89"/>
      <c r="R583" s="89"/>
      <c r="S583" s="89"/>
      <c r="T583" s="90"/>
      <c r="U583" s="43"/>
      <c r="V583" s="43"/>
      <c r="W583" s="43"/>
      <c r="X583" s="43"/>
      <c r="Y583" s="43"/>
      <c r="Z583" s="43"/>
      <c r="AA583" s="43"/>
      <c r="AB583" s="43"/>
      <c r="AC583" s="43"/>
      <c r="AD583" s="43"/>
      <c r="AE583" s="43"/>
      <c r="AT583" s="21" t="s">
        <v>225</v>
      </c>
      <c r="AU583" s="21" t="s">
        <v>129</v>
      </c>
    </row>
    <row r="584" s="2" customFormat="1">
      <c r="A584" s="43"/>
      <c r="B584" s="44"/>
      <c r="C584" s="45"/>
      <c r="D584" s="238" t="s">
        <v>227</v>
      </c>
      <c r="E584" s="45"/>
      <c r="F584" s="239" t="s">
        <v>1701</v>
      </c>
      <c r="G584" s="45"/>
      <c r="H584" s="45"/>
      <c r="I584" s="235"/>
      <c r="J584" s="45"/>
      <c r="K584" s="45"/>
      <c r="L584" s="49"/>
      <c r="M584" s="236"/>
      <c r="N584" s="237"/>
      <c r="O584" s="89"/>
      <c r="P584" s="89"/>
      <c r="Q584" s="89"/>
      <c r="R584" s="89"/>
      <c r="S584" s="89"/>
      <c r="T584" s="90"/>
      <c r="U584" s="43"/>
      <c r="V584" s="43"/>
      <c r="W584" s="43"/>
      <c r="X584" s="43"/>
      <c r="Y584" s="43"/>
      <c r="Z584" s="43"/>
      <c r="AA584" s="43"/>
      <c r="AB584" s="43"/>
      <c r="AC584" s="43"/>
      <c r="AD584" s="43"/>
      <c r="AE584" s="43"/>
      <c r="AT584" s="21" t="s">
        <v>227</v>
      </c>
      <c r="AU584" s="21" t="s">
        <v>129</v>
      </c>
    </row>
    <row r="585" s="13" customFormat="1">
      <c r="A585" s="13"/>
      <c r="B585" s="240"/>
      <c r="C585" s="241"/>
      <c r="D585" s="233" t="s">
        <v>229</v>
      </c>
      <c r="E585" s="242" t="s">
        <v>32</v>
      </c>
      <c r="F585" s="243" t="s">
        <v>5631</v>
      </c>
      <c r="G585" s="241"/>
      <c r="H585" s="244">
        <v>47.600000000000001</v>
      </c>
      <c r="I585" s="245"/>
      <c r="J585" s="241"/>
      <c r="K585" s="241"/>
      <c r="L585" s="246"/>
      <c r="M585" s="247"/>
      <c r="N585" s="248"/>
      <c r="O585" s="248"/>
      <c r="P585" s="248"/>
      <c r="Q585" s="248"/>
      <c r="R585" s="248"/>
      <c r="S585" s="248"/>
      <c r="T585" s="249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T585" s="250" t="s">
        <v>229</v>
      </c>
      <c r="AU585" s="250" t="s">
        <v>129</v>
      </c>
      <c r="AV585" s="13" t="s">
        <v>21</v>
      </c>
      <c r="AW585" s="13" t="s">
        <v>39</v>
      </c>
      <c r="AX585" s="13" t="s">
        <v>78</v>
      </c>
      <c r="AY585" s="250" t="s">
        <v>217</v>
      </c>
    </row>
    <row r="586" s="13" customFormat="1">
      <c r="A586" s="13"/>
      <c r="B586" s="240"/>
      <c r="C586" s="241"/>
      <c r="D586" s="233" t="s">
        <v>229</v>
      </c>
      <c r="E586" s="242" t="s">
        <v>32</v>
      </c>
      <c r="F586" s="243" t="s">
        <v>5632</v>
      </c>
      <c r="G586" s="241"/>
      <c r="H586" s="244">
        <v>47.600000000000001</v>
      </c>
      <c r="I586" s="245"/>
      <c r="J586" s="241"/>
      <c r="K586" s="241"/>
      <c r="L586" s="246"/>
      <c r="M586" s="247"/>
      <c r="N586" s="248"/>
      <c r="O586" s="248"/>
      <c r="P586" s="248"/>
      <c r="Q586" s="248"/>
      <c r="R586" s="248"/>
      <c r="S586" s="248"/>
      <c r="T586" s="249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T586" s="250" t="s">
        <v>229</v>
      </c>
      <c r="AU586" s="250" t="s">
        <v>129</v>
      </c>
      <c r="AV586" s="13" t="s">
        <v>21</v>
      </c>
      <c r="AW586" s="13" t="s">
        <v>39</v>
      </c>
      <c r="AX586" s="13" t="s">
        <v>78</v>
      </c>
      <c r="AY586" s="250" t="s">
        <v>217</v>
      </c>
    </row>
    <row r="587" s="13" customFormat="1">
      <c r="A587" s="13"/>
      <c r="B587" s="240"/>
      <c r="C587" s="241"/>
      <c r="D587" s="233" t="s">
        <v>229</v>
      </c>
      <c r="E587" s="242" t="s">
        <v>32</v>
      </c>
      <c r="F587" s="243" t="s">
        <v>5633</v>
      </c>
      <c r="G587" s="241"/>
      <c r="H587" s="244">
        <v>23.800000000000001</v>
      </c>
      <c r="I587" s="245"/>
      <c r="J587" s="241"/>
      <c r="K587" s="241"/>
      <c r="L587" s="246"/>
      <c r="M587" s="247"/>
      <c r="N587" s="248"/>
      <c r="O587" s="248"/>
      <c r="P587" s="248"/>
      <c r="Q587" s="248"/>
      <c r="R587" s="248"/>
      <c r="S587" s="248"/>
      <c r="T587" s="249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T587" s="250" t="s">
        <v>229</v>
      </c>
      <c r="AU587" s="250" t="s">
        <v>129</v>
      </c>
      <c r="AV587" s="13" t="s">
        <v>21</v>
      </c>
      <c r="AW587" s="13" t="s">
        <v>39</v>
      </c>
      <c r="AX587" s="13" t="s">
        <v>78</v>
      </c>
      <c r="AY587" s="250" t="s">
        <v>217</v>
      </c>
    </row>
    <row r="588" s="14" customFormat="1">
      <c r="A588" s="14"/>
      <c r="B588" s="251"/>
      <c r="C588" s="252"/>
      <c r="D588" s="233" t="s">
        <v>229</v>
      </c>
      <c r="E588" s="253" t="s">
        <v>32</v>
      </c>
      <c r="F588" s="254" t="s">
        <v>249</v>
      </c>
      <c r="G588" s="252"/>
      <c r="H588" s="255">
        <v>119</v>
      </c>
      <c r="I588" s="256"/>
      <c r="J588" s="252"/>
      <c r="K588" s="252"/>
      <c r="L588" s="257"/>
      <c r="M588" s="258"/>
      <c r="N588" s="259"/>
      <c r="O588" s="259"/>
      <c r="P588" s="259"/>
      <c r="Q588" s="259"/>
      <c r="R588" s="259"/>
      <c r="S588" s="259"/>
      <c r="T588" s="260"/>
      <c r="U588" s="14"/>
      <c r="V588" s="14"/>
      <c r="W588" s="14"/>
      <c r="X588" s="14"/>
      <c r="Y588" s="14"/>
      <c r="Z588" s="14"/>
      <c r="AA588" s="14"/>
      <c r="AB588" s="14"/>
      <c r="AC588" s="14"/>
      <c r="AD588" s="14"/>
      <c r="AE588" s="14"/>
      <c r="AT588" s="261" t="s">
        <v>229</v>
      </c>
      <c r="AU588" s="261" t="s">
        <v>129</v>
      </c>
      <c r="AV588" s="14" t="s">
        <v>223</v>
      </c>
      <c r="AW588" s="14" t="s">
        <v>39</v>
      </c>
      <c r="AX588" s="14" t="s">
        <v>85</v>
      </c>
      <c r="AY588" s="261" t="s">
        <v>217</v>
      </c>
    </row>
    <row r="589" s="2" customFormat="1" ht="16.5" customHeight="1">
      <c r="A589" s="43"/>
      <c r="B589" s="44"/>
      <c r="C589" s="219" t="s">
        <v>2024</v>
      </c>
      <c r="D589" s="219" t="s">
        <v>219</v>
      </c>
      <c r="E589" s="220" t="s">
        <v>1704</v>
      </c>
      <c r="F589" s="221" t="s">
        <v>1705</v>
      </c>
      <c r="G589" s="222" t="s">
        <v>260</v>
      </c>
      <c r="H589" s="223">
        <v>119</v>
      </c>
      <c r="I589" s="224"/>
      <c r="J589" s="225">
        <f>ROUND(I589*H589,2)</f>
        <v>0</v>
      </c>
      <c r="K589" s="226"/>
      <c r="L589" s="49"/>
      <c r="M589" s="227" t="s">
        <v>32</v>
      </c>
      <c r="N589" s="228" t="s">
        <v>49</v>
      </c>
      <c r="O589" s="89"/>
      <c r="P589" s="229">
        <f>O589*H589</f>
        <v>0</v>
      </c>
      <c r="Q589" s="229">
        <v>0</v>
      </c>
      <c r="R589" s="229">
        <f>Q589*H589</f>
        <v>0</v>
      </c>
      <c r="S589" s="229">
        <v>0</v>
      </c>
      <c r="T589" s="230">
        <f>S589*H589</f>
        <v>0</v>
      </c>
      <c r="U589" s="43"/>
      <c r="V589" s="43"/>
      <c r="W589" s="43"/>
      <c r="X589" s="43"/>
      <c r="Y589" s="43"/>
      <c r="Z589" s="43"/>
      <c r="AA589" s="43"/>
      <c r="AB589" s="43"/>
      <c r="AC589" s="43"/>
      <c r="AD589" s="43"/>
      <c r="AE589" s="43"/>
      <c r="AR589" s="231" t="s">
        <v>223</v>
      </c>
      <c r="AT589" s="231" t="s">
        <v>219</v>
      </c>
      <c r="AU589" s="231" t="s">
        <v>129</v>
      </c>
      <c r="AY589" s="21" t="s">
        <v>217</v>
      </c>
      <c r="BE589" s="232">
        <f>IF(N589="základní",J589,0)</f>
        <v>0</v>
      </c>
      <c r="BF589" s="232">
        <f>IF(N589="snížená",J589,0)</f>
        <v>0</v>
      </c>
      <c r="BG589" s="232">
        <f>IF(N589="zákl. přenesená",J589,0)</f>
        <v>0</v>
      </c>
      <c r="BH589" s="232">
        <f>IF(N589="sníž. přenesená",J589,0)</f>
        <v>0</v>
      </c>
      <c r="BI589" s="232">
        <f>IF(N589="nulová",J589,0)</f>
        <v>0</v>
      </c>
      <c r="BJ589" s="21" t="s">
        <v>85</v>
      </c>
      <c r="BK589" s="232">
        <f>ROUND(I589*H589,2)</f>
        <v>0</v>
      </c>
      <c r="BL589" s="21" t="s">
        <v>223</v>
      </c>
      <c r="BM589" s="231" t="s">
        <v>5634</v>
      </c>
    </row>
    <row r="590" s="2" customFormat="1">
      <c r="A590" s="43"/>
      <c r="B590" s="44"/>
      <c r="C590" s="45"/>
      <c r="D590" s="233" t="s">
        <v>225</v>
      </c>
      <c r="E590" s="45"/>
      <c r="F590" s="234" t="s">
        <v>1707</v>
      </c>
      <c r="G590" s="45"/>
      <c r="H590" s="45"/>
      <c r="I590" s="235"/>
      <c r="J590" s="45"/>
      <c r="K590" s="45"/>
      <c r="L590" s="49"/>
      <c r="M590" s="236"/>
      <c r="N590" s="237"/>
      <c r="O590" s="89"/>
      <c r="P590" s="89"/>
      <c r="Q590" s="89"/>
      <c r="R590" s="89"/>
      <c r="S590" s="89"/>
      <c r="T590" s="90"/>
      <c r="U590" s="43"/>
      <c r="V590" s="43"/>
      <c r="W590" s="43"/>
      <c r="X590" s="43"/>
      <c r="Y590" s="43"/>
      <c r="Z590" s="43"/>
      <c r="AA590" s="43"/>
      <c r="AB590" s="43"/>
      <c r="AC590" s="43"/>
      <c r="AD590" s="43"/>
      <c r="AE590" s="43"/>
      <c r="AT590" s="21" t="s">
        <v>225</v>
      </c>
      <c r="AU590" s="21" t="s">
        <v>129</v>
      </c>
    </row>
    <row r="591" s="2" customFormat="1">
      <c r="A591" s="43"/>
      <c r="B591" s="44"/>
      <c r="C591" s="45"/>
      <c r="D591" s="238" t="s">
        <v>227</v>
      </c>
      <c r="E591" s="45"/>
      <c r="F591" s="239" t="s">
        <v>1708</v>
      </c>
      <c r="G591" s="45"/>
      <c r="H591" s="45"/>
      <c r="I591" s="235"/>
      <c r="J591" s="45"/>
      <c r="K591" s="45"/>
      <c r="L591" s="49"/>
      <c r="M591" s="236"/>
      <c r="N591" s="237"/>
      <c r="O591" s="89"/>
      <c r="P591" s="89"/>
      <c r="Q591" s="89"/>
      <c r="R591" s="89"/>
      <c r="S591" s="89"/>
      <c r="T591" s="90"/>
      <c r="U591" s="43"/>
      <c r="V591" s="43"/>
      <c r="W591" s="43"/>
      <c r="X591" s="43"/>
      <c r="Y591" s="43"/>
      <c r="Z591" s="43"/>
      <c r="AA591" s="43"/>
      <c r="AB591" s="43"/>
      <c r="AC591" s="43"/>
      <c r="AD591" s="43"/>
      <c r="AE591" s="43"/>
      <c r="AT591" s="21" t="s">
        <v>227</v>
      </c>
      <c r="AU591" s="21" t="s">
        <v>129</v>
      </c>
    </row>
    <row r="592" s="2" customFormat="1" ht="16.5" customHeight="1">
      <c r="A592" s="43"/>
      <c r="B592" s="44"/>
      <c r="C592" s="219" t="s">
        <v>2027</v>
      </c>
      <c r="D592" s="219" t="s">
        <v>219</v>
      </c>
      <c r="E592" s="220" t="s">
        <v>5635</v>
      </c>
      <c r="F592" s="221" t="s">
        <v>5636</v>
      </c>
      <c r="G592" s="222" t="s">
        <v>266</v>
      </c>
      <c r="H592" s="223">
        <v>204</v>
      </c>
      <c r="I592" s="224"/>
      <c r="J592" s="225">
        <f>ROUND(I592*H592,2)</f>
        <v>0</v>
      </c>
      <c r="K592" s="226"/>
      <c r="L592" s="49"/>
      <c r="M592" s="227" t="s">
        <v>32</v>
      </c>
      <c r="N592" s="228" t="s">
        <v>49</v>
      </c>
      <c r="O592" s="89"/>
      <c r="P592" s="229">
        <f>O592*H592</f>
        <v>0</v>
      </c>
      <c r="Q592" s="229">
        <v>0</v>
      </c>
      <c r="R592" s="229">
        <f>Q592*H592</f>
        <v>0</v>
      </c>
      <c r="S592" s="229">
        <v>0</v>
      </c>
      <c r="T592" s="230">
        <f>S592*H592</f>
        <v>0</v>
      </c>
      <c r="U592" s="43"/>
      <c r="V592" s="43"/>
      <c r="W592" s="43"/>
      <c r="X592" s="43"/>
      <c r="Y592" s="43"/>
      <c r="Z592" s="43"/>
      <c r="AA592" s="43"/>
      <c r="AB592" s="43"/>
      <c r="AC592" s="43"/>
      <c r="AD592" s="43"/>
      <c r="AE592" s="43"/>
      <c r="AR592" s="231" t="s">
        <v>223</v>
      </c>
      <c r="AT592" s="231" t="s">
        <v>219</v>
      </c>
      <c r="AU592" s="231" t="s">
        <v>129</v>
      </c>
      <c r="AY592" s="21" t="s">
        <v>217</v>
      </c>
      <c r="BE592" s="232">
        <f>IF(N592="základní",J592,0)</f>
        <v>0</v>
      </c>
      <c r="BF592" s="232">
        <f>IF(N592="snížená",J592,0)</f>
        <v>0</v>
      </c>
      <c r="BG592" s="232">
        <f>IF(N592="zákl. přenesená",J592,0)</f>
        <v>0</v>
      </c>
      <c r="BH592" s="232">
        <f>IF(N592="sníž. přenesená",J592,0)</f>
        <v>0</v>
      </c>
      <c r="BI592" s="232">
        <f>IF(N592="nulová",J592,0)</f>
        <v>0</v>
      </c>
      <c r="BJ592" s="21" t="s">
        <v>85</v>
      </c>
      <c r="BK592" s="232">
        <f>ROUND(I592*H592,2)</f>
        <v>0</v>
      </c>
      <c r="BL592" s="21" t="s">
        <v>223</v>
      </c>
      <c r="BM592" s="231" t="s">
        <v>5637</v>
      </c>
    </row>
    <row r="593" s="2" customFormat="1">
      <c r="A593" s="43"/>
      <c r="B593" s="44"/>
      <c r="C593" s="45"/>
      <c r="D593" s="233" t="s">
        <v>225</v>
      </c>
      <c r="E593" s="45"/>
      <c r="F593" s="234" t="s">
        <v>5638</v>
      </c>
      <c r="G593" s="45"/>
      <c r="H593" s="45"/>
      <c r="I593" s="235"/>
      <c r="J593" s="45"/>
      <c r="K593" s="45"/>
      <c r="L593" s="49"/>
      <c r="M593" s="236"/>
      <c r="N593" s="237"/>
      <c r="O593" s="89"/>
      <c r="P593" s="89"/>
      <c r="Q593" s="89"/>
      <c r="R593" s="89"/>
      <c r="S593" s="89"/>
      <c r="T593" s="90"/>
      <c r="U593" s="43"/>
      <c r="V593" s="43"/>
      <c r="W593" s="43"/>
      <c r="X593" s="43"/>
      <c r="Y593" s="43"/>
      <c r="Z593" s="43"/>
      <c r="AA593" s="43"/>
      <c r="AB593" s="43"/>
      <c r="AC593" s="43"/>
      <c r="AD593" s="43"/>
      <c r="AE593" s="43"/>
      <c r="AT593" s="21" t="s">
        <v>225</v>
      </c>
      <c r="AU593" s="21" t="s">
        <v>129</v>
      </c>
    </row>
    <row r="594" s="2" customFormat="1">
      <c r="A594" s="43"/>
      <c r="B594" s="44"/>
      <c r="C594" s="45"/>
      <c r="D594" s="238" t="s">
        <v>227</v>
      </c>
      <c r="E594" s="45"/>
      <c r="F594" s="239" t="s">
        <v>5639</v>
      </c>
      <c r="G594" s="45"/>
      <c r="H594" s="45"/>
      <c r="I594" s="235"/>
      <c r="J594" s="45"/>
      <c r="K594" s="45"/>
      <c r="L594" s="49"/>
      <c r="M594" s="236"/>
      <c r="N594" s="237"/>
      <c r="O594" s="89"/>
      <c r="P594" s="89"/>
      <c r="Q594" s="89"/>
      <c r="R594" s="89"/>
      <c r="S594" s="89"/>
      <c r="T594" s="90"/>
      <c r="U594" s="43"/>
      <c r="V594" s="43"/>
      <c r="W594" s="43"/>
      <c r="X594" s="43"/>
      <c r="Y594" s="43"/>
      <c r="Z594" s="43"/>
      <c r="AA594" s="43"/>
      <c r="AB594" s="43"/>
      <c r="AC594" s="43"/>
      <c r="AD594" s="43"/>
      <c r="AE594" s="43"/>
      <c r="AT594" s="21" t="s">
        <v>227</v>
      </c>
      <c r="AU594" s="21" t="s">
        <v>129</v>
      </c>
    </row>
    <row r="595" s="2" customFormat="1">
      <c r="A595" s="43"/>
      <c r="B595" s="44"/>
      <c r="C595" s="45"/>
      <c r="D595" s="233" t="s">
        <v>1605</v>
      </c>
      <c r="E595" s="45"/>
      <c r="F595" s="304" t="s">
        <v>5640</v>
      </c>
      <c r="G595" s="45"/>
      <c r="H595" s="45"/>
      <c r="I595" s="235"/>
      <c r="J595" s="45"/>
      <c r="K595" s="45"/>
      <c r="L595" s="49"/>
      <c r="M595" s="236"/>
      <c r="N595" s="237"/>
      <c r="O595" s="89"/>
      <c r="P595" s="89"/>
      <c r="Q595" s="89"/>
      <c r="R595" s="89"/>
      <c r="S595" s="89"/>
      <c r="T595" s="90"/>
      <c r="U595" s="43"/>
      <c r="V595" s="43"/>
      <c r="W595" s="43"/>
      <c r="X595" s="43"/>
      <c r="Y595" s="43"/>
      <c r="Z595" s="43"/>
      <c r="AA595" s="43"/>
      <c r="AB595" s="43"/>
      <c r="AC595" s="43"/>
      <c r="AD595" s="43"/>
      <c r="AE595" s="43"/>
      <c r="AT595" s="21" t="s">
        <v>1605</v>
      </c>
      <c r="AU595" s="21" t="s">
        <v>129</v>
      </c>
    </row>
    <row r="596" s="13" customFormat="1">
      <c r="A596" s="13"/>
      <c r="B596" s="240"/>
      <c r="C596" s="241"/>
      <c r="D596" s="233" t="s">
        <v>229</v>
      </c>
      <c r="E596" s="242" t="s">
        <v>32</v>
      </c>
      <c r="F596" s="243" t="s">
        <v>5641</v>
      </c>
      <c r="G596" s="241"/>
      <c r="H596" s="244">
        <v>68</v>
      </c>
      <c r="I596" s="245"/>
      <c r="J596" s="241"/>
      <c r="K596" s="241"/>
      <c r="L596" s="246"/>
      <c r="M596" s="247"/>
      <c r="N596" s="248"/>
      <c r="O596" s="248"/>
      <c r="P596" s="248"/>
      <c r="Q596" s="248"/>
      <c r="R596" s="248"/>
      <c r="S596" s="248"/>
      <c r="T596" s="249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T596" s="250" t="s">
        <v>229</v>
      </c>
      <c r="AU596" s="250" t="s">
        <v>129</v>
      </c>
      <c r="AV596" s="13" t="s">
        <v>21</v>
      </c>
      <c r="AW596" s="13" t="s">
        <v>39</v>
      </c>
      <c r="AX596" s="13" t="s">
        <v>78</v>
      </c>
      <c r="AY596" s="250" t="s">
        <v>217</v>
      </c>
    </row>
    <row r="597" s="13" customFormat="1">
      <c r="A597" s="13"/>
      <c r="B597" s="240"/>
      <c r="C597" s="241"/>
      <c r="D597" s="233" t="s">
        <v>229</v>
      </c>
      <c r="E597" s="242" t="s">
        <v>32</v>
      </c>
      <c r="F597" s="243" t="s">
        <v>5642</v>
      </c>
      <c r="G597" s="241"/>
      <c r="H597" s="244">
        <v>68</v>
      </c>
      <c r="I597" s="245"/>
      <c r="J597" s="241"/>
      <c r="K597" s="241"/>
      <c r="L597" s="246"/>
      <c r="M597" s="247"/>
      <c r="N597" s="248"/>
      <c r="O597" s="248"/>
      <c r="P597" s="248"/>
      <c r="Q597" s="248"/>
      <c r="R597" s="248"/>
      <c r="S597" s="248"/>
      <c r="T597" s="249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T597" s="250" t="s">
        <v>229</v>
      </c>
      <c r="AU597" s="250" t="s">
        <v>129</v>
      </c>
      <c r="AV597" s="13" t="s">
        <v>21</v>
      </c>
      <c r="AW597" s="13" t="s">
        <v>39</v>
      </c>
      <c r="AX597" s="13" t="s">
        <v>78</v>
      </c>
      <c r="AY597" s="250" t="s">
        <v>217</v>
      </c>
    </row>
    <row r="598" s="13" customFormat="1">
      <c r="A598" s="13"/>
      <c r="B598" s="240"/>
      <c r="C598" s="241"/>
      <c r="D598" s="233" t="s">
        <v>229</v>
      </c>
      <c r="E598" s="242" t="s">
        <v>32</v>
      </c>
      <c r="F598" s="243" t="s">
        <v>5643</v>
      </c>
      <c r="G598" s="241"/>
      <c r="H598" s="244">
        <v>68</v>
      </c>
      <c r="I598" s="245"/>
      <c r="J598" s="241"/>
      <c r="K598" s="241"/>
      <c r="L598" s="246"/>
      <c r="M598" s="247"/>
      <c r="N598" s="248"/>
      <c r="O598" s="248"/>
      <c r="P598" s="248"/>
      <c r="Q598" s="248"/>
      <c r="R598" s="248"/>
      <c r="S598" s="248"/>
      <c r="T598" s="249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T598" s="250" t="s">
        <v>229</v>
      </c>
      <c r="AU598" s="250" t="s">
        <v>129</v>
      </c>
      <c r="AV598" s="13" t="s">
        <v>21</v>
      </c>
      <c r="AW598" s="13" t="s">
        <v>39</v>
      </c>
      <c r="AX598" s="13" t="s">
        <v>78</v>
      </c>
      <c r="AY598" s="250" t="s">
        <v>217</v>
      </c>
    </row>
    <row r="599" s="14" customFormat="1">
      <c r="A599" s="14"/>
      <c r="B599" s="251"/>
      <c r="C599" s="252"/>
      <c r="D599" s="233" t="s">
        <v>229</v>
      </c>
      <c r="E599" s="253" t="s">
        <v>32</v>
      </c>
      <c r="F599" s="254" t="s">
        <v>249</v>
      </c>
      <c r="G599" s="252"/>
      <c r="H599" s="255">
        <v>204</v>
      </c>
      <c r="I599" s="256"/>
      <c r="J599" s="252"/>
      <c r="K599" s="252"/>
      <c r="L599" s="257"/>
      <c r="M599" s="258"/>
      <c r="N599" s="259"/>
      <c r="O599" s="259"/>
      <c r="P599" s="259"/>
      <c r="Q599" s="259"/>
      <c r="R599" s="259"/>
      <c r="S599" s="259"/>
      <c r="T599" s="260"/>
      <c r="U599" s="14"/>
      <c r="V599" s="14"/>
      <c r="W599" s="14"/>
      <c r="X599" s="14"/>
      <c r="Y599" s="14"/>
      <c r="Z599" s="14"/>
      <c r="AA599" s="14"/>
      <c r="AB599" s="14"/>
      <c r="AC599" s="14"/>
      <c r="AD599" s="14"/>
      <c r="AE599" s="14"/>
      <c r="AT599" s="261" t="s">
        <v>229</v>
      </c>
      <c r="AU599" s="261" t="s">
        <v>129</v>
      </c>
      <c r="AV599" s="14" t="s">
        <v>223</v>
      </c>
      <c r="AW599" s="14" t="s">
        <v>39</v>
      </c>
      <c r="AX599" s="14" t="s">
        <v>85</v>
      </c>
      <c r="AY599" s="261" t="s">
        <v>217</v>
      </c>
    </row>
    <row r="600" s="2" customFormat="1" ht="24.15" customHeight="1">
      <c r="A600" s="43"/>
      <c r="B600" s="44"/>
      <c r="C600" s="219" t="s">
        <v>2029</v>
      </c>
      <c r="D600" s="219" t="s">
        <v>219</v>
      </c>
      <c r="E600" s="220" t="s">
        <v>2639</v>
      </c>
      <c r="F600" s="221" t="s">
        <v>5644</v>
      </c>
      <c r="G600" s="222" t="s">
        <v>266</v>
      </c>
      <c r="H600" s="223">
        <v>204</v>
      </c>
      <c r="I600" s="224"/>
      <c r="J600" s="225">
        <f>ROUND(I600*H600,2)</f>
        <v>0</v>
      </c>
      <c r="K600" s="226"/>
      <c r="L600" s="49"/>
      <c r="M600" s="227" t="s">
        <v>32</v>
      </c>
      <c r="N600" s="228" t="s">
        <v>49</v>
      </c>
      <c r="O600" s="89"/>
      <c r="P600" s="229">
        <f>O600*H600</f>
        <v>0</v>
      </c>
      <c r="Q600" s="229">
        <v>0</v>
      </c>
      <c r="R600" s="229">
        <f>Q600*H600</f>
        <v>0</v>
      </c>
      <c r="S600" s="229">
        <v>0</v>
      </c>
      <c r="T600" s="230">
        <f>S600*H600</f>
        <v>0</v>
      </c>
      <c r="U600" s="43"/>
      <c r="V600" s="43"/>
      <c r="W600" s="43"/>
      <c r="X600" s="43"/>
      <c r="Y600" s="43"/>
      <c r="Z600" s="43"/>
      <c r="AA600" s="43"/>
      <c r="AB600" s="43"/>
      <c r="AC600" s="43"/>
      <c r="AD600" s="43"/>
      <c r="AE600" s="43"/>
      <c r="AR600" s="231" t="s">
        <v>223</v>
      </c>
      <c r="AT600" s="231" t="s">
        <v>219</v>
      </c>
      <c r="AU600" s="231" t="s">
        <v>129</v>
      </c>
      <c r="AY600" s="21" t="s">
        <v>217</v>
      </c>
      <c r="BE600" s="232">
        <f>IF(N600="základní",J600,0)</f>
        <v>0</v>
      </c>
      <c r="BF600" s="232">
        <f>IF(N600="snížená",J600,0)</f>
        <v>0</v>
      </c>
      <c r="BG600" s="232">
        <f>IF(N600="zákl. přenesená",J600,0)</f>
        <v>0</v>
      </c>
      <c r="BH600" s="232">
        <f>IF(N600="sníž. přenesená",J600,0)</f>
        <v>0</v>
      </c>
      <c r="BI600" s="232">
        <f>IF(N600="nulová",J600,0)</f>
        <v>0</v>
      </c>
      <c r="BJ600" s="21" t="s">
        <v>85</v>
      </c>
      <c r="BK600" s="232">
        <f>ROUND(I600*H600,2)</f>
        <v>0</v>
      </c>
      <c r="BL600" s="21" t="s">
        <v>223</v>
      </c>
      <c r="BM600" s="231" t="s">
        <v>5645</v>
      </c>
    </row>
    <row r="601" s="2" customFormat="1">
      <c r="A601" s="43"/>
      <c r="B601" s="44"/>
      <c r="C601" s="45"/>
      <c r="D601" s="233" t="s">
        <v>225</v>
      </c>
      <c r="E601" s="45"/>
      <c r="F601" s="234" t="s">
        <v>5644</v>
      </c>
      <c r="G601" s="45"/>
      <c r="H601" s="45"/>
      <c r="I601" s="235"/>
      <c r="J601" s="45"/>
      <c r="K601" s="45"/>
      <c r="L601" s="49"/>
      <c r="M601" s="236"/>
      <c r="N601" s="237"/>
      <c r="O601" s="89"/>
      <c r="P601" s="89"/>
      <c r="Q601" s="89"/>
      <c r="R601" s="89"/>
      <c r="S601" s="89"/>
      <c r="T601" s="90"/>
      <c r="U601" s="43"/>
      <c r="V601" s="43"/>
      <c r="W601" s="43"/>
      <c r="X601" s="43"/>
      <c r="Y601" s="43"/>
      <c r="Z601" s="43"/>
      <c r="AA601" s="43"/>
      <c r="AB601" s="43"/>
      <c r="AC601" s="43"/>
      <c r="AD601" s="43"/>
      <c r="AE601" s="43"/>
      <c r="AT601" s="21" t="s">
        <v>225</v>
      </c>
      <c r="AU601" s="21" t="s">
        <v>129</v>
      </c>
    </row>
    <row r="602" s="13" customFormat="1">
      <c r="A602" s="13"/>
      <c r="B602" s="240"/>
      <c r="C602" s="241"/>
      <c r="D602" s="233" t="s">
        <v>229</v>
      </c>
      <c r="E602" s="242" t="s">
        <v>32</v>
      </c>
      <c r="F602" s="243" t="s">
        <v>5641</v>
      </c>
      <c r="G602" s="241"/>
      <c r="H602" s="244">
        <v>68</v>
      </c>
      <c r="I602" s="245"/>
      <c r="J602" s="241"/>
      <c r="K602" s="241"/>
      <c r="L602" s="246"/>
      <c r="M602" s="247"/>
      <c r="N602" s="248"/>
      <c r="O602" s="248"/>
      <c r="P602" s="248"/>
      <c r="Q602" s="248"/>
      <c r="R602" s="248"/>
      <c r="S602" s="248"/>
      <c r="T602" s="249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T602" s="250" t="s">
        <v>229</v>
      </c>
      <c r="AU602" s="250" t="s">
        <v>129</v>
      </c>
      <c r="AV602" s="13" t="s">
        <v>21</v>
      </c>
      <c r="AW602" s="13" t="s">
        <v>39</v>
      </c>
      <c r="AX602" s="13" t="s">
        <v>78</v>
      </c>
      <c r="AY602" s="250" t="s">
        <v>217</v>
      </c>
    </row>
    <row r="603" s="13" customFormat="1">
      <c r="A603" s="13"/>
      <c r="B603" s="240"/>
      <c r="C603" s="241"/>
      <c r="D603" s="233" t="s">
        <v>229</v>
      </c>
      <c r="E603" s="242" t="s">
        <v>32</v>
      </c>
      <c r="F603" s="243" t="s">
        <v>5642</v>
      </c>
      <c r="G603" s="241"/>
      <c r="H603" s="244">
        <v>68</v>
      </c>
      <c r="I603" s="245"/>
      <c r="J603" s="241"/>
      <c r="K603" s="241"/>
      <c r="L603" s="246"/>
      <c r="M603" s="247"/>
      <c r="N603" s="248"/>
      <c r="O603" s="248"/>
      <c r="P603" s="248"/>
      <c r="Q603" s="248"/>
      <c r="R603" s="248"/>
      <c r="S603" s="248"/>
      <c r="T603" s="249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T603" s="250" t="s">
        <v>229</v>
      </c>
      <c r="AU603" s="250" t="s">
        <v>129</v>
      </c>
      <c r="AV603" s="13" t="s">
        <v>21</v>
      </c>
      <c r="AW603" s="13" t="s">
        <v>39</v>
      </c>
      <c r="AX603" s="13" t="s">
        <v>78</v>
      </c>
      <c r="AY603" s="250" t="s">
        <v>217</v>
      </c>
    </row>
    <row r="604" s="13" customFormat="1">
      <c r="A604" s="13"/>
      <c r="B604" s="240"/>
      <c r="C604" s="241"/>
      <c r="D604" s="233" t="s">
        <v>229</v>
      </c>
      <c r="E604" s="242" t="s">
        <v>32</v>
      </c>
      <c r="F604" s="243" t="s">
        <v>5643</v>
      </c>
      <c r="G604" s="241"/>
      <c r="H604" s="244">
        <v>68</v>
      </c>
      <c r="I604" s="245"/>
      <c r="J604" s="241"/>
      <c r="K604" s="241"/>
      <c r="L604" s="246"/>
      <c r="M604" s="247"/>
      <c r="N604" s="248"/>
      <c r="O604" s="248"/>
      <c r="P604" s="248"/>
      <c r="Q604" s="248"/>
      <c r="R604" s="248"/>
      <c r="S604" s="248"/>
      <c r="T604" s="249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T604" s="250" t="s">
        <v>229</v>
      </c>
      <c r="AU604" s="250" t="s">
        <v>129</v>
      </c>
      <c r="AV604" s="13" t="s">
        <v>21</v>
      </c>
      <c r="AW604" s="13" t="s">
        <v>39</v>
      </c>
      <c r="AX604" s="13" t="s">
        <v>78</v>
      </c>
      <c r="AY604" s="250" t="s">
        <v>217</v>
      </c>
    </row>
    <row r="605" s="14" customFormat="1">
      <c r="A605" s="14"/>
      <c r="B605" s="251"/>
      <c r="C605" s="252"/>
      <c r="D605" s="233" t="s">
        <v>229</v>
      </c>
      <c r="E605" s="253" t="s">
        <v>32</v>
      </c>
      <c r="F605" s="254" t="s">
        <v>249</v>
      </c>
      <c r="G605" s="252"/>
      <c r="H605" s="255">
        <v>204</v>
      </c>
      <c r="I605" s="256"/>
      <c r="J605" s="252"/>
      <c r="K605" s="252"/>
      <c r="L605" s="257"/>
      <c r="M605" s="258"/>
      <c r="N605" s="259"/>
      <c r="O605" s="259"/>
      <c r="P605" s="259"/>
      <c r="Q605" s="259"/>
      <c r="R605" s="259"/>
      <c r="S605" s="259"/>
      <c r="T605" s="260"/>
      <c r="U605" s="14"/>
      <c r="V605" s="14"/>
      <c r="W605" s="14"/>
      <c r="X605" s="14"/>
      <c r="Y605" s="14"/>
      <c r="Z605" s="14"/>
      <c r="AA605" s="14"/>
      <c r="AB605" s="14"/>
      <c r="AC605" s="14"/>
      <c r="AD605" s="14"/>
      <c r="AE605" s="14"/>
      <c r="AT605" s="261" t="s">
        <v>229</v>
      </c>
      <c r="AU605" s="261" t="s">
        <v>129</v>
      </c>
      <c r="AV605" s="14" t="s">
        <v>223</v>
      </c>
      <c r="AW605" s="14" t="s">
        <v>39</v>
      </c>
      <c r="AX605" s="14" t="s">
        <v>85</v>
      </c>
      <c r="AY605" s="261" t="s">
        <v>217</v>
      </c>
    </row>
    <row r="606" s="2" customFormat="1" ht="16.5" customHeight="1">
      <c r="A606" s="43"/>
      <c r="B606" s="44"/>
      <c r="C606" s="219" t="s">
        <v>2032</v>
      </c>
      <c r="D606" s="219" t="s">
        <v>219</v>
      </c>
      <c r="E606" s="220" t="s">
        <v>5646</v>
      </c>
      <c r="F606" s="221" t="s">
        <v>5647</v>
      </c>
      <c r="G606" s="222" t="s">
        <v>266</v>
      </c>
      <c r="H606" s="223">
        <v>68</v>
      </c>
      <c r="I606" s="224"/>
      <c r="J606" s="225">
        <f>ROUND(I606*H606,2)</f>
        <v>0</v>
      </c>
      <c r="K606" s="226"/>
      <c r="L606" s="49"/>
      <c r="M606" s="227" t="s">
        <v>32</v>
      </c>
      <c r="N606" s="228" t="s">
        <v>49</v>
      </c>
      <c r="O606" s="89"/>
      <c r="P606" s="229">
        <f>O606*H606</f>
        <v>0</v>
      </c>
      <c r="Q606" s="229">
        <v>0</v>
      </c>
      <c r="R606" s="229">
        <f>Q606*H606</f>
        <v>0</v>
      </c>
      <c r="S606" s="229">
        <v>0</v>
      </c>
      <c r="T606" s="230">
        <f>S606*H606</f>
        <v>0</v>
      </c>
      <c r="U606" s="43"/>
      <c r="V606" s="43"/>
      <c r="W606" s="43"/>
      <c r="X606" s="43"/>
      <c r="Y606" s="43"/>
      <c r="Z606" s="43"/>
      <c r="AA606" s="43"/>
      <c r="AB606" s="43"/>
      <c r="AC606" s="43"/>
      <c r="AD606" s="43"/>
      <c r="AE606" s="43"/>
      <c r="AR606" s="231" t="s">
        <v>223</v>
      </c>
      <c r="AT606" s="231" t="s">
        <v>219</v>
      </c>
      <c r="AU606" s="231" t="s">
        <v>129</v>
      </c>
      <c r="AY606" s="21" t="s">
        <v>217</v>
      </c>
      <c r="BE606" s="232">
        <f>IF(N606="základní",J606,0)</f>
        <v>0</v>
      </c>
      <c r="BF606" s="232">
        <f>IF(N606="snížená",J606,0)</f>
        <v>0</v>
      </c>
      <c r="BG606" s="232">
        <f>IF(N606="zákl. přenesená",J606,0)</f>
        <v>0</v>
      </c>
      <c r="BH606" s="232">
        <f>IF(N606="sníž. přenesená",J606,0)</f>
        <v>0</v>
      </c>
      <c r="BI606" s="232">
        <f>IF(N606="nulová",J606,0)</f>
        <v>0</v>
      </c>
      <c r="BJ606" s="21" t="s">
        <v>85</v>
      </c>
      <c r="BK606" s="232">
        <f>ROUND(I606*H606,2)</f>
        <v>0</v>
      </c>
      <c r="BL606" s="21" t="s">
        <v>223</v>
      </c>
      <c r="BM606" s="231" t="s">
        <v>5648</v>
      </c>
    </row>
    <row r="607" s="2" customFormat="1">
      <c r="A607" s="43"/>
      <c r="B607" s="44"/>
      <c r="C607" s="45"/>
      <c r="D607" s="233" t="s">
        <v>225</v>
      </c>
      <c r="E607" s="45"/>
      <c r="F607" s="234" t="s">
        <v>5647</v>
      </c>
      <c r="G607" s="45"/>
      <c r="H607" s="45"/>
      <c r="I607" s="235"/>
      <c r="J607" s="45"/>
      <c r="K607" s="45"/>
      <c r="L607" s="49"/>
      <c r="M607" s="236"/>
      <c r="N607" s="237"/>
      <c r="O607" s="89"/>
      <c r="P607" s="89"/>
      <c r="Q607" s="89"/>
      <c r="R607" s="89"/>
      <c r="S607" s="89"/>
      <c r="T607" s="90"/>
      <c r="U607" s="43"/>
      <c r="V607" s="43"/>
      <c r="W607" s="43"/>
      <c r="X607" s="43"/>
      <c r="Y607" s="43"/>
      <c r="Z607" s="43"/>
      <c r="AA607" s="43"/>
      <c r="AB607" s="43"/>
      <c r="AC607" s="43"/>
      <c r="AD607" s="43"/>
      <c r="AE607" s="43"/>
      <c r="AT607" s="21" t="s">
        <v>225</v>
      </c>
      <c r="AU607" s="21" t="s">
        <v>129</v>
      </c>
    </row>
    <row r="608" s="13" customFormat="1">
      <c r="A608" s="13"/>
      <c r="B608" s="240"/>
      <c r="C608" s="241"/>
      <c r="D608" s="233" t="s">
        <v>229</v>
      </c>
      <c r="E608" s="242" t="s">
        <v>32</v>
      </c>
      <c r="F608" s="243" t="s">
        <v>5649</v>
      </c>
      <c r="G608" s="241"/>
      <c r="H608" s="244">
        <v>34</v>
      </c>
      <c r="I608" s="245"/>
      <c r="J608" s="241"/>
      <c r="K608" s="241"/>
      <c r="L608" s="246"/>
      <c r="M608" s="247"/>
      <c r="N608" s="248"/>
      <c r="O608" s="248"/>
      <c r="P608" s="248"/>
      <c r="Q608" s="248"/>
      <c r="R608" s="248"/>
      <c r="S608" s="248"/>
      <c r="T608" s="249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T608" s="250" t="s">
        <v>229</v>
      </c>
      <c r="AU608" s="250" t="s">
        <v>129</v>
      </c>
      <c r="AV608" s="13" t="s">
        <v>21</v>
      </c>
      <c r="AW608" s="13" t="s">
        <v>39</v>
      </c>
      <c r="AX608" s="13" t="s">
        <v>78</v>
      </c>
      <c r="AY608" s="250" t="s">
        <v>217</v>
      </c>
    </row>
    <row r="609" s="13" customFormat="1">
      <c r="A609" s="13"/>
      <c r="B609" s="240"/>
      <c r="C609" s="241"/>
      <c r="D609" s="233" t="s">
        <v>229</v>
      </c>
      <c r="E609" s="242" t="s">
        <v>32</v>
      </c>
      <c r="F609" s="243" t="s">
        <v>5650</v>
      </c>
      <c r="G609" s="241"/>
      <c r="H609" s="244">
        <v>34</v>
      </c>
      <c r="I609" s="245"/>
      <c r="J609" s="241"/>
      <c r="K609" s="241"/>
      <c r="L609" s="246"/>
      <c r="M609" s="247"/>
      <c r="N609" s="248"/>
      <c r="O609" s="248"/>
      <c r="P609" s="248"/>
      <c r="Q609" s="248"/>
      <c r="R609" s="248"/>
      <c r="S609" s="248"/>
      <c r="T609" s="249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T609" s="250" t="s">
        <v>229</v>
      </c>
      <c r="AU609" s="250" t="s">
        <v>129</v>
      </c>
      <c r="AV609" s="13" t="s">
        <v>21</v>
      </c>
      <c r="AW609" s="13" t="s">
        <v>39</v>
      </c>
      <c r="AX609" s="13" t="s">
        <v>78</v>
      </c>
      <c r="AY609" s="250" t="s">
        <v>217</v>
      </c>
    </row>
    <row r="610" s="14" customFormat="1">
      <c r="A610" s="14"/>
      <c r="B610" s="251"/>
      <c r="C610" s="252"/>
      <c r="D610" s="233" t="s">
        <v>229</v>
      </c>
      <c r="E610" s="253" t="s">
        <v>32</v>
      </c>
      <c r="F610" s="254" t="s">
        <v>249</v>
      </c>
      <c r="G610" s="252"/>
      <c r="H610" s="255">
        <v>68</v>
      </c>
      <c r="I610" s="256"/>
      <c r="J610" s="252"/>
      <c r="K610" s="252"/>
      <c r="L610" s="257"/>
      <c r="M610" s="258"/>
      <c r="N610" s="259"/>
      <c r="O610" s="259"/>
      <c r="P610" s="259"/>
      <c r="Q610" s="259"/>
      <c r="R610" s="259"/>
      <c r="S610" s="259"/>
      <c r="T610" s="260"/>
      <c r="U610" s="14"/>
      <c r="V610" s="14"/>
      <c r="W610" s="14"/>
      <c r="X610" s="14"/>
      <c r="Y610" s="14"/>
      <c r="Z610" s="14"/>
      <c r="AA610" s="14"/>
      <c r="AB610" s="14"/>
      <c r="AC610" s="14"/>
      <c r="AD610" s="14"/>
      <c r="AE610" s="14"/>
      <c r="AT610" s="261" t="s">
        <v>229</v>
      </c>
      <c r="AU610" s="261" t="s">
        <v>129</v>
      </c>
      <c r="AV610" s="14" t="s">
        <v>223</v>
      </c>
      <c r="AW610" s="14" t="s">
        <v>39</v>
      </c>
      <c r="AX610" s="14" t="s">
        <v>85</v>
      </c>
      <c r="AY610" s="261" t="s">
        <v>217</v>
      </c>
    </row>
    <row r="611" s="2" customFormat="1" ht="24.15" customHeight="1">
      <c r="A611" s="43"/>
      <c r="B611" s="44"/>
      <c r="C611" s="219" t="s">
        <v>2034</v>
      </c>
      <c r="D611" s="219" t="s">
        <v>219</v>
      </c>
      <c r="E611" s="220" t="s">
        <v>5651</v>
      </c>
      <c r="F611" s="221" t="s">
        <v>5652</v>
      </c>
      <c r="G611" s="222" t="s">
        <v>266</v>
      </c>
      <c r="H611" s="223">
        <v>6</v>
      </c>
      <c r="I611" s="224"/>
      <c r="J611" s="225">
        <f>ROUND(I611*H611,2)</f>
        <v>0</v>
      </c>
      <c r="K611" s="226"/>
      <c r="L611" s="49"/>
      <c r="M611" s="227" t="s">
        <v>32</v>
      </c>
      <c r="N611" s="228" t="s">
        <v>49</v>
      </c>
      <c r="O611" s="89"/>
      <c r="P611" s="229">
        <f>O611*H611</f>
        <v>0</v>
      </c>
      <c r="Q611" s="229">
        <v>0</v>
      </c>
      <c r="R611" s="229">
        <f>Q611*H611</f>
        <v>0</v>
      </c>
      <c r="S611" s="229">
        <v>0</v>
      </c>
      <c r="T611" s="230">
        <f>S611*H611</f>
        <v>0</v>
      </c>
      <c r="U611" s="43"/>
      <c r="V611" s="43"/>
      <c r="W611" s="43"/>
      <c r="X611" s="43"/>
      <c r="Y611" s="43"/>
      <c r="Z611" s="43"/>
      <c r="AA611" s="43"/>
      <c r="AB611" s="43"/>
      <c r="AC611" s="43"/>
      <c r="AD611" s="43"/>
      <c r="AE611" s="43"/>
      <c r="AR611" s="231" t="s">
        <v>223</v>
      </c>
      <c r="AT611" s="231" t="s">
        <v>219</v>
      </c>
      <c r="AU611" s="231" t="s">
        <v>129</v>
      </c>
      <c r="AY611" s="21" t="s">
        <v>217</v>
      </c>
      <c r="BE611" s="232">
        <f>IF(N611="základní",J611,0)</f>
        <v>0</v>
      </c>
      <c r="BF611" s="232">
        <f>IF(N611="snížená",J611,0)</f>
        <v>0</v>
      </c>
      <c r="BG611" s="232">
        <f>IF(N611="zákl. přenesená",J611,0)</f>
        <v>0</v>
      </c>
      <c r="BH611" s="232">
        <f>IF(N611="sníž. přenesená",J611,0)</f>
        <v>0</v>
      </c>
      <c r="BI611" s="232">
        <f>IF(N611="nulová",J611,0)</f>
        <v>0</v>
      </c>
      <c r="BJ611" s="21" t="s">
        <v>85</v>
      </c>
      <c r="BK611" s="232">
        <f>ROUND(I611*H611,2)</f>
        <v>0</v>
      </c>
      <c r="BL611" s="21" t="s">
        <v>223</v>
      </c>
      <c r="BM611" s="231" t="s">
        <v>5653</v>
      </c>
    </row>
    <row r="612" s="2" customFormat="1">
      <c r="A612" s="43"/>
      <c r="B612" s="44"/>
      <c r="C612" s="45"/>
      <c r="D612" s="233" t="s">
        <v>225</v>
      </c>
      <c r="E612" s="45"/>
      <c r="F612" s="234" t="s">
        <v>5652</v>
      </c>
      <c r="G612" s="45"/>
      <c r="H612" s="45"/>
      <c r="I612" s="235"/>
      <c r="J612" s="45"/>
      <c r="K612" s="45"/>
      <c r="L612" s="49"/>
      <c r="M612" s="236"/>
      <c r="N612" s="237"/>
      <c r="O612" s="89"/>
      <c r="P612" s="89"/>
      <c r="Q612" s="89"/>
      <c r="R612" s="89"/>
      <c r="S612" s="89"/>
      <c r="T612" s="90"/>
      <c r="U612" s="43"/>
      <c r="V612" s="43"/>
      <c r="W612" s="43"/>
      <c r="X612" s="43"/>
      <c r="Y612" s="43"/>
      <c r="Z612" s="43"/>
      <c r="AA612" s="43"/>
      <c r="AB612" s="43"/>
      <c r="AC612" s="43"/>
      <c r="AD612" s="43"/>
      <c r="AE612" s="43"/>
      <c r="AT612" s="21" t="s">
        <v>225</v>
      </c>
      <c r="AU612" s="21" t="s">
        <v>129</v>
      </c>
    </row>
    <row r="613" s="13" customFormat="1">
      <c r="A613" s="13"/>
      <c r="B613" s="240"/>
      <c r="C613" s="241"/>
      <c r="D613" s="233" t="s">
        <v>229</v>
      </c>
      <c r="E613" s="242" t="s">
        <v>32</v>
      </c>
      <c r="F613" s="243" t="s">
        <v>5654</v>
      </c>
      <c r="G613" s="241"/>
      <c r="H613" s="244">
        <v>3</v>
      </c>
      <c r="I613" s="245"/>
      <c r="J613" s="241"/>
      <c r="K613" s="241"/>
      <c r="L613" s="246"/>
      <c r="M613" s="247"/>
      <c r="N613" s="248"/>
      <c r="O613" s="248"/>
      <c r="P613" s="248"/>
      <c r="Q613" s="248"/>
      <c r="R613" s="248"/>
      <c r="S613" s="248"/>
      <c r="T613" s="249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T613" s="250" t="s">
        <v>229</v>
      </c>
      <c r="AU613" s="250" t="s">
        <v>129</v>
      </c>
      <c r="AV613" s="13" t="s">
        <v>21</v>
      </c>
      <c r="AW613" s="13" t="s">
        <v>39</v>
      </c>
      <c r="AX613" s="13" t="s">
        <v>78</v>
      </c>
      <c r="AY613" s="250" t="s">
        <v>217</v>
      </c>
    </row>
    <row r="614" s="13" customFormat="1">
      <c r="A614" s="13"/>
      <c r="B614" s="240"/>
      <c r="C614" s="241"/>
      <c r="D614" s="233" t="s">
        <v>229</v>
      </c>
      <c r="E614" s="242" t="s">
        <v>32</v>
      </c>
      <c r="F614" s="243" t="s">
        <v>5655</v>
      </c>
      <c r="G614" s="241"/>
      <c r="H614" s="244">
        <v>3</v>
      </c>
      <c r="I614" s="245"/>
      <c r="J614" s="241"/>
      <c r="K614" s="241"/>
      <c r="L614" s="246"/>
      <c r="M614" s="247"/>
      <c r="N614" s="248"/>
      <c r="O614" s="248"/>
      <c r="P614" s="248"/>
      <c r="Q614" s="248"/>
      <c r="R614" s="248"/>
      <c r="S614" s="248"/>
      <c r="T614" s="249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T614" s="250" t="s">
        <v>229</v>
      </c>
      <c r="AU614" s="250" t="s">
        <v>129</v>
      </c>
      <c r="AV614" s="13" t="s">
        <v>21</v>
      </c>
      <c r="AW614" s="13" t="s">
        <v>39</v>
      </c>
      <c r="AX614" s="13" t="s">
        <v>78</v>
      </c>
      <c r="AY614" s="250" t="s">
        <v>217</v>
      </c>
    </row>
    <row r="615" s="14" customFormat="1">
      <c r="A615" s="14"/>
      <c r="B615" s="251"/>
      <c r="C615" s="252"/>
      <c r="D615" s="233" t="s">
        <v>229</v>
      </c>
      <c r="E615" s="253" t="s">
        <v>32</v>
      </c>
      <c r="F615" s="254" t="s">
        <v>249</v>
      </c>
      <c r="G615" s="252"/>
      <c r="H615" s="255">
        <v>6</v>
      </c>
      <c r="I615" s="256"/>
      <c r="J615" s="252"/>
      <c r="K615" s="252"/>
      <c r="L615" s="257"/>
      <c r="M615" s="258"/>
      <c r="N615" s="259"/>
      <c r="O615" s="259"/>
      <c r="P615" s="259"/>
      <c r="Q615" s="259"/>
      <c r="R615" s="259"/>
      <c r="S615" s="259"/>
      <c r="T615" s="260"/>
      <c r="U615" s="14"/>
      <c r="V615" s="14"/>
      <c r="W615" s="14"/>
      <c r="X615" s="14"/>
      <c r="Y615" s="14"/>
      <c r="Z615" s="14"/>
      <c r="AA615" s="14"/>
      <c r="AB615" s="14"/>
      <c r="AC615" s="14"/>
      <c r="AD615" s="14"/>
      <c r="AE615" s="14"/>
      <c r="AT615" s="261" t="s">
        <v>229</v>
      </c>
      <c r="AU615" s="261" t="s">
        <v>129</v>
      </c>
      <c r="AV615" s="14" t="s">
        <v>223</v>
      </c>
      <c r="AW615" s="14" t="s">
        <v>39</v>
      </c>
      <c r="AX615" s="14" t="s">
        <v>85</v>
      </c>
      <c r="AY615" s="261" t="s">
        <v>217</v>
      </c>
    </row>
    <row r="616" s="2" customFormat="1" ht="24.15" customHeight="1">
      <c r="A616" s="43"/>
      <c r="B616" s="44"/>
      <c r="C616" s="219" t="s">
        <v>2037</v>
      </c>
      <c r="D616" s="219" t="s">
        <v>219</v>
      </c>
      <c r="E616" s="220" t="s">
        <v>5656</v>
      </c>
      <c r="F616" s="221" t="s">
        <v>5657</v>
      </c>
      <c r="G616" s="222" t="s">
        <v>266</v>
      </c>
      <c r="H616" s="223">
        <v>7</v>
      </c>
      <c r="I616" s="224"/>
      <c r="J616" s="225">
        <f>ROUND(I616*H616,2)</f>
        <v>0</v>
      </c>
      <c r="K616" s="226"/>
      <c r="L616" s="49"/>
      <c r="M616" s="227" t="s">
        <v>32</v>
      </c>
      <c r="N616" s="228" t="s">
        <v>49</v>
      </c>
      <c r="O616" s="89"/>
      <c r="P616" s="229">
        <f>O616*H616</f>
        <v>0</v>
      </c>
      <c r="Q616" s="229">
        <v>0</v>
      </c>
      <c r="R616" s="229">
        <f>Q616*H616</f>
        <v>0</v>
      </c>
      <c r="S616" s="229">
        <v>0</v>
      </c>
      <c r="T616" s="230">
        <f>S616*H616</f>
        <v>0</v>
      </c>
      <c r="U616" s="43"/>
      <c r="V616" s="43"/>
      <c r="W616" s="43"/>
      <c r="X616" s="43"/>
      <c r="Y616" s="43"/>
      <c r="Z616" s="43"/>
      <c r="AA616" s="43"/>
      <c r="AB616" s="43"/>
      <c r="AC616" s="43"/>
      <c r="AD616" s="43"/>
      <c r="AE616" s="43"/>
      <c r="AR616" s="231" t="s">
        <v>223</v>
      </c>
      <c r="AT616" s="231" t="s">
        <v>219</v>
      </c>
      <c r="AU616" s="231" t="s">
        <v>129</v>
      </c>
      <c r="AY616" s="21" t="s">
        <v>217</v>
      </c>
      <c r="BE616" s="232">
        <f>IF(N616="základní",J616,0)</f>
        <v>0</v>
      </c>
      <c r="BF616" s="232">
        <f>IF(N616="snížená",J616,0)</f>
        <v>0</v>
      </c>
      <c r="BG616" s="232">
        <f>IF(N616="zákl. přenesená",J616,0)</f>
        <v>0</v>
      </c>
      <c r="BH616" s="232">
        <f>IF(N616="sníž. přenesená",J616,0)</f>
        <v>0</v>
      </c>
      <c r="BI616" s="232">
        <f>IF(N616="nulová",J616,0)</f>
        <v>0</v>
      </c>
      <c r="BJ616" s="21" t="s">
        <v>85</v>
      </c>
      <c r="BK616" s="232">
        <f>ROUND(I616*H616,2)</f>
        <v>0</v>
      </c>
      <c r="BL616" s="21" t="s">
        <v>223</v>
      </c>
      <c r="BM616" s="231" t="s">
        <v>5658</v>
      </c>
    </row>
    <row r="617" s="2" customFormat="1">
      <c r="A617" s="43"/>
      <c r="B617" s="44"/>
      <c r="C617" s="45"/>
      <c r="D617" s="233" t="s">
        <v>225</v>
      </c>
      <c r="E617" s="45"/>
      <c r="F617" s="234" t="s">
        <v>5657</v>
      </c>
      <c r="G617" s="45"/>
      <c r="H617" s="45"/>
      <c r="I617" s="235"/>
      <c r="J617" s="45"/>
      <c r="K617" s="45"/>
      <c r="L617" s="49"/>
      <c r="M617" s="236"/>
      <c r="N617" s="237"/>
      <c r="O617" s="89"/>
      <c r="P617" s="89"/>
      <c r="Q617" s="89"/>
      <c r="R617" s="89"/>
      <c r="S617" s="89"/>
      <c r="T617" s="90"/>
      <c r="U617" s="43"/>
      <c r="V617" s="43"/>
      <c r="W617" s="43"/>
      <c r="X617" s="43"/>
      <c r="Y617" s="43"/>
      <c r="Z617" s="43"/>
      <c r="AA617" s="43"/>
      <c r="AB617" s="43"/>
      <c r="AC617" s="43"/>
      <c r="AD617" s="43"/>
      <c r="AE617" s="43"/>
      <c r="AT617" s="21" t="s">
        <v>225</v>
      </c>
      <c r="AU617" s="21" t="s">
        <v>129</v>
      </c>
    </row>
    <row r="618" s="2" customFormat="1">
      <c r="A618" s="43"/>
      <c r="B618" s="44"/>
      <c r="C618" s="45"/>
      <c r="D618" s="233" t="s">
        <v>1605</v>
      </c>
      <c r="E618" s="45"/>
      <c r="F618" s="304" t="s">
        <v>5659</v>
      </c>
      <c r="G618" s="45"/>
      <c r="H618" s="45"/>
      <c r="I618" s="235"/>
      <c r="J618" s="45"/>
      <c r="K618" s="45"/>
      <c r="L618" s="49"/>
      <c r="M618" s="236"/>
      <c r="N618" s="237"/>
      <c r="O618" s="89"/>
      <c r="P618" s="89"/>
      <c r="Q618" s="89"/>
      <c r="R618" s="89"/>
      <c r="S618" s="89"/>
      <c r="T618" s="90"/>
      <c r="U618" s="43"/>
      <c r="V618" s="43"/>
      <c r="W618" s="43"/>
      <c r="X618" s="43"/>
      <c r="Y618" s="43"/>
      <c r="Z618" s="43"/>
      <c r="AA618" s="43"/>
      <c r="AB618" s="43"/>
      <c r="AC618" s="43"/>
      <c r="AD618" s="43"/>
      <c r="AE618" s="43"/>
      <c r="AT618" s="21" t="s">
        <v>1605</v>
      </c>
      <c r="AU618" s="21" t="s">
        <v>129</v>
      </c>
    </row>
    <row r="619" s="2" customFormat="1" ht="24.15" customHeight="1">
      <c r="A619" s="43"/>
      <c r="B619" s="44"/>
      <c r="C619" s="219" t="s">
        <v>2039</v>
      </c>
      <c r="D619" s="219" t="s">
        <v>219</v>
      </c>
      <c r="E619" s="220" t="s">
        <v>5660</v>
      </c>
      <c r="F619" s="221" t="s">
        <v>5661</v>
      </c>
      <c r="G619" s="222" t="s">
        <v>222</v>
      </c>
      <c r="H619" s="223">
        <v>15.050000000000001</v>
      </c>
      <c r="I619" s="224"/>
      <c r="J619" s="225">
        <f>ROUND(I619*H619,2)</f>
        <v>0</v>
      </c>
      <c r="K619" s="226"/>
      <c r="L619" s="49"/>
      <c r="M619" s="227" t="s">
        <v>32</v>
      </c>
      <c r="N619" s="228" t="s">
        <v>49</v>
      </c>
      <c r="O619" s="89"/>
      <c r="P619" s="229">
        <f>O619*H619</f>
        <v>0</v>
      </c>
      <c r="Q619" s="229">
        <v>0</v>
      </c>
      <c r="R619" s="229">
        <f>Q619*H619</f>
        <v>0</v>
      </c>
      <c r="S619" s="229">
        <v>1.8999999999999999</v>
      </c>
      <c r="T619" s="230">
        <f>S619*H619</f>
        <v>28.594999999999999</v>
      </c>
      <c r="U619" s="43"/>
      <c r="V619" s="43"/>
      <c r="W619" s="43"/>
      <c r="X619" s="43"/>
      <c r="Y619" s="43"/>
      <c r="Z619" s="43"/>
      <c r="AA619" s="43"/>
      <c r="AB619" s="43"/>
      <c r="AC619" s="43"/>
      <c r="AD619" s="43"/>
      <c r="AE619" s="43"/>
      <c r="AR619" s="231" t="s">
        <v>223</v>
      </c>
      <c r="AT619" s="231" t="s">
        <v>219</v>
      </c>
      <c r="AU619" s="231" t="s">
        <v>129</v>
      </c>
      <c r="AY619" s="21" t="s">
        <v>217</v>
      </c>
      <c r="BE619" s="232">
        <f>IF(N619="základní",J619,0)</f>
        <v>0</v>
      </c>
      <c r="BF619" s="232">
        <f>IF(N619="snížená",J619,0)</f>
        <v>0</v>
      </c>
      <c r="BG619" s="232">
        <f>IF(N619="zákl. přenesená",J619,0)</f>
        <v>0</v>
      </c>
      <c r="BH619" s="232">
        <f>IF(N619="sníž. přenesená",J619,0)</f>
        <v>0</v>
      </c>
      <c r="BI619" s="232">
        <f>IF(N619="nulová",J619,0)</f>
        <v>0</v>
      </c>
      <c r="BJ619" s="21" t="s">
        <v>85</v>
      </c>
      <c r="BK619" s="232">
        <f>ROUND(I619*H619,2)</f>
        <v>0</v>
      </c>
      <c r="BL619" s="21" t="s">
        <v>223</v>
      </c>
      <c r="BM619" s="231" t="s">
        <v>5662</v>
      </c>
    </row>
    <row r="620" s="2" customFormat="1">
      <c r="A620" s="43"/>
      <c r="B620" s="44"/>
      <c r="C620" s="45"/>
      <c r="D620" s="233" t="s">
        <v>225</v>
      </c>
      <c r="E620" s="45"/>
      <c r="F620" s="234" t="s">
        <v>5661</v>
      </c>
      <c r="G620" s="45"/>
      <c r="H620" s="45"/>
      <c r="I620" s="235"/>
      <c r="J620" s="45"/>
      <c r="K620" s="45"/>
      <c r="L620" s="49"/>
      <c r="M620" s="236"/>
      <c r="N620" s="237"/>
      <c r="O620" s="89"/>
      <c r="P620" s="89"/>
      <c r="Q620" s="89"/>
      <c r="R620" s="89"/>
      <c r="S620" s="89"/>
      <c r="T620" s="90"/>
      <c r="U620" s="43"/>
      <c r="V620" s="43"/>
      <c r="W620" s="43"/>
      <c r="X620" s="43"/>
      <c r="Y620" s="43"/>
      <c r="Z620" s="43"/>
      <c r="AA620" s="43"/>
      <c r="AB620" s="43"/>
      <c r="AC620" s="43"/>
      <c r="AD620" s="43"/>
      <c r="AE620" s="43"/>
      <c r="AT620" s="21" t="s">
        <v>225</v>
      </c>
      <c r="AU620" s="21" t="s">
        <v>129</v>
      </c>
    </row>
    <row r="621" s="2" customFormat="1">
      <c r="A621" s="43"/>
      <c r="B621" s="44"/>
      <c r="C621" s="45"/>
      <c r="D621" s="233" t="s">
        <v>1605</v>
      </c>
      <c r="E621" s="45"/>
      <c r="F621" s="304" t="s">
        <v>5659</v>
      </c>
      <c r="G621" s="45"/>
      <c r="H621" s="45"/>
      <c r="I621" s="235"/>
      <c r="J621" s="45"/>
      <c r="K621" s="45"/>
      <c r="L621" s="49"/>
      <c r="M621" s="236"/>
      <c r="N621" s="237"/>
      <c r="O621" s="89"/>
      <c r="P621" s="89"/>
      <c r="Q621" s="89"/>
      <c r="R621" s="89"/>
      <c r="S621" s="89"/>
      <c r="T621" s="90"/>
      <c r="U621" s="43"/>
      <c r="V621" s="43"/>
      <c r="W621" s="43"/>
      <c r="X621" s="43"/>
      <c r="Y621" s="43"/>
      <c r="Z621" s="43"/>
      <c r="AA621" s="43"/>
      <c r="AB621" s="43"/>
      <c r="AC621" s="43"/>
      <c r="AD621" s="43"/>
      <c r="AE621" s="43"/>
      <c r="AT621" s="21" t="s">
        <v>1605</v>
      </c>
      <c r="AU621" s="21" t="s">
        <v>129</v>
      </c>
    </row>
    <row r="622" s="13" customFormat="1">
      <c r="A622" s="13"/>
      <c r="B622" s="240"/>
      <c r="C622" s="241"/>
      <c r="D622" s="233" t="s">
        <v>229</v>
      </c>
      <c r="E622" s="242" t="s">
        <v>32</v>
      </c>
      <c r="F622" s="243" t="s">
        <v>5663</v>
      </c>
      <c r="G622" s="241"/>
      <c r="H622" s="244">
        <v>15.050000000000001</v>
      </c>
      <c r="I622" s="245"/>
      <c r="J622" s="241"/>
      <c r="K622" s="241"/>
      <c r="L622" s="246"/>
      <c r="M622" s="247"/>
      <c r="N622" s="248"/>
      <c r="O622" s="248"/>
      <c r="P622" s="248"/>
      <c r="Q622" s="248"/>
      <c r="R622" s="248"/>
      <c r="S622" s="248"/>
      <c r="T622" s="249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T622" s="250" t="s">
        <v>229</v>
      </c>
      <c r="AU622" s="250" t="s">
        <v>129</v>
      </c>
      <c r="AV622" s="13" t="s">
        <v>21</v>
      </c>
      <c r="AW622" s="13" t="s">
        <v>39</v>
      </c>
      <c r="AX622" s="13" t="s">
        <v>85</v>
      </c>
      <c r="AY622" s="250" t="s">
        <v>217</v>
      </c>
    </row>
    <row r="623" s="2" customFormat="1" ht="16.5" customHeight="1">
      <c r="A623" s="43"/>
      <c r="B623" s="44"/>
      <c r="C623" s="219" t="s">
        <v>2041</v>
      </c>
      <c r="D623" s="219" t="s">
        <v>219</v>
      </c>
      <c r="E623" s="220" t="s">
        <v>1739</v>
      </c>
      <c r="F623" s="221" t="s">
        <v>1740</v>
      </c>
      <c r="G623" s="222" t="s">
        <v>222</v>
      </c>
      <c r="H623" s="223">
        <v>15.050000000000001</v>
      </c>
      <c r="I623" s="224"/>
      <c r="J623" s="225">
        <f>ROUND(I623*H623,2)</f>
        <v>0</v>
      </c>
      <c r="K623" s="226"/>
      <c r="L623" s="49"/>
      <c r="M623" s="227" t="s">
        <v>32</v>
      </c>
      <c r="N623" s="228" t="s">
        <v>49</v>
      </c>
      <c r="O623" s="89"/>
      <c r="P623" s="229">
        <f>O623*H623</f>
        <v>0</v>
      </c>
      <c r="Q623" s="229">
        <v>0</v>
      </c>
      <c r="R623" s="229">
        <f>Q623*H623</f>
        <v>0</v>
      </c>
      <c r="S623" s="229">
        <v>0</v>
      </c>
      <c r="T623" s="230">
        <f>S623*H623</f>
        <v>0</v>
      </c>
      <c r="U623" s="43"/>
      <c r="V623" s="43"/>
      <c r="W623" s="43"/>
      <c r="X623" s="43"/>
      <c r="Y623" s="43"/>
      <c r="Z623" s="43"/>
      <c r="AA623" s="43"/>
      <c r="AB623" s="43"/>
      <c r="AC623" s="43"/>
      <c r="AD623" s="43"/>
      <c r="AE623" s="43"/>
      <c r="AR623" s="231" t="s">
        <v>223</v>
      </c>
      <c r="AT623" s="231" t="s">
        <v>219</v>
      </c>
      <c r="AU623" s="231" t="s">
        <v>129</v>
      </c>
      <c r="AY623" s="21" t="s">
        <v>217</v>
      </c>
      <c r="BE623" s="232">
        <f>IF(N623="základní",J623,0)</f>
        <v>0</v>
      </c>
      <c r="BF623" s="232">
        <f>IF(N623="snížená",J623,0)</f>
        <v>0</v>
      </c>
      <c r="BG623" s="232">
        <f>IF(N623="zákl. přenesená",J623,0)</f>
        <v>0</v>
      </c>
      <c r="BH623" s="232">
        <f>IF(N623="sníž. přenesená",J623,0)</f>
        <v>0</v>
      </c>
      <c r="BI623" s="232">
        <f>IF(N623="nulová",J623,0)</f>
        <v>0</v>
      </c>
      <c r="BJ623" s="21" t="s">
        <v>85</v>
      </c>
      <c r="BK623" s="232">
        <f>ROUND(I623*H623,2)</f>
        <v>0</v>
      </c>
      <c r="BL623" s="21" t="s">
        <v>223</v>
      </c>
      <c r="BM623" s="231" t="s">
        <v>5664</v>
      </c>
    </row>
    <row r="624" s="2" customFormat="1">
      <c r="A624" s="43"/>
      <c r="B624" s="44"/>
      <c r="C624" s="45"/>
      <c r="D624" s="233" t="s">
        <v>225</v>
      </c>
      <c r="E624" s="45"/>
      <c r="F624" s="234" t="s">
        <v>1742</v>
      </c>
      <c r="G624" s="45"/>
      <c r="H624" s="45"/>
      <c r="I624" s="235"/>
      <c r="J624" s="45"/>
      <c r="K624" s="45"/>
      <c r="L624" s="49"/>
      <c r="M624" s="236"/>
      <c r="N624" s="237"/>
      <c r="O624" s="89"/>
      <c r="P624" s="89"/>
      <c r="Q624" s="89"/>
      <c r="R624" s="89"/>
      <c r="S624" s="89"/>
      <c r="T624" s="90"/>
      <c r="U624" s="43"/>
      <c r="V624" s="43"/>
      <c r="W624" s="43"/>
      <c r="X624" s="43"/>
      <c r="Y624" s="43"/>
      <c r="Z624" s="43"/>
      <c r="AA624" s="43"/>
      <c r="AB624" s="43"/>
      <c r="AC624" s="43"/>
      <c r="AD624" s="43"/>
      <c r="AE624" s="43"/>
      <c r="AT624" s="21" t="s">
        <v>225</v>
      </c>
      <c r="AU624" s="21" t="s">
        <v>129</v>
      </c>
    </row>
    <row r="625" s="2" customFormat="1">
      <c r="A625" s="43"/>
      <c r="B625" s="44"/>
      <c r="C625" s="45"/>
      <c r="D625" s="233" t="s">
        <v>1605</v>
      </c>
      <c r="E625" s="45"/>
      <c r="F625" s="304" t="s">
        <v>5665</v>
      </c>
      <c r="G625" s="45"/>
      <c r="H625" s="45"/>
      <c r="I625" s="235"/>
      <c r="J625" s="45"/>
      <c r="K625" s="45"/>
      <c r="L625" s="49"/>
      <c r="M625" s="236"/>
      <c r="N625" s="237"/>
      <c r="O625" s="89"/>
      <c r="P625" s="89"/>
      <c r="Q625" s="89"/>
      <c r="R625" s="89"/>
      <c r="S625" s="89"/>
      <c r="T625" s="90"/>
      <c r="U625" s="43"/>
      <c r="V625" s="43"/>
      <c r="W625" s="43"/>
      <c r="X625" s="43"/>
      <c r="Y625" s="43"/>
      <c r="Z625" s="43"/>
      <c r="AA625" s="43"/>
      <c r="AB625" s="43"/>
      <c r="AC625" s="43"/>
      <c r="AD625" s="43"/>
      <c r="AE625" s="43"/>
      <c r="AT625" s="21" t="s">
        <v>1605</v>
      </c>
      <c r="AU625" s="21" t="s">
        <v>129</v>
      </c>
    </row>
    <row r="626" s="2" customFormat="1" ht="16.5" customHeight="1">
      <c r="A626" s="43"/>
      <c r="B626" s="44"/>
      <c r="C626" s="288" t="s">
        <v>2043</v>
      </c>
      <c r="D626" s="288" t="s">
        <v>473</v>
      </c>
      <c r="E626" s="289" t="s">
        <v>1744</v>
      </c>
      <c r="F626" s="290" t="s">
        <v>1745</v>
      </c>
      <c r="G626" s="291" t="s">
        <v>260</v>
      </c>
      <c r="H626" s="292">
        <v>0.66200000000000003</v>
      </c>
      <c r="I626" s="293"/>
      <c r="J626" s="294">
        <f>ROUND(I626*H626,2)</f>
        <v>0</v>
      </c>
      <c r="K626" s="295"/>
      <c r="L626" s="296"/>
      <c r="M626" s="297" t="s">
        <v>32</v>
      </c>
      <c r="N626" s="298" t="s">
        <v>49</v>
      </c>
      <c r="O626" s="89"/>
      <c r="P626" s="229">
        <f>O626*H626</f>
        <v>0</v>
      </c>
      <c r="Q626" s="229">
        <v>1.3</v>
      </c>
      <c r="R626" s="229">
        <f>Q626*H626</f>
        <v>0.86060000000000003</v>
      </c>
      <c r="S626" s="229">
        <v>0</v>
      </c>
      <c r="T626" s="230">
        <f>S626*H626</f>
        <v>0</v>
      </c>
      <c r="U626" s="43"/>
      <c r="V626" s="43"/>
      <c r="W626" s="43"/>
      <c r="X626" s="43"/>
      <c r="Y626" s="43"/>
      <c r="Z626" s="43"/>
      <c r="AA626" s="43"/>
      <c r="AB626" s="43"/>
      <c r="AC626" s="43"/>
      <c r="AD626" s="43"/>
      <c r="AE626" s="43"/>
      <c r="AR626" s="231" t="s">
        <v>269</v>
      </c>
      <c r="AT626" s="231" t="s">
        <v>473</v>
      </c>
      <c r="AU626" s="231" t="s">
        <v>129</v>
      </c>
      <c r="AY626" s="21" t="s">
        <v>217</v>
      </c>
      <c r="BE626" s="232">
        <f>IF(N626="základní",J626,0)</f>
        <v>0</v>
      </c>
      <c r="BF626" s="232">
        <f>IF(N626="snížená",J626,0)</f>
        <v>0</v>
      </c>
      <c r="BG626" s="232">
        <f>IF(N626="zákl. přenesená",J626,0)</f>
        <v>0</v>
      </c>
      <c r="BH626" s="232">
        <f>IF(N626="sníž. přenesená",J626,0)</f>
        <v>0</v>
      </c>
      <c r="BI626" s="232">
        <f>IF(N626="nulová",J626,0)</f>
        <v>0</v>
      </c>
      <c r="BJ626" s="21" t="s">
        <v>85</v>
      </c>
      <c r="BK626" s="232">
        <f>ROUND(I626*H626,2)</f>
        <v>0</v>
      </c>
      <c r="BL626" s="21" t="s">
        <v>223</v>
      </c>
      <c r="BM626" s="231" t="s">
        <v>5666</v>
      </c>
    </row>
    <row r="627" s="2" customFormat="1">
      <c r="A627" s="43"/>
      <c r="B627" s="44"/>
      <c r="C627" s="45"/>
      <c r="D627" s="233" t="s">
        <v>225</v>
      </c>
      <c r="E627" s="45"/>
      <c r="F627" s="234" t="s">
        <v>1745</v>
      </c>
      <c r="G627" s="45"/>
      <c r="H627" s="45"/>
      <c r="I627" s="235"/>
      <c r="J627" s="45"/>
      <c r="K627" s="45"/>
      <c r="L627" s="49"/>
      <c r="M627" s="236"/>
      <c r="N627" s="237"/>
      <c r="O627" s="89"/>
      <c r="P627" s="89"/>
      <c r="Q627" s="89"/>
      <c r="R627" s="89"/>
      <c r="S627" s="89"/>
      <c r="T627" s="90"/>
      <c r="U627" s="43"/>
      <c r="V627" s="43"/>
      <c r="W627" s="43"/>
      <c r="X627" s="43"/>
      <c r="Y627" s="43"/>
      <c r="Z627" s="43"/>
      <c r="AA627" s="43"/>
      <c r="AB627" s="43"/>
      <c r="AC627" s="43"/>
      <c r="AD627" s="43"/>
      <c r="AE627" s="43"/>
      <c r="AT627" s="21" t="s">
        <v>225</v>
      </c>
      <c r="AU627" s="21" t="s">
        <v>129</v>
      </c>
    </row>
    <row r="628" s="2" customFormat="1">
      <c r="A628" s="43"/>
      <c r="B628" s="44"/>
      <c r="C628" s="45"/>
      <c r="D628" s="233" t="s">
        <v>1605</v>
      </c>
      <c r="E628" s="45"/>
      <c r="F628" s="304" t="s">
        <v>1747</v>
      </c>
      <c r="G628" s="45"/>
      <c r="H628" s="45"/>
      <c r="I628" s="235"/>
      <c r="J628" s="45"/>
      <c r="K628" s="45"/>
      <c r="L628" s="49"/>
      <c r="M628" s="236"/>
      <c r="N628" s="237"/>
      <c r="O628" s="89"/>
      <c r="P628" s="89"/>
      <c r="Q628" s="89"/>
      <c r="R628" s="89"/>
      <c r="S628" s="89"/>
      <c r="T628" s="90"/>
      <c r="U628" s="43"/>
      <c r="V628" s="43"/>
      <c r="W628" s="43"/>
      <c r="X628" s="43"/>
      <c r="Y628" s="43"/>
      <c r="Z628" s="43"/>
      <c r="AA628" s="43"/>
      <c r="AB628" s="43"/>
      <c r="AC628" s="43"/>
      <c r="AD628" s="43"/>
      <c r="AE628" s="43"/>
      <c r="AT628" s="21" t="s">
        <v>1605</v>
      </c>
      <c r="AU628" s="21" t="s">
        <v>129</v>
      </c>
    </row>
    <row r="629" s="13" customFormat="1">
      <c r="A629" s="13"/>
      <c r="B629" s="240"/>
      <c r="C629" s="241"/>
      <c r="D629" s="233" t="s">
        <v>229</v>
      </c>
      <c r="E629" s="241"/>
      <c r="F629" s="243" t="s">
        <v>5667</v>
      </c>
      <c r="G629" s="241"/>
      <c r="H629" s="244">
        <v>0.66200000000000003</v>
      </c>
      <c r="I629" s="245"/>
      <c r="J629" s="241"/>
      <c r="K629" s="241"/>
      <c r="L629" s="246"/>
      <c r="M629" s="247"/>
      <c r="N629" s="248"/>
      <c r="O629" s="248"/>
      <c r="P629" s="248"/>
      <c r="Q629" s="248"/>
      <c r="R629" s="248"/>
      <c r="S629" s="248"/>
      <c r="T629" s="249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T629" s="250" t="s">
        <v>229</v>
      </c>
      <c r="AU629" s="250" t="s">
        <v>129</v>
      </c>
      <c r="AV629" s="13" t="s">
        <v>21</v>
      </c>
      <c r="AW629" s="13" t="s">
        <v>4</v>
      </c>
      <c r="AX629" s="13" t="s">
        <v>85</v>
      </c>
      <c r="AY629" s="250" t="s">
        <v>217</v>
      </c>
    </row>
    <row r="630" s="2" customFormat="1" ht="16.5" customHeight="1">
      <c r="A630" s="43"/>
      <c r="B630" s="44"/>
      <c r="C630" s="219" t="s">
        <v>2046</v>
      </c>
      <c r="D630" s="219" t="s">
        <v>219</v>
      </c>
      <c r="E630" s="220" t="s">
        <v>5668</v>
      </c>
      <c r="F630" s="221" t="s">
        <v>5669</v>
      </c>
      <c r="G630" s="222" t="s">
        <v>266</v>
      </c>
      <c r="H630" s="223">
        <v>34</v>
      </c>
      <c r="I630" s="224"/>
      <c r="J630" s="225">
        <f>ROUND(I630*H630,2)</f>
        <v>0</v>
      </c>
      <c r="K630" s="226"/>
      <c r="L630" s="49"/>
      <c r="M630" s="227" t="s">
        <v>32</v>
      </c>
      <c r="N630" s="228" t="s">
        <v>49</v>
      </c>
      <c r="O630" s="89"/>
      <c r="P630" s="229">
        <f>O630*H630</f>
        <v>0</v>
      </c>
      <c r="Q630" s="229">
        <v>0</v>
      </c>
      <c r="R630" s="229">
        <f>Q630*H630</f>
        <v>0</v>
      </c>
      <c r="S630" s="229">
        <v>0</v>
      </c>
      <c r="T630" s="230">
        <f>S630*H630</f>
        <v>0</v>
      </c>
      <c r="U630" s="43"/>
      <c r="V630" s="43"/>
      <c r="W630" s="43"/>
      <c r="X630" s="43"/>
      <c r="Y630" s="43"/>
      <c r="Z630" s="43"/>
      <c r="AA630" s="43"/>
      <c r="AB630" s="43"/>
      <c r="AC630" s="43"/>
      <c r="AD630" s="43"/>
      <c r="AE630" s="43"/>
      <c r="AR630" s="231" t="s">
        <v>223</v>
      </c>
      <c r="AT630" s="231" t="s">
        <v>219</v>
      </c>
      <c r="AU630" s="231" t="s">
        <v>129</v>
      </c>
      <c r="AY630" s="21" t="s">
        <v>217</v>
      </c>
      <c r="BE630" s="232">
        <f>IF(N630="základní",J630,0)</f>
        <v>0</v>
      </c>
      <c r="BF630" s="232">
        <f>IF(N630="snížená",J630,0)</f>
        <v>0</v>
      </c>
      <c r="BG630" s="232">
        <f>IF(N630="zákl. přenesená",J630,0)</f>
        <v>0</v>
      </c>
      <c r="BH630" s="232">
        <f>IF(N630="sníž. přenesená",J630,0)</f>
        <v>0</v>
      </c>
      <c r="BI630" s="232">
        <f>IF(N630="nulová",J630,0)</f>
        <v>0</v>
      </c>
      <c r="BJ630" s="21" t="s">
        <v>85</v>
      </c>
      <c r="BK630" s="232">
        <f>ROUND(I630*H630,2)</f>
        <v>0</v>
      </c>
      <c r="BL630" s="21" t="s">
        <v>223</v>
      </c>
      <c r="BM630" s="231" t="s">
        <v>5670</v>
      </c>
    </row>
    <row r="631" s="2" customFormat="1">
      <c r="A631" s="43"/>
      <c r="B631" s="44"/>
      <c r="C631" s="45"/>
      <c r="D631" s="233" t="s">
        <v>225</v>
      </c>
      <c r="E631" s="45"/>
      <c r="F631" s="234" t="s">
        <v>5669</v>
      </c>
      <c r="G631" s="45"/>
      <c r="H631" s="45"/>
      <c r="I631" s="235"/>
      <c r="J631" s="45"/>
      <c r="K631" s="45"/>
      <c r="L631" s="49"/>
      <c r="M631" s="236"/>
      <c r="N631" s="237"/>
      <c r="O631" s="89"/>
      <c r="P631" s="89"/>
      <c r="Q631" s="89"/>
      <c r="R631" s="89"/>
      <c r="S631" s="89"/>
      <c r="T631" s="90"/>
      <c r="U631" s="43"/>
      <c r="V631" s="43"/>
      <c r="W631" s="43"/>
      <c r="X631" s="43"/>
      <c r="Y631" s="43"/>
      <c r="Z631" s="43"/>
      <c r="AA631" s="43"/>
      <c r="AB631" s="43"/>
      <c r="AC631" s="43"/>
      <c r="AD631" s="43"/>
      <c r="AE631" s="43"/>
      <c r="AT631" s="21" t="s">
        <v>225</v>
      </c>
      <c r="AU631" s="21" t="s">
        <v>129</v>
      </c>
    </row>
    <row r="632" s="2" customFormat="1">
      <c r="A632" s="43"/>
      <c r="B632" s="44"/>
      <c r="C632" s="45"/>
      <c r="D632" s="233" t="s">
        <v>1605</v>
      </c>
      <c r="E632" s="45"/>
      <c r="F632" s="304" t="s">
        <v>5659</v>
      </c>
      <c r="G632" s="45"/>
      <c r="H632" s="45"/>
      <c r="I632" s="235"/>
      <c r="J632" s="45"/>
      <c r="K632" s="45"/>
      <c r="L632" s="49"/>
      <c r="M632" s="236"/>
      <c r="N632" s="237"/>
      <c r="O632" s="89"/>
      <c r="P632" s="89"/>
      <c r="Q632" s="89"/>
      <c r="R632" s="89"/>
      <c r="S632" s="89"/>
      <c r="T632" s="90"/>
      <c r="U632" s="43"/>
      <c r="V632" s="43"/>
      <c r="W632" s="43"/>
      <c r="X632" s="43"/>
      <c r="Y632" s="43"/>
      <c r="Z632" s="43"/>
      <c r="AA632" s="43"/>
      <c r="AB632" s="43"/>
      <c r="AC632" s="43"/>
      <c r="AD632" s="43"/>
      <c r="AE632" s="43"/>
      <c r="AT632" s="21" t="s">
        <v>1605</v>
      </c>
      <c r="AU632" s="21" t="s">
        <v>129</v>
      </c>
    </row>
    <row r="633" s="2" customFormat="1" ht="16.5" customHeight="1">
      <c r="A633" s="43"/>
      <c r="B633" s="44"/>
      <c r="C633" s="219" t="s">
        <v>2050</v>
      </c>
      <c r="D633" s="219" t="s">
        <v>219</v>
      </c>
      <c r="E633" s="220" t="s">
        <v>5671</v>
      </c>
      <c r="F633" s="221" t="s">
        <v>5672</v>
      </c>
      <c r="G633" s="222" t="s">
        <v>266</v>
      </c>
      <c r="H633" s="223">
        <v>1</v>
      </c>
      <c r="I633" s="224"/>
      <c r="J633" s="225">
        <f>ROUND(I633*H633,2)</f>
        <v>0</v>
      </c>
      <c r="K633" s="226"/>
      <c r="L633" s="49"/>
      <c r="M633" s="227" t="s">
        <v>32</v>
      </c>
      <c r="N633" s="228" t="s">
        <v>49</v>
      </c>
      <c r="O633" s="89"/>
      <c r="P633" s="229">
        <f>O633*H633</f>
        <v>0</v>
      </c>
      <c r="Q633" s="229">
        <v>0</v>
      </c>
      <c r="R633" s="229">
        <f>Q633*H633</f>
        <v>0</v>
      </c>
      <c r="S633" s="229">
        <v>0</v>
      </c>
      <c r="T633" s="230">
        <f>S633*H633</f>
        <v>0</v>
      </c>
      <c r="U633" s="43"/>
      <c r="V633" s="43"/>
      <c r="W633" s="43"/>
      <c r="X633" s="43"/>
      <c r="Y633" s="43"/>
      <c r="Z633" s="43"/>
      <c r="AA633" s="43"/>
      <c r="AB633" s="43"/>
      <c r="AC633" s="43"/>
      <c r="AD633" s="43"/>
      <c r="AE633" s="43"/>
      <c r="AR633" s="231" t="s">
        <v>223</v>
      </c>
      <c r="AT633" s="231" t="s">
        <v>219</v>
      </c>
      <c r="AU633" s="231" t="s">
        <v>129</v>
      </c>
      <c r="AY633" s="21" t="s">
        <v>217</v>
      </c>
      <c r="BE633" s="232">
        <f>IF(N633="základní",J633,0)</f>
        <v>0</v>
      </c>
      <c r="BF633" s="232">
        <f>IF(N633="snížená",J633,0)</f>
        <v>0</v>
      </c>
      <c r="BG633" s="232">
        <f>IF(N633="zákl. přenesená",J633,0)</f>
        <v>0</v>
      </c>
      <c r="BH633" s="232">
        <f>IF(N633="sníž. přenesená",J633,0)</f>
        <v>0</v>
      </c>
      <c r="BI633" s="232">
        <f>IF(N633="nulová",J633,0)</f>
        <v>0</v>
      </c>
      <c r="BJ633" s="21" t="s">
        <v>85</v>
      </c>
      <c r="BK633" s="232">
        <f>ROUND(I633*H633,2)</f>
        <v>0</v>
      </c>
      <c r="BL633" s="21" t="s">
        <v>223</v>
      </c>
      <c r="BM633" s="231" t="s">
        <v>5673</v>
      </c>
    </row>
    <row r="634" s="2" customFormat="1">
      <c r="A634" s="43"/>
      <c r="B634" s="44"/>
      <c r="C634" s="45"/>
      <c r="D634" s="233" t="s">
        <v>225</v>
      </c>
      <c r="E634" s="45"/>
      <c r="F634" s="234" t="s">
        <v>5674</v>
      </c>
      <c r="G634" s="45"/>
      <c r="H634" s="45"/>
      <c r="I634" s="235"/>
      <c r="J634" s="45"/>
      <c r="K634" s="45"/>
      <c r="L634" s="49"/>
      <c r="M634" s="236"/>
      <c r="N634" s="237"/>
      <c r="O634" s="89"/>
      <c r="P634" s="89"/>
      <c r="Q634" s="89"/>
      <c r="R634" s="89"/>
      <c r="S634" s="89"/>
      <c r="T634" s="90"/>
      <c r="U634" s="43"/>
      <c r="V634" s="43"/>
      <c r="W634" s="43"/>
      <c r="X634" s="43"/>
      <c r="Y634" s="43"/>
      <c r="Z634" s="43"/>
      <c r="AA634" s="43"/>
      <c r="AB634" s="43"/>
      <c r="AC634" s="43"/>
      <c r="AD634" s="43"/>
      <c r="AE634" s="43"/>
      <c r="AT634" s="21" t="s">
        <v>225</v>
      </c>
      <c r="AU634" s="21" t="s">
        <v>129</v>
      </c>
    </row>
    <row r="635" s="2" customFormat="1">
      <c r="A635" s="43"/>
      <c r="B635" s="44"/>
      <c r="C635" s="45"/>
      <c r="D635" s="238" t="s">
        <v>227</v>
      </c>
      <c r="E635" s="45"/>
      <c r="F635" s="239" t="s">
        <v>5675</v>
      </c>
      <c r="G635" s="45"/>
      <c r="H635" s="45"/>
      <c r="I635" s="235"/>
      <c r="J635" s="45"/>
      <c r="K635" s="45"/>
      <c r="L635" s="49"/>
      <c r="M635" s="236"/>
      <c r="N635" s="237"/>
      <c r="O635" s="89"/>
      <c r="P635" s="89"/>
      <c r="Q635" s="89"/>
      <c r="R635" s="89"/>
      <c r="S635" s="89"/>
      <c r="T635" s="90"/>
      <c r="U635" s="43"/>
      <c r="V635" s="43"/>
      <c r="W635" s="43"/>
      <c r="X635" s="43"/>
      <c r="Y635" s="43"/>
      <c r="Z635" s="43"/>
      <c r="AA635" s="43"/>
      <c r="AB635" s="43"/>
      <c r="AC635" s="43"/>
      <c r="AD635" s="43"/>
      <c r="AE635" s="43"/>
      <c r="AT635" s="21" t="s">
        <v>227</v>
      </c>
      <c r="AU635" s="21" t="s">
        <v>129</v>
      </c>
    </row>
    <row r="636" s="2" customFormat="1">
      <c r="A636" s="43"/>
      <c r="B636" s="44"/>
      <c r="C636" s="45"/>
      <c r="D636" s="233" t="s">
        <v>1605</v>
      </c>
      <c r="E636" s="45"/>
      <c r="F636" s="304" t="s">
        <v>5659</v>
      </c>
      <c r="G636" s="45"/>
      <c r="H636" s="45"/>
      <c r="I636" s="235"/>
      <c r="J636" s="45"/>
      <c r="K636" s="45"/>
      <c r="L636" s="49"/>
      <c r="M636" s="236"/>
      <c r="N636" s="237"/>
      <c r="O636" s="89"/>
      <c r="P636" s="89"/>
      <c r="Q636" s="89"/>
      <c r="R636" s="89"/>
      <c r="S636" s="89"/>
      <c r="T636" s="90"/>
      <c r="U636" s="43"/>
      <c r="V636" s="43"/>
      <c r="W636" s="43"/>
      <c r="X636" s="43"/>
      <c r="Y636" s="43"/>
      <c r="Z636" s="43"/>
      <c r="AA636" s="43"/>
      <c r="AB636" s="43"/>
      <c r="AC636" s="43"/>
      <c r="AD636" s="43"/>
      <c r="AE636" s="43"/>
      <c r="AT636" s="21" t="s">
        <v>1605</v>
      </c>
      <c r="AU636" s="21" t="s">
        <v>129</v>
      </c>
    </row>
    <row r="637" s="2" customFormat="1" ht="16.5" customHeight="1">
      <c r="A637" s="43"/>
      <c r="B637" s="44"/>
      <c r="C637" s="219" t="s">
        <v>2052</v>
      </c>
      <c r="D637" s="219" t="s">
        <v>219</v>
      </c>
      <c r="E637" s="220" t="s">
        <v>5676</v>
      </c>
      <c r="F637" s="221" t="s">
        <v>5677</v>
      </c>
      <c r="G637" s="222" t="s">
        <v>266</v>
      </c>
      <c r="H637" s="223">
        <v>33</v>
      </c>
      <c r="I637" s="224"/>
      <c r="J637" s="225">
        <f>ROUND(I637*H637,2)</f>
        <v>0</v>
      </c>
      <c r="K637" s="226"/>
      <c r="L637" s="49"/>
      <c r="M637" s="227" t="s">
        <v>32</v>
      </c>
      <c r="N637" s="228" t="s">
        <v>49</v>
      </c>
      <c r="O637" s="89"/>
      <c r="P637" s="229">
        <f>O637*H637</f>
        <v>0</v>
      </c>
      <c r="Q637" s="229">
        <v>0</v>
      </c>
      <c r="R637" s="229">
        <f>Q637*H637</f>
        <v>0</v>
      </c>
      <c r="S637" s="229">
        <v>0</v>
      </c>
      <c r="T637" s="230">
        <f>S637*H637</f>
        <v>0</v>
      </c>
      <c r="U637" s="43"/>
      <c r="V637" s="43"/>
      <c r="W637" s="43"/>
      <c r="X637" s="43"/>
      <c r="Y637" s="43"/>
      <c r="Z637" s="43"/>
      <c r="AA637" s="43"/>
      <c r="AB637" s="43"/>
      <c r="AC637" s="43"/>
      <c r="AD637" s="43"/>
      <c r="AE637" s="43"/>
      <c r="AR637" s="231" t="s">
        <v>223</v>
      </c>
      <c r="AT637" s="231" t="s">
        <v>219</v>
      </c>
      <c r="AU637" s="231" t="s">
        <v>129</v>
      </c>
      <c r="AY637" s="21" t="s">
        <v>217</v>
      </c>
      <c r="BE637" s="232">
        <f>IF(N637="základní",J637,0)</f>
        <v>0</v>
      </c>
      <c r="BF637" s="232">
        <f>IF(N637="snížená",J637,0)</f>
        <v>0</v>
      </c>
      <c r="BG637" s="232">
        <f>IF(N637="zákl. přenesená",J637,0)</f>
        <v>0</v>
      </c>
      <c r="BH637" s="232">
        <f>IF(N637="sníž. přenesená",J637,0)</f>
        <v>0</v>
      </c>
      <c r="BI637" s="232">
        <f>IF(N637="nulová",J637,0)</f>
        <v>0</v>
      </c>
      <c r="BJ637" s="21" t="s">
        <v>85</v>
      </c>
      <c r="BK637" s="232">
        <f>ROUND(I637*H637,2)</f>
        <v>0</v>
      </c>
      <c r="BL637" s="21" t="s">
        <v>223</v>
      </c>
      <c r="BM637" s="231" t="s">
        <v>5678</v>
      </c>
    </row>
    <row r="638" s="2" customFormat="1">
      <c r="A638" s="43"/>
      <c r="B638" s="44"/>
      <c r="C638" s="45"/>
      <c r="D638" s="233" t="s">
        <v>225</v>
      </c>
      <c r="E638" s="45"/>
      <c r="F638" s="234" t="s">
        <v>5677</v>
      </c>
      <c r="G638" s="45"/>
      <c r="H638" s="45"/>
      <c r="I638" s="235"/>
      <c r="J638" s="45"/>
      <c r="K638" s="45"/>
      <c r="L638" s="49"/>
      <c r="M638" s="236"/>
      <c r="N638" s="237"/>
      <c r="O638" s="89"/>
      <c r="P638" s="89"/>
      <c r="Q638" s="89"/>
      <c r="R638" s="89"/>
      <c r="S638" s="89"/>
      <c r="T638" s="90"/>
      <c r="U638" s="43"/>
      <c r="V638" s="43"/>
      <c r="W638" s="43"/>
      <c r="X638" s="43"/>
      <c r="Y638" s="43"/>
      <c r="Z638" s="43"/>
      <c r="AA638" s="43"/>
      <c r="AB638" s="43"/>
      <c r="AC638" s="43"/>
      <c r="AD638" s="43"/>
      <c r="AE638" s="43"/>
      <c r="AT638" s="21" t="s">
        <v>225</v>
      </c>
      <c r="AU638" s="21" t="s">
        <v>129</v>
      </c>
    </row>
    <row r="639" s="2" customFormat="1">
      <c r="A639" s="43"/>
      <c r="B639" s="44"/>
      <c r="C639" s="45"/>
      <c r="D639" s="233" t="s">
        <v>1605</v>
      </c>
      <c r="E639" s="45"/>
      <c r="F639" s="304" t="s">
        <v>5659</v>
      </c>
      <c r="G639" s="45"/>
      <c r="H639" s="45"/>
      <c r="I639" s="235"/>
      <c r="J639" s="45"/>
      <c r="K639" s="45"/>
      <c r="L639" s="49"/>
      <c r="M639" s="236"/>
      <c r="N639" s="237"/>
      <c r="O639" s="89"/>
      <c r="P639" s="89"/>
      <c r="Q639" s="89"/>
      <c r="R639" s="89"/>
      <c r="S639" s="89"/>
      <c r="T639" s="90"/>
      <c r="U639" s="43"/>
      <c r="V639" s="43"/>
      <c r="W639" s="43"/>
      <c r="X639" s="43"/>
      <c r="Y639" s="43"/>
      <c r="Z639" s="43"/>
      <c r="AA639" s="43"/>
      <c r="AB639" s="43"/>
      <c r="AC639" s="43"/>
      <c r="AD639" s="43"/>
      <c r="AE639" s="43"/>
      <c r="AT639" s="21" t="s">
        <v>1605</v>
      </c>
      <c r="AU639" s="21" t="s">
        <v>129</v>
      </c>
    </row>
    <row r="640" s="2" customFormat="1" ht="16.5" customHeight="1">
      <c r="A640" s="43"/>
      <c r="B640" s="44"/>
      <c r="C640" s="219" t="s">
        <v>2054</v>
      </c>
      <c r="D640" s="219" t="s">
        <v>219</v>
      </c>
      <c r="E640" s="220" t="s">
        <v>5679</v>
      </c>
      <c r="F640" s="221" t="s">
        <v>5680</v>
      </c>
      <c r="G640" s="222" t="s">
        <v>266</v>
      </c>
      <c r="H640" s="223">
        <v>34</v>
      </c>
      <c r="I640" s="224"/>
      <c r="J640" s="225">
        <f>ROUND(I640*H640,2)</f>
        <v>0</v>
      </c>
      <c r="K640" s="226"/>
      <c r="L640" s="49"/>
      <c r="M640" s="227" t="s">
        <v>32</v>
      </c>
      <c r="N640" s="228" t="s">
        <v>49</v>
      </c>
      <c r="O640" s="89"/>
      <c r="P640" s="229">
        <f>O640*H640</f>
        <v>0</v>
      </c>
      <c r="Q640" s="229">
        <v>0</v>
      </c>
      <c r="R640" s="229">
        <f>Q640*H640</f>
        <v>0</v>
      </c>
      <c r="S640" s="229">
        <v>0</v>
      </c>
      <c r="T640" s="230">
        <f>S640*H640</f>
        <v>0</v>
      </c>
      <c r="U640" s="43"/>
      <c r="V640" s="43"/>
      <c r="W640" s="43"/>
      <c r="X640" s="43"/>
      <c r="Y640" s="43"/>
      <c r="Z640" s="43"/>
      <c r="AA640" s="43"/>
      <c r="AB640" s="43"/>
      <c r="AC640" s="43"/>
      <c r="AD640" s="43"/>
      <c r="AE640" s="43"/>
      <c r="AR640" s="231" t="s">
        <v>223</v>
      </c>
      <c r="AT640" s="231" t="s">
        <v>219</v>
      </c>
      <c r="AU640" s="231" t="s">
        <v>129</v>
      </c>
      <c r="AY640" s="21" t="s">
        <v>217</v>
      </c>
      <c r="BE640" s="232">
        <f>IF(N640="základní",J640,0)</f>
        <v>0</v>
      </c>
      <c r="BF640" s="232">
        <f>IF(N640="snížená",J640,0)</f>
        <v>0</v>
      </c>
      <c r="BG640" s="232">
        <f>IF(N640="zákl. přenesená",J640,0)</f>
        <v>0</v>
      </c>
      <c r="BH640" s="232">
        <f>IF(N640="sníž. přenesená",J640,0)</f>
        <v>0</v>
      </c>
      <c r="BI640" s="232">
        <f>IF(N640="nulová",J640,0)</f>
        <v>0</v>
      </c>
      <c r="BJ640" s="21" t="s">
        <v>85</v>
      </c>
      <c r="BK640" s="232">
        <f>ROUND(I640*H640,2)</f>
        <v>0</v>
      </c>
      <c r="BL640" s="21" t="s">
        <v>223</v>
      </c>
      <c r="BM640" s="231" t="s">
        <v>5681</v>
      </c>
    </row>
    <row r="641" s="2" customFormat="1">
      <c r="A641" s="43"/>
      <c r="B641" s="44"/>
      <c r="C641" s="45"/>
      <c r="D641" s="233" t="s">
        <v>225</v>
      </c>
      <c r="E641" s="45"/>
      <c r="F641" s="234" t="s">
        <v>5680</v>
      </c>
      <c r="G641" s="45"/>
      <c r="H641" s="45"/>
      <c r="I641" s="235"/>
      <c r="J641" s="45"/>
      <c r="K641" s="45"/>
      <c r="L641" s="49"/>
      <c r="M641" s="236"/>
      <c r="N641" s="237"/>
      <c r="O641" s="89"/>
      <c r="P641" s="89"/>
      <c r="Q641" s="89"/>
      <c r="R641" s="89"/>
      <c r="S641" s="89"/>
      <c r="T641" s="90"/>
      <c r="U641" s="43"/>
      <c r="V641" s="43"/>
      <c r="W641" s="43"/>
      <c r="X641" s="43"/>
      <c r="Y641" s="43"/>
      <c r="Z641" s="43"/>
      <c r="AA641" s="43"/>
      <c r="AB641" s="43"/>
      <c r="AC641" s="43"/>
      <c r="AD641" s="43"/>
      <c r="AE641" s="43"/>
      <c r="AT641" s="21" t="s">
        <v>225</v>
      </c>
      <c r="AU641" s="21" t="s">
        <v>129</v>
      </c>
    </row>
    <row r="642" s="2" customFormat="1">
      <c r="A642" s="43"/>
      <c r="B642" s="44"/>
      <c r="C642" s="45"/>
      <c r="D642" s="238" t="s">
        <v>227</v>
      </c>
      <c r="E642" s="45"/>
      <c r="F642" s="239" t="s">
        <v>5682</v>
      </c>
      <c r="G642" s="45"/>
      <c r="H642" s="45"/>
      <c r="I642" s="235"/>
      <c r="J642" s="45"/>
      <c r="K642" s="45"/>
      <c r="L642" s="49"/>
      <c r="M642" s="236"/>
      <c r="N642" s="237"/>
      <c r="O642" s="89"/>
      <c r="P642" s="89"/>
      <c r="Q642" s="89"/>
      <c r="R642" s="89"/>
      <c r="S642" s="89"/>
      <c r="T642" s="90"/>
      <c r="U642" s="43"/>
      <c r="V642" s="43"/>
      <c r="W642" s="43"/>
      <c r="X642" s="43"/>
      <c r="Y642" s="43"/>
      <c r="Z642" s="43"/>
      <c r="AA642" s="43"/>
      <c r="AB642" s="43"/>
      <c r="AC642" s="43"/>
      <c r="AD642" s="43"/>
      <c r="AE642" s="43"/>
      <c r="AT642" s="21" t="s">
        <v>227</v>
      </c>
      <c r="AU642" s="21" t="s">
        <v>129</v>
      </c>
    </row>
    <row r="643" s="2" customFormat="1">
      <c r="A643" s="43"/>
      <c r="B643" s="44"/>
      <c r="C643" s="45"/>
      <c r="D643" s="233" t="s">
        <v>1605</v>
      </c>
      <c r="E643" s="45"/>
      <c r="F643" s="304" t="s">
        <v>5659</v>
      </c>
      <c r="G643" s="45"/>
      <c r="H643" s="45"/>
      <c r="I643" s="235"/>
      <c r="J643" s="45"/>
      <c r="K643" s="45"/>
      <c r="L643" s="49"/>
      <c r="M643" s="236"/>
      <c r="N643" s="237"/>
      <c r="O643" s="89"/>
      <c r="P643" s="89"/>
      <c r="Q643" s="89"/>
      <c r="R643" s="89"/>
      <c r="S643" s="89"/>
      <c r="T643" s="90"/>
      <c r="U643" s="43"/>
      <c r="V643" s="43"/>
      <c r="W643" s="43"/>
      <c r="X643" s="43"/>
      <c r="Y643" s="43"/>
      <c r="Z643" s="43"/>
      <c r="AA643" s="43"/>
      <c r="AB643" s="43"/>
      <c r="AC643" s="43"/>
      <c r="AD643" s="43"/>
      <c r="AE643" s="43"/>
      <c r="AT643" s="21" t="s">
        <v>1605</v>
      </c>
      <c r="AU643" s="21" t="s">
        <v>129</v>
      </c>
    </row>
    <row r="644" s="2" customFormat="1" ht="16.5" customHeight="1">
      <c r="A644" s="43"/>
      <c r="B644" s="44"/>
      <c r="C644" s="219" t="s">
        <v>2056</v>
      </c>
      <c r="D644" s="219" t="s">
        <v>219</v>
      </c>
      <c r="E644" s="220" t="s">
        <v>5683</v>
      </c>
      <c r="F644" s="221" t="s">
        <v>5684</v>
      </c>
      <c r="G644" s="222" t="s">
        <v>820</v>
      </c>
      <c r="H644" s="223">
        <v>102</v>
      </c>
      <c r="I644" s="224"/>
      <c r="J644" s="225">
        <f>ROUND(I644*H644,2)</f>
        <v>0</v>
      </c>
      <c r="K644" s="226"/>
      <c r="L644" s="49"/>
      <c r="M644" s="227" t="s">
        <v>32</v>
      </c>
      <c r="N644" s="228" t="s">
        <v>49</v>
      </c>
      <c r="O644" s="89"/>
      <c r="P644" s="229">
        <f>O644*H644</f>
        <v>0</v>
      </c>
      <c r="Q644" s="229">
        <v>0</v>
      </c>
      <c r="R644" s="229">
        <f>Q644*H644</f>
        <v>0</v>
      </c>
      <c r="S644" s="229">
        <v>0</v>
      </c>
      <c r="T644" s="230">
        <f>S644*H644</f>
        <v>0</v>
      </c>
      <c r="U644" s="43"/>
      <c r="V644" s="43"/>
      <c r="W644" s="43"/>
      <c r="X644" s="43"/>
      <c r="Y644" s="43"/>
      <c r="Z644" s="43"/>
      <c r="AA644" s="43"/>
      <c r="AB644" s="43"/>
      <c r="AC644" s="43"/>
      <c r="AD644" s="43"/>
      <c r="AE644" s="43"/>
      <c r="AR644" s="231" t="s">
        <v>223</v>
      </c>
      <c r="AT644" s="231" t="s">
        <v>219</v>
      </c>
      <c r="AU644" s="231" t="s">
        <v>129</v>
      </c>
      <c r="AY644" s="21" t="s">
        <v>217</v>
      </c>
      <c r="BE644" s="232">
        <f>IF(N644="základní",J644,0)</f>
        <v>0</v>
      </c>
      <c r="BF644" s="232">
        <f>IF(N644="snížená",J644,0)</f>
        <v>0</v>
      </c>
      <c r="BG644" s="232">
        <f>IF(N644="zákl. přenesená",J644,0)</f>
        <v>0</v>
      </c>
      <c r="BH644" s="232">
        <f>IF(N644="sníž. přenesená",J644,0)</f>
        <v>0</v>
      </c>
      <c r="BI644" s="232">
        <f>IF(N644="nulová",J644,0)</f>
        <v>0</v>
      </c>
      <c r="BJ644" s="21" t="s">
        <v>85</v>
      </c>
      <c r="BK644" s="232">
        <f>ROUND(I644*H644,2)</f>
        <v>0</v>
      </c>
      <c r="BL644" s="21" t="s">
        <v>223</v>
      </c>
      <c r="BM644" s="231" t="s">
        <v>5685</v>
      </c>
    </row>
    <row r="645" s="2" customFormat="1">
      <c r="A645" s="43"/>
      <c r="B645" s="44"/>
      <c r="C645" s="45"/>
      <c r="D645" s="233" t="s">
        <v>225</v>
      </c>
      <c r="E645" s="45"/>
      <c r="F645" s="234" t="s">
        <v>5684</v>
      </c>
      <c r="G645" s="45"/>
      <c r="H645" s="45"/>
      <c r="I645" s="235"/>
      <c r="J645" s="45"/>
      <c r="K645" s="45"/>
      <c r="L645" s="49"/>
      <c r="M645" s="236"/>
      <c r="N645" s="237"/>
      <c r="O645" s="89"/>
      <c r="P645" s="89"/>
      <c r="Q645" s="89"/>
      <c r="R645" s="89"/>
      <c r="S645" s="89"/>
      <c r="T645" s="90"/>
      <c r="U645" s="43"/>
      <c r="V645" s="43"/>
      <c r="W645" s="43"/>
      <c r="X645" s="43"/>
      <c r="Y645" s="43"/>
      <c r="Z645" s="43"/>
      <c r="AA645" s="43"/>
      <c r="AB645" s="43"/>
      <c r="AC645" s="43"/>
      <c r="AD645" s="43"/>
      <c r="AE645" s="43"/>
      <c r="AT645" s="21" t="s">
        <v>225</v>
      </c>
      <c r="AU645" s="21" t="s">
        <v>129</v>
      </c>
    </row>
    <row r="646" s="2" customFormat="1">
      <c r="A646" s="43"/>
      <c r="B646" s="44"/>
      <c r="C646" s="45"/>
      <c r="D646" s="233" t="s">
        <v>1605</v>
      </c>
      <c r="E646" s="45"/>
      <c r="F646" s="304" t="s">
        <v>5686</v>
      </c>
      <c r="G646" s="45"/>
      <c r="H646" s="45"/>
      <c r="I646" s="235"/>
      <c r="J646" s="45"/>
      <c r="K646" s="45"/>
      <c r="L646" s="49"/>
      <c r="M646" s="236"/>
      <c r="N646" s="237"/>
      <c r="O646" s="89"/>
      <c r="P646" s="89"/>
      <c r="Q646" s="89"/>
      <c r="R646" s="89"/>
      <c r="S646" s="89"/>
      <c r="T646" s="90"/>
      <c r="U646" s="43"/>
      <c r="V646" s="43"/>
      <c r="W646" s="43"/>
      <c r="X646" s="43"/>
      <c r="Y646" s="43"/>
      <c r="Z646" s="43"/>
      <c r="AA646" s="43"/>
      <c r="AB646" s="43"/>
      <c r="AC646" s="43"/>
      <c r="AD646" s="43"/>
      <c r="AE646" s="43"/>
      <c r="AT646" s="21" t="s">
        <v>1605</v>
      </c>
      <c r="AU646" s="21" t="s">
        <v>129</v>
      </c>
    </row>
    <row r="647" s="13" customFormat="1">
      <c r="A647" s="13"/>
      <c r="B647" s="240"/>
      <c r="C647" s="241"/>
      <c r="D647" s="233" t="s">
        <v>229</v>
      </c>
      <c r="E647" s="242" t="s">
        <v>32</v>
      </c>
      <c r="F647" s="243" t="s">
        <v>5649</v>
      </c>
      <c r="G647" s="241"/>
      <c r="H647" s="244">
        <v>34</v>
      </c>
      <c r="I647" s="245"/>
      <c r="J647" s="241"/>
      <c r="K647" s="241"/>
      <c r="L647" s="246"/>
      <c r="M647" s="247"/>
      <c r="N647" s="248"/>
      <c r="O647" s="248"/>
      <c r="P647" s="248"/>
      <c r="Q647" s="248"/>
      <c r="R647" s="248"/>
      <c r="S647" s="248"/>
      <c r="T647" s="249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T647" s="250" t="s">
        <v>229</v>
      </c>
      <c r="AU647" s="250" t="s">
        <v>129</v>
      </c>
      <c r="AV647" s="13" t="s">
        <v>21</v>
      </c>
      <c r="AW647" s="13" t="s">
        <v>39</v>
      </c>
      <c r="AX647" s="13" t="s">
        <v>78</v>
      </c>
      <c r="AY647" s="250" t="s">
        <v>217</v>
      </c>
    </row>
    <row r="648" s="13" customFormat="1">
      <c r="A648" s="13"/>
      <c r="B648" s="240"/>
      <c r="C648" s="241"/>
      <c r="D648" s="233" t="s">
        <v>229</v>
      </c>
      <c r="E648" s="242" t="s">
        <v>32</v>
      </c>
      <c r="F648" s="243" t="s">
        <v>5650</v>
      </c>
      <c r="G648" s="241"/>
      <c r="H648" s="244">
        <v>34</v>
      </c>
      <c r="I648" s="245"/>
      <c r="J648" s="241"/>
      <c r="K648" s="241"/>
      <c r="L648" s="246"/>
      <c r="M648" s="247"/>
      <c r="N648" s="248"/>
      <c r="O648" s="248"/>
      <c r="P648" s="248"/>
      <c r="Q648" s="248"/>
      <c r="R648" s="248"/>
      <c r="S648" s="248"/>
      <c r="T648" s="249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T648" s="250" t="s">
        <v>229</v>
      </c>
      <c r="AU648" s="250" t="s">
        <v>129</v>
      </c>
      <c r="AV648" s="13" t="s">
        <v>21</v>
      </c>
      <c r="AW648" s="13" t="s">
        <v>39</v>
      </c>
      <c r="AX648" s="13" t="s">
        <v>78</v>
      </c>
      <c r="AY648" s="250" t="s">
        <v>217</v>
      </c>
    </row>
    <row r="649" s="13" customFormat="1">
      <c r="A649" s="13"/>
      <c r="B649" s="240"/>
      <c r="C649" s="241"/>
      <c r="D649" s="233" t="s">
        <v>229</v>
      </c>
      <c r="E649" s="242" t="s">
        <v>32</v>
      </c>
      <c r="F649" s="243" t="s">
        <v>5687</v>
      </c>
      <c r="G649" s="241"/>
      <c r="H649" s="244">
        <v>34</v>
      </c>
      <c r="I649" s="245"/>
      <c r="J649" s="241"/>
      <c r="K649" s="241"/>
      <c r="L649" s="246"/>
      <c r="M649" s="247"/>
      <c r="N649" s="248"/>
      <c r="O649" s="248"/>
      <c r="P649" s="248"/>
      <c r="Q649" s="248"/>
      <c r="R649" s="248"/>
      <c r="S649" s="248"/>
      <c r="T649" s="249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T649" s="250" t="s">
        <v>229</v>
      </c>
      <c r="AU649" s="250" t="s">
        <v>129</v>
      </c>
      <c r="AV649" s="13" t="s">
        <v>21</v>
      </c>
      <c r="AW649" s="13" t="s">
        <v>39</v>
      </c>
      <c r="AX649" s="13" t="s">
        <v>78</v>
      </c>
      <c r="AY649" s="250" t="s">
        <v>217</v>
      </c>
    </row>
    <row r="650" s="14" customFormat="1">
      <c r="A650" s="14"/>
      <c r="B650" s="251"/>
      <c r="C650" s="252"/>
      <c r="D650" s="233" t="s">
        <v>229</v>
      </c>
      <c r="E650" s="253" t="s">
        <v>32</v>
      </c>
      <c r="F650" s="254" t="s">
        <v>249</v>
      </c>
      <c r="G650" s="252"/>
      <c r="H650" s="255">
        <v>102</v>
      </c>
      <c r="I650" s="256"/>
      <c r="J650" s="252"/>
      <c r="K650" s="252"/>
      <c r="L650" s="257"/>
      <c r="M650" s="258"/>
      <c r="N650" s="259"/>
      <c r="O650" s="259"/>
      <c r="P650" s="259"/>
      <c r="Q650" s="259"/>
      <c r="R650" s="259"/>
      <c r="S650" s="259"/>
      <c r="T650" s="260"/>
      <c r="U650" s="14"/>
      <c r="V650" s="14"/>
      <c r="W650" s="14"/>
      <c r="X650" s="14"/>
      <c r="Y650" s="14"/>
      <c r="Z650" s="14"/>
      <c r="AA650" s="14"/>
      <c r="AB650" s="14"/>
      <c r="AC650" s="14"/>
      <c r="AD650" s="14"/>
      <c r="AE650" s="14"/>
      <c r="AT650" s="261" t="s">
        <v>229</v>
      </c>
      <c r="AU650" s="261" t="s">
        <v>129</v>
      </c>
      <c r="AV650" s="14" t="s">
        <v>223</v>
      </c>
      <c r="AW650" s="14" t="s">
        <v>39</v>
      </c>
      <c r="AX650" s="14" t="s">
        <v>85</v>
      </c>
      <c r="AY650" s="261" t="s">
        <v>217</v>
      </c>
    </row>
    <row r="651" s="2" customFormat="1" ht="16.5" customHeight="1">
      <c r="A651" s="43"/>
      <c r="B651" s="44"/>
      <c r="C651" s="219" t="s">
        <v>2059</v>
      </c>
      <c r="D651" s="219" t="s">
        <v>219</v>
      </c>
      <c r="E651" s="220" t="s">
        <v>5688</v>
      </c>
      <c r="F651" s="221" t="s">
        <v>5689</v>
      </c>
      <c r="G651" s="222" t="s">
        <v>1674</v>
      </c>
      <c r="H651" s="223">
        <v>1</v>
      </c>
      <c r="I651" s="224"/>
      <c r="J651" s="225">
        <f>ROUND(I651*H651,2)</f>
        <v>0</v>
      </c>
      <c r="K651" s="226"/>
      <c r="L651" s="49"/>
      <c r="M651" s="227" t="s">
        <v>32</v>
      </c>
      <c r="N651" s="228" t="s">
        <v>49</v>
      </c>
      <c r="O651" s="89"/>
      <c r="P651" s="229">
        <f>O651*H651</f>
        <v>0</v>
      </c>
      <c r="Q651" s="229">
        <v>0</v>
      </c>
      <c r="R651" s="229">
        <f>Q651*H651</f>
        <v>0</v>
      </c>
      <c r="S651" s="229">
        <v>0</v>
      </c>
      <c r="T651" s="230">
        <f>S651*H651</f>
        <v>0</v>
      </c>
      <c r="U651" s="43"/>
      <c r="V651" s="43"/>
      <c r="W651" s="43"/>
      <c r="X651" s="43"/>
      <c r="Y651" s="43"/>
      <c r="Z651" s="43"/>
      <c r="AA651" s="43"/>
      <c r="AB651" s="43"/>
      <c r="AC651" s="43"/>
      <c r="AD651" s="43"/>
      <c r="AE651" s="43"/>
      <c r="AR651" s="231" t="s">
        <v>223</v>
      </c>
      <c r="AT651" s="231" t="s">
        <v>219</v>
      </c>
      <c r="AU651" s="231" t="s">
        <v>129</v>
      </c>
      <c r="AY651" s="21" t="s">
        <v>217</v>
      </c>
      <c r="BE651" s="232">
        <f>IF(N651="základní",J651,0)</f>
        <v>0</v>
      </c>
      <c r="BF651" s="232">
        <f>IF(N651="snížená",J651,0)</f>
        <v>0</v>
      </c>
      <c r="BG651" s="232">
        <f>IF(N651="zákl. přenesená",J651,0)</f>
        <v>0</v>
      </c>
      <c r="BH651" s="232">
        <f>IF(N651="sníž. přenesená",J651,0)</f>
        <v>0</v>
      </c>
      <c r="BI651" s="232">
        <f>IF(N651="nulová",J651,0)</f>
        <v>0</v>
      </c>
      <c r="BJ651" s="21" t="s">
        <v>85</v>
      </c>
      <c r="BK651" s="232">
        <f>ROUND(I651*H651,2)</f>
        <v>0</v>
      </c>
      <c r="BL651" s="21" t="s">
        <v>223</v>
      </c>
      <c r="BM651" s="231" t="s">
        <v>5690</v>
      </c>
    </row>
    <row r="652" s="2" customFormat="1">
      <c r="A652" s="43"/>
      <c r="B652" s="44"/>
      <c r="C652" s="45"/>
      <c r="D652" s="233" t="s">
        <v>225</v>
      </c>
      <c r="E652" s="45"/>
      <c r="F652" s="234" t="s">
        <v>5689</v>
      </c>
      <c r="G652" s="45"/>
      <c r="H652" s="45"/>
      <c r="I652" s="235"/>
      <c r="J652" s="45"/>
      <c r="K652" s="45"/>
      <c r="L652" s="49"/>
      <c r="M652" s="236"/>
      <c r="N652" s="237"/>
      <c r="O652" s="89"/>
      <c r="P652" s="89"/>
      <c r="Q652" s="89"/>
      <c r="R652" s="89"/>
      <c r="S652" s="89"/>
      <c r="T652" s="90"/>
      <c r="U652" s="43"/>
      <c r="V652" s="43"/>
      <c r="W652" s="43"/>
      <c r="X652" s="43"/>
      <c r="Y652" s="43"/>
      <c r="Z652" s="43"/>
      <c r="AA652" s="43"/>
      <c r="AB652" s="43"/>
      <c r="AC652" s="43"/>
      <c r="AD652" s="43"/>
      <c r="AE652" s="43"/>
      <c r="AT652" s="21" t="s">
        <v>225</v>
      </c>
      <c r="AU652" s="21" t="s">
        <v>129</v>
      </c>
    </row>
    <row r="653" s="12" customFormat="1" ht="20.88" customHeight="1">
      <c r="A653" s="12"/>
      <c r="B653" s="203"/>
      <c r="C653" s="204"/>
      <c r="D653" s="205" t="s">
        <v>77</v>
      </c>
      <c r="E653" s="217" t="s">
        <v>5691</v>
      </c>
      <c r="F653" s="217" t="s">
        <v>5692</v>
      </c>
      <c r="G653" s="204"/>
      <c r="H653" s="204"/>
      <c r="I653" s="207"/>
      <c r="J653" s="218">
        <f>BK653</f>
        <v>0</v>
      </c>
      <c r="K653" s="204"/>
      <c r="L653" s="209"/>
      <c r="M653" s="210"/>
      <c r="N653" s="211"/>
      <c r="O653" s="211"/>
      <c r="P653" s="212">
        <f>SUM(P654:P686)</f>
        <v>0</v>
      </c>
      <c r="Q653" s="211"/>
      <c r="R653" s="212">
        <f>SUM(R654:R686)</f>
        <v>0</v>
      </c>
      <c r="S653" s="211"/>
      <c r="T653" s="213">
        <f>SUM(T654:T686)</f>
        <v>0</v>
      </c>
      <c r="U653" s="12"/>
      <c r="V653" s="12"/>
      <c r="W653" s="12"/>
      <c r="X653" s="12"/>
      <c r="Y653" s="12"/>
      <c r="Z653" s="12"/>
      <c r="AA653" s="12"/>
      <c r="AB653" s="12"/>
      <c r="AC653" s="12"/>
      <c r="AD653" s="12"/>
      <c r="AE653" s="12"/>
      <c r="AR653" s="214" t="s">
        <v>85</v>
      </c>
      <c r="AT653" s="215" t="s">
        <v>77</v>
      </c>
      <c r="AU653" s="215" t="s">
        <v>21</v>
      </c>
      <c r="AY653" s="214" t="s">
        <v>217</v>
      </c>
      <c r="BK653" s="216">
        <f>SUM(BK654:BK686)</f>
        <v>0</v>
      </c>
    </row>
    <row r="654" s="2" customFormat="1" ht="16.5" customHeight="1">
      <c r="A654" s="43"/>
      <c r="B654" s="44"/>
      <c r="C654" s="219" t="s">
        <v>2062</v>
      </c>
      <c r="D654" s="219" t="s">
        <v>219</v>
      </c>
      <c r="E654" s="220" t="s">
        <v>2288</v>
      </c>
      <c r="F654" s="221" t="s">
        <v>2289</v>
      </c>
      <c r="G654" s="222" t="s">
        <v>260</v>
      </c>
      <c r="H654" s="223">
        <v>36.899999999999999</v>
      </c>
      <c r="I654" s="224"/>
      <c r="J654" s="225">
        <f>ROUND(I654*H654,2)</f>
        <v>0</v>
      </c>
      <c r="K654" s="226"/>
      <c r="L654" s="49"/>
      <c r="M654" s="227" t="s">
        <v>32</v>
      </c>
      <c r="N654" s="228" t="s">
        <v>49</v>
      </c>
      <c r="O654" s="89"/>
      <c r="P654" s="229">
        <f>O654*H654</f>
        <v>0</v>
      </c>
      <c r="Q654" s="229">
        <v>0</v>
      </c>
      <c r="R654" s="229">
        <f>Q654*H654</f>
        <v>0</v>
      </c>
      <c r="S654" s="229">
        <v>0</v>
      </c>
      <c r="T654" s="230">
        <f>S654*H654</f>
        <v>0</v>
      </c>
      <c r="U654" s="43"/>
      <c r="V654" s="43"/>
      <c r="W654" s="43"/>
      <c r="X654" s="43"/>
      <c r="Y654" s="43"/>
      <c r="Z654" s="43"/>
      <c r="AA654" s="43"/>
      <c r="AB654" s="43"/>
      <c r="AC654" s="43"/>
      <c r="AD654" s="43"/>
      <c r="AE654" s="43"/>
      <c r="AR654" s="231" t="s">
        <v>223</v>
      </c>
      <c r="AT654" s="231" t="s">
        <v>219</v>
      </c>
      <c r="AU654" s="231" t="s">
        <v>129</v>
      </c>
      <c r="AY654" s="21" t="s">
        <v>217</v>
      </c>
      <c r="BE654" s="232">
        <f>IF(N654="základní",J654,0)</f>
        <v>0</v>
      </c>
      <c r="BF654" s="232">
        <f>IF(N654="snížená",J654,0)</f>
        <v>0</v>
      </c>
      <c r="BG654" s="232">
        <f>IF(N654="zákl. přenesená",J654,0)</f>
        <v>0</v>
      </c>
      <c r="BH654" s="232">
        <f>IF(N654="sníž. přenesená",J654,0)</f>
        <v>0</v>
      </c>
      <c r="BI654" s="232">
        <f>IF(N654="nulová",J654,0)</f>
        <v>0</v>
      </c>
      <c r="BJ654" s="21" t="s">
        <v>85</v>
      </c>
      <c r="BK654" s="232">
        <f>ROUND(I654*H654,2)</f>
        <v>0</v>
      </c>
      <c r="BL654" s="21" t="s">
        <v>223</v>
      </c>
      <c r="BM654" s="231" t="s">
        <v>5693</v>
      </c>
    </row>
    <row r="655" s="2" customFormat="1">
      <c r="A655" s="43"/>
      <c r="B655" s="44"/>
      <c r="C655" s="45"/>
      <c r="D655" s="233" t="s">
        <v>225</v>
      </c>
      <c r="E655" s="45"/>
      <c r="F655" s="234" t="s">
        <v>2291</v>
      </c>
      <c r="G655" s="45"/>
      <c r="H655" s="45"/>
      <c r="I655" s="235"/>
      <c r="J655" s="45"/>
      <c r="K655" s="45"/>
      <c r="L655" s="49"/>
      <c r="M655" s="236"/>
      <c r="N655" s="237"/>
      <c r="O655" s="89"/>
      <c r="P655" s="89"/>
      <c r="Q655" s="89"/>
      <c r="R655" s="89"/>
      <c r="S655" s="89"/>
      <c r="T655" s="90"/>
      <c r="U655" s="43"/>
      <c r="V655" s="43"/>
      <c r="W655" s="43"/>
      <c r="X655" s="43"/>
      <c r="Y655" s="43"/>
      <c r="Z655" s="43"/>
      <c r="AA655" s="43"/>
      <c r="AB655" s="43"/>
      <c r="AC655" s="43"/>
      <c r="AD655" s="43"/>
      <c r="AE655" s="43"/>
      <c r="AT655" s="21" t="s">
        <v>225</v>
      </c>
      <c r="AU655" s="21" t="s">
        <v>129</v>
      </c>
    </row>
    <row r="656" s="2" customFormat="1">
      <c r="A656" s="43"/>
      <c r="B656" s="44"/>
      <c r="C656" s="45"/>
      <c r="D656" s="238" t="s">
        <v>227</v>
      </c>
      <c r="E656" s="45"/>
      <c r="F656" s="239" t="s">
        <v>2292</v>
      </c>
      <c r="G656" s="45"/>
      <c r="H656" s="45"/>
      <c r="I656" s="235"/>
      <c r="J656" s="45"/>
      <c r="K656" s="45"/>
      <c r="L656" s="49"/>
      <c r="M656" s="236"/>
      <c r="N656" s="237"/>
      <c r="O656" s="89"/>
      <c r="P656" s="89"/>
      <c r="Q656" s="89"/>
      <c r="R656" s="89"/>
      <c r="S656" s="89"/>
      <c r="T656" s="90"/>
      <c r="U656" s="43"/>
      <c r="V656" s="43"/>
      <c r="W656" s="43"/>
      <c r="X656" s="43"/>
      <c r="Y656" s="43"/>
      <c r="Z656" s="43"/>
      <c r="AA656" s="43"/>
      <c r="AB656" s="43"/>
      <c r="AC656" s="43"/>
      <c r="AD656" s="43"/>
      <c r="AE656" s="43"/>
      <c r="AT656" s="21" t="s">
        <v>227</v>
      </c>
      <c r="AU656" s="21" t="s">
        <v>129</v>
      </c>
    </row>
    <row r="657" s="13" customFormat="1">
      <c r="A657" s="13"/>
      <c r="B657" s="240"/>
      <c r="C657" s="241"/>
      <c r="D657" s="233" t="s">
        <v>229</v>
      </c>
      <c r="E657" s="242" t="s">
        <v>32</v>
      </c>
      <c r="F657" s="243" t="s">
        <v>5694</v>
      </c>
      <c r="G657" s="241"/>
      <c r="H657" s="244">
        <v>12.300000000000001</v>
      </c>
      <c r="I657" s="245"/>
      <c r="J657" s="241"/>
      <c r="K657" s="241"/>
      <c r="L657" s="246"/>
      <c r="M657" s="247"/>
      <c r="N657" s="248"/>
      <c r="O657" s="248"/>
      <c r="P657" s="248"/>
      <c r="Q657" s="248"/>
      <c r="R657" s="248"/>
      <c r="S657" s="248"/>
      <c r="T657" s="249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T657" s="250" t="s">
        <v>229</v>
      </c>
      <c r="AU657" s="250" t="s">
        <v>129</v>
      </c>
      <c r="AV657" s="13" t="s">
        <v>21</v>
      </c>
      <c r="AW657" s="13" t="s">
        <v>39</v>
      </c>
      <c r="AX657" s="13" t="s">
        <v>78</v>
      </c>
      <c r="AY657" s="250" t="s">
        <v>217</v>
      </c>
    </row>
    <row r="658" s="13" customFormat="1">
      <c r="A658" s="13"/>
      <c r="B658" s="240"/>
      <c r="C658" s="241"/>
      <c r="D658" s="233" t="s">
        <v>229</v>
      </c>
      <c r="E658" s="242" t="s">
        <v>32</v>
      </c>
      <c r="F658" s="243" t="s">
        <v>5695</v>
      </c>
      <c r="G658" s="241"/>
      <c r="H658" s="244">
        <v>12.300000000000001</v>
      </c>
      <c r="I658" s="245"/>
      <c r="J658" s="241"/>
      <c r="K658" s="241"/>
      <c r="L658" s="246"/>
      <c r="M658" s="247"/>
      <c r="N658" s="248"/>
      <c r="O658" s="248"/>
      <c r="P658" s="248"/>
      <c r="Q658" s="248"/>
      <c r="R658" s="248"/>
      <c r="S658" s="248"/>
      <c r="T658" s="249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T658" s="250" t="s">
        <v>229</v>
      </c>
      <c r="AU658" s="250" t="s">
        <v>129</v>
      </c>
      <c r="AV658" s="13" t="s">
        <v>21</v>
      </c>
      <c r="AW658" s="13" t="s">
        <v>39</v>
      </c>
      <c r="AX658" s="13" t="s">
        <v>78</v>
      </c>
      <c r="AY658" s="250" t="s">
        <v>217</v>
      </c>
    </row>
    <row r="659" s="13" customFormat="1">
      <c r="A659" s="13"/>
      <c r="B659" s="240"/>
      <c r="C659" s="241"/>
      <c r="D659" s="233" t="s">
        <v>229</v>
      </c>
      <c r="E659" s="242" t="s">
        <v>32</v>
      </c>
      <c r="F659" s="243" t="s">
        <v>5696</v>
      </c>
      <c r="G659" s="241"/>
      <c r="H659" s="244">
        <v>12.300000000000001</v>
      </c>
      <c r="I659" s="245"/>
      <c r="J659" s="241"/>
      <c r="K659" s="241"/>
      <c r="L659" s="246"/>
      <c r="M659" s="247"/>
      <c r="N659" s="248"/>
      <c r="O659" s="248"/>
      <c r="P659" s="248"/>
      <c r="Q659" s="248"/>
      <c r="R659" s="248"/>
      <c r="S659" s="248"/>
      <c r="T659" s="249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T659" s="250" t="s">
        <v>229</v>
      </c>
      <c r="AU659" s="250" t="s">
        <v>129</v>
      </c>
      <c r="AV659" s="13" t="s">
        <v>21</v>
      </c>
      <c r="AW659" s="13" t="s">
        <v>39</v>
      </c>
      <c r="AX659" s="13" t="s">
        <v>78</v>
      </c>
      <c r="AY659" s="250" t="s">
        <v>217</v>
      </c>
    </row>
    <row r="660" s="14" customFormat="1">
      <c r="A660" s="14"/>
      <c r="B660" s="251"/>
      <c r="C660" s="252"/>
      <c r="D660" s="233" t="s">
        <v>229</v>
      </c>
      <c r="E660" s="253" t="s">
        <v>32</v>
      </c>
      <c r="F660" s="254" t="s">
        <v>249</v>
      </c>
      <c r="G660" s="252"/>
      <c r="H660" s="255">
        <v>36.899999999999999</v>
      </c>
      <c r="I660" s="256"/>
      <c r="J660" s="252"/>
      <c r="K660" s="252"/>
      <c r="L660" s="257"/>
      <c r="M660" s="258"/>
      <c r="N660" s="259"/>
      <c r="O660" s="259"/>
      <c r="P660" s="259"/>
      <c r="Q660" s="259"/>
      <c r="R660" s="259"/>
      <c r="S660" s="259"/>
      <c r="T660" s="260"/>
      <c r="U660" s="14"/>
      <c r="V660" s="14"/>
      <c r="W660" s="14"/>
      <c r="X660" s="14"/>
      <c r="Y660" s="14"/>
      <c r="Z660" s="14"/>
      <c r="AA660" s="14"/>
      <c r="AB660" s="14"/>
      <c r="AC660" s="14"/>
      <c r="AD660" s="14"/>
      <c r="AE660" s="14"/>
      <c r="AT660" s="261" t="s">
        <v>229</v>
      </c>
      <c r="AU660" s="261" t="s">
        <v>129</v>
      </c>
      <c r="AV660" s="14" t="s">
        <v>223</v>
      </c>
      <c r="AW660" s="14" t="s">
        <v>39</v>
      </c>
      <c r="AX660" s="14" t="s">
        <v>85</v>
      </c>
      <c r="AY660" s="261" t="s">
        <v>217</v>
      </c>
    </row>
    <row r="661" s="2" customFormat="1" ht="16.5" customHeight="1">
      <c r="A661" s="43"/>
      <c r="B661" s="44"/>
      <c r="C661" s="219" t="s">
        <v>2064</v>
      </c>
      <c r="D661" s="219" t="s">
        <v>219</v>
      </c>
      <c r="E661" s="220" t="s">
        <v>1704</v>
      </c>
      <c r="F661" s="221" t="s">
        <v>1705</v>
      </c>
      <c r="G661" s="222" t="s">
        <v>260</v>
      </c>
      <c r="H661" s="223">
        <v>36.899999999999999</v>
      </c>
      <c r="I661" s="224"/>
      <c r="J661" s="225">
        <f>ROUND(I661*H661,2)</f>
        <v>0</v>
      </c>
      <c r="K661" s="226"/>
      <c r="L661" s="49"/>
      <c r="M661" s="227" t="s">
        <v>32</v>
      </c>
      <c r="N661" s="228" t="s">
        <v>49</v>
      </c>
      <c r="O661" s="89"/>
      <c r="P661" s="229">
        <f>O661*H661</f>
        <v>0</v>
      </c>
      <c r="Q661" s="229">
        <v>0</v>
      </c>
      <c r="R661" s="229">
        <f>Q661*H661</f>
        <v>0</v>
      </c>
      <c r="S661" s="229">
        <v>0</v>
      </c>
      <c r="T661" s="230">
        <f>S661*H661</f>
        <v>0</v>
      </c>
      <c r="U661" s="43"/>
      <c r="V661" s="43"/>
      <c r="W661" s="43"/>
      <c r="X661" s="43"/>
      <c r="Y661" s="43"/>
      <c r="Z661" s="43"/>
      <c r="AA661" s="43"/>
      <c r="AB661" s="43"/>
      <c r="AC661" s="43"/>
      <c r="AD661" s="43"/>
      <c r="AE661" s="43"/>
      <c r="AR661" s="231" t="s">
        <v>223</v>
      </c>
      <c r="AT661" s="231" t="s">
        <v>219</v>
      </c>
      <c r="AU661" s="231" t="s">
        <v>129</v>
      </c>
      <c r="AY661" s="21" t="s">
        <v>217</v>
      </c>
      <c r="BE661" s="232">
        <f>IF(N661="základní",J661,0)</f>
        <v>0</v>
      </c>
      <c r="BF661" s="232">
        <f>IF(N661="snížená",J661,0)</f>
        <v>0</v>
      </c>
      <c r="BG661" s="232">
        <f>IF(N661="zákl. přenesená",J661,0)</f>
        <v>0</v>
      </c>
      <c r="BH661" s="232">
        <f>IF(N661="sníž. přenesená",J661,0)</f>
        <v>0</v>
      </c>
      <c r="BI661" s="232">
        <f>IF(N661="nulová",J661,0)</f>
        <v>0</v>
      </c>
      <c r="BJ661" s="21" t="s">
        <v>85</v>
      </c>
      <c r="BK661" s="232">
        <f>ROUND(I661*H661,2)</f>
        <v>0</v>
      </c>
      <c r="BL661" s="21" t="s">
        <v>223</v>
      </c>
      <c r="BM661" s="231" t="s">
        <v>5697</v>
      </c>
    </row>
    <row r="662" s="2" customFormat="1">
      <c r="A662" s="43"/>
      <c r="B662" s="44"/>
      <c r="C662" s="45"/>
      <c r="D662" s="233" t="s">
        <v>225</v>
      </c>
      <c r="E662" s="45"/>
      <c r="F662" s="234" t="s">
        <v>1707</v>
      </c>
      <c r="G662" s="45"/>
      <c r="H662" s="45"/>
      <c r="I662" s="235"/>
      <c r="J662" s="45"/>
      <c r="K662" s="45"/>
      <c r="L662" s="49"/>
      <c r="M662" s="236"/>
      <c r="N662" s="237"/>
      <c r="O662" s="89"/>
      <c r="P662" s="89"/>
      <c r="Q662" s="89"/>
      <c r="R662" s="89"/>
      <c r="S662" s="89"/>
      <c r="T662" s="90"/>
      <c r="U662" s="43"/>
      <c r="V662" s="43"/>
      <c r="W662" s="43"/>
      <c r="X662" s="43"/>
      <c r="Y662" s="43"/>
      <c r="Z662" s="43"/>
      <c r="AA662" s="43"/>
      <c r="AB662" s="43"/>
      <c r="AC662" s="43"/>
      <c r="AD662" s="43"/>
      <c r="AE662" s="43"/>
      <c r="AT662" s="21" t="s">
        <v>225</v>
      </c>
      <c r="AU662" s="21" t="s">
        <v>129</v>
      </c>
    </row>
    <row r="663" s="2" customFormat="1">
      <c r="A663" s="43"/>
      <c r="B663" s="44"/>
      <c r="C663" s="45"/>
      <c r="D663" s="238" t="s">
        <v>227</v>
      </c>
      <c r="E663" s="45"/>
      <c r="F663" s="239" t="s">
        <v>1708</v>
      </c>
      <c r="G663" s="45"/>
      <c r="H663" s="45"/>
      <c r="I663" s="235"/>
      <c r="J663" s="45"/>
      <c r="K663" s="45"/>
      <c r="L663" s="49"/>
      <c r="M663" s="236"/>
      <c r="N663" s="237"/>
      <c r="O663" s="89"/>
      <c r="P663" s="89"/>
      <c r="Q663" s="89"/>
      <c r="R663" s="89"/>
      <c r="S663" s="89"/>
      <c r="T663" s="90"/>
      <c r="U663" s="43"/>
      <c r="V663" s="43"/>
      <c r="W663" s="43"/>
      <c r="X663" s="43"/>
      <c r="Y663" s="43"/>
      <c r="Z663" s="43"/>
      <c r="AA663" s="43"/>
      <c r="AB663" s="43"/>
      <c r="AC663" s="43"/>
      <c r="AD663" s="43"/>
      <c r="AE663" s="43"/>
      <c r="AT663" s="21" t="s">
        <v>227</v>
      </c>
      <c r="AU663" s="21" t="s">
        <v>129</v>
      </c>
    </row>
    <row r="664" s="2" customFormat="1" ht="21.75" customHeight="1">
      <c r="A664" s="43"/>
      <c r="B664" s="44"/>
      <c r="C664" s="219" t="s">
        <v>2066</v>
      </c>
      <c r="D664" s="219" t="s">
        <v>219</v>
      </c>
      <c r="E664" s="220" t="s">
        <v>5698</v>
      </c>
      <c r="F664" s="221" t="s">
        <v>5699</v>
      </c>
      <c r="G664" s="222" t="s">
        <v>222</v>
      </c>
      <c r="H664" s="223">
        <v>320</v>
      </c>
      <c r="I664" s="224"/>
      <c r="J664" s="225">
        <f>ROUND(I664*H664,2)</f>
        <v>0</v>
      </c>
      <c r="K664" s="226"/>
      <c r="L664" s="49"/>
      <c r="M664" s="227" t="s">
        <v>32</v>
      </c>
      <c r="N664" s="228" t="s">
        <v>49</v>
      </c>
      <c r="O664" s="89"/>
      <c r="P664" s="229">
        <f>O664*H664</f>
        <v>0</v>
      </c>
      <c r="Q664" s="229">
        <v>0</v>
      </c>
      <c r="R664" s="229">
        <f>Q664*H664</f>
        <v>0</v>
      </c>
      <c r="S664" s="229">
        <v>0</v>
      </c>
      <c r="T664" s="230">
        <f>S664*H664</f>
        <v>0</v>
      </c>
      <c r="U664" s="43"/>
      <c r="V664" s="43"/>
      <c r="W664" s="43"/>
      <c r="X664" s="43"/>
      <c r="Y664" s="43"/>
      <c r="Z664" s="43"/>
      <c r="AA664" s="43"/>
      <c r="AB664" s="43"/>
      <c r="AC664" s="43"/>
      <c r="AD664" s="43"/>
      <c r="AE664" s="43"/>
      <c r="AR664" s="231" t="s">
        <v>223</v>
      </c>
      <c r="AT664" s="231" t="s">
        <v>219</v>
      </c>
      <c r="AU664" s="231" t="s">
        <v>129</v>
      </c>
      <c r="AY664" s="21" t="s">
        <v>217</v>
      </c>
      <c r="BE664" s="232">
        <f>IF(N664="základní",J664,0)</f>
        <v>0</v>
      </c>
      <c r="BF664" s="232">
        <f>IF(N664="snížená",J664,0)</f>
        <v>0</v>
      </c>
      <c r="BG664" s="232">
        <f>IF(N664="zákl. přenesená",J664,0)</f>
        <v>0</v>
      </c>
      <c r="BH664" s="232">
        <f>IF(N664="sníž. přenesená",J664,0)</f>
        <v>0</v>
      </c>
      <c r="BI664" s="232">
        <f>IF(N664="nulová",J664,0)</f>
        <v>0</v>
      </c>
      <c r="BJ664" s="21" t="s">
        <v>85</v>
      </c>
      <c r="BK664" s="232">
        <f>ROUND(I664*H664,2)</f>
        <v>0</v>
      </c>
      <c r="BL664" s="21" t="s">
        <v>223</v>
      </c>
      <c r="BM664" s="231" t="s">
        <v>5700</v>
      </c>
    </row>
    <row r="665" s="2" customFormat="1">
      <c r="A665" s="43"/>
      <c r="B665" s="44"/>
      <c r="C665" s="45"/>
      <c r="D665" s="233" t="s">
        <v>225</v>
      </c>
      <c r="E665" s="45"/>
      <c r="F665" s="234" t="s">
        <v>5701</v>
      </c>
      <c r="G665" s="45"/>
      <c r="H665" s="45"/>
      <c r="I665" s="235"/>
      <c r="J665" s="45"/>
      <c r="K665" s="45"/>
      <c r="L665" s="49"/>
      <c r="M665" s="236"/>
      <c r="N665" s="237"/>
      <c r="O665" s="89"/>
      <c r="P665" s="89"/>
      <c r="Q665" s="89"/>
      <c r="R665" s="89"/>
      <c r="S665" s="89"/>
      <c r="T665" s="90"/>
      <c r="U665" s="43"/>
      <c r="V665" s="43"/>
      <c r="W665" s="43"/>
      <c r="X665" s="43"/>
      <c r="Y665" s="43"/>
      <c r="Z665" s="43"/>
      <c r="AA665" s="43"/>
      <c r="AB665" s="43"/>
      <c r="AC665" s="43"/>
      <c r="AD665" s="43"/>
      <c r="AE665" s="43"/>
      <c r="AT665" s="21" t="s">
        <v>225</v>
      </c>
      <c r="AU665" s="21" t="s">
        <v>129</v>
      </c>
    </row>
    <row r="666" s="2" customFormat="1">
      <c r="A666" s="43"/>
      <c r="B666" s="44"/>
      <c r="C666" s="45"/>
      <c r="D666" s="238" t="s">
        <v>227</v>
      </c>
      <c r="E666" s="45"/>
      <c r="F666" s="239" t="s">
        <v>5702</v>
      </c>
      <c r="G666" s="45"/>
      <c r="H666" s="45"/>
      <c r="I666" s="235"/>
      <c r="J666" s="45"/>
      <c r="K666" s="45"/>
      <c r="L666" s="49"/>
      <c r="M666" s="236"/>
      <c r="N666" s="237"/>
      <c r="O666" s="89"/>
      <c r="P666" s="89"/>
      <c r="Q666" s="89"/>
      <c r="R666" s="89"/>
      <c r="S666" s="89"/>
      <c r="T666" s="90"/>
      <c r="U666" s="43"/>
      <c r="V666" s="43"/>
      <c r="W666" s="43"/>
      <c r="X666" s="43"/>
      <c r="Y666" s="43"/>
      <c r="Z666" s="43"/>
      <c r="AA666" s="43"/>
      <c r="AB666" s="43"/>
      <c r="AC666" s="43"/>
      <c r="AD666" s="43"/>
      <c r="AE666" s="43"/>
      <c r="AT666" s="21" t="s">
        <v>227</v>
      </c>
      <c r="AU666" s="21" t="s">
        <v>129</v>
      </c>
    </row>
    <row r="667" s="13" customFormat="1">
      <c r="A667" s="13"/>
      <c r="B667" s="240"/>
      <c r="C667" s="241"/>
      <c r="D667" s="233" t="s">
        <v>229</v>
      </c>
      <c r="E667" s="242" t="s">
        <v>32</v>
      </c>
      <c r="F667" s="243" t="s">
        <v>5703</v>
      </c>
      <c r="G667" s="241"/>
      <c r="H667" s="244">
        <v>160</v>
      </c>
      <c r="I667" s="245"/>
      <c r="J667" s="241"/>
      <c r="K667" s="241"/>
      <c r="L667" s="246"/>
      <c r="M667" s="247"/>
      <c r="N667" s="248"/>
      <c r="O667" s="248"/>
      <c r="P667" s="248"/>
      <c r="Q667" s="248"/>
      <c r="R667" s="248"/>
      <c r="S667" s="248"/>
      <c r="T667" s="249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T667" s="250" t="s">
        <v>229</v>
      </c>
      <c r="AU667" s="250" t="s">
        <v>129</v>
      </c>
      <c r="AV667" s="13" t="s">
        <v>21</v>
      </c>
      <c r="AW667" s="13" t="s">
        <v>39</v>
      </c>
      <c r="AX667" s="13" t="s">
        <v>78</v>
      </c>
      <c r="AY667" s="250" t="s">
        <v>217</v>
      </c>
    </row>
    <row r="668" s="13" customFormat="1">
      <c r="A668" s="13"/>
      <c r="B668" s="240"/>
      <c r="C668" s="241"/>
      <c r="D668" s="233" t="s">
        <v>229</v>
      </c>
      <c r="E668" s="242" t="s">
        <v>32</v>
      </c>
      <c r="F668" s="243" t="s">
        <v>5704</v>
      </c>
      <c r="G668" s="241"/>
      <c r="H668" s="244">
        <v>160</v>
      </c>
      <c r="I668" s="245"/>
      <c r="J668" s="241"/>
      <c r="K668" s="241"/>
      <c r="L668" s="246"/>
      <c r="M668" s="247"/>
      <c r="N668" s="248"/>
      <c r="O668" s="248"/>
      <c r="P668" s="248"/>
      <c r="Q668" s="248"/>
      <c r="R668" s="248"/>
      <c r="S668" s="248"/>
      <c r="T668" s="249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T668" s="250" t="s">
        <v>229</v>
      </c>
      <c r="AU668" s="250" t="s">
        <v>129</v>
      </c>
      <c r="AV668" s="13" t="s">
        <v>21</v>
      </c>
      <c r="AW668" s="13" t="s">
        <v>39</v>
      </c>
      <c r="AX668" s="13" t="s">
        <v>78</v>
      </c>
      <c r="AY668" s="250" t="s">
        <v>217</v>
      </c>
    </row>
    <row r="669" s="14" customFormat="1">
      <c r="A669" s="14"/>
      <c r="B669" s="251"/>
      <c r="C669" s="252"/>
      <c r="D669" s="233" t="s">
        <v>229</v>
      </c>
      <c r="E669" s="253" t="s">
        <v>32</v>
      </c>
      <c r="F669" s="254" t="s">
        <v>249</v>
      </c>
      <c r="G669" s="252"/>
      <c r="H669" s="255">
        <v>320</v>
      </c>
      <c r="I669" s="256"/>
      <c r="J669" s="252"/>
      <c r="K669" s="252"/>
      <c r="L669" s="257"/>
      <c r="M669" s="258"/>
      <c r="N669" s="259"/>
      <c r="O669" s="259"/>
      <c r="P669" s="259"/>
      <c r="Q669" s="259"/>
      <c r="R669" s="259"/>
      <c r="S669" s="259"/>
      <c r="T669" s="260"/>
      <c r="U669" s="14"/>
      <c r="V669" s="14"/>
      <c r="W669" s="14"/>
      <c r="X669" s="14"/>
      <c r="Y669" s="14"/>
      <c r="Z669" s="14"/>
      <c r="AA669" s="14"/>
      <c r="AB669" s="14"/>
      <c r="AC669" s="14"/>
      <c r="AD669" s="14"/>
      <c r="AE669" s="14"/>
      <c r="AT669" s="261" t="s">
        <v>229</v>
      </c>
      <c r="AU669" s="261" t="s">
        <v>129</v>
      </c>
      <c r="AV669" s="14" t="s">
        <v>223</v>
      </c>
      <c r="AW669" s="14" t="s">
        <v>39</v>
      </c>
      <c r="AX669" s="14" t="s">
        <v>85</v>
      </c>
      <c r="AY669" s="261" t="s">
        <v>217</v>
      </c>
    </row>
    <row r="670" s="2" customFormat="1" ht="21.75" customHeight="1">
      <c r="A670" s="43"/>
      <c r="B670" s="44"/>
      <c r="C670" s="219" t="s">
        <v>2071</v>
      </c>
      <c r="D670" s="219" t="s">
        <v>219</v>
      </c>
      <c r="E670" s="220" t="s">
        <v>5705</v>
      </c>
      <c r="F670" s="221" t="s">
        <v>5706</v>
      </c>
      <c r="G670" s="222" t="s">
        <v>222</v>
      </c>
      <c r="H670" s="223">
        <v>250</v>
      </c>
      <c r="I670" s="224"/>
      <c r="J670" s="225">
        <f>ROUND(I670*H670,2)</f>
        <v>0</v>
      </c>
      <c r="K670" s="226"/>
      <c r="L670" s="49"/>
      <c r="M670" s="227" t="s">
        <v>32</v>
      </c>
      <c r="N670" s="228" t="s">
        <v>49</v>
      </c>
      <c r="O670" s="89"/>
      <c r="P670" s="229">
        <f>O670*H670</f>
        <v>0</v>
      </c>
      <c r="Q670" s="229">
        <v>0</v>
      </c>
      <c r="R670" s="229">
        <f>Q670*H670</f>
        <v>0</v>
      </c>
      <c r="S670" s="229">
        <v>0</v>
      </c>
      <c r="T670" s="230">
        <f>S670*H670</f>
        <v>0</v>
      </c>
      <c r="U670" s="43"/>
      <c r="V670" s="43"/>
      <c r="W670" s="43"/>
      <c r="X670" s="43"/>
      <c r="Y670" s="43"/>
      <c r="Z670" s="43"/>
      <c r="AA670" s="43"/>
      <c r="AB670" s="43"/>
      <c r="AC670" s="43"/>
      <c r="AD670" s="43"/>
      <c r="AE670" s="43"/>
      <c r="AR670" s="231" t="s">
        <v>223</v>
      </c>
      <c r="AT670" s="231" t="s">
        <v>219</v>
      </c>
      <c r="AU670" s="231" t="s">
        <v>129</v>
      </c>
      <c r="AY670" s="21" t="s">
        <v>217</v>
      </c>
      <c r="BE670" s="232">
        <f>IF(N670="základní",J670,0)</f>
        <v>0</v>
      </c>
      <c r="BF670" s="232">
        <f>IF(N670="snížená",J670,0)</f>
        <v>0</v>
      </c>
      <c r="BG670" s="232">
        <f>IF(N670="zákl. přenesená",J670,0)</f>
        <v>0</v>
      </c>
      <c r="BH670" s="232">
        <f>IF(N670="sníž. přenesená",J670,0)</f>
        <v>0</v>
      </c>
      <c r="BI670" s="232">
        <f>IF(N670="nulová",J670,0)</f>
        <v>0</v>
      </c>
      <c r="BJ670" s="21" t="s">
        <v>85</v>
      </c>
      <c r="BK670" s="232">
        <f>ROUND(I670*H670,2)</f>
        <v>0</v>
      </c>
      <c r="BL670" s="21" t="s">
        <v>223</v>
      </c>
      <c r="BM670" s="231" t="s">
        <v>5707</v>
      </c>
    </row>
    <row r="671" s="2" customFormat="1">
      <c r="A671" s="43"/>
      <c r="B671" s="44"/>
      <c r="C671" s="45"/>
      <c r="D671" s="233" t="s">
        <v>225</v>
      </c>
      <c r="E671" s="45"/>
      <c r="F671" s="234" t="s">
        <v>5708</v>
      </c>
      <c r="G671" s="45"/>
      <c r="H671" s="45"/>
      <c r="I671" s="235"/>
      <c r="J671" s="45"/>
      <c r="K671" s="45"/>
      <c r="L671" s="49"/>
      <c r="M671" s="236"/>
      <c r="N671" s="237"/>
      <c r="O671" s="89"/>
      <c r="P671" s="89"/>
      <c r="Q671" s="89"/>
      <c r="R671" s="89"/>
      <c r="S671" s="89"/>
      <c r="T671" s="90"/>
      <c r="U671" s="43"/>
      <c r="V671" s="43"/>
      <c r="W671" s="43"/>
      <c r="X671" s="43"/>
      <c r="Y671" s="43"/>
      <c r="Z671" s="43"/>
      <c r="AA671" s="43"/>
      <c r="AB671" s="43"/>
      <c r="AC671" s="43"/>
      <c r="AD671" s="43"/>
      <c r="AE671" s="43"/>
      <c r="AT671" s="21" t="s">
        <v>225</v>
      </c>
      <c r="AU671" s="21" t="s">
        <v>129</v>
      </c>
    </row>
    <row r="672" s="2" customFormat="1">
      <c r="A672" s="43"/>
      <c r="B672" s="44"/>
      <c r="C672" s="45"/>
      <c r="D672" s="238" t="s">
        <v>227</v>
      </c>
      <c r="E672" s="45"/>
      <c r="F672" s="239" t="s">
        <v>5709</v>
      </c>
      <c r="G672" s="45"/>
      <c r="H672" s="45"/>
      <c r="I672" s="235"/>
      <c r="J672" s="45"/>
      <c r="K672" s="45"/>
      <c r="L672" s="49"/>
      <c r="M672" s="236"/>
      <c r="N672" s="237"/>
      <c r="O672" s="89"/>
      <c r="P672" s="89"/>
      <c r="Q672" s="89"/>
      <c r="R672" s="89"/>
      <c r="S672" s="89"/>
      <c r="T672" s="90"/>
      <c r="U672" s="43"/>
      <c r="V672" s="43"/>
      <c r="W672" s="43"/>
      <c r="X672" s="43"/>
      <c r="Y672" s="43"/>
      <c r="Z672" s="43"/>
      <c r="AA672" s="43"/>
      <c r="AB672" s="43"/>
      <c r="AC672" s="43"/>
      <c r="AD672" s="43"/>
      <c r="AE672" s="43"/>
      <c r="AT672" s="21" t="s">
        <v>227</v>
      </c>
      <c r="AU672" s="21" t="s">
        <v>129</v>
      </c>
    </row>
    <row r="673" s="13" customFormat="1">
      <c r="A673" s="13"/>
      <c r="B673" s="240"/>
      <c r="C673" s="241"/>
      <c r="D673" s="233" t="s">
        <v>229</v>
      </c>
      <c r="E673" s="242" t="s">
        <v>32</v>
      </c>
      <c r="F673" s="243" t="s">
        <v>5710</v>
      </c>
      <c r="G673" s="241"/>
      <c r="H673" s="244">
        <v>250</v>
      </c>
      <c r="I673" s="245"/>
      <c r="J673" s="241"/>
      <c r="K673" s="241"/>
      <c r="L673" s="246"/>
      <c r="M673" s="247"/>
      <c r="N673" s="248"/>
      <c r="O673" s="248"/>
      <c r="P673" s="248"/>
      <c r="Q673" s="248"/>
      <c r="R673" s="248"/>
      <c r="S673" s="248"/>
      <c r="T673" s="249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T673" s="250" t="s">
        <v>229</v>
      </c>
      <c r="AU673" s="250" t="s">
        <v>129</v>
      </c>
      <c r="AV673" s="13" t="s">
        <v>21</v>
      </c>
      <c r="AW673" s="13" t="s">
        <v>39</v>
      </c>
      <c r="AX673" s="13" t="s">
        <v>85</v>
      </c>
      <c r="AY673" s="250" t="s">
        <v>217</v>
      </c>
    </row>
    <row r="674" s="2" customFormat="1" ht="21.75" customHeight="1">
      <c r="A674" s="43"/>
      <c r="B674" s="44"/>
      <c r="C674" s="219" t="s">
        <v>2077</v>
      </c>
      <c r="D674" s="219" t="s">
        <v>219</v>
      </c>
      <c r="E674" s="220" t="s">
        <v>5711</v>
      </c>
      <c r="F674" s="221" t="s">
        <v>5712</v>
      </c>
      <c r="G674" s="222" t="s">
        <v>222</v>
      </c>
      <c r="H674" s="223">
        <v>246</v>
      </c>
      <c r="I674" s="224"/>
      <c r="J674" s="225">
        <f>ROUND(I674*H674,2)</f>
        <v>0</v>
      </c>
      <c r="K674" s="226"/>
      <c r="L674" s="49"/>
      <c r="M674" s="227" t="s">
        <v>32</v>
      </c>
      <c r="N674" s="228" t="s">
        <v>49</v>
      </c>
      <c r="O674" s="89"/>
      <c r="P674" s="229">
        <f>O674*H674</f>
        <v>0</v>
      </c>
      <c r="Q674" s="229">
        <v>0</v>
      </c>
      <c r="R674" s="229">
        <f>Q674*H674</f>
        <v>0</v>
      </c>
      <c r="S674" s="229">
        <v>0</v>
      </c>
      <c r="T674" s="230">
        <f>S674*H674</f>
        <v>0</v>
      </c>
      <c r="U674" s="43"/>
      <c r="V674" s="43"/>
      <c r="W674" s="43"/>
      <c r="X674" s="43"/>
      <c r="Y674" s="43"/>
      <c r="Z674" s="43"/>
      <c r="AA674" s="43"/>
      <c r="AB674" s="43"/>
      <c r="AC674" s="43"/>
      <c r="AD674" s="43"/>
      <c r="AE674" s="43"/>
      <c r="AR674" s="231" t="s">
        <v>223</v>
      </c>
      <c r="AT674" s="231" t="s">
        <v>219</v>
      </c>
      <c r="AU674" s="231" t="s">
        <v>129</v>
      </c>
      <c r="AY674" s="21" t="s">
        <v>217</v>
      </c>
      <c r="BE674" s="232">
        <f>IF(N674="základní",J674,0)</f>
        <v>0</v>
      </c>
      <c r="BF674" s="232">
        <f>IF(N674="snížená",J674,0)</f>
        <v>0</v>
      </c>
      <c r="BG674" s="232">
        <f>IF(N674="zákl. přenesená",J674,0)</f>
        <v>0</v>
      </c>
      <c r="BH674" s="232">
        <f>IF(N674="sníž. přenesená",J674,0)</f>
        <v>0</v>
      </c>
      <c r="BI674" s="232">
        <f>IF(N674="nulová",J674,0)</f>
        <v>0</v>
      </c>
      <c r="BJ674" s="21" t="s">
        <v>85</v>
      </c>
      <c r="BK674" s="232">
        <f>ROUND(I674*H674,2)</f>
        <v>0</v>
      </c>
      <c r="BL674" s="21" t="s">
        <v>223</v>
      </c>
      <c r="BM674" s="231" t="s">
        <v>5713</v>
      </c>
    </row>
    <row r="675" s="2" customFormat="1">
      <c r="A675" s="43"/>
      <c r="B675" s="44"/>
      <c r="C675" s="45"/>
      <c r="D675" s="233" t="s">
        <v>225</v>
      </c>
      <c r="E675" s="45"/>
      <c r="F675" s="234" t="s">
        <v>5714</v>
      </c>
      <c r="G675" s="45"/>
      <c r="H675" s="45"/>
      <c r="I675" s="235"/>
      <c r="J675" s="45"/>
      <c r="K675" s="45"/>
      <c r="L675" s="49"/>
      <c r="M675" s="236"/>
      <c r="N675" s="237"/>
      <c r="O675" s="89"/>
      <c r="P675" s="89"/>
      <c r="Q675" s="89"/>
      <c r="R675" s="89"/>
      <c r="S675" s="89"/>
      <c r="T675" s="90"/>
      <c r="U675" s="43"/>
      <c r="V675" s="43"/>
      <c r="W675" s="43"/>
      <c r="X675" s="43"/>
      <c r="Y675" s="43"/>
      <c r="Z675" s="43"/>
      <c r="AA675" s="43"/>
      <c r="AB675" s="43"/>
      <c r="AC675" s="43"/>
      <c r="AD675" s="43"/>
      <c r="AE675" s="43"/>
      <c r="AT675" s="21" t="s">
        <v>225</v>
      </c>
      <c r="AU675" s="21" t="s">
        <v>129</v>
      </c>
    </row>
    <row r="676" s="2" customFormat="1">
      <c r="A676" s="43"/>
      <c r="B676" s="44"/>
      <c r="C676" s="45"/>
      <c r="D676" s="238" t="s">
        <v>227</v>
      </c>
      <c r="E676" s="45"/>
      <c r="F676" s="239" t="s">
        <v>5715</v>
      </c>
      <c r="G676" s="45"/>
      <c r="H676" s="45"/>
      <c r="I676" s="235"/>
      <c r="J676" s="45"/>
      <c r="K676" s="45"/>
      <c r="L676" s="49"/>
      <c r="M676" s="236"/>
      <c r="N676" s="237"/>
      <c r="O676" s="89"/>
      <c r="P676" s="89"/>
      <c r="Q676" s="89"/>
      <c r="R676" s="89"/>
      <c r="S676" s="89"/>
      <c r="T676" s="90"/>
      <c r="U676" s="43"/>
      <c r="V676" s="43"/>
      <c r="W676" s="43"/>
      <c r="X676" s="43"/>
      <c r="Y676" s="43"/>
      <c r="Z676" s="43"/>
      <c r="AA676" s="43"/>
      <c r="AB676" s="43"/>
      <c r="AC676" s="43"/>
      <c r="AD676" s="43"/>
      <c r="AE676" s="43"/>
      <c r="AT676" s="21" t="s">
        <v>227</v>
      </c>
      <c r="AU676" s="21" t="s">
        <v>129</v>
      </c>
    </row>
    <row r="677" s="13" customFormat="1">
      <c r="A677" s="13"/>
      <c r="B677" s="240"/>
      <c r="C677" s="241"/>
      <c r="D677" s="233" t="s">
        <v>229</v>
      </c>
      <c r="E677" s="242" t="s">
        <v>32</v>
      </c>
      <c r="F677" s="243" t="s">
        <v>5716</v>
      </c>
      <c r="G677" s="241"/>
      <c r="H677" s="244">
        <v>82</v>
      </c>
      <c r="I677" s="245"/>
      <c r="J677" s="241"/>
      <c r="K677" s="241"/>
      <c r="L677" s="246"/>
      <c r="M677" s="247"/>
      <c r="N677" s="248"/>
      <c r="O677" s="248"/>
      <c r="P677" s="248"/>
      <c r="Q677" s="248"/>
      <c r="R677" s="248"/>
      <c r="S677" s="248"/>
      <c r="T677" s="249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T677" s="250" t="s">
        <v>229</v>
      </c>
      <c r="AU677" s="250" t="s">
        <v>129</v>
      </c>
      <c r="AV677" s="13" t="s">
        <v>21</v>
      </c>
      <c r="AW677" s="13" t="s">
        <v>39</v>
      </c>
      <c r="AX677" s="13" t="s">
        <v>78</v>
      </c>
      <c r="AY677" s="250" t="s">
        <v>217</v>
      </c>
    </row>
    <row r="678" s="13" customFormat="1">
      <c r="A678" s="13"/>
      <c r="B678" s="240"/>
      <c r="C678" s="241"/>
      <c r="D678" s="233" t="s">
        <v>229</v>
      </c>
      <c r="E678" s="242" t="s">
        <v>32</v>
      </c>
      <c r="F678" s="243" t="s">
        <v>5717</v>
      </c>
      <c r="G678" s="241"/>
      <c r="H678" s="244">
        <v>82</v>
      </c>
      <c r="I678" s="245"/>
      <c r="J678" s="241"/>
      <c r="K678" s="241"/>
      <c r="L678" s="246"/>
      <c r="M678" s="247"/>
      <c r="N678" s="248"/>
      <c r="O678" s="248"/>
      <c r="P678" s="248"/>
      <c r="Q678" s="248"/>
      <c r="R678" s="248"/>
      <c r="S678" s="248"/>
      <c r="T678" s="249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T678" s="250" t="s">
        <v>229</v>
      </c>
      <c r="AU678" s="250" t="s">
        <v>129</v>
      </c>
      <c r="AV678" s="13" t="s">
        <v>21</v>
      </c>
      <c r="AW678" s="13" t="s">
        <v>39</v>
      </c>
      <c r="AX678" s="13" t="s">
        <v>78</v>
      </c>
      <c r="AY678" s="250" t="s">
        <v>217</v>
      </c>
    </row>
    <row r="679" s="13" customFormat="1">
      <c r="A679" s="13"/>
      <c r="B679" s="240"/>
      <c r="C679" s="241"/>
      <c r="D679" s="233" t="s">
        <v>229</v>
      </c>
      <c r="E679" s="242" t="s">
        <v>32</v>
      </c>
      <c r="F679" s="243" t="s">
        <v>5718</v>
      </c>
      <c r="G679" s="241"/>
      <c r="H679" s="244">
        <v>82</v>
      </c>
      <c r="I679" s="245"/>
      <c r="J679" s="241"/>
      <c r="K679" s="241"/>
      <c r="L679" s="246"/>
      <c r="M679" s="247"/>
      <c r="N679" s="248"/>
      <c r="O679" s="248"/>
      <c r="P679" s="248"/>
      <c r="Q679" s="248"/>
      <c r="R679" s="248"/>
      <c r="S679" s="248"/>
      <c r="T679" s="249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T679" s="250" t="s">
        <v>229</v>
      </c>
      <c r="AU679" s="250" t="s">
        <v>129</v>
      </c>
      <c r="AV679" s="13" t="s">
        <v>21</v>
      </c>
      <c r="AW679" s="13" t="s">
        <v>39</v>
      </c>
      <c r="AX679" s="13" t="s">
        <v>78</v>
      </c>
      <c r="AY679" s="250" t="s">
        <v>217</v>
      </c>
    </row>
    <row r="680" s="14" customFormat="1">
      <c r="A680" s="14"/>
      <c r="B680" s="251"/>
      <c r="C680" s="252"/>
      <c r="D680" s="233" t="s">
        <v>229</v>
      </c>
      <c r="E680" s="253" t="s">
        <v>32</v>
      </c>
      <c r="F680" s="254" t="s">
        <v>249</v>
      </c>
      <c r="G680" s="252"/>
      <c r="H680" s="255">
        <v>246</v>
      </c>
      <c r="I680" s="256"/>
      <c r="J680" s="252"/>
      <c r="K680" s="252"/>
      <c r="L680" s="257"/>
      <c r="M680" s="258"/>
      <c r="N680" s="259"/>
      <c r="O680" s="259"/>
      <c r="P680" s="259"/>
      <c r="Q680" s="259"/>
      <c r="R680" s="259"/>
      <c r="S680" s="259"/>
      <c r="T680" s="260"/>
      <c r="U680" s="14"/>
      <c r="V680" s="14"/>
      <c r="W680" s="14"/>
      <c r="X680" s="14"/>
      <c r="Y680" s="14"/>
      <c r="Z680" s="14"/>
      <c r="AA680" s="14"/>
      <c r="AB680" s="14"/>
      <c r="AC680" s="14"/>
      <c r="AD680" s="14"/>
      <c r="AE680" s="14"/>
      <c r="AT680" s="261" t="s">
        <v>229</v>
      </c>
      <c r="AU680" s="261" t="s">
        <v>129</v>
      </c>
      <c r="AV680" s="14" t="s">
        <v>223</v>
      </c>
      <c r="AW680" s="14" t="s">
        <v>39</v>
      </c>
      <c r="AX680" s="14" t="s">
        <v>85</v>
      </c>
      <c r="AY680" s="261" t="s">
        <v>217</v>
      </c>
    </row>
    <row r="681" s="2" customFormat="1" ht="16.5" customHeight="1">
      <c r="A681" s="43"/>
      <c r="B681" s="44"/>
      <c r="C681" s="219" t="s">
        <v>2082</v>
      </c>
      <c r="D681" s="219" t="s">
        <v>219</v>
      </c>
      <c r="E681" s="220" t="s">
        <v>5719</v>
      </c>
      <c r="F681" s="221" t="s">
        <v>5720</v>
      </c>
      <c r="G681" s="222" t="s">
        <v>260</v>
      </c>
      <c r="H681" s="223">
        <v>4.9199999999999999</v>
      </c>
      <c r="I681" s="224"/>
      <c r="J681" s="225">
        <f>ROUND(I681*H681,2)</f>
        <v>0</v>
      </c>
      <c r="K681" s="226"/>
      <c r="L681" s="49"/>
      <c r="M681" s="227" t="s">
        <v>32</v>
      </c>
      <c r="N681" s="228" t="s">
        <v>49</v>
      </c>
      <c r="O681" s="89"/>
      <c r="P681" s="229">
        <f>O681*H681</f>
        <v>0</v>
      </c>
      <c r="Q681" s="229">
        <v>0</v>
      </c>
      <c r="R681" s="229">
        <f>Q681*H681</f>
        <v>0</v>
      </c>
      <c r="S681" s="229">
        <v>0</v>
      </c>
      <c r="T681" s="230">
        <f>S681*H681</f>
        <v>0</v>
      </c>
      <c r="U681" s="43"/>
      <c r="V681" s="43"/>
      <c r="W681" s="43"/>
      <c r="X681" s="43"/>
      <c r="Y681" s="43"/>
      <c r="Z681" s="43"/>
      <c r="AA681" s="43"/>
      <c r="AB681" s="43"/>
      <c r="AC681" s="43"/>
      <c r="AD681" s="43"/>
      <c r="AE681" s="43"/>
      <c r="AR681" s="231" t="s">
        <v>223</v>
      </c>
      <c r="AT681" s="231" t="s">
        <v>219</v>
      </c>
      <c r="AU681" s="231" t="s">
        <v>129</v>
      </c>
      <c r="AY681" s="21" t="s">
        <v>217</v>
      </c>
      <c r="BE681" s="232">
        <f>IF(N681="základní",J681,0)</f>
        <v>0</v>
      </c>
      <c r="BF681" s="232">
        <f>IF(N681="snížená",J681,0)</f>
        <v>0</v>
      </c>
      <c r="BG681" s="232">
        <f>IF(N681="zákl. přenesená",J681,0)</f>
        <v>0</v>
      </c>
      <c r="BH681" s="232">
        <f>IF(N681="sníž. přenesená",J681,0)</f>
        <v>0</v>
      </c>
      <c r="BI681" s="232">
        <f>IF(N681="nulová",J681,0)</f>
        <v>0</v>
      </c>
      <c r="BJ681" s="21" t="s">
        <v>85</v>
      </c>
      <c r="BK681" s="232">
        <f>ROUND(I681*H681,2)</f>
        <v>0</v>
      </c>
      <c r="BL681" s="21" t="s">
        <v>223</v>
      </c>
      <c r="BM681" s="231" t="s">
        <v>5721</v>
      </c>
    </row>
    <row r="682" s="2" customFormat="1">
      <c r="A682" s="43"/>
      <c r="B682" s="44"/>
      <c r="C682" s="45"/>
      <c r="D682" s="233" t="s">
        <v>225</v>
      </c>
      <c r="E682" s="45"/>
      <c r="F682" s="234" t="s">
        <v>5720</v>
      </c>
      <c r="G682" s="45"/>
      <c r="H682" s="45"/>
      <c r="I682" s="235"/>
      <c r="J682" s="45"/>
      <c r="K682" s="45"/>
      <c r="L682" s="49"/>
      <c r="M682" s="236"/>
      <c r="N682" s="237"/>
      <c r="O682" s="89"/>
      <c r="P682" s="89"/>
      <c r="Q682" s="89"/>
      <c r="R682" s="89"/>
      <c r="S682" s="89"/>
      <c r="T682" s="90"/>
      <c r="U682" s="43"/>
      <c r="V682" s="43"/>
      <c r="W682" s="43"/>
      <c r="X682" s="43"/>
      <c r="Y682" s="43"/>
      <c r="Z682" s="43"/>
      <c r="AA682" s="43"/>
      <c r="AB682" s="43"/>
      <c r="AC682" s="43"/>
      <c r="AD682" s="43"/>
      <c r="AE682" s="43"/>
      <c r="AT682" s="21" t="s">
        <v>225</v>
      </c>
      <c r="AU682" s="21" t="s">
        <v>129</v>
      </c>
    </row>
    <row r="683" s="13" customFormat="1">
      <c r="A683" s="13"/>
      <c r="B683" s="240"/>
      <c r="C683" s="241"/>
      <c r="D683" s="233" t="s">
        <v>229</v>
      </c>
      <c r="E683" s="242" t="s">
        <v>32</v>
      </c>
      <c r="F683" s="243" t="s">
        <v>5722</v>
      </c>
      <c r="G683" s="241"/>
      <c r="H683" s="244">
        <v>1.6399999999999999</v>
      </c>
      <c r="I683" s="245"/>
      <c r="J683" s="241"/>
      <c r="K683" s="241"/>
      <c r="L683" s="246"/>
      <c r="M683" s="247"/>
      <c r="N683" s="248"/>
      <c r="O683" s="248"/>
      <c r="P683" s="248"/>
      <c r="Q683" s="248"/>
      <c r="R683" s="248"/>
      <c r="S683" s="248"/>
      <c r="T683" s="249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T683" s="250" t="s">
        <v>229</v>
      </c>
      <c r="AU683" s="250" t="s">
        <v>129</v>
      </c>
      <c r="AV683" s="13" t="s">
        <v>21</v>
      </c>
      <c r="AW683" s="13" t="s">
        <v>39</v>
      </c>
      <c r="AX683" s="13" t="s">
        <v>78</v>
      </c>
      <c r="AY683" s="250" t="s">
        <v>217</v>
      </c>
    </row>
    <row r="684" s="13" customFormat="1">
      <c r="A684" s="13"/>
      <c r="B684" s="240"/>
      <c r="C684" s="241"/>
      <c r="D684" s="233" t="s">
        <v>229</v>
      </c>
      <c r="E684" s="242" t="s">
        <v>32</v>
      </c>
      <c r="F684" s="243" t="s">
        <v>5723</v>
      </c>
      <c r="G684" s="241"/>
      <c r="H684" s="244">
        <v>1.6399999999999999</v>
      </c>
      <c r="I684" s="245"/>
      <c r="J684" s="241"/>
      <c r="K684" s="241"/>
      <c r="L684" s="246"/>
      <c r="M684" s="247"/>
      <c r="N684" s="248"/>
      <c r="O684" s="248"/>
      <c r="P684" s="248"/>
      <c r="Q684" s="248"/>
      <c r="R684" s="248"/>
      <c r="S684" s="248"/>
      <c r="T684" s="249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T684" s="250" t="s">
        <v>229</v>
      </c>
      <c r="AU684" s="250" t="s">
        <v>129</v>
      </c>
      <c r="AV684" s="13" t="s">
        <v>21</v>
      </c>
      <c r="AW684" s="13" t="s">
        <v>39</v>
      </c>
      <c r="AX684" s="13" t="s">
        <v>78</v>
      </c>
      <c r="AY684" s="250" t="s">
        <v>217</v>
      </c>
    </row>
    <row r="685" s="13" customFormat="1">
      <c r="A685" s="13"/>
      <c r="B685" s="240"/>
      <c r="C685" s="241"/>
      <c r="D685" s="233" t="s">
        <v>229</v>
      </c>
      <c r="E685" s="242" t="s">
        <v>32</v>
      </c>
      <c r="F685" s="243" t="s">
        <v>5724</v>
      </c>
      <c r="G685" s="241"/>
      <c r="H685" s="244">
        <v>1.6399999999999999</v>
      </c>
      <c r="I685" s="245"/>
      <c r="J685" s="241"/>
      <c r="K685" s="241"/>
      <c r="L685" s="246"/>
      <c r="M685" s="247"/>
      <c r="N685" s="248"/>
      <c r="O685" s="248"/>
      <c r="P685" s="248"/>
      <c r="Q685" s="248"/>
      <c r="R685" s="248"/>
      <c r="S685" s="248"/>
      <c r="T685" s="249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T685" s="250" t="s">
        <v>229</v>
      </c>
      <c r="AU685" s="250" t="s">
        <v>129</v>
      </c>
      <c r="AV685" s="13" t="s">
        <v>21</v>
      </c>
      <c r="AW685" s="13" t="s">
        <v>39</v>
      </c>
      <c r="AX685" s="13" t="s">
        <v>78</v>
      </c>
      <c r="AY685" s="250" t="s">
        <v>217</v>
      </c>
    </row>
    <row r="686" s="14" customFormat="1">
      <c r="A686" s="14"/>
      <c r="B686" s="251"/>
      <c r="C686" s="252"/>
      <c r="D686" s="233" t="s">
        <v>229</v>
      </c>
      <c r="E686" s="253" t="s">
        <v>32</v>
      </c>
      <c r="F686" s="254" t="s">
        <v>249</v>
      </c>
      <c r="G686" s="252"/>
      <c r="H686" s="255">
        <v>4.9199999999999999</v>
      </c>
      <c r="I686" s="256"/>
      <c r="J686" s="252"/>
      <c r="K686" s="252"/>
      <c r="L686" s="257"/>
      <c r="M686" s="258"/>
      <c r="N686" s="259"/>
      <c r="O686" s="259"/>
      <c r="P686" s="259"/>
      <c r="Q686" s="259"/>
      <c r="R686" s="259"/>
      <c r="S686" s="259"/>
      <c r="T686" s="260"/>
      <c r="U686" s="14"/>
      <c r="V686" s="14"/>
      <c r="W686" s="14"/>
      <c r="X686" s="14"/>
      <c r="Y686" s="14"/>
      <c r="Z686" s="14"/>
      <c r="AA686" s="14"/>
      <c r="AB686" s="14"/>
      <c r="AC686" s="14"/>
      <c r="AD686" s="14"/>
      <c r="AE686" s="14"/>
      <c r="AT686" s="261" t="s">
        <v>229</v>
      </c>
      <c r="AU686" s="261" t="s">
        <v>129</v>
      </c>
      <c r="AV686" s="14" t="s">
        <v>223</v>
      </c>
      <c r="AW686" s="14" t="s">
        <v>39</v>
      </c>
      <c r="AX686" s="14" t="s">
        <v>85</v>
      </c>
      <c r="AY686" s="261" t="s">
        <v>217</v>
      </c>
    </row>
    <row r="687" s="12" customFormat="1" ht="20.88" customHeight="1">
      <c r="A687" s="12"/>
      <c r="B687" s="203"/>
      <c r="C687" s="204"/>
      <c r="D687" s="205" t="s">
        <v>77</v>
      </c>
      <c r="E687" s="217" t="s">
        <v>5725</v>
      </c>
      <c r="F687" s="217" t="s">
        <v>5726</v>
      </c>
      <c r="G687" s="204"/>
      <c r="H687" s="204"/>
      <c r="I687" s="207"/>
      <c r="J687" s="218">
        <f>BK687</f>
        <v>0</v>
      </c>
      <c r="K687" s="204"/>
      <c r="L687" s="209"/>
      <c r="M687" s="210"/>
      <c r="N687" s="211"/>
      <c r="O687" s="211"/>
      <c r="P687" s="212">
        <f>SUM(P688:P781)</f>
        <v>0</v>
      </c>
      <c r="Q687" s="211"/>
      <c r="R687" s="212">
        <f>SUM(R688:R781)</f>
        <v>25.593767</v>
      </c>
      <c r="S687" s="211"/>
      <c r="T687" s="213">
        <f>SUM(T688:T781)</f>
        <v>0</v>
      </c>
      <c r="U687" s="12"/>
      <c r="V687" s="12"/>
      <c r="W687" s="12"/>
      <c r="X687" s="12"/>
      <c r="Y687" s="12"/>
      <c r="Z687" s="12"/>
      <c r="AA687" s="12"/>
      <c r="AB687" s="12"/>
      <c r="AC687" s="12"/>
      <c r="AD687" s="12"/>
      <c r="AE687" s="12"/>
      <c r="AR687" s="214" t="s">
        <v>85</v>
      </c>
      <c r="AT687" s="215" t="s">
        <v>77</v>
      </c>
      <c r="AU687" s="215" t="s">
        <v>21</v>
      </c>
      <c r="AY687" s="214" t="s">
        <v>217</v>
      </c>
      <c r="BK687" s="216">
        <f>SUM(BK688:BK781)</f>
        <v>0</v>
      </c>
    </row>
    <row r="688" s="2" customFormat="1" ht="24.15" customHeight="1">
      <c r="A688" s="43"/>
      <c r="B688" s="44"/>
      <c r="C688" s="219" t="s">
        <v>2088</v>
      </c>
      <c r="D688" s="219" t="s">
        <v>219</v>
      </c>
      <c r="E688" s="220" t="s">
        <v>5727</v>
      </c>
      <c r="F688" s="221" t="s">
        <v>5728</v>
      </c>
      <c r="G688" s="222" t="s">
        <v>222</v>
      </c>
      <c r="H688" s="223">
        <v>5137.5</v>
      </c>
      <c r="I688" s="224"/>
      <c r="J688" s="225">
        <f>ROUND(I688*H688,2)</f>
        <v>0</v>
      </c>
      <c r="K688" s="226"/>
      <c r="L688" s="49"/>
      <c r="M688" s="227" t="s">
        <v>32</v>
      </c>
      <c r="N688" s="228" t="s">
        <v>49</v>
      </c>
      <c r="O688" s="89"/>
      <c r="P688" s="229">
        <f>O688*H688</f>
        <v>0</v>
      </c>
      <c r="Q688" s="229">
        <v>0</v>
      </c>
      <c r="R688" s="229">
        <f>Q688*H688</f>
        <v>0</v>
      </c>
      <c r="S688" s="229">
        <v>0</v>
      </c>
      <c r="T688" s="230">
        <f>S688*H688</f>
        <v>0</v>
      </c>
      <c r="U688" s="43"/>
      <c r="V688" s="43"/>
      <c r="W688" s="43"/>
      <c r="X688" s="43"/>
      <c r="Y688" s="43"/>
      <c r="Z688" s="43"/>
      <c r="AA688" s="43"/>
      <c r="AB688" s="43"/>
      <c r="AC688" s="43"/>
      <c r="AD688" s="43"/>
      <c r="AE688" s="43"/>
      <c r="AR688" s="231" t="s">
        <v>223</v>
      </c>
      <c r="AT688" s="231" t="s">
        <v>219</v>
      </c>
      <c r="AU688" s="231" t="s">
        <v>129</v>
      </c>
      <c r="AY688" s="21" t="s">
        <v>217</v>
      </c>
      <c r="BE688" s="232">
        <f>IF(N688="základní",J688,0)</f>
        <v>0</v>
      </c>
      <c r="BF688" s="232">
        <f>IF(N688="snížená",J688,0)</f>
        <v>0</v>
      </c>
      <c r="BG688" s="232">
        <f>IF(N688="zákl. přenesená",J688,0)</f>
        <v>0</v>
      </c>
      <c r="BH688" s="232">
        <f>IF(N688="sníž. přenesená",J688,0)</f>
        <v>0</v>
      </c>
      <c r="BI688" s="232">
        <f>IF(N688="nulová",J688,0)</f>
        <v>0</v>
      </c>
      <c r="BJ688" s="21" t="s">
        <v>85</v>
      </c>
      <c r="BK688" s="232">
        <f>ROUND(I688*H688,2)</f>
        <v>0</v>
      </c>
      <c r="BL688" s="21" t="s">
        <v>223</v>
      </c>
      <c r="BM688" s="231" t="s">
        <v>5729</v>
      </c>
    </row>
    <row r="689" s="2" customFormat="1">
      <c r="A689" s="43"/>
      <c r="B689" s="44"/>
      <c r="C689" s="45"/>
      <c r="D689" s="233" t="s">
        <v>225</v>
      </c>
      <c r="E689" s="45"/>
      <c r="F689" s="234" t="s">
        <v>5728</v>
      </c>
      <c r="G689" s="45"/>
      <c r="H689" s="45"/>
      <c r="I689" s="235"/>
      <c r="J689" s="45"/>
      <c r="K689" s="45"/>
      <c r="L689" s="49"/>
      <c r="M689" s="236"/>
      <c r="N689" s="237"/>
      <c r="O689" s="89"/>
      <c r="P689" s="89"/>
      <c r="Q689" s="89"/>
      <c r="R689" s="89"/>
      <c r="S689" s="89"/>
      <c r="T689" s="90"/>
      <c r="U689" s="43"/>
      <c r="V689" s="43"/>
      <c r="W689" s="43"/>
      <c r="X689" s="43"/>
      <c r="Y689" s="43"/>
      <c r="Z689" s="43"/>
      <c r="AA689" s="43"/>
      <c r="AB689" s="43"/>
      <c r="AC689" s="43"/>
      <c r="AD689" s="43"/>
      <c r="AE689" s="43"/>
      <c r="AT689" s="21" t="s">
        <v>225</v>
      </c>
      <c r="AU689" s="21" t="s">
        <v>129</v>
      </c>
    </row>
    <row r="690" s="13" customFormat="1">
      <c r="A690" s="13"/>
      <c r="B690" s="240"/>
      <c r="C690" s="241"/>
      <c r="D690" s="233" t="s">
        <v>229</v>
      </c>
      <c r="E690" s="242" t="s">
        <v>32</v>
      </c>
      <c r="F690" s="243" t="s">
        <v>5730</v>
      </c>
      <c r="G690" s="241"/>
      <c r="H690" s="244">
        <v>1712.5</v>
      </c>
      <c r="I690" s="245"/>
      <c r="J690" s="241"/>
      <c r="K690" s="241"/>
      <c r="L690" s="246"/>
      <c r="M690" s="247"/>
      <c r="N690" s="248"/>
      <c r="O690" s="248"/>
      <c r="P690" s="248"/>
      <c r="Q690" s="248"/>
      <c r="R690" s="248"/>
      <c r="S690" s="248"/>
      <c r="T690" s="249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T690" s="250" t="s">
        <v>229</v>
      </c>
      <c r="AU690" s="250" t="s">
        <v>129</v>
      </c>
      <c r="AV690" s="13" t="s">
        <v>21</v>
      </c>
      <c r="AW690" s="13" t="s">
        <v>39</v>
      </c>
      <c r="AX690" s="13" t="s">
        <v>78</v>
      </c>
      <c r="AY690" s="250" t="s">
        <v>217</v>
      </c>
    </row>
    <row r="691" s="13" customFormat="1">
      <c r="A691" s="13"/>
      <c r="B691" s="240"/>
      <c r="C691" s="241"/>
      <c r="D691" s="233" t="s">
        <v>229</v>
      </c>
      <c r="E691" s="242" t="s">
        <v>32</v>
      </c>
      <c r="F691" s="243" t="s">
        <v>5731</v>
      </c>
      <c r="G691" s="241"/>
      <c r="H691" s="244">
        <v>1712.5</v>
      </c>
      <c r="I691" s="245"/>
      <c r="J691" s="241"/>
      <c r="K691" s="241"/>
      <c r="L691" s="246"/>
      <c r="M691" s="247"/>
      <c r="N691" s="248"/>
      <c r="O691" s="248"/>
      <c r="P691" s="248"/>
      <c r="Q691" s="248"/>
      <c r="R691" s="248"/>
      <c r="S691" s="248"/>
      <c r="T691" s="249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T691" s="250" t="s">
        <v>229</v>
      </c>
      <c r="AU691" s="250" t="s">
        <v>129</v>
      </c>
      <c r="AV691" s="13" t="s">
        <v>21</v>
      </c>
      <c r="AW691" s="13" t="s">
        <v>39</v>
      </c>
      <c r="AX691" s="13" t="s">
        <v>78</v>
      </c>
      <c r="AY691" s="250" t="s">
        <v>217</v>
      </c>
    </row>
    <row r="692" s="13" customFormat="1">
      <c r="A692" s="13"/>
      <c r="B692" s="240"/>
      <c r="C692" s="241"/>
      <c r="D692" s="233" t="s">
        <v>229</v>
      </c>
      <c r="E692" s="242" t="s">
        <v>32</v>
      </c>
      <c r="F692" s="243" t="s">
        <v>5732</v>
      </c>
      <c r="G692" s="241"/>
      <c r="H692" s="244">
        <v>1712.5</v>
      </c>
      <c r="I692" s="245"/>
      <c r="J692" s="241"/>
      <c r="K692" s="241"/>
      <c r="L692" s="246"/>
      <c r="M692" s="247"/>
      <c r="N692" s="248"/>
      <c r="O692" s="248"/>
      <c r="P692" s="248"/>
      <c r="Q692" s="248"/>
      <c r="R692" s="248"/>
      <c r="S692" s="248"/>
      <c r="T692" s="249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T692" s="250" t="s">
        <v>229</v>
      </c>
      <c r="AU692" s="250" t="s">
        <v>129</v>
      </c>
      <c r="AV692" s="13" t="s">
        <v>21</v>
      </c>
      <c r="AW692" s="13" t="s">
        <v>39</v>
      </c>
      <c r="AX692" s="13" t="s">
        <v>78</v>
      </c>
      <c r="AY692" s="250" t="s">
        <v>217</v>
      </c>
    </row>
    <row r="693" s="14" customFormat="1">
      <c r="A693" s="14"/>
      <c r="B693" s="251"/>
      <c r="C693" s="252"/>
      <c r="D693" s="233" t="s">
        <v>229</v>
      </c>
      <c r="E693" s="253" t="s">
        <v>32</v>
      </c>
      <c r="F693" s="254" t="s">
        <v>249</v>
      </c>
      <c r="G693" s="252"/>
      <c r="H693" s="255">
        <v>5137.5</v>
      </c>
      <c r="I693" s="256"/>
      <c r="J693" s="252"/>
      <c r="K693" s="252"/>
      <c r="L693" s="257"/>
      <c r="M693" s="258"/>
      <c r="N693" s="259"/>
      <c r="O693" s="259"/>
      <c r="P693" s="259"/>
      <c r="Q693" s="259"/>
      <c r="R693" s="259"/>
      <c r="S693" s="259"/>
      <c r="T693" s="260"/>
      <c r="U693" s="14"/>
      <c r="V693" s="14"/>
      <c r="W693" s="14"/>
      <c r="X693" s="14"/>
      <c r="Y693" s="14"/>
      <c r="Z693" s="14"/>
      <c r="AA693" s="14"/>
      <c r="AB693" s="14"/>
      <c r="AC693" s="14"/>
      <c r="AD693" s="14"/>
      <c r="AE693" s="14"/>
      <c r="AT693" s="261" t="s">
        <v>229</v>
      </c>
      <c r="AU693" s="261" t="s">
        <v>129</v>
      </c>
      <c r="AV693" s="14" t="s">
        <v>223</v>
      </c>
      <c r="AW693" s="14" t="s">
        <v>39</v>
      </c>
      <c r="AX693" s="14" t="s">
        <v>85</v>
      </c>
      <c r="AY693" s="261" t="s">
        <v>217</v>
      </c>
    </row>
    <row r="694" s="2" customFormat="1" ht="16.5" customHeight="1">
      <c r="A694" s="43"/>
      <c r="B694" s="44"/>
      <c r="C694" s="219" t="s">
        <v>2091</v>
      </c>
      <c r="D694" s="219" t="s">
        <v>219</v>
      </c>
      <c r="E694" s="220" t="s">
        <v>5733</v>
      </c>
      <c r="F694" s="221" t="s">
        <v>5734</v>
      </c>
      <c r="G694" s="222" t="s">
        <v>222</v>
      </c>
      <c r="H694" s="223">
        <v>1027.5</v>
      </c>
      <c r="I694" s="224"/>
      <c r="J694" s="225">
        <f>ROUND(I694*H694,2)</f>
        <v>0</v>
      </c>
      <c r="K694" s="226"/>
      <c r="L694" s="49"/>
      <c r="M694" s="227" t="s">
        <v>32</v>
      </c>
      <c r="N694" s="228" t="s">
        <v>49</v>
      </c>
      <c r="O694" s="89"/>
      <c r="P694" s="229">
        <f>O694*H694</f>
        <v>0</v>
      </c>
      <c r="Q694" s="229">
        <v>0</v>
      </c>
      <c r="R694" s="229">
        <f>Q694*H694</f>
        <v>0</v>
      </c>
      <c r="S694" s="229">
        <v>0</v>
      </c>
      <c r="T694" s="230">
        <f>S694*H694</f>
        <v>0</v>
      </c>
      <c r="U694" s="43"/>
      <c r="V694" s="43"/>
      <c r="W694" s="43"/>
      <c r="X694" s="43"/>
      <c r="Y694" s="43"/>
      <c r="Z694" s="43"/>
      <c r="AA694" s="43"/>
      <c r="AB694" s="43"/>
      <c r="AC694" s="43"/>
      <c r="AD694" s="43"/>
      <c r="AE694" s="43"/>
      <c r="AR694" s="231" t="s">
        <v>223</v>
      </c>
      <c r="AT694" s="231" t="s">
        <v>219</v>
      </c>
      <c r="AU694" s="231" t="s">
        <v>129</v>
      </c>
      <c r="AY694" s="21" t="s">
        <v>217</v>
      </c>
      <c r="BE694" s="232">
        <f>IF(N694="základní",J694,0)</f>
        <v>0</v>
      </c>
      <c r="BF694" s="232">
        <f>IF(N694="snížená",J694,0)</f>
        <v>0</v>
      </c>
      <c r="BG694" s="232">
        <f>IF(N694="zákl. přenesená",J694,0)</f>
        <v>0</v>
      </c>
      <c r="BH694" s="232">
        <f>IF(N694="sníž. přenesená",J694,0)</f>
        <v>0</v>
      </c>
      <c r="BI694" s="232">
        <f>IF(N694="nulová",J694,0)</f>
        <v>0</v>
      </c>
      <c r="BJ694" s="21" t="s">
        <v>85</v>
      </c>
      <c r="BK694" s="232">
        <f>ROUND(I694*H694,2)</f>
        <v>0</v>
      </c>
      <c r="BL694" s="21" t="s">
        <v>223</v>
      </c>
      <c r="BM694" s="231" t="s">
        <v>5735</v>
      </c>
    </row>
    <row r="695" s="2" customFormat="1">
      <c r="A695" s="43"/>
      <c r="B695" s="44"/>
      <c r="C695" s="45"/>
      <c r="D695" s="233" t="s">
        <v>225</v>
      </c>
      <c r="E695" s="45"/>
      <c r="F695" s="234" t="s">
        <v>5736</v>
      </c>
      <c r="G695" s="45"/>
      <c r="H695" s="45"/>
      <c r="I695" s="235"/>
      <c r="J695" s="45"/>
      <c r="K695" s="45"/>
      <c r="L695" s="49"/>
      <c r="M695" s="236"/>
      <c r="N695" s="237"/>
      <c r="O695" s="89"/>
      <c r="P695" s="89"/>
      <c r="Q695" s="89"/>
      <c r="R695" s="89"/>
      <c r="S695" s="89"/>
      <c r="T695" s="90"/>
      <c r="U695" s="43"/>
      <c r="V695" s="43"/>
      <c r="W695" s="43"/>
      <c r="X695" s="43"/>
      <c r="Y695" s="43"/>
      <c r="Z695" s="43"/>
      <c r="AA695" s="43"/>
      <c r="AB695" s="43"/>
      <c r="AC695" s="43"/>
      <c r="AD695" s="43"/>
      <c r="AE695" s="43"/>
      <c r="AT695" s="21" t="s">
        <v>225</v>
      </c>
      <c r="AU695" s="21" t="s">
        <v>129</v>
      </c>
    </row>
    <row r="696" s="2" customFormat="1">
      <c r="A696" s="43"/>
      <c r="B696" s="44"/>
      <c r="C696" s="45"/>
      <c r="D696" s="238" t="s">
        <v>227</v>
      </c>
      <c r="E696" s="45"/>
      <c r="F696" s="239" t="s">
        <v>5737</v>
      </c>
      <c r="G696" s="45"/>
      <c r="H696" s="45"/>
      <c r="I696" s="235"/>
      <c r="J696" s="45"/>
      <c r="K696" s="45"/>
      <c r="L696" s="49"/>
      <c r="M696" s="236"/>
      <c r="N696" s="237"/>
      <c r="O696" s="89"/>
      <c r="P696" s="89"/>
      <c r="Q696" s="89"/>
      <c r="R696" s="89"/>
      <c r="S696" s="89"/>
      <c r="T696" s="90"/>
      <c r="U696" s="43"/>
      <c r="V696" s="43"/>
      <c r="W696" s="43"/>
      <c r="X696" s="43"/>
      <c r="Y696" s="43"/>
      <c r="Z696" s="43"/>
      <c r="AA696" s="43"/>
      <c r="AB696" s="43"/>
      <c r="AC696" s="43"/>
      <c r="AD696" s="43"/>
      <c r="AE696" s="43"/>
      <c r="AT696" s="21" t="s">
        <v>227</v>
      </c>
      <c r="AU696" s="21" t="s">
        <v>129</v>
      </c>
    </row>
    <row r="697" s="13" customFormat="1">
      <c r="A697" s="13"/>
      <c r="B697" s="240"/>
      <c r="C697" s="241"/>
      <c r="D697" s="233" t="s">
        <v>229</v>
      </c>
      <c r="E697" s="242" t="s">
        <v>32</v>
      </c>
      <c r="F697" s="243" t="s">
        <v>5738</v>
      </c>
      <c r="G697" s="241"/>
      <c r="H697" s="244">
        <v>342.5</v>
      </c>
      <c r="I697" s="245"/>
      <c r="J697" s="241"/>
      <c r="K697" s="241"/>
      <c r="L697" s="246"/>
      <c r="M697" s="247"/>
      <c r="N697" s="248"/>
      <c r="O697" s="248"/>
      <c r="P697" s="248"/>
      <c r="Q697" s="248"/>
      <c r="R697" s="248"/>
      <c r="S697" s="248"/>
      <c r="T697" s="249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T697" s="250" t="s">
        <v>229</v>
      </c>
      <c r="AU697" s="250" t="s">
        <v>129</v>
      </c>
      <c r="AV697" s="13" t="s">
        <v>21</v>
      </c>
      <c r="AW697" s="13" t="s">
        <v>39</v>
      </c>
      <c r="AX697" s="13" t="s">
        <v>78</v>
      </c>
      <c r="AY697" s="250" t="s">
        <v>217</v>
      </c>
    </row>
    <row r="698" s="13" customFormat="1">
      <c r="A698" s="13"/>
      <c r="B698" s="240"/>
      <c r="C698" s="241"/>
      <c r="D698" s="233" t="s">
        <v>229</v>
      </c>
      <c r="E698" s="242" t="s">
        <v>32</v>
      </c>
      <c r="F698" s="243" t="s">
        <v>5739</v>
      </c>
      <c r="G698" s="241"/>
      <c r="H698" s="244">
        <v>342.5</v>
      </c>
      <c r="I698" s="245"/>
      <c r="J698" s="241"/>
      <c r="K698" s="241"/>
      <c r="L698" s="246"/>
      <c r="M698" s="247"/>
      <c r="N698" s="248"/>
      <c r="O698" s="248"/>
      <c r="P698" s="248"/>
      <c r="Q698" s="248"/>
      <c r="R698" s="248"/>
      <c r="S698" s="248"/>
      <c r="T698" s="249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T698" s="250" t="s">
        <v>229</v>
      </c>
      <c r="AU698" s="250" t="s">
        <v>129</v>
      </c>
      <c r="AV698" s="13" t="s">
        <v>21</v>
      </c>
      <c r="AW698" s="13" t="s">
        <v>39</v>
      </c>
      <c r="AX698" s="13" t="s">
        <v>78</v>
      </c>
      <c r="AY698" s="250" t="s">
        <v>217</v>
      </c>
    </row>
    <row r="699" s="13" customFormat="1">
      <c r="A699" s="13"/>
      <c r="B699" s="240"/>
      <c r="C699" s="241"/>
      <c r="D699" s="233" t="s">
        <v>229</v>
      </c>
      <c r="E699" s="242" t="s">
        <v>32</v>
      </c>
      <c r="F699" s="243" t="s">
        <v>5740</v>
      </c>
      <c r="G699" s="241"/>
      <c r="H699" s="244">
        <v>342.5</v>
      </c>
      <c r="I699" s="245"/>
      <c r="J699" s="241"/>
      <c r="K699" s="241"/>
      <c r="L699" s="246"/>
      <c r="M699" s="247"/>
      <c r="N699" s="248"/>
      <c r="O699" s="248"/>
      <c r="P699" s="248"/>
      <c r="Q699" s="248"/>
      <c r="R699" s="248"/>
      <c r="S699" s="248"/>
      <c r="T699" s="249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T699" s="250" t="s">
        <v>229</v>
      </c>
      <c r="AU699" s="250" t="s">
        <v>129</v>
      </c>
      <c r="AV699" s="13" t="s">
        <v>21</v>
      </c>
      <c r="AW699" s="13" t="s">
        <v>39</v>
      </c>
      <c r="AX699" s="13" t="s">
        <v>78</v>
      </c>
      <c r="AY699" s="250" t="s">
        <v>217</v>
      </c>
    </row>
    <row r="700" s="14" customFormat="1">
      <c r="A700" s="14"/>
      <c r="B700" s="251"/>
      <c r="C700" s="252"/>
      <c r="D700" s="233" t="s">
        <v>229</v>
      </c>
      <c r="E700" s="253" t="s">
        <v>32</v>
      </c>
      <c r="F700" s="254" t="s">
        <v>249</v>
      </c>
      <c r="G700" s="252"/>
      <c r="H700" s="255">
        <v>1027.5</v>
      </c>
      <c r="I700" s="256"/>
      <c r="J700" s="252"/>
      <c r="K700" s="252"/>
      <c r="L700" s="257"/>
      <c r="M700" s="258"/>
      <c r="N700" s="259"/>
      <c r="O700" s="259"/>
      <c r="P700" s="259"/>
      <c r="Q700" s="259"/>
      <c r="R700" s="259"/>
      <c r="S700" s="259"/>
      <c r="T700" s="260"/>
      <c r="U700" s="14"/>
      <c r="V700" s="14"/>
      <c r="W700" s="14"/>
      <c r="X700" s="14"/>
      <c r="Y700" s="14"/>
      <c r="Z700" s="14"/>
      <c r="AA700" s="14"/>
      <c r="AB700" s="14"/>
      <c r="AC700" s="14"/>
      <c r="AD700" s="14"/>
      <c r="AE700" s="14"/>
      <c r="AT700" s="261" t="s">
        <v>229</v>
      </c>
      <c r="AU700" s="261" t="s">
        <v>129</v>
      </c>
      <c r="AV700" s="14" t="s">
        <v>223</v>
      </c>
      <c r="AW700" s="14" t="s">
        <v>39</v>
      </c>
      <c r="AX700" s="14" t="s">
        <v>85</v>
      </c>
      <c r="AY700" s="261" t="s">
        <v>217</v>
      </c>
    </row>
    <row r="701" s="2" customFormat="1" ht="16.5" customHeight="1">
      <c r="A701" s="43"/>
      <c r="B701" s="44"/>
      <c r="C701" s="219" t="s">
        <v>2093</v>
      </c>
      <c r="D701" s="219" t="s">
        <v>219</v>
      </c>
      <c r="E701" s="220" t="s">
        <v>5741</v>
      </c>
      <c r="F701" s="221" t="s">
        <v>5742</v>
      </c>
      <c r="G701" s="222" t="s">
        <v>222</v>
      </c>
      <c r="H701" s="223">
        <v>1027.5</v>
      </c>
      <c r="I701" s="224"/>
      <c r="J701" s="225">
        <f>ROUND(I701*H701,2)</f>
        <v>0</v>
      </c>
      <c r="K701" s="226"/>
      <c r="L701" s="49"/>
      <c r="M701" s="227" t="s">
        <v>32</v>
      </c>
      <c r="N701" s="228" t="s">
        <v>49</v>
      </c>
      <c r="O701" s="89"/>
      <c r="P701" s="229">
        <f>O701*H701</f>
        <v>0</v>
      </c>
      <c r="Q701" s="229">
        <v>0</v>
      </c>
      <c r="R701" s="229">
        <f>Q701*H701</f>
        <v>0</v>
      </c>
      <c r="S701" s="229">
        <v>0</v>
      </c>
      <c r="T701" s="230">
        <f>S701*H701</f>
        <v>0</v>
      </c>
      <c r="U701" s="43"/>
      <c r="V701" s="43"/>
      <c r="W701" s="43"/>
      <c r="X701" s="43"/>
      <c r="Y701" s="43"/>
      <c r="Z701" s="43"/>
      <c r="AA701" s="43"/>
      <c r="AB701" s="43"/>
      <c r="AC701" s="43"/>
      <c r="AD701" s="43"/>
      <c r="AE701" s="43"/>
      <c r="AR701" s="231" t="s">
        <v>223</v>
      </c>
      <c r="AT701" s="231" t="s">
        <v>219</v>
      </c>
      <c r="AU701" s="231" t="s">
        <v>129</v>
      </c>
      <c r="AY701" s="21" t="s">
        <v>217</v>
      </c>
      <c r="BE701" s="232">
        <f>IF(N701="základní",J701,0)</f>
        <v>0</v>
      </c>
      <c r="BF701" s="232">
        <f>IF(N701="snížená",J701,0)</f>
        <v>0</v>
      </c>
      <c r="BG701" s="232">
        <f>IF(N701="zákl. přenesená",J701,0)</f>
        <v>0</v>
      </c>
      <c r="BH701" s="232">
        <f>IF(N701="sníž. přenesená",J701,0)</f>
        <v>0</v>
      </c>
      <c r="BI701" s="232">
        <f>IF(N701="nulová",J701,0)</f>
        <v>0</v>
      </c>
      <c r="BJ701" s="21" t="s">
        <v>85</v>
      </c>
      <c r="BK701" s="232">
        <f>ROUND(I701*H701,2)</f>
        <v>0</v>
      </c>
      <c r="BL701" s="21" t="s">
        <v>223</v>
      </c>
      <c r="BM701" s="231" t="s">
        <v>5743</v>
      </c>
    </row>
    <row r="702" s="2" customFormat="1">
      <c r="A702" s="43"/>
      <c r="B702" s="44"/>
      <c r="C702" s="45"/>
      <c r="D702" s="233" t="s">
        <v>225</v>
      </c>
      <c r="E702" s="45"/>
      <c r="F702" s="234" t="s">
        <v>5744</v>
      </c>
      <c r="G702" s="45"/>
      <c r="H702" s="45"/>
      <c r="I702" s="235"/>
      <c r="J702" s="45"/>
      <c r="K702" s="45"/>
      <c r="L702" s="49"/>
      <c r="M702" s="236"/>
      <c r="N702" s="237"/>
      <c r="O702" s="89"/>
      <c r="P702" s="89"/>
      <c r="Q702" s="89"/>
      <c r="R702" s="89"/>
      <c r="S702" s="89"/>
      <c r="T702" s="90"/>
      <c r="U702" s="43"/>
      <c r="V702" s="43"/>
      <c r="W702" s="43"/>
      <c r="X702" s="43"/>
      <c r="Y702" s="43"/>
      <c r="Z702" s="43"/>
      <c r="AA702" s="43"/>
      <c r="AB702" s="43"/>
      <c r="AC702" s="43"/>
      <c r="AD702" s="43"/>
      <c r="AE702" s="43"/>
      <c r="AT702" s="21" t="s">
        <v>225</v>
      </c>
      <c r="AU702" s="21" t="s">
        <v>129</v>
      </c>
    </row>
    <row r="703" s="2" customFormat="1">
      <c r="A703" s="43"/>
      <c r="B703" s="44"/>
      <c r="C703" s="45"/>
      <c r="D703" s="238" t="s">
        <v>227</v>
      </c>
      <c r="E703" s="45"/>
      <c r="F703" s="239" t="s">
        <v>5745</v>
      </c>
      <c r="G703" s="45"/>
      <c r="H703" s="45"/>
      <c r="I703" s="235"/>
      <c r="J703" s="45"/>
      <c r="K703" s="45"/>
      <c r="L703" s="49"/>
      <c r="M703" s="236"/>
      <c r="N703" s="237"/>
      <c r="O703" s="89"/>
      <c r="P703" s="89"/>
      <c r="Q703" s="89"/>
      <c r="R703" s="89"/>
      <c r="S703" s="89"/>
      <c r="T703" s="90"/>
      <c r="U703" s="43"/>
      <c r="V703" s="43"/>
      <c r="W703" s="43"/>
      <c r="X703" s="43"/>
      <c r="Y703" s="43"/>
      <c r="Z703" s="43"/>
      <c r="AA703" s="43"/>
      <c r="AB703" s="43"/>
      <c r="AC703" s="43"/>
      <c r="AD703" s="43"/>
      <c r="AE703" s="43"/>
      <c r="AT703" s="21" t="s">
        <v>227</v>
      </c>
      <c r="AU703" s="21" t="s">
        <v>129</v>
      </c>
    </row>
    <row r="704" s="13" customFormat="1">
      <c r="A704" s="13"/>
      <c r="B704" s="240"/>
      <c r="C704" s="241"/>
      <c r="D704" s="233" t="s">
        <v>229</v>
      </c>
      <c r="E704" s="242" t="s">
        <v>32</v>
      </c>
      <c r="F704" s="243" t="s">
        <v>5738</v>
      </c>
      <c r="G704" s="241"/>
      <c r="H704" s="244">
        <v>342.5</v>
      </c>
      <c r="I704" s="245"/>
      <c r="J704" s="241"/>
      <c r="K704" s="241"/>
      <c r="L704" s="246"/>
      <c r="M704" s="247"/>
      <c r="N704" s="248"/>
      <c r="O704" s="248"/>
      <c r="P704" s="248"/>
      <c r="Q704" s="248"/>
      <c r="R704" s="248"/>
      <c r="S704" s="248"/>
      <c r="T704" s="249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T704" s="250" t="s">
        <v>229</v>
      </c>
      <c r="AU704" s="250" t="s">
        <v>129</v>
      </c>
      <c r="AV704" s="13" t="s">
        <v>21</v>
      </c>
      <c r="AW704" s="13" t="s">
        <v>39</v>
      </c>
      <c r="AX704" s="13" t="s">
        <v>78</v>
      </c>
      <c r="AY704" s="250" t="s">
        <v>217</v>
      </c>
    </row>
    <row r="705" s="13" customFormat="1">
      <c r="A705" s="13"/>
      <c r="B705" s="240"/>
      <c r="C705" s="241"/>
      <c r="D705" s="233" t="s">
        <v>229</v>
      </c>
      <c r="E705" s="242" t="s">
        <v>32</v>
      </c>
      <c r="F705" s="243" t="s">
        <v>5739</v>
      </c>
      <c r="G705" s="241"/>
      <c r="H705" s="244">
        <v>342.5</v>
      </c>
      <c r="I705" s="245"/>
      <c r="J705" s="241"/>
      <c r="K705" s="241"/>
      <c r="L705" s="246"/>
      <c r="M705" s="247"/>
      <c r="N705" s="248"/>
      <c r="O705" s="248"/>
      <c r="P705" s="248"/>
      <c r="Q705" s="248"/>
      <c r="R705" s="248"/>
      <c r="S705" s="248"/>
      <c r="T705" s="249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T705" s="250" t="s">
        <v>229</v>
      </c>
      <c r="AU705" s="250" t="s">
        <v>129</v>
      </c>
      <c r="AV705" s="13" t="s">
        <v>21</v>
      </c>
      <c r="AW705" s="13" t="s">
        <v>39</v>
      </c>
      <c r="AX705" s="13" t="s">
        <v>78</v>
      </c>
      <c r="AY705" s="250" t="s">
        <v>217</v>
      </c>
    </row>
    <row r="706" s="13" customFormat="1">
      <c r="A706" s="13"/>
      <c r="B706" s="240"/>
      <c r="C706" s="241"/>
      <c r="D706" s="233" t="s">
        <v>229</v>
      </c>
      <c r="E706" s="242" t="s">
        <v>32</v>
      </c>
      <c r="F706" s="243" t="s">
        <v>5740</v>
      </c>
      <c r="G706" s="241"/>
      <c r="H706" s="244">
        <v>342.5</v>
      </c>
      <c r="I706" s="245"/>
      <c r="J706" s="241"/>
      <c r="K706" s="241"/>
      <c r="L706" s="246"/>
      <c r="M706" s="247"/>
      <c r="N706" s="248"/>
      <c r="O706" s="248"/>
      <c r="P706" s="248"/>
      <c r="Q706" s="248"/>
      <c r="R706" s="248"/>
      <c r="S706" s="248"/>
      <c r="T706" s="249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T706" s="250" t="s">
        <v>229</v>
      </c>
      <c r="AU706" s="250" t="s">
        <v>129</v>
      </c>
      <c r="AV706" s="13" t="s">
        <v>21</v>
      </c>
      <c r="AW706" s="13" t="s">
        <v>39</v>
      </c>
      <c r="AX706" s="13" t="s">
        <v>78</v>
      </c>
      <c r="AY706" s="250" t="s">
        <v>217</v>
      </c>
    </row>
    <row r="707" s="14" customFormat="1">
      <c r="A707" s="14"/>
      <c r="B707" s="251"/>
      <c r="C707" s="252"/>
      <c r="D707" s="233" t="s">
        <v>229</v>
      </c>
      <c r="E707" s="253" t="s">
        <v>32</v>
      </c>
      <c r="F707" s="254" t="s">
        <v>249</v>
      </c>
      <c r="G707" s="252"/>
      <c r="H707" s="255">
        <v>1027.5</v>
      </c>
      <c r="I707" s="256"/>
      <c r="J707" s="252"/>
      <c r="K707" s="252"/>
      <c r="L707" s="257"/>
      <c r="M707" s="258"/>
      <c r="N707" s="259"/>
      <c r="O707" s="259"/>
      <c r="P707" s="259"/>
      <c r="Q707" s="259"/>
      <c r="R707" s="259"/>
      <c r="S707" s="259"/>
      <c r="T707" s="260"/>
      <c r="U707" s="14"/>
      <c r="V707" s="14"/>
      <c r="W707" s="14"/>
      <c r="X707" s="14"/>
      <c r="Y707" s="14"/>
      <c r="Z707" s="14"/>
      <c r="AA707" s="14"/>
      <c r="AB707" s="14"/>
      <c r="AC707" s="14"/>
      <c r="AD707" s="14"/>
      <c r="AE707" s="14"/>
      <c r="AT707" s="261" t="s">
        <v>229</v>
      </c>
      <c r="AU707" s="261" t="s">
        <v>129</v>
      </c>
      <c r="AV707" s="14" t="s">
        <v>223</v>
      </c>
      <c r="AW707" s="14" t="s">
        <v>39</v>
      </c>
      <c r="AX707" s="14" t="s">
        <v>85</v>
      </c>
      <c r="AY707" s="261" t="s">
        <v>217</v>
      </c>
    </row>
    <row r="708" s="2" customFormat="1" ht="16.5" customHeight="1">
      <c r="A708" s="43"/>
      <c r="B708" s="44"/>
      <c r="C708" s="219" t="s">
        <v>2097</v>
      </c>
      <c r="D708" s="219" t="s">
        <v>219</v>
      </c>
      <c r="E708" s="220" t="s">
        <v>5746</v>
      </c>
      <c r="F708" s="221" t="s">
        <v>5747</v>
      </c>
      <c r="G708" s="222" t="s">
        <v>222</v>
      </c>
      <c r="H708" s="223">
        <v>5137.5</v>
      </c>
      <c r="I708" s="224"/>
      <c r="J708" s="225">
        <f>ROUND(I708*H708,2)</f>
        <v>0</v>
      </c>
      <c r="K708" s="226"/>
      <c r="L708" s="49"/>
      <c r="M708" s="227" t="s">
        <v>32</v>
      </c>
      <c r="N708" s="228" t="s">
        <v>49</v>
      </c>
      <c r="O708" s="89"/>
      <c r="P708" s="229">
        <f>O708*H708</f>
        <v>0</v>
      </c>
      <c r="Q708" s="229">
        <v>0</v>
      </c>
      <c r="R708" s="229">
        <f>Q708*H708</f>
        <v>0</v>
      </c>
      <c r="S708" s="229">
        <v>0</v>
      </c>
      <c r="T708" s="230">
        <f>S708*H708</f>
        <v>0</v>
      </c>
      <c r="U708" s="43"/>
      <c r="V708" s="43"/>
      <c r="W708" s="43"/>
      <c r="X708" s="43"/>
      <c r="Y708" s="43"/>
      <c r="Z708" s="43"/>
      <c r="AA708" s="43"/>
      <c r="AB708" s="43"/>
      <c r="AC708" s="43"/>
      <c r="AD708" s="43"/>
      <c r="AE708" s="43"/>
      <c r="AR708" s="231" t="s">
        <v>223</v>
      </c>
      <c r="AT708" s="231" t="s">
        <v>219</v>
      </c>
      <c r="AU708" s="231" t="s">
        <v>129</v>
      </c>
      <c r="AY708" s="21" t="s">
        <v>217</v>
      </c>
      <c r="BE708" s="232">
        <f>IF(N708="základní",J708,0)</f>
        <v>0</v>
      </c>
      <c r="BF708" s="232">
        <f>IF(N708="snížená",J708,0)</f>
        <v>0</v>
      </c>
      <c r="BG708" s="232">
        <f>IF(N708="zákl. přenesená",J708,0)</f>
        <v>0</v>
      </c>
      <c r="BH708" s="232">
        <f>IF(N708="sníž. přenesená",J708,0)</f>
        <v>0</v>
      </c>
      <c r="BI708" s="232">
        <f>IF(N708="nulová",J708,0)</f>
        <v>0</v>
      </c>
      <c r="BJ708" s="21" t="s">
        <v>85</v>
      </c>
      <c r="BK708" s="232">
        <f>ROUND(I708*H708,2)</f>
        <v>0</v>
      </c>
      <c r="BL708" s="21" t="s">
        <v>223</v>
      </c>
      <c r="BM708" s="231" t="s">
        <v>5748</v>
      </c>
    </row>
    <row r="709" s="2" customFormat="1">
      <c r="A709" s="43"/>
      <c r="B709" s="44"/>
      <c r="C709" s="45"/>
      <c r="D709" s="233" t="s">
        <v>225</v>
      </c>
      <c r="E709" s="45"/>
      <c r="F709" s="234" t="s">
        <v>5749</v>
      </c>
      <c r="G709" s="45"/>
      <c r="H709" s="45"/>
      <c r="I709" s="235"/>
      <c r="J709" s="45"/>
      <c r="K709" s="45"/>
      <c r="L709" s="49"/>
      <c r="M709" s="236"/>
      <c r="N709" s="237"/>
      <c r="O709" s="89"/>
      <c r="P709" s="89"/>
      <c r="Q709" s="89"/>
      <c r="R709" s="89"/>
      <c r="S709" s="89"/>
      <c r="T709" s="90"/>
      <c r="U709" s="43"/>
      <c r="V709" s="43"/>
      <c r="W709" s="43"/>
      <c r="X709" s="43"/>
      <c r="Y709" s="43"/>
      <c r="Z709" s="43"/>
      <c r="AA709" s="43"/>
      <c r="AB709" s="43"/>
      <c r="AC709" s="43"/>
      <c r="AD709" s="43"/>
      <c r="AE709" s="43"/>
      <c r="AT709" s="21" t="s">
        <v>225</v>
      </c>
      <c r="AU709" s="21" t="s">
        <v>129</v>
      </c>
    </row>
    <row r="710" s="2" customFormat="1">
      <c r="A710" s="43"/>
      <c r="B710" s="44"/>
      <c r="C710" s="45"/>
      <c r="D710" s="238" t="s">
        <v>227</v>
      </c>
      <c r="E710" s="45"/>
      <c r="F710" s="239" t="s">
        <v>5750</v>
      </c>
      <c r="G710" s="45"/>
      <c r="H710" s="45"/>
      <c r="I710" s="235"/>
      <c r="J710" s="45"/>
      <c r="K710" s="45"/>
      <c r="L710" s="49"/>
      <c r="M710" s="236"/>
      <c r="N710" s="237"/>
      <c r="O710" s="89"/>
      <c r="P710" s="89"/>
      <c r="Q710" s="89"/>
      <c r="R710" s="89"/>
      <c r="S710" s="89"/>
      <c r="T710" s="90"/>
      <c r="U710" s="43"/>
      <c r="V710" s="43"/>
      <c r="W710" s="43"/>
      <c r="X710" s="43"/>
      <c r="Y710" s="43"/>
      <c r="Z710" s="43"/>
      <c r="AA710" s="43"/>
      <c r="AB710" s="43"/>
      <c r="AC710" s="43"/>
      <c r="AD710" s="43"/>
      <c r="AE710" s="43"/>
      <c r="AT710" s="21" t="s">
        <v>227</v>
      </c>
      <c r="AU710" s="21" t="s">
        <v>129</v>
      </c>
    </row>
    <row r="711" s="13" customFormat="1">
      <c r="A711" s="13"/>
      <c r="B711" s="240"/>
      <c r="C711" s="241"/>
      <c r="D711" s="233" t="s">
        <v>229</v>
      </c>
      <c r="E711" s="242" t="s">
        <v>32</v>
      </c>
      <c r="F711" s="243" t="s">
        <v>5751</v>
      </c>
      <c r="G711" s="241"/>
      <c r="H711" s="244">
        <v>1712.5</v>
      </c>
      <c r="I711" s="245"/>
      <c r="J711" s="241"/>
      <c r="K711" s="241"/>
      <c r="L711" s="246"/>
      <c r="M711" s="247"/>
      <c r="N711" s="248"/>
      <c r="O711" s="248"/>
      <c r="P711" s="248"/>
      <c r="Q711" s="248"/>
      <c r="R711" s="248"/>
      <c r="S711" s="248"/>
      <c r="T711" s="249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T711" s="250" t="s">
        <v>229</v>
      </c>
      <c r="AU711" s="250" t="s">
        <v>129</v>
      </c>
      <c r="AV711" s="13" t="s">
        <v>21</v>
      </c>
      <c r="AW711" s="13" t="s">
        <v>39</v>
      </c>
      <c r="AX711" s="13" t="s">
        <v>78</v>
      </c>
      <c r="AY711" s="250" t="s">
        <v>217</v>
      </c>
    </row>
    <row r="712" s="13" customFormat="1">
      <c r="A712" s="13"/>
      <c r="B712" s="240"/>
      <c r="C712" s="241"/>
      <c r="D712" s="233" t="s">
        <v>229</v>
      </c>
      <c r="E712" s="242" t="s">
        <v>32</v>
      </c>
      <c r="F712" s="243" t="s">
        <v>5752</v>
      </c>
      <c r="G712" s="241"/>
      <c r="H712" s="244">
        <v>1712.5</v>
      </c>
      <c r="I712" s="245"/>
      <c r="J712" s="241"/>
      <c r="K712" s="241"/>
      <c r="L712" s="246"/>
      <c r="M712" s="247"/>
      <c r="N712" s="248"/>
      <c r="O712" s="248"/>
      <c r="P712" s="248"/>
      <c r="Q712" s="248"/>
      <c r="R712" s="248"/>
      <c r="S712" s="248"/>
      <c r="T712" s="249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T712" s="250" t="s">
        <v>229</v>
      </c>
      <c r="AU712" s="250" t="s">
        <v>129</v>
      </c>
      <c r="AV712" s="13" t="s">
        <v>21</v>
      </c>
      <c r="AW712" s="13" t="s">
        <v>39</v>
      </c>
      <c r="AX712" s="13" t="s">
        <v>78</v>
      </c>
      <c r="AY712" s="250" t="s">
        <v>217</v>
      </c>
    </row>
    <row r="713" s="13" customFormat="1">
      <c r="A713" s="13"/>
      <c r="B713" s="240"/>
      <c r="C713" s="241"/>
      <c r="D713" s="233" t="s">
        <v>229</v>
      </c>
      <c r="E713" s="242" t="s">
        <v>32</v>
      </c>
      <c r="F713" s="243" t="s">
        <v>5753</v>
      </c>
      <c r="G713" s="241"/>
      <c r="H713" s="244">
        <v>1712.5</v>
      </c>
      <c r="I713" s="245"/>
      <c r="J713" s="241"/>
      <c r="K713" s="241"/>
      <c r="L713" s="246"/>
      <c r="M713" s="247"/>
      <c r="N713" s="248"/>
      <c r="O713" s="248"/>
      <c r="P713" s="248"/>
      <c r="Q713" s="248"/>
      <c r="R713" s="248"/>
      <c r="S713" s="248"/>
      <c r="T713" s="249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T713" s="250" t="s">
        <v>229</v>
      </c>
      <c r="AU713" s="250" t="s">
        <v>129</v>
      </c>
      <c r="AV713" s="13" t="s">
        <v>21</v>
      </c>
      <c r="AW713" s="13" t="s">
        <v>39</v>
      </c>
      <c r="AX713" s="13" t="s">
        <v>78</v>
      </c>
      <c r="AY713" s="250" t="s">
        <v>217</v>
      </c>
    </row>
    <row r="714" s="14" customFormat="1">
      <c r="A714" s="14"/>
      <c r="B714" s="251"/>
      <c r="C714" s="252"/>
      <c r="D714" s="233" t="s">
        <v>229</v>
      </c>
      <c r="E714" s="253" t="s">
        <v>32</v>
      </c>
      <c r="F714" s="254" t="s">
        <v>249</v>
      </c>
      <c r="G714" s="252"/>
      <c r="H714" s="255">
        <v>5137.5</v>
      </c>
      <c r="I714" s="256"/>
      <c r="J714" s="252"/>
      <c r="K714" s="252"/>
      <c r="L714" s="257"/>
      <c r="M714" s="258"/>
      <c r="N714" s="259"/>
      <c r="O714" s="259"/>
      <c r="P714" s="259"/>
      <c r="Q714" s="259"/>
      <c r="R714" s="259"/>
      <c r="S714" s="259"/>
      <c r="T714" s="260"/>
      <c r="U714" s="14"/>
      <c r="V714" s="14"/>
      <c r="W714" s="14"/>
      <c r="X714" s="14"/>
      <c r="Y714" s="14"/>
      <c r="Z714" s="14"/>
      <c r="AA714" s="14"/>
      <c r="AB714" s="14"/>
      <c r="AC714" s="14"/>
      <c r="AD714" s="14"/>
      <c r="AE714" s="14"/>
      <c r="AT714" s="261" t="s">
        <v>229</v>
      </c>
      <c r="AU714" s="261" t="s">
        <v>129</v>
      </c>
      <c r="AV714" s="14" t="s">
        <v>223</v>
      </c>
      <c r="AW714" s="14" t="s">
        <v>39</v>
      </c>
      <c r="AX714" s="14" t="s">
        <v>85</v>
      </c>
      <c r="AY714" s="261" t="s">
        <v>217</v>
      </c>
    </row>
    <row r="715" s="2" customFormat="1" ht="21.75" customHeight="1">
      <c r="A715" s="43"/>
      <c r="B715" s="44"/>
      <c r="C715" s="219" t="s">
        <v>2102</v>
      </c>
      <c r="D715" s="219" t="s">
        <v>219</v>
      </c>
      <c r="E715" s="220" t="s">
        <v>5754</v>
      </c>
      <c r="F715" s="221" t="s">
        <v>5755</v>
      </c>
      <c r="G715" s="222" t="s">
        <v>222</v>
      </c>
      <c r="H715" s="223">
        <v>256.875</v>
      </c>
      <c r="I715" s="224"/>
      <c r="J715" s="225">
        <f>ROUND(I715*H715,2)</f>
        <v>0</v>
      </c>
      <c r="K715" s="226"/>
      <c r="L715" s="49"/>
      <c r="M715" s="227" t="s">
        <v>32</v>
      </c>
      <c r="N715" s="228" t="s">
        <v>49</v>
      </c>
      <c r="O715" s="89"/>
      <c r="P715" s="229">
        <f>O715*H715</f>
        <v>0</v>
      </c>
      <c r="Q715" s="229">
        <v>0</v>
      </c>
      <c r="R715" s="229">
        <f>Q715*H715</f>
        <v>0</v>
      </c>
      <c r="S715" s="229">
        <v>0</v>
      </c>
      <c r="T715" s="230">
        <f>S715*H715</f>
        <v>0</v>
      </c>
      <c r="U715" s="43"/>
      <c r="V715" s="43"/>
      <c r="W715" s="43"/>
      <c r="X715" s="43"/>
      <c r="Y715" s="43"/>
      <c r="Z715" s="43"/>
      <c r="AA715" s="43"/>
      <c r="AB715" s="43"/>
      <c r="AC715" s="43"/>
      <c r="AD715" s="43"/>
      <c r="AE715" s="43"/>
      <c r="AR715" s="231" t="s">
        <v>223</v>
      </c>
      <c r="AT715" s="231" t="s">
        <v>219</v>
      </c>
      <c r="AU715" s="231" t="s">
        <v>129</v>
      </c>
      <c r="AY715" s="21" t="s">
        <v>217</v>
      </c>
      <c r="BE715" s="232">
        <f>IF(N715="základní",J715,0)</f>
        <v>0</v>
      </c>
      <c r="BF715" s="232">
        <f>IF(N715="snížená",J715,0)</f>
        <v>0</v>
      </c>
      <c r="BG715" s="232">
        <f>IF(N715="zákl. přenesená",J715,0)</f>
        <v>0</v>
      </c>
      <c r="BH715" s="232">
        <f>IF(N715="sníž. přenesená",J715,0)</f>
        <v>0</v>
      </c>
      <c r="BI715" s="232">
        <f>IF(N715="nulová",J715,0)</f>
        <v>0</v>
      </c>
      <c r="BJ715" s="21" t="s">
        <v>85</v>
      </c>
      <c r="BK715" s="232">
        <f>ROUND(I715*H715,2)</f>
        <v>0</v>
      </c>
      <c r="BL715" s="21" t="s">
        <v>223</v>
      </c>
      <c r="BM715" s="231" t="s">
        <v>5756</v>
      </c>
    </row>
    <row r="716" s="2" customFormat="1">
      <c r="A716" s="43"/>
      <c r="B716" s="44"/>
      <c r="C716" s="45"/>
      <c r="D716" s="233" t="s">
        <v>225</v>
      </c>
      <c r="E716" s="45"/>
      <c r="F716" s="234" t="s">
        <v>5757</v>
      </c>
      <c r="G716" s="45"/>
      <c r="H716" s="45"/>
      <c r="I716" s="235"/>
      <c r="J716" s="45"/>
      <c r="K716" s="45"/>
      <c r="L716" s="49"/>
      <c r="M716" s="236"/>
      <c r="N716" s="237"/>
      <c r="O716" s="89"/>
      <c r="P716" s="89"/>
      <c r="Q716" s="89"/>
      <c r="R716" s="89"/>
      <c r="S716" s="89"/>
      <c r="T716" s="90"/>
      <c r="U716" s="43"/>
      <c r="V716" s="43"/>
      <c r="W716" s="43"/>
      <c r="X716" s="43"/>
      <c r="Y716" s="43"/>
      <c r="Z716" s="43"/>
      <c r="AA716" s="43"/>
      <c r="AB716" s="43"/>
      <c r="AC716" s="43"/>
      <c r="AD716" s="43"/>
      <c r="AE716" s="43"/>
      <c r="AT716" s="21" t="s">
        <v>225</v>
      </c>
      <c r="AU716" s="21" t="s">
        <v>129</v>
      </c>
    </row>
    <row r="717" s="2" customFormat="1">
      <c r="A717" s="43"/>
      <c r="B717" s="44"/>
      <c r="C717" s="45"/>
      <c r="D717" s="238" t="s">
        <v>227</v>
      </c>
      <c r="E717" s="45"/>
      <c r="F717" s="239" t="s">
        <v>5758</v>
      </c>
      <c r="G717" s="45"/>
      <c r="H717" s="45"/>
      <c r="I717" s="235"/>
      <c r="J717" s="45"/>
      <c r="K717" s="45"/>
      <c r="L717" s="49"/>
      <c r="M717" s="236"/>
      <c r="N717" s="237"/>
      <c r="O717" s="89"/>
      <c r="P717" s="89"/>
      <c r="Q717" s="89"/>
      <c r="R717" s="89"/>
      <c r="S717" s="89"/>
      <c r="T717" s="90"/>
      <c r="U717" s="43"/>
      <c r="V717" s="43"/>
      <c r="W717" s="43"/>
      <c r="X717" s="43"/>
      <c r="Y717" s="43"/>
      <c r="Z717" s="43"/>
      <c r="AA717" s="43"/>
      <c r="AB717" s="43"/>
      <c r="AC717" s="43"/>
      <c r="AD717" s="43"/>
      <c r="AE717" s="43"/>
      <c r="AT717" s="21" t="s">
        <v>227</v>
      </c>
      <c r="AU717" s="21" t="s">
        <v>129</v>
      </c>
    </row>
    <row r="718" s="2" customFormat="1">
      <c r="A718" s="43"/>
      <c r="B718" s="44"/>
      <c r="C718" s="45"/>
      <c r="D718" s="233" t="s">
        <v>1605</v>
      </c>
      <c r="E718" s="45"/>
      <c r="F718" s="304" t="s">
        <v>5759</v>
      </c>
      <c r="G718" s="45"/>
      <c r="H718" s="45"/>
      <c r="I718" s="235"/>
      <c r="J718" s="45"/>
      <c r="K718" s="45"/>
      <c r="L718" s="49"/>
      <c r="M718" s="236"/>
      <c r="N718" s="237"/>
      <c r="O718" s="89"/>
      <c r="P718" s="89"/>
      <c r="Q718" s="89"/>
      <c r="R718" s="89"/>
      <c r="S718" s="89"/>
      <c r="T718" s="90"/>
      <c r="U718" s="43"/>
      <c r="V718" s="43"/>
      <c r="W718" s="43"/>
      <c r="X718" s="43"/>
      <c r="Y718" s="43"/>
      <c r="Z718" s="43"/>
      <c r="AA718" s="43"/>
      <c r="AB718" s="43"/>
      <c r="AC718" s="43"/>
      <c r="AD718" s="43"/>
      <c r="AE718" s="43"/>
      <c r="AT718" s="21" t="s">
        <v>1605</v>
      </c>
      <c r="AU718" s="21" t="s">
        <v>129</v>
      </c>
    </row>
    <row r="719" s="13" customFormat="1">
      <c r="A719" s="13"/>
      <c r="B719" s="240"/>
      <c r="C719" s="241"/>
      <c r="D719" s="233" t="s">
        <v>229</v>
      </c>
      <c r="E719" s="242" t="s">
        <v>32</v>
      </c>
      <c r="F719" s="243" t="s">
        <v>5760</v>
      </c>
      <c r="G719" s="241"/>
      <c r="H719" s="244">
        <v>85.625</v>
      </c>
      <c r="I719" s="245"/>
      <c r="J719" s="241"/>
      <c r="K719" s="241"/>
      <c r="L719" s="246"/>
      <c r="M719" s="247"/>
      <c r="N719" s="248"/>
      <c r="O719" s="248"/>
      <c r="P719" s="248"/>
      <c r="Q719" s="248"/>
      <c r="R719" s="248"/>
      <c r="S719" s="248"/>
      <c r="T719" s="249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T719" s="250" t="s">
        <v>229</v>
      </c>
      <c r="AU719" s="250" t="s">
        <v>129</v>
      </c>
      <c r="AV719" s="13" t="s">
        <v>21</v>
      </c>
      <c r="AW719" s="13" t="s">
        <v>39</v>
      </c>
      <c r="AX719" s="13" t="s">
        <v>78</v>
      </c>
      <c r="AY719" s="250" t="s">
        <v>217</v>
      </c>
    </row>
    <row r="720" s="13" customFormat="1">
      <c r="A720" s="13"/>
      <c r="B720" s="240"/>
      <c r="C720" s="241"/>
      <c r="D720" s="233" t="s">
        <v>229</v>
      </c>
      <c r="E720" s="242" t="s">
        <v>32</v>
      </c>
      <c r="F720" s="243" t="s">
        <v>5761</v>
      </c>
      <c r="G720" s="241"/>
      <c r="H720" s="244">
        <v>85.625</v>
      </c>
      <c r="I720" s="245"/>
      <c r="J720" s="241"/>
      <c r="K720" s="241"/>
      <c r="L720" s="246"/>
      <c r="M720" s="247"/>
      <c r="N720" s="248"/>
      <c r="O720" s="248"/>
      <c r="P720" s="248"/>
      <c r="Q720" s="248"/>
      <c r="R720" s="248"/>
      <c r="S720" s="248"/>
      <c r="T720" s="249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T720" s="250" t="s">
        <v>229</v>
      </c>
      <c r="AU720" s="250" t="s">
        <v>129</v>
      </c>
      <c r="AV720" s="13" t="s">
        <v>21</v>
      </c>
      <c r="AW720" s="13" t="s">
        <v>39</v>
      </c>
      <c r="AX720" s="13" t="s">
        <v>78</v>
      </c>
      <c r="AY720" s="250" t="s">
        <v>217</v>
      </c>
    </row>
    <row r="721" s="13" customFormat="1">
      <c r="A721" s="13"/>
      <c r="B721" s="240"/>
      <c r="C721" s="241"/>
      <c r="D721" s="233" t="s">
        <v>229</v>
      </c>
      <c r="E721" s="242" t="s">
        <v>32</v>
      </c>
      <c r="F721" s="243" t="s">
        <v>5762</v>
      </c>
      <c r="G721" s="241"/>
      <c r="H721" s="244">
        <v>85.625</v>
      </c>
      <c r="I721" s="245"/>
      <c r="J721" s="241"/>
      <c r="K721" s="241"/>
      <c r="L721" s="246"/>
      <c r="M721" s="247"/>
      <c r="N721" s="248"/>
      <c r="O721" s="248"/>
      <c r="P721" s="248"/>
      <c r="Q721" s="248"/>
      <c r="R721" s="248"/>
      <c r="S721" s="248"/>
      <c r="T721" s="249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T721" s="250" t="s">
        <v>229</v>
      </c>
      <c r="AU721" s="250" t="s">
        <v>129</v>
      </c>
      <c r="AV721" s="13" t="s">
        <v>21</v>
      </c>
      <c r="AW721" s="13" t="s">
        <v>39</v>
      </c>
      <c r="AX721" s="13" t="s">
        <v>78</v>
      </c>
      <c r="AY721" s="250" t="s">
        <v>217</v>
      </c>
    </row>
    <row r="722" s="14" customFormat="1">
      <c r="A722" s="14"/>
      <c r="B722" s="251"/>
      <c r="C722" s="252"/>
      <c r="D722" s="233" t="s">
        <v>229</v>
      </c>
      <c r="E722" s="253" t="s">
        <v>32</v>
      </c>
      <c r="F722" s="254" t="s">
        <v>249</v>
      </c>
      <c r="G722" s="252"/>
      <c r="H722" s="255">
        <v>256.875</v>
      </c>
      <c r="I722" s="256"/>
      <c r="J722" s="252"/>
      <c r="K722" s="252"/>
      <c r="L722" s="257"/>
      <c r="M722" s="258"/>
      <c r="N722" s="259"/>
      <c r="O722" s="259"/>
      <c r="P722" s="259"/>
      <c r="Q722" s="259"/>
      <c r="R722" s="259"/>
      <c r="S722" s="259"/>
      <c r="T722" s="260"/>
      <c r="U722" s="14"/>
      <c r="V722" s="14"/>
      <c r="W722" s="14"/>
      <c r="X722" s="14"/>
      <c r="Y722" s="14"/>
      <c r="Z722" s="14"/>
      <c r="AA722" s="14"/>
      <c r="AB722" s="14"/>
      <c r="AC722" s="14"/>
      <c r="AD722" s="14"/>
      <c r="AE722" s="14"/>
      <c r="AT722" s="261" t="s">
        <v>229</v>
      </c>
      <c r="AU722" s="261" t="s">
        <v>129</v>
      </c>
      <c r="AV722" s="14" t="s">
        <v>223</v>
      </c>
      <c r="AW722" s="14" t="s">
        <v>39</v>
      </c>
      <c r="AX722" s="14" t="s">
        <v>85</v>
      </c>
      <c r="AY722" s="261" t="s">
        <v>217</v>
      </c>
    </row>
    <row r="723" s="2" customFormat="1" ht="16.5" customHeight="1">
      <c r="A723" s="43"/>
      <c r="B723" s="44"/>
      <c r="C723" s="219" t="s">
        <v>2108</v>
      </c>
      <c r="D723" s="219" t="s">
        <v>219</v>
      </c>
      <c r="E723" s="220" t="s">
        <v>2288</v>
      </c>
      <c r="F723" s="221" t="s">
        <v>2289</v>
      </c>
      <c r="G723" s="222" t="s">
        <v>260</v>
      </c>
      <c r="H723" s="223">
        <v>107.889</v>
      </c>
      <c r="I723" s="224"/>
      <c r="J723" s="225">
        <f>ROUND(I723*H723,2)</f>
        <v>0</v>
      </c>
      <c r="K723" s="226"/>
      <c r="L723" s="49"/>
      <c r="M723" s="227" t="s">
        <v>32</v>
      </c>
      <c r="N723" s="228" t="s">
        <v>49</v>
      </c>
      <c r="O723" s="89"/>
      <c r="P723" s="229">
        <f>O723*H723</f>
        <v>0</v>
      </c>
      <c r="Q723" s="229">
        <v>0</v>
      </c>
      <c r="R723" s="229">
        <f>Q723*H723</f>
        <v>0</v>
      </c>
      <c r="S723" s="229">
        <v>0</v>
      </c>
      <c r="T723" s="230">
        <f>S723*H723</f>
        <v>0</v>
      </c>
      <c r="U723" s="43"/>
      <c r="V723" s="43"/>
      <c r="W723" s="43"/>
      <c r="X723" s="43"/>
      <c r="Y723" s="43"/>
      <c r="Z723" s="43"/>
      <c r="AA723" s="43"/>
      <c r="AB723" s="43"/>
      <c r="AC723" s="43"/>
      <c r="AD723" s="43"/>
      <c r="AE723" s="43"/>
      <c r="AR723" s="231" t="s">
        <v>223</v>
      </c>
      <c r="AT723" s="231" t="s">
        <v>219</v>
      </c>
      <c r="AU723" s="231" t="s">
        <v>129</v>
      </c>
      <c r="AY723" s="21" t="s">
        <v>217</v>
      </c>
      <c r="BE723" s="232">
        <f>IF(N723="základní",J723,0)</f>
        <v>0</v>
      </c>
      <c r="BF723" s="232">
        <f>IF(N723="snížená",J723,0)</f>
        <v>0</v>
      </c>
      <c r="BG723" s="232">
        <f>IF(N723="zákl. přenesená",J723,0)</f>
        <v>0</v>
      </c>
      <c r="BH723" s="232">
        <f>IF(N723="sníž. přenesená",J723,0)</f>
        <v>0</v>
      </c>
      <c r="BI723" s="232">
        <f>IF(N723="nulová",J723,0)</f>
        <v>0</v>
      </c>
      <c r="BJ723" s="21" t="s">
        <v>85</v>
      </c>
      <c r="BK723" s="232">
        <f>ROUND(I723*H723,2)</f>
        <v>0</v>
      </c>
      <c r="BL723" s="21" t="s">
        <v>223</v>
      </c>
      <c r="BM723" s="231" t="s">
        <v>5763</v>
      </c>
    </row>
    <row r="724" s="2" customFormat="1">
      <c r="A724" s="43"/>
      <c r="B724" s="44"/>
      <c r="C724" s="45"/>
      <c r="D724" s="233" t="s">
        <v>225</v>
      </c>
      <c r="E724" s="45"/>
      <c r="F724" s="234" t="s">
        <v>2291</v>
      </c>
      <c r="G724" s="45"/>
      <c r="H724" s="45"/>
      <c r="I724" s="235"/>
      <c r="J724" s="45"/>
      <c r="K724" s="45"/>
      <c r="L724" s="49"/>
      <c r="M724" s="236"/>
      <c r="N724" s="237"/>
      <c r="O724" s="89"/>
      <c r="P724" s="89"/>
      <c r="Q724" s="89"/>
      <c r="R724" s="89"/>
      <c r="S724" s="89"/>
      <c r="T724" s="90"/>
      <c r="U724" s="43"/>
      <c r="V724" s="43"/>
      <c r="W724" s="43"/>
      <c r="X724" s="43"/>
      <c r="Y724" s="43"/>
      <c r="Z724" s="43"/>
      <c r="AA724" s="43"/>
      <c r="AB724" s="43"/>
      <c r="AC724" s="43"/>
      <c r="AD724" s="43"/>
      <c r="AE724" s="43"/>
      <c r="AT724" s="21" t="s">
        <v>225</v>
      </c>
      <c r="AU724" s="21" t="s">
        <v>129</v>
      </c>
    </row>
    <row r="725" s="2" customFormat="1">
      <c r="A725" s="43"/>
      <c r="B725" s="44"/>
      <c r="C725" s="45"/>
      <c r="D725" s="238" t="s">
        <v>227</v>
      </c>
      <c r="E725" s="45"/>
      <c r="F725" s="239" t="s">
        <v>2292</v>
      </c>
      <c r="G725" s="45"/>
      <c r="H725" s="45"/>
      <c r="I725" s="235"/>
      <c r="J725" s="45"/>
      <c r="K725" s="45"/>
      <c r="L725" s="49"/>
      <c r="M725" s="236"/>
      <c r="N725" s="237"/>
      <c r="O725" s="89"/>
      <c r="P725" s="89"/>
      <c r="Q725" s="89"/>
      <c r="R725" s="89"/>
      <c r="S725" s="89"/>
      <c r="T725" s="90"/>
      <c r="U725" s="43"/>
      <c r="V725" s="43"/>
      <c r="W725" s="43"/>
      <c r="X725" s="43"/>
      <c r="Y725" s="43"/>
      <c r="Z725" s="43"/>
      <c r="AA725" s="43"/>
      <c r="AB725" s="43"/>
      <c r="AC725" s="43"/>
      <c r="AD725" s="43"/>
      <c r="AE725" s="43"/>
      <c r="AT725" s="21" t="s">
        <v>227</v>
      </c>
      <c r="AU725" s="21" t="s">
        <v>129</v>
      </c>
    </row>
    <row r="726" s="13" customFormat="1">
      <c r="A726" s="13"/>
      <c r="B726" s="240"/>
      <c r="C726" s="241"/>
      <c r="D726" s="233" t="s">
        <v>229</v>
      </c>
      <c r="E726" s="242" t="s">
        <v>32</v>
      </c>
      <c r="F726" s="243" t="s">
        <v>5764</v>
      </c>
      <c r="G726" s="241"/>
      <c r="H726" s="244">
        <v>35.963000000000001</v>
      </c>
      <c r="I726" s="245"/>
      <c r="J726" s="241"/>
      <c r="K726" s="241"/>
      <c r="L726" s="246"/>
      <c r="M726" s="247"/>
      <c r="N726" s="248"/>
      <c r="O726" s="248"/>
      <c r="P726" s="248"/>
      <c r="Q726" s="248"/>
      <c r="R726" s="248"/>
      <c r="S726" s="248"/>
      <c r="T726" s="249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T726" s="250" t="s">
        <v>229</v>
      </c>
      <c r="AU726" s="250" t="s">
        <v>129</v>
      </c>
      <c r="AV726" s="13" t="s">
        <v>21</v>
      </c>
      <c r="AW726" s="13" t="s">
        <v>39</v>
      </c>
      <c r="AX726" s="13" t="s">
        <v>78</v>
      </c>
      <c r="AY726" s="250" t="s">
        <v>217</v>
      </c>
    </row>
    <row r="727" s="13" customFormat="1">
      <c r="A727" s="13"/>
      <c r="B727" s="240"/>
      <c r="C727" s="241"/>
      <c r="D727" s="233" t="s">
        <v>229</v>
      </c>
      <c r="E727" s="242" t="s">
        <v>32</v>
      </c>
      <c r="F727" s="243" t="s">
        <v>5765</v>
      </c>
      <c r="G727" s="241"/>
      <c r="H727" s="244">
        <v>35.963000000000001</v>
      </c>
      <c r="I727" s="245"/>
      <c r="J727" s="241"/>
      <c r="K727" s="241"/>
      <c r="L727" s="246"/>
      <c r="M727" s="247"/>
      <c r="N727" s="248"/>
      <c r="O727" s="248"/>
      <c r="P727" s="248"/>
      <c r="Q727" s="248"/>
      <c r="R727" s="248"/>
      <c r="S727" s="248"/>
      <c r="T727" s="249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T727" s="250" t="s">
        <v>229</v>
      </c>
      <c r="AU727" s="250" t="s">
        <v>129</v>
      </c>
      <c r="AV727" s="13" t="s">
        <v>21</v>
      </c>
      <c r="AW727" s="13" t="s">
        <v>39</v>
      </c>
      <c r="AX727" s="13" t="s">
        <v>78</v>
      </c>
      <c r="AY727" s="250" t="s">
        <v>217</v>
      </c>
    </row>
    <row r="728" s="13" customFormat="1">
      <c r="A728" s="13"/>
      <c r="B728" s="240"/>
      <c r="C728" s="241"/>
      <c r="D728" s="233" t="s">
        <v>229</v>
      </c>
      <c r="E728" s="242" t="s">
        <v>32</v>
      </c>
      <c r="F728" s="243" t="s">
        <v>5766</v>
      </c>
      <c r="G728" s="241"/>
      <c r="H728" s="244">
        <v>35.963000000000001</v>
      </c>
      <c r="I728" s="245"/>
      <c r="J728" s="241"/>
      <c r="K728" s="241"/>
      <c r="L728" s="246"/>
      <c r="M728" s="247"/>
      <c r="N728" s="248"/>
      <c r="O728" s="248"/>
      <c r="P728" s="248"/>
      <c r="Q728" s="248"/>
      <c r="R728" s="248"/>
      <c r="S728" s="248"/>
      <c r="T728" s="249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T728" s="250" t="s">
        <v>229</v>
      </c>
      <c r="AU728" s="250" t="s">
        <v>129</v>
      </c>
      <c r="AV728" s="13" t="s">
        <v>21</v>
      </c>
      <c r="AW728" s="13" t="s">
        <v>39</v>
      </c>
      <c r="AX728" s="13" t="s">
        <v>78</v>
      </c>
      <c r="AY728" s="250" t="s">
        <v>217</v>
      </c>
    </row>
    <row r="729" s="14" customFormat="1">
      <c r="A729" s="14"/>
      <c r="B729" s="251"/>
      <c r="C729" s="252"/>
      <c r="D729" s="233" t="s">
        <v>229</v>
      </c>
      <c r="E729" s="253" t="s">
        <v>32</v>
      </c>
      <c r="F729" s="254" t="s">
        <v>249</v>
      </c>
      <c r="G729" s="252"/>
      <c r="H729" s="255">
        <v>107.889</v>
      </c>
      <c r="I729" s="256"/>
      <c r="J729" s="252"/>
      <c r="K729" s="252"/>
      <c r="L729" s="257"/>
      <c r="M729" s="258"/>
      <c r="N729" s="259"/>
      <c r="O729" s="259"/>
      <c r="P729" s="259"/>
      <c r="Q729" s="259"/>
      <c r="R729" s="259"/>
      <c r="S729" s="259"/>
      <c r="T729" s="260"/>
      <c r="U729" s="14"/>
      <c r="V729" s="14"/>
      <c r="W729" s="14"/>
      <c r="X729" s="14"/>
      <c r="Y729" s="14"/>
      <c r="Z729" s="14"/>
      <c r="AA729" s="14"/>
      <c r="AB729" s="14"/>
      <c r="AC729" s="14"/>
      <c r="AD729" s="14"/>
      <c r="AE729" s="14"/>
      <c r="AT729" s="261" t="s">
        <v>229</v>
      </c>
      <c r="AU729" s="261" t="s">
        <v>129</v>
      </c>
      <c r="AV729" s="14" t="s">
        <v>223</v>
      </c>
      <c r="AW729" s="14" t="s">
        <v>39</v>
      </c>
      <c r="AX729" s="14" t="s">
        <v>85</v>
      </c>
      <c r="AY729" s="261" t="s">
        <v>217</v>
      </c>
    </row>
    <row r="730" s="2" customFormat="1" ht="16.5" customHeight="1">
      <c r="A730" s="43"/>
      <c r="B730" s="44"/>
      <c r="C730" s="219" t="s">
        <v>2110</v>
      </c>
      <c r="D730" s="219" t="s">
        <v>219</v>
      </c>
      <c r="E730" s="220" t="s">
        <v>1704</v>
      </c>
      <c r="F730" s="221" t="s">
        <v>1705</v>
      </c>
      <c r="G730" s="222" t="s">
        <v>260</v>
      </c>
      <c r="H730" s="223">
        <v>107.889</v>
      </c>
      <c r="I730" s="224"/>
      <c r="J730" s="225">
        <f>ROUND(I730*H730,2)</f>
        <v>0</v>
      </c>
      <c r="K730" s="226"/>
      <c r="L730" s="49"/>
      <c r="M730" s="227" t="s">
        <v>32</v>
      </c>
      <c r="N730" s="228" t="s">
        <v>49</v>
      </c>
      <c r="O730" s="89"/>
      <c r="P730" s="229">
        <f>O730*H730</f>
        <v>0</v>
      </c>
      <c r="Q730" s="229">
        <v>0</v>
      </c>
      <c r="R730" s="229">
        <f>Q730*H730</f>
        <v>0</v>
      </c>
      <c r="S730" s="229">
        <v>0</v>
      </c>
      <c r="T730" s="230">
        <f>S730*H730</f>
        <v>0</v>
      </c>
      <c r="U730" s="43"/>
      <c r="V730" s="43"/>
      <c r="W730" s="43"/>
      <c r="X730" s="43"/>
      <c r="Y730" s="43"/>
      <c r="Z730" s="43"/>
      <c r="AA730" s="43"/>
      <c r="AB730" s="43"/>
      <c r="AC730" s="43"/>
      <c r="AD730" s="43"/>
      <c r="AE730" s="43"/>
      <c r="AR730" s="231" t="s">
        <v>223</v>
      </c>
      <c r="AT730" s="231" t="s">
        <v>219</v>
      </c>
      <c r="AU730" s="231" t="s">
        <v>129</v>
      </c>
      <c r="AY730" s="21" t="s">
        <v>217</v>
      </c>
      <c r="BE730" s="232">
        <f>IF(N730="základní",J730,0)</f>
        <v>0</v>
      </c>
      <c r="BF730" s="232">
        <f>IF(N730="snížená",J730,0)</f>
        <v>0</v>
      </c>
      <c r="BG730" s="232">
        <f>IF(N730="zákl. přenesená",J730,0)</f>
        <v>0</v>
      </c>
      <c r="BH730" s="232">
        <f>IF(N730="sníž. přenesená",J730,0)</f>
        <v>0</v>
      </c>
      <c r="BI730" s="232">
        <f>IF(N730="nulová",J730,0)</f>
        <v>0</v>
      </c>
      <c r="BJ730" s="21" t="s">
        <v>85</v>
      </c>
      <c r="BK730" s="232">
        <f>ROUND(I730*H730,2)</f>
        <v>0</v>
      </c>
      <c r="BL730" s="21" t="s">
        <v>223</v>
      </c>
      <c r="BM730" s="231" t="s">
        <v>5767</v>
      </c>
    </row>
    <row r="731" s="2" customFormat="1">
      <c r="A731" s="43"/>
      <c r="B731" s="44"/>
      <c r="C731" s="45"/>
      <c r="D731" s="233" t="s">
        <v>225</v>
      </c>
      <c r="E731" s="45"/>
      <c r="F731" s="234" t="s">
        <v>1707</v>
      </c>
      <c r="G731" s="45"/>
      <c r="H731" s="45"/>
      <c r="I731" s="235"/>
      <c r="J731" s="45"/>
      <c r="K731" s="45"/>
      <c r="L731" s="49"/>
      <c r="M731" s="236"/>
      <c r="N731" s="237"/>
      <c r="O731" s="89"/>
      <c r="P731" s="89"/>
      <c r="Q731" s="89"/>
      <c r="R731" s="89"/>
      <c r="S731" s="89"/>
      <c r="T731" s="90"/>
      <c r="U731" s="43"/>
      <c r="V731" s="43"/>
      <c r="W731" s="43"/>
      <c r="X731" s="43"/>
      <c r="Y731" s="43"/>
      <c r="Z731" s="43"/>
      <c r="AA731" s="43"/>
      <c r="AB731" s="43"/>
      <c r="AC731" s="43"/>
      <c r="AD731" s="43"/>
      <c r="AE731" s="43"/>
      <c r="AT731" s="21" t="s">
        <v>225</v>
      </c>
      <c r="AU731" s="21" t="s">
        <v>129</v>
      </c>
    </row>
    <row r="732" s="2" customFormat="1">
      <c r="A732" s="43"/>
      <c r="B732" s="44"/>
      <c r="C732" s="45"/>
      <c r="D732" s="238" t="s">
        <v>227</v>
      </c>
      <c r="E732" s="45"/>
      <c r="F732" s="239" t="s">
        <v>1708</v>
      </c>
      <c r="G732" s="45"/>
      <c r="H732" s="45"/>
      <c r="I732" s="235"/>
      <c r="J732" s="45"/>
      <c r="K732" s="45"/>
      <c r="L732" s="49"/>
      <c r="M732" s="236"/>
      <c r="N732" s="237"/>
      <c r="O732" s="89"/>
      <c r="P732" s="89"/>
      <c r="Q732" s="89"/>
      <c r="R732" s="89"/>
      <c r="S732" s="89"/>
      <c r="T732" s="90"/>
      <c r="U732" s="43"/>
      <c r="V732" s="43"/>
      <c r="W732" s="43"/>
      <c r="X732" s="43"/>
      <c r="Y732" s="43"/>
      <c r="Z732" s="43"/>
      <c r="AA732" s="43"/>
      <c r="AB732" s="43"/>
      <c r="AC732" s="43"/>
      <c r="AD732" s="43"/>
      <c r="AE732" s="43"/>
      <c r="AT732" s="21" t="s">
        <v>227</v>
      </c>
      <c r="AU732" s="21" t="s">
        <v>129</v>
      </c>
    </row>
    <row r="733" s="2" customFormat="1" ht="16.5" customHeight="1">
      <c r="A733" s="43"/>
      <c r="B733" s="44"/>
      <c r="C733" s="219" t="s">
        <v>2112</v>
      </c>
      <c r="D733" s="219" t="s">
        <v>219</v>
      </c>
      <c r="E733" s="220" t="s">
        <v>5768</v>
      </c>
      <c r="F733" s="221" t="s">
        <v>5769</v>
      </c>
      <c r="G733" s="222" t="s">
        <v>266</v>
      </c>
      <c r="H733" s="223">
        <v>927</v>
      </c>
      <c r="I733" s="224"/>
      <c r="J733" s="225">
        <f>ROUND(I733*H733,2)</f>
        <v>0</v>
      </c>
      <c r="K733" s="226"/>
      <c r="L733" s="49"/>
      <c r="M733" s="227" t="s">
        <v>32</v>
      </c>
      <c r="N733" s="228" t="s">
        <v>49</v>
      </c>
      <c r="O733" s="89"/>
      <c r="P733" s="229">
        <f>O733*H733</f>
        <v>0</v>
      </c>
      <c r="Q733" s="229">
        <v>0</v>
      </c>
      <c r="R733" s="229">
        <f>Q733*H733</f>
        <v>0</v>
      </c>
      <c r="S733" s="229">
        <v>0</v>
      </c>
      <c r="T733" s="230">
        <f>S733*H733</f>
        <v>0</v>
      </c>
      <c r="U733" s="43"/>
      <c r="V733" s="43"/>
      <c r="W733" s="43"/>
      <c r="X733" s="43"/>
      <c r="Y733" s="43"/>
      <c r="Z733" s="43"/>
      <c r="AA733" s="43"/>
      <c r="AB733" s="43"/>
      <c r="AC733" s="43"/>
      <c r="AD733" s="43"/>
      <c r="AE733" s="43"/>
      <c r="AR733" s="231" t="s">
        <v>223</v>
      </c>
      <c r="AT733" s="231" t="s">
        <v>219</v>
      </c>
      <c r="AU733" s="231" t="s">
        <v>129</v>
      </c>
      <c r="AY733" s="21" t="s">
        <v>217</v>
      </c>
      <c r="BE733" s="232">
        <f>IF(N733="základní",J733,0)</f>
        <v>0</v>
      </c>
      <c r="BF733" s="232">
        <f>IF(N733="snížená",J733,0)</f>
        <v>0</v>
      </c>
      <c r="BG733" s="232">
        <f>IF(N733="zákl. přenesená",J733,0)</f>
        <v>0</v>
      </c>
      <c r="BH733" s="232">
        <f>IF(N733="sníž. přenesená",J733,0)</f>
        <v>0</v>
      </c>
      <c r="BI733" s="232">
        <f>IF(N733="nulová",J733,0)</f>
        <v>0</v>
      </c>
      <c r="BJ733" s="21" t="s">
        <v>85</v>
      </c>
      <c r="BK733" s="232">
        <f>ROUND(I733*H733,2)</f>
        <v>0</v>
      </c>
      <c r="BL733" s="21" t="s">
        <v>223</v>
      </c>
      <c r="BM733" s="231" t="s">
        <v>5770</v>
      </c>
    </row>
    <row r="734" s="2" customFormat="1">
      <c r="A734" s="43"/>
      <c r="B734" s="44"/>
      <c r="C734" s="45"/>
      <c r="D734" s="233" t="s">
        <v>225</v>
      </c>
      <c r="E734" s="45"/>
      <c r="F734" s="234" t="s">
        <v>5771</v>
      </c>
      <c r="G734" s="45"/>
      <c r="H734" s="45"/>
      <c r="I734" s="235"/>
      <c r="J734" s="45"/>
      <c r="K734" s="45"/>
      <c r="L734" s="49"/>
      <c r="M734" s="236"/>
      <c r="N734" s="237"/>
      <c r="O734" s="89"/>
      <c r="P734" s="89"/>
      <c r="Q734" s="89"/>
      <c r="R734" s="89"/>
      <c r="S734" s="89"/>
      <c r="T734" s="90"/>
      <c r="U734" s="43"/>
      <c r="V734" s="43"/>
      <c r="W734" s="43"/>
      <c r="X734" s="43"/>
      <c r="Y734" s="43"/>
      <c r="Z734" s="43"/>
      <c r="AA734" s="43"/>
      <c r="AB734" s="43"/>
      <c r="AC734" s="43"/>
      <c r="AD734" s="43"/>
      <c r="AE734" s="43"/>
      <c r="AT734" s="21" t="s">
        <v>225</v>
      </c>
      <c r="AU734" s="21" t="s">
        <v>129</v>
      </c>
    </row>
    <row r="735" s="2" customFormat="1">
      <c r="A735" s="43"/>
      <c r="B735" s="44"/>
      <c r="C735" s="45"/>
      <c r="D735" s="238" t="s">
        <v>227</v>
      </c>
      <c r="E735" s="45"/>
      <c r="F735" s="239" t="s">
        <v>5772</v>
      </c>
      <c r="G735" s="45"/>
      <c r="H735" s="45"/>
      <c r="I735" s="235"/>
      <c r="J735" s="45"/>
      <c r="K735" s="45"/>
      <c r="L735" s="49"/>
      <c r="M735" s="236"/>
      <c r="N735" s="237"/>
      <c r="O735" s="89"/>
      <c r="P735" s="89"/>
      <c r="Q735" s="89"/>
      <c r="R735" s="89"/>
      <c r="S735" s="89"/>
      <c r="T735" s="90"/>
      <c r="U735" s="43"/>
      <c r="V735" s="43"/>
      <c r="W735" s="43"/>
      <c r="X735" s="43"/>
      <c r="Y735" s="43"/>
      <c r="Z735" s="43"/>
      <c r="AA735" s="43"/>
      <c r="AB735" s="43"/>
      <c r="AC735" s="43"/>
      <c r="AD735" s="43"/>
      <c r="AE735" s="43"/>
      <c r="AT735" s="21" t="s">
        <v>227</v>
      </c>
      <c r="AU735" s="21" t="s">
        <v>129</v>
      </c>
    </row>
    <row r="736" s="2" customFormat="1">
      <c r="A736" s="43"/>
      <c r="B736" s="44"/>
      <c r="C736" s="45"/>
      <c r="D736" s="233" t="s">
        <v>1605</v>
      </c>
      <c r="E736" s="45"/>
      <c r="F736" s="304" t="s">
        <v>5773</v>
      </c>
      <c r="G736" s="45"/>
      <c r="H736" s="45"/>
      <c r="I736" s="235"/>
      <c r="J736" s="45"/>
      <c r="K736" s="45"/>
      <c r="L736" s="49"/>
      <c r="M736" s="236"/>
      <c r="N736" s="237"/>
      <c r="O736" s="89"/>
      <c r="P736" s="89"/>
      <c r="Q736" s="89"/>
      <c r="R736" s="89"/>
      <c r="S736" s="89"/>
      <c r="T736" s="90"/>
      <c r="U736" s="43"/>
      <c r="V736" s="43"/>
      <c r="W736" s="43"/>
      <c r="X736" s="43"/>
      <c r="Y736" s="43"/>
      <c r="Z736" s="43"/>
      <c r="AA736" s="43"/>
      <c r="AB736" s="43"/>
      <c r="AC736" s="43"/>
      <c r="AD736" s="43"/>
      <c r="AE736" s="43"/>
      <c r="AT736" s="21" t="s">
        <v>1605</v>
      </c>
      <c r="AU736" s="21" t="s">
        <v>129</v>
      </c>
    </row>
    <row r="737" s="13" customFormat="1">
      <c r="A737" s="13"/>
      <c r="B737" s="240"/>
      <c r="C737" s="241"/>
      <c r="D737" s="233" t="s">
        <v>229</v>
      </c>
      <c r="E737" s="242" t="s">
        <v>32</v>
      </c>
      <c r="F737" s="243" t="s">
        <v>5774</v>
      </c>
      <c r="G737" s="241"/>
      <c r="H737" s="244">
        <v>309</v>
      </c>
      <c r="I737" s="245"/>
      <c r="J737" s="241"/>
      <c r="K737" s="241"/>
      <c r="L737" s="246"/>
      <c r="M737" s="247"/>
      <c r="N737" s="248"/>
      <c r="O737" s="248"/>
      <c r="P737" s="248"/>
      <c r="Q737" s="248"/>
      <c r="R737" s="248"/>
      <c r="S737" s="248"/>
      <c r="T737" s="249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T737" s="250" t="s">
        <v>229</v>
      </c>
      <c r="AU737" s="250" t="s">
        <v>129</v>
      </c>
      <c r="AV737" s="13" t="s">
        <v>21</v>
      </c>
      <c r="AW737" s="13" t="s">
        <v>39</v>
      </c>
      <c r="AX737" s="13" t="s">
        <v>78</v>
      </c>
      <c r="AY737" s="250" t="s">
        <v>217</v>
      </c>
    </row>
    <row r="738" s="13" customFormat="1">
      <c r="A738" s="13"/>
      <c r="B738" s="240"/>
      <c r="C738" s="241"/>
      <c r="D738" s="233" t="s">
        <v>229</v>
      </c>
      <c r="E738" s="242" t="s">
        <v>32</v>
      </c>
      <c r="F738" s="243" t="s">
        <v>5775</v>
      </c>
      <c r="G738" s="241"/>
      <c r="H738" s="244">
        <v>309</v>
      </c>
      <c r="I738" s="245"/>
      <c r="J738" s="241"/>
      <c r="K738" s="241"/>
      <c r="L738" s="246"/>
      <c r="M738" s="247"/>
      <c r="N738" s="248"/>
      <c r="O738" s="248"/>
      <c r="P738" s="248"/>
      <c r="Q738" s="248"/>
      <c r="R738" s="248"/>
      <c r="S738" s="248"/>
      <c r="T738" s="249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T738" s="250" t="s">
        <v>229</v>
      </c>
      <c r="AU738" s="250" t="s">
        <v>129</v>
      </c>
      <c r="AV738" s="13" t="s">
        <v>21</v>
      </c>
      <c r="AW738" s="13" t="s">
        <v>39</v>
      </c>
      <c r="AX738" s="13" t="s">
        <v>78</v>
      </c>
      <c r="AY738" s="250" t="s">
        <v>217</v>
      </c>
    </row>
    <row r="739" s="13" customFormat="1">
      <c r="A739" s="13"/>
      <c r="B739" s="240"/>
      <c r="C739" s="241"/>
      <c r="D739" s="233" t="s">
        <v>229</v>
      </c>
      <c r="E739" s="242" t="s">
        <v>32</v>
      </c>
      <c r="F739" s="243" t="s">
        <v>5776</v>
      </c>
      <c r="G739" s="241"/>
      <c r="H739" s="244">
        <v>309</v>
      </c>
      <c r="I739" s="245"/>
      <c r="J739" s="241"/>
      <c r="K739" s="241"/>
      <c r="L739" s="246"/>
      <c r="M739" s="247"/>
      <c r="N739" s="248"/>
      <c r="O739" s="248"/>
      <c r="P739" s="248"/>
      <c r="Q739" s="248"/>
      <c r="R739" s="248"/>
      <c r="S739" s="248"/>
      <c r="T739" s="249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T739" s="250" t="s">
        <v>229</v>
      </c>
      <c r="AU739" s="250" t="s">
        <v>129</v>
      </c>
      <c r="AV739" s="13" t="s">
        <v>21</v>
      </c>
      <c r="AW739" s="13" t="s">
        <v>39</v>
      </c>
      <c r="AX739" s="13" t="s">
        <v>78</v>
      </c>
      <c r="AY739" s="250" t="s">
        <v>217</v>
      </c>
    </row>
    <row r="740" s="14" customFormat="1">
      <c r="A740" s="14"/>
      <c r="B740" s="251"/>
      <c r="C740" s="252"/>
      <c r="D740" s="233" t="s">
        <v>229</v>
      </c>
      <c r="E740" s="253" t="s">
        <v>32</v>
      </c>
      <c r="F740" s="254" t="s">
        <v>249</v>
      </c>
      <c r="G740" s="252"/>
      <c r="H740" s="255">
        <v>927</v>
      </c>
      <c r="I740" s="256"/>
      <c r="J740" s="252"/>
      <c r="K740" s="252"/>
      <c r="L740" s="257"/>
      <c r="M740" s="258"/>
      <c r="N740" s="259"/>
      <c r="O740" s="259"/>
      <c r="P740" s="259"/>
      <c r="Q740" s="259"/>
      <c r="R740" s="259"/>
      <c r="S740" s="259"/>
      <c r="T740" s="260"/>
      <c r="U740" s="14"/>
      <c r="V740" s="14"/>
      <c r="W740" s="14"/>
      <c r="X740" s="14"/>
      <c r="Y740" s="14"/>
      <c r="Z740" s="14"/>
      <c r="AA740" s="14"/>
      <c r="AB740" s="14"/>
      <c r="AC740" s="14"/>
      <c r="AD740" s="14"/>
      <c r="AE740" s="14"/>
      <c r="AT740" s="261" t="s">
        <v>229</v>
      </c>
      <c r="AU740" s="261" t="s">
        <v>129</v>
      </c>
      <c r="AV740" s="14" t="s">
        <v>223</v>
      </c>
      <c r="AW740" s="14" t="s">
        <v>39</v>
      </c>
      <c r="AX740" s="14" t="s">
        <v>85</v>
      </c>
      <c r="AY740" s="261" t="s">
        <v>217</v>
      </c>
    </row>
    <row r="741" s="2" customFormat="1" ht="16.5" customHeight="1">
      <c r="A741" s="43"/>
      <c r="B741" s="44"/>
      <c r="C741" s="288" t="s">
        <v>2116</v>
      </c>
      <c r="D741" s="288" t="s">
        <v>473</v>
      </c>
      <c r="E741" s="289" t="s">
        <v>5777</v>
      </c>
      <c r="F741" s="290" t="s">
        <v>5778</v>
      </c>
      <c r="G741" s="291" t="s">
        <v>266</v>
      </c>
      <c r="H741" s="292">
        <v>927</v>
      </c>
      <c r="I741" s="293"/>
      <c r="J741" s="294">
        <f>ROUND(I741*H741,2)</f>
        <v>0</v>
      </c>
      <c r="K741" s="295"/>
      <c r="L741" s="296"/>
      <c r="M741" s="297" t="s">
        <v>32</v>
      </c>
      <c r="N741" s="298" t="s">
        <v>49</v>
      </c>
      <c r="O741" s="89"/>
      <c r="P741" s="229">
        <f>O741*H741</f>
        <v>0</v>
      </c>
      <c r="Q741" s="229">
        <v>0</v>
      </c>
      <c r="R741" s="229">
        <f>Q741*H741</f>
        <v>0</v>
      </c>
      <c r="S741" s="229">
        <v>0</v>
      </c>
      <c r="T741" s="230">
        <f>S741*H741</f>
        <v>0</v>
      </c>
      <c r="U741" s="43"/>
      <c r="V741" s="43"/>
      <c r="W741" s="43"/>
      <c r="X741" s="43"/>
      <c r="Y741" s="43"/>
      <c r="Z741" s="43"/>
      <c r="AA741" s="43"/>
      <c r="AB741" s="43"/>
      <c r="AC741" s="43"/>
      <c r="AD741" s="43"/>
      <c r="AE741" s="43"/>
      <c r="AR741" s="231" t="s">
        <v>269</v>
      </c>
      <c r="AT741" s="231" t="s">
        <v>473</v>
      </c>
      <c r="AU741" s="231" t="s">
        <v>129</v>
      </c>
      <c r="AY741" s="21" t="s">
        <v>217</v>
      </c>
      <c r="BE741" s="232">
        <f>IF(N741="základní",J741,0)</f>
        <v>0</v>
      </c>
      <c r="BF741" s="232">
        <f>IF(N741="snížená",J741,0)</f>
        <v>0</v>
      </c>
      <c r="BG741" s="232">
        <f>IF(N741="zákl. přenesená",J741,0)</f>
        <v>0</v>
      </c>
      <c r="BH741" s="232">
        <f>IF(N741="sníž. přenesená",J741,0)</f>
        <v>0</v>
      </c>
      <c r="BI741" s="232">
        <f>IF(N741="nulová",J741,0)</f>
        <v>0</v>
      </c>
      <c r="BJ741" s="21" t="s">
        <v>85</v>
      </c>
      <c r="BK741" s="232">
        <f>ROUND(I741*H741,2)</f>
        <v>0</v>
      </c>
      <c r="BL741" s="21" t="s">
        <v>223</v>
      </c>
      <c r="BM741" s="231" t="s">
        <v>5779</v>
      </c>
    </row>
    <row r="742" s="2" customFormat="1">
      <c r="A742" s="43"/>
      <c r="B742" s="44"/>
      <c r="C742" s="45"/>
      <c r="D742" s="233" t="s">
        <v>225</v>
      </c>
      <c r="E742" s="45"/>
      <c r="F742" s="234" t="s">
        <v>5778</v>
      </c>
      <c r="G742" s="45"/>
      <c r="H742" s="45"/>
      <c r="I742" s="235"/>
      <c r="J742" s="45"/>
      <c r="K742" s="45"/>
      <c r="L742" s="49"/>
      <c r="M742" s="236"/>
      <c r="N742" s="237"/>
      <c r="O742" s="89"/>
      <c r="P742" s="89"/>
      <c r="Q742" s="89"/>
      <c r="R742" s="89"/>
      <c r="S742" s="89"/>
      <c r="T742" s="90"/>
      <c r="U742" s="43"/>
      <c r="V742" s="43"/>
      <c r="W742" s="43"/>
      <c r="X742" s="43"/>
      <c r="Y742" s="43"/>
      <c r="Z742" s="43"/>
      <c r="AA742" s="43"/>
      <c r="AB742" s="43"/>
      <c r="AC742" s="43"/>
      <c r="AD742" s="43"/>
      <c r="AE742" s="43"/>
      <c r="AT742" s="21" t="s">
        <v>225</v>
      </c>
      <c r="AU742" s="21" t="s">
        <v>129</v>
      </c>
    </row>
    <row r="743" s="2" customFormat="1" ht="16.5" customHeight="1">
      <c r="A743" s="43"/>
      <c r="B743" s="44"/>
      <c r="C743" s="219" t="s">
        <v>2118</v>
      </c>
      <c r="D743" s="219" t="s">
        <v>219</v>
      </c>
      <c r="E743" s="220" t="s">
        <v>5780</v>
      </c>
      <c r="F743" s="221" t="s">
        <v>5781</v>
      </c>
      <c r="G743" s="222" t="s">
        <v>595</v>
      </c>
      <c r="H743" s="223">
        <v>20.550000000000001</v>
      </c>
      <c r="I743" s="224"/>
      <c r="J743" s="225">
        <f>ROUND(I743*H743,2)</f>
        <v>0</v>
      </c>
      <c r="K743" s="226"/>
      <c r="L743" s="49"/>
      <c r="M743" s="227" t="s">
        <v>32</v>
      </c>
      <c r="N743" s="228" t="s">
        <v>49</v>
      </c>
      <c r="O743" s="89"/>
      <c r="P743" s="229">
        <f>O743*H743</f>
        <v>0</v>
      </c>
      <c r="Q743" s="229">
        <v>0</v>
      </c>
      <c r="R743" s="229">
        <f>Q743*H743</f>
        <v>0</v>
      </c>
      <c r="S743" s="229">
        <v>0</v>
      </c>
      <c r="T743" s="230">
        <f>S743*H743</f>
        <v>0</v>
      </c>
      <c r="U743" s="43"/>
      <c r="V743" s="43"/>
      <c r="W743" s="43"/>
      <c r="X743" s="43"/>
      <c r="Y743" s="43"/>
      <c r="Z743" s="43"/>
      <c r="AA743" s="43"/>
      <c r="AB743" s="43"/>
      <c r="AC743" s="43"/>
      <c r="AD743" s="43"/>
      <c r="AE743" s="43"/>
      <c r="AR743" s="231" t="s">
        <v>223</v>
      </c>
      <c r="AT743" s="231" t="s">
        <v>219</v>
      </c>
      <c r="AU743" s="231" t="s">
        <v>129</v>
      </c>
      <c r="AY743" s="21" t="s">
        <v>217</v>
      </c>
      <c r="BE743" s="232">
        <f>IF(N743="základní",J743,0)</f>
        <v>0</v>
      </c>
      <c r="BF743" s="232">
        <f>IF(N743="snížená",J743,0)</f>
        <v>0</v>
      </c>
      <c r="BG743" s="232">
        <f>IF(N743="zákl. přenesená",J743,0)</f>
        <v>0</v>
      </c>
      <c r="BH743" s="232">
        <f>IF(N743="sníž. přenesená",J743,0)</f>
        <v>0</v>
      </c>
      <c r="BI743" s="232">
        <f>IF(N743="nulová",J743,0)</f>
        <v>0</v>
      </c>
      <c r="BJ743" s="21" t="s">
        <v>85</v>
      </c>
      <c r="BK743" s="232">
        <f>ROUND(I743*H743,2)</f>
        <v>0</v>
      </c>
      <c r="BL743" s="21" t="s">
        <v>223</v>
      </c>
      <c r="BM743" s="231" t="s">
        <v>5782</v>
      </c>
    </row>
    <row r="744" s="2" customFormat="1">
      <c r="A744" s="43"/>
      <c r="B744" s="44"/>
      <c r="C744" s="45"/>
      <c r="D744" s="233" t="s">
        <v>225</v>
      </c>
      <c r="E744" s="45"/>
      <c r="F744" s="234" t="s">
        <v>5783</v>
      </c>
      <c r="G744" s="45"/>
      <c r="H744" s="45"/>
      <c r="I744" s="235"/>
      <c r="J744" s="45"/>
      <c r="K744" s="45"/>
      <c r="L744" s="49"/>
      <c r="M744" s="236"/>
      <c r="N744" s="237"/>
      <c r="O744" s="89"/>
      <c r="P744" s="89"/>
      <c r="Q744" s="89"/>
      <c r="R744" s="89"/>
      <c r="S744" s="89"/>
      <c r="T744" s="90"/>
      <c r="U744" s="43"/>
      <c r="V744" s="43"/>
      <c r="W744" s="43"/>
      <c r="X744" s="43"/>
      <c r="Y744" s="43"/>
      <c r="Z744" s="43"/>
      <c r="AA744" s="43"/>
      <c r="AB744" s="43"/>
      <c r="AC744" s="43"/>
      <c r="AD744" s="43"/>
      <c r="AE744" s="43"/>
      <c r="AT744" s="21" t="s">
        <v>225</v>
      </c>
      <c r="AU744" s="21" t="s">
        <v>129</v>
      </c>
    </row>
    <row r="745" s="2" customFormat="1">
      <c r="A745" s="43"/>
      <c r="B745" s="44"/>
      <c r="C745" s="45"/>
      <c r="D745" s="238" t="s">
        <v>227</v>
      </c>
      <c r="E745" s="45"/>
      <c r="F745" s="239" t="s">
        <v>5784</v>
      </c>
      <c r="G745" s="45"/>
      <c r="H745" s="45"/>
      <c r="I745" s="235"/>
      <c r="J745" s="45"/>
      <c r="K745" s="45"/>
      <c r="L745" s="49"/>
      <c r="M745" s="236"/>
      <c r="N745" s="237"/>
      <c r="O745" s="89"/>
      <c r="P745" s="89"/>
      <c r="Q745" s="89"/>
      <c r="R745" s="89"/>
      <c r="S745" s="89"/>
      <c r="T745" s="90"/>
      <c r="U745" s="43"/>
      <c r="V745" s="43"/>
      <c r="W745" s="43"/>
      <c r="X745" s="43"/>
      <c r="Y745" s="43"/>
      <c r="Z745" s="43"/>
      <c r="AA745" s="43"/>
      <c r="AB745" s="43"/>
      <c r="AC745" s="43"/>
      <c r="AD745" s="43"/>
      <c r="AE745" s="43"/>
      <c r="AT745" s="21" t="s">
        <v>227</v>
      </c>
      <c r="AU745" s="21" t="s">
        <v>129</v>
      </c>
    </row>
    <row r="746" s="13" customFormat="1">
      <c r="A746" s="13"/>
      <c r="B746" s="240"/>
      <c r="C746" s="241"/>
      <c r="D746" s="233" t="s">
        <v>229</v>
      </c>
      <c r="E746" s="242" t="s">
        <v>32</v>
      </c>
      <c r="F746" s="243" t="s">
        <v>5785</v>
      </c>
      <c r="G746" s="241"/>
      <c r="H746" s="244">
        <v>6.8499999999999996</v>
      </c>
      <c r="I746" s="245"/>
      <c r="J746" s="241"/>
      <c r="K746" s="241"/>
      <c r="L746" s="246"/>
      <c r="M746" s="247"/>
      <c r="N746" s="248"/>
      <c r="O746" s="248"/>
      <c r="P746" s="248"/>
      <c r="Q746" s="248"/>
      <c r="R746" s="248"/>
      <c r="S746" s="248"/>
      <c r="T746" s="249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T746" s="250" t="s">
        <v>229</v>
      </c>
      <c r="AU746" s="250" t="s">
        <v>129</v>
      </c>
      <c r="AV746" s="13" t="s">
        <v>21</v>
      </c>
      <c r="AW746" s="13" t="s">
        <v>39</v>
      </c>
      <c r="AX746" s="13" t="s">
        <v>78</v>
      </c>
      <c r="AY746" s="250" t="s">
        <v>217</v>
      </c>
    </row>
    <row r="747" s="13" customFormat="1">
      <c r="A747" s="13"/>
      <c r="B747" s="240"/>
      <c r="C747" s="241"/>
      <c r="D747" s="233" t="s">
        <v>229</v>
      </c>
      <c r="E747" s="242" t="s">
        <v>32</v>
      </c>
      <c r="F747" s="243" t="s">
        <v>5786</v>
      </c>
      <c r="G747" s="241"/>
      <c r="H747" s="244">
        <v>6.8499999999999996</v>
      </c>
      <c r="I747" s="245"/>
      <c r="J747" s="241"/>
      <c r="K747" s="241"/>
      <c r="L747" s="246"/>
      <c r="M747" s="247"/>
      <c r="N747" s="248"/>
      <c r="O747" s="248"/>
      <c r="P747" s="248"/>
      <c r="Q747" s="248"/>
      <c r="R747" s="248"/>
      <c r="S747" s="248"/>
      <c r="T747" s="249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T747" s="250" t="s">
        <v>229</v>
      </c>
      <c r="AU747" s="250" t="s">
        <v>129</v>
      </c>
      <c r="AV747" s="13" t="s">
        <v>21</v>
      </c>
      <c r="AW747" s="13" t="s">
        <v>39</v>
      </c>
      <c r="AX747" s="13" t="s">
        <v>78</v>
      </c>
      <c r="AY747" s="250" t="s">
        <v>217</v>
      </c>
    </row>
    <row r="748" s="13" customFormat="1">
      <c r="A748" s="13"/>
      <c r="B748" s="240"/>
      <c r="C748" s="241"/>
      <c r="D748" s="233" t="s">
        <v>229</v>
      </c>
      <c r="E748" s="242" t="s">
        <v>32</v>
      </c>
      <c r="F748" s="243" t="s">
        <v>5787</v>
      </c>
      <c r="G748" s="241"/>
      <c r="H748" s="244">
        <v>6.8499999999999996</v>
      </c>
      <c r="I748" s="245"/>
      <c r="J748" s="241"/>
      <c r="K748" s="241"/>
      <c r="L748" s="246"/>
      <c r="M748" s="247"/>
      <c r="N748" s="248"/>
      <c r="O748" s="248"/>
      <c r="P748" s="248"/>
      <c r="Q748" s="248"/>
      <c r="R748" s="248"/>
      <c r="S748" s="248"/>
      <c r="T748" s="249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T748" s="250" t="s">
        <v>229</v>
      </c>
      <c r="AU748" s="250" t="s">
        <v>129</v>
      </c>
      <c r="AV748" s="13" t="s">
        <v>21</v>
      </c>
      <c r="AW748" s="13" t="s">
        <v>39</v>
      </c>
      <c r="AX748" s="13" t="s">
        <v>78</v>
      </c>
      <c r="AY748" s="250" t="s">
        <v>217</v>
      </c>
    </row>
    <row r="749" s="14" customFormat="1">
      <c r="A749" s="14"/>
      <c r="B749" s="251"/>
      <c r="C749" s="252"/>
      <c r="D749" s="233" t="s">
        <v>229</v>
      </c>
      <c r="E749" s="253" t="s">
        <v>32</v>
      </c>
      <c r="F749" s="254" t="s">
        <v>249</v>
      </c>
      <c r="G749" s="252"/>
      <c r="H749" s="255">
        <v>20.550000000000001</v>
      </c>
      <c r="I749" s="256"/>
      <c r="J749" s="252"/>
      <c r="K749" s="252"/>
      <c r="L749" s="257"/>
      <c r="M749" s="258"/>
      <c r="N749" s="259"/>
      <c r="O749" s="259"/>
      <c r="P749" s="259"/>
      <c r="Q749" s="259"/>
      <c r="R749" s="259"/>
      <c r="S749" s="259"/>
      <c r="T749" s="260"/>
      <c r="U749" s="14"/>
      <c r="V749" s="14"/>
      <c r="W749" s="14"/>
      <c r="X749" s="14"/>
      <c r="Y749" s="14"/>
      <c r="Z749" s="14"/>
      <c r="AA749" s="14"/>
      <c r="AB749" s="14"/>
      <c r="AC749" s="14"/>
      <c r="AD749" s="14"/>
      <c r="AE749" s="14"/>
      <c r="AT749" s="261" t="s">
        <v>229</v>
      </c>
      <c r="AU749" s="261" t="s">
        <v>129</v>
      </c>
      <c r="AV749" s="14" t="s">
        <v>223</v>
      </c>
      <c r="AW749" s="14" t="s">
        <v>39</v>
      </c>
      <c r="AX749" s="14" t="s">
        <v>85</v>
      </c>
      <c r="AY749" s="261" t="s">
        <v>217</v>
      </c>
    </row>
    <row r="750" s="2" customFormat="1" ht="16.5" customHeight="1">
      <c r="A750" s="43"/>
      <c r="B750" s="44"/>
      <c r="C750" s="288" t="s">
        <v>2121</v>
      </c>
      <c r="D750" s="288" t="s">
        <v>473</v>
      </c>
      <c r="E750" s="289" t="s">
        <v>5788</v>
      </c>
      <c r="F750" s="290" t="s">
        <v>5789</v>
      </c>
      <c r="G750" s="291" t="s">
        <v>595</v>
      </c>
      <c r="H750" s="292">
        <v>21.167000000000002</v>
      </c>
      <c r="I750" s="293"/>
      <c r="J750" s="294">
        <f>ROUND(I750*H750,2)</f>
        <v>0</v>
      </c>
      <c r="K750" s="295"/>
      <c r="L750" s="296"/>
      <c r="M750" s="297" t="s">
        <v>32</v>
      </c>
      <c r="N750" s="298" t="s">
        <v>49</v>
      </c>
      <c r="O750" s="89"/>
      <c r="P750" s="229">
        <f>O750*H750</f>
        <v>0</v>
      </c>
      <c r="Q750" s="229">
        <v>0.001</v>
      </c>
      <c r="R750" s="229">
        <f>Q750*H750</f>
        <v>0.021167000000000002</v>
      </c>
      <c r="S750" s="229">
        <v>0</v>
      </c>
      <c r="T750" s="230">
        <f>S750*H750</f>
        <v>0</v>
      </c>
      <c r="U750" s="43"/>
      <c r="V750" s="43"/>
      <c r="W750" s="43"/>
      <c r="X750" s="43"/>
      <c r="Y750" s="43"/>
      <c r="Z750" s="43"/>
      <c r="AA750" s="43"/>
      <c r="AB750" s="43"/>
      <c r="AC750" s="43"/>
      <c r="AD750" s="43"/>
      <c r="AE750" s="43"/>
      <c r="AR750" s="231" t="s">
        <v>269</v>
      </c>
      <c r="AT750" s="231" t="s">
        <v>473</v>
      </c>
      <c r="AU750" s="231" t="s">
        <v>129</v>
      </c>
      <c r="AY750" s="21" t="s">
        <v>217</v>
      </c>
      <c r="BE750" s="232">
        <f>IF(N750="základní",J750,0)</f>
        <v>0</v>
      </c>
      <c r="BF750" s="232">
        <f>IF(N750="snížená",J750,0)</f>
        <v>0</v>
      </c>
      <c r="BG750" s="232">
        <f>IF(N750="zákl. přenesená",J750,0)</f>
        <v>0</v>
      </c>
      <c r="BH750" s="232">
        <f>IF(N750="sníž. přenesená",J750,0)</f>
        <v>0</v>
      </c>
      <c r="BI750" s="232">
        <f>IF(N750="nulová",J750,0)</f>
        <v>0</v>
      </c>
      <c r="BJ750" s="21" t="s">
        <v>85</v>
      </c>
      <c r="BK750" s="232">
        <f>ROUND(I750*H750,2)</f>
        <v>0</v>
      </c>
      <c r="BL750" s="21" t="s">
        <v>223</v>
      </c>
      <c r="BM750" s="231" t="s">
        <v>5790</v>
      </c>
    </row>
    <row r="751" s="2" customFormat="1">
      <c r="A751" s="43"/>
      <c r="B751" s="44"/>
      <c r="C751" s="45"/>
      <c r="D751" s="233" t="s">
        <v>225</v>
      </c>
      <c r="E751" s="45"/>
      <c r="F751" s="234" t="s">
        <v>5789</v>
      </c>
      <c r="G751" s="45"/>
      <c r="H751" s="45"/>
      <c r="I751" s="235"/>
      <c r="J751" s="45"/>
      <c r="K751" s="45"/>
      <c r="L751" s="49"/>
      <c r="M751" s="236"/>
      <c r="N751" s="237"/>
      <c r="O751" s="89"/>
      <c r="P751" s="89"/>
      <c r="Q751" s="89"/>
      <c r="R751" s="89"/>
      <c r="S751" s="89"/>
      <c r="T751" s="90"/>
      <c r="U751" s="43"/>
      <c r="V751" s="43"/>
      <c r="W751" s="43"/>
      <c r="X751" s="43"/>
      <c r="Y751" s="43"/>
      <c r="Z751" s="43"/>
      <c r="AA751" s="43"/>
      <c r="AB751" s="43"/>
      <c r="AC751" s="43"/>
      <c r="AD751" s="43"/>
      <c r="AE751" s="43"/>
      <c r="AT751" s="21" t="s">
        <v>225</v>
      </c>
      <c r="AU751" s="21" t="s">
        <v>129</v>
      </c>
    </row>
    <row r="752" s="13" customFormat="1">
      <c r="A752" s="13"/>
      <c r="B752" s="240"/>
      <c r="C752" s="241"/>
      <c r="D752" s="233" t="s">
        <v>229</v>
      </c>
      <c r="E752" s="241"/>
      <c r="F752" s="243" t="s">
        <v>5791</v>
      </c>
      <c r="G752" s="241"/>
      <c r="H752" s="244">
        <v>21.167000000000002</v>
      </c>
      <c r="I752" s="245"/>
      <c r="J752" s="241"/>
      <c r="K752" s="241"/>
      <c r="L752" s="246"/>
      <c r="M752" s="247"/>
      <c r="N752" s="248"/>
      <c r="O752" s="248"/>
      <c r="P752" s="248"/>
      <c r="Q752" s="248"/>
      <c r="R752" s="248"/>
      <c r="S752" s="248"/>
      <c r="T752" s="249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T752" s="250" t="s">
        <v>229</v>
      </c>
      <c r="AU752" s="250" t="s">
        <v>129</v>
      </c>
      <c r="AV752" s="13" t="s">
        <v>21</v>
      </c>
      <c r="AW752" s="13" t="s">
        <v>4</v>
      </c>
      <c r="AX752" s="13" t="s">
        <v>85</v>
      </c>
      <c r="AY752" s="250" t="s">
        <v>217</v>
      </c>
    </row>
    <row r="753" s="2" customFormat="1" ht="16.5" customHeight="1">
      <c r="A753" s="43"/>
      <c r="B753" s="44"/>
      <c r="C753" s="219" t="s">
        <v>2123</v>
      </c>
      <c r="D753" s="219" t="s">
        <v>219</v>
      </c>
      <c r="E753" s="220" t="s">
        <v>1941</v>
      </c>
      <c r="F753" s="221" t="s">
        <v>1942</v>
      </c>
      <c r="G753" s="222" t="s">
        <v>222</v>
      </c>
      <c r="H753" s="223">
        <v>95.5</v>
      </c>
      <c r="I753" s="224"/>
      <c r="J753" s="225">
        <f>ROUND(I753*H753,2)</f>
        <v>0</v>
      </c>
      <c r="K753" s="226"/>
      <c r="L753" s="49"/>
      <c r="M753" s="227" t="s">
        <v>32</v>
      </c>
      <c r="N753" s="228" t="s">
        <v>49</v>
      </c>
      <c r="O753" s="89"/>
      <c r="P753" s="229">
        <f>O753*H753</f>
        <v>0</v>
      </c>
      <c r="Q753" s="229">
        <v>0</v>
      </c>
      <c r="R753" s="229">
        <f>Q753*H753</f>
        <v>0</v>
      </c>
      <c r="S753" s="229">
        <v>0</v>
      </c>
      <c r="T753" s="230">
        <f>S753*H753</f>
        <v>0</v>
      </c>
      <c r="U753" s="43"/>
      <c r="V753" s="43"/>
      <c r="W753" s="43"/>
      <c r="X753" s="43"/>
      <c r="Y753" s="43"/>
      <c r="Z753" s="43"/>
      <c r="AA753" s="43"/>
      <c r="AB753" s="43"/>
      <c r="AC753" s="43"/>
      <c r="AD753" s="43"/>
      <c r="AE753" s="43"/>
      <c r="AR753" s="231" t="s">
        <v>223</v>
      </c>
      <c r="AT753" s="231" t="s">
        <v>219</v>
      </c>
      <c r="AU753" s="231" t="s">
        <v>129</v>
      </c>
      <c r="AY753" s="21" t="s">
        <v>217</v>
      </c>
      <c r="BE753" s="232">
        <f>IF(N753="základní",J753,0)</f>
        <v>0</v>
      </c>
      <c r="BF753" s="232">
        <f>IF(N753="snížená",J753,0)</f>
        <v>0</v>
      </c>
      <c r="BG753" s="232">
        <f>IF(N753="zákl. přenesená",J753,0)</f>
        <v>0</v>
      </c>
      <c r="BH753" s="232">
        <f>IF(N753="sníž. přenesená",J753,0)</f>
        <v>0</v>
      </c>
      <c r="BI753" s="232">
        <f>IF(N753="nulová",J753,0)</f>
        <v>0</v>
      </c>
      <c r="BJ753" s="21" t="s">
        <v>85</v>
      </c>
      <c r="BK753" s="232">
        <f>ROUND(I753*H753,2)</f>
        <v>0</v>
      </c>
      <c r="BL753" s="21" t="s">
        <v>223</v>
      </c>
      <c r="BM753" s="231" t="s">
        <v>5792</v>
      </c>
    </row>
    <row r="754" s="2" customFormat="1">
      <c r="A754" s="43"/>
      <c r="B754" s="44"/>
      <c r="C754" s="45"/>
      <c r="D754" s="233" t="s">
        <v>225</v>
      </c>
      <c r="E754" s="45"/>
      <c r="F754" s="234" t="s">
        <v>1944</v>
      </c>
      <c r="G754" s="45"/>
      <c r="H754" s="45"/>
      <c r="I754" s="235"/>
      <c r="J754" s="45"/>
      <c r="K754" s="45"/>
      <c r="L754" s="49"/>
      <c r="M754" s="236"/>
      <c r="N754" s="237"/>
      <c r="O754" s="89"/>
      <c r="P754" s="89"/>
      <c r="Q754" s="89"/>
      <c r="R754" s="89"/>
      <c r="S754" s="89"/>
      <c r="T754" s="90"/>
      <c r="U754" s="43"/>
      <c r="V754" s="43"/>
      <c r="W754" s="43"/>
      <c r="X754" s="43"/>
      <c r="Y754" s="43"/>
      <c r="Z754" s="43"/>
      <c r="AA754" s="43"/>
      <c r="AB754" s="43"/>
      <c r="AC754" s="43"/>
      <c r="AD754" s="43"/>
      <c r="AE754" s="43"/>
      <c r="AT754" s="21" t="s">
        <v>225</v>
      </c>
      <c r="AU754" s="21" t="s">
        <v>129</v>
      </c>
    </row>
    <row r="755" s="2" customFormat="1">
      <c r="A755" s="43"/>
      <c r="B755" s="44"/>
      <c r="C755" s="45"/>
      <c r="D755" s="238" t="s">
        <v>227</v>
      </c>
      <c r="E755" s="45"/>
      <c r="F755" s="239" t="s">
        <v>1945</v>
      </c>
      <c r="G755" s="45"/>
      <c r="H755" s="45"/>
      <c r="I755" s="235"/>
      <c r="J755" s="45"/>
      <c r="K755" s="45"/>
      <c r="L755" s="49"/>
      <c r="M755" s="236"/>
      <c r="N755" s="237"/>
      <c r="O755" s="89"/>
      <c r="P755" s="89"/>
      <c r="Q755" s="89"/>
      <c r="R755" s="89"/>
      <c r="S755" s="89"/>
      <c r="T755" s="90"/>
      <c r="U755" s="43"/>
      <c r="V755" s="43"/>
      <c r="W755" s="43"/>
      <c r="X755" s="43"/>
      <c r="Y755" s="43"/>
      <c r="Z755" s="43"/>
      <c r="AA755" s="43"/>
      <c r="AB755" s="43"/>
      <c r="AC755" s="43"/>
      <c r="AD755" s="43"/>
      <c r="AE755" s="43"/>
      <c r="AT755" s="21" t="s">
        <v>227</v>
      </c>
      <c r="AU755" s="21" t="s">
        <v>129</v>
      </c>
    </row>
    <row r="756" s="2" customFormat="1">
      <c r="A756" s="43"/>
      <c r="B756" s="44"/>
      <c r="C756" s="45"/>
      <c r="D756" s="233" t="s">
        <v>1605</v>
      </c>
      <c r="E756" s="45"/>
      <c r="F756" s="304" t="s">
        <v>5793</v>
      </c>
      <c r="G756" s="45"/>
      <c r="H756" s="45"/>
      <c r="I756" s="235"/>
      <c r="J756" s="45"/>
      <c r="K756" s="45"/>
      <c r="L756" s="49"/>
      <c r="M756" s="236"/>
      <c r="N756" s="237"/>
      <c r="O756" s="89"/>
      <c r="P756" s="89"/>
      <c r="Q756" s="89"/>
      <c r="R756" s="89"/>
      <c r="S756" s="89"/>
      <c r="T756" s="90"/>
      <c r="U756" s="43"/>
      <c r="V756" s="43"/>
      <c r="W756" s="43"/>
      <c r="X756" s="43"/>
      <c r="Y756" s="43"/>
      <c r="Z756" s="43"/>
      <c r="AA756" s="43"/>
      <c r="AB756" s="43"/>
      <c r="AC756" s="43"/>
      <c r="AD756" s="43"/>
      <c r="AE756" s="43"/>
      <c r="AT756" s="21" t="s">
        <v>1605</v>
      </c>
      <c r="AU756" s="21" t="s">
        <v>129</v>
      </c>
    </row>
    <row r="757" s="2" customFormat="1" ht="16.5" customHeight="1">
      <c r="A757" s="43"/>
      <c r="B757" s="44"/>
      <c r="C757" s="288" t="s">
        <v>2130</v>
      </c>
      <c r="D757" s="288" t="s">
        <v>473</v>
      </c>
      <c r="E757" s="289" t="s">
        <v>1946</v>
      </c>
      <c r="F757" s="290" t="s">
        <v>1947</v>
      </c>
      <c r="G757" s="291" t="s">
        <v>260</v>
      </c>
      <c r="H757" s="292">
        <v>5.0140000000000002</v>
      </c>
      <c r="I757" s="293"/>
      <c r="J757" s="294">
        <f>ROUND(I757*H757,2)</f>
        <v>0</v>
      </c>
      <c r="K757" s="295"/>
      <c r="L757" s="296"/>
      <c r="M757" s="297" t="s">
        <v>32</v>
      </c>
      <c r="N757" s="298" t="s">
        <v>49</v>
      </c>
      <c r="O757" s="89"/>
      <c r="P757" s="229">
        <f>O757*H757</f>
        <v>0</v>
      </c>
      <c r="Q757" s="229">
        <v>0.90000000000000002</v>
      </c>
      <c r="R757" s="229">
        <f>Q757*H757</f>
        <v>4.5125999999999999</v>
      </c>
      <c r="S757" s="229">
        <v>0</v>
      </c>
      <c r="T757" s="230">
        <f>S757*H757</f>
        <v>0</v>
      </c>
      <c r="U757" s="43"/>
      <c r="V757" s="43"/>
      <c r="W757" s="43"/>
      <c r="X757" s="43"/>
      <c r="Y757" s="43"/>
      <c r="Z757" s="43"/>
      <c r="AA757" s="43"/>
      <c r="AB757" s="43"/>
      <c r="AC757" s="43"/>
      <c r="AD757" s="43"/>
      <c r="AE757" s="43"/>
      <c r="AR757" s="231" t="s">
        <v>269</v>
      </c>
      <c r="AT757" s="231" t="s">
        <v>473</v>
      </c>
      <c r="AU757" s="231" t="s">
        <v>129</v>
      </c>
      <c r="AY757" s="21" t="s">
        <v>217</v>
      </c>
      <c r="BE757" s="232">
        <f>IF(N757="základní",J757,0)</f>
        <v>0</v>
      </c>
      <c r="BF757" s="232">
        <f>IF(N757="snížená",J757,0)</f>
        <v>0</v>
      </c>
      <c r="BG757" s="232">
        <f>IF(N757="zákl. přenesená",J757,0)</f>
        <v>0</v>
      </c>
      <c r="BH757" s="232">
        <f>IF(N757="sníž. přenesená",J757,0)</f>
        <v>0</v>
      </c>
      <c r="BI757" s="232">
        <f>IF(N757="nulová",J757,0)</f>
        <v>0</v>
      </c>
      <c r="BJ757" s="21" t="s">
        <v>85</v>
      </c>
      <c r="BK757" s="232">
        <f>ROUND(I757*H757,2)</f>
        <v>0</v>
      </c>
      <c r="BL757" s="21" t="s">
        <v>223</v>
      </c>
      <c r="BM757" s="231" t="s">
        <v>5794</v>
      </c>
    </row>
    <row r="758" s="2" customFormat="1">
      <c r="A758" s="43"/>
      <c r="B758" s="44"/>
      <c r="C758" s="45"/>
      <c r="D758" s="233" t="s">
        <v>225</v>
      </c>
      <c r="E758" s="45"/>
      <c r="F758" s="234" t="s">
        <v>1947</v>
      </c>
      <c r="G758" s="45"/>
      <c r="H758" s="45"/>
      <c r="I758" s="235"/>
      <c r="J758" s="45"/>
      <c r="K758" s="45"/>
      <c r="L758" s="49"/>
      <c r="M758" s="236"/>
      <c r="N758" s="237"/>
      <c r="O758" s="89"/>
      <c r="P758" s="89"/>
      <c r="Q758" s="89"/>
      <c r="R758" s="89"/>
      <c r="S758" s="89"/>
      <c r="T758" s="90"/>
      <c r="U758" s="43"/>
      <c r="V758" s="43"/>
      <c r="W758" s="43"/>
      <c r="X758" s="43"/>
      <c r="Y758" s="43"/>
      <c r="Z758" s="43"/>
      <c r="AA758" s="43"/>
      <c r="AB758" s="43"/>
      <c r="AC758" s="43"/>
      <c r="AD758" s="43"/>
      <c r="AE758" s="43"/>
      <c r="AT758" s="21" t="s">
        <v>225</v>
      </c>
      <c r="AU758" s="21" t="s">
        <v>129</v>
      </c>
    </row>
    <row r="759" s="2" customFormat="1">
      <c r="A759" s="43"/>
      <c r="B759" s="44"/>
      <c r="C759" s="45"/>
      <c r="D759" s="233" t="s">
        <v>1605</v>
      </c>
      <c r="E759" s="45"/>
      <c r="F759" s="304" t="s">
        <v>2630</v>
      </c>
      <c r="G759" s="45"/>
      <c r="H759" s="45"/>
      <c r="I759" s="235"/>
      <c r="J759" s="45"/>
      <c r="K759" s="45"/>
      <c r="L759" s="49"/>
      <c r="M759" s="236"/>
      <c r="N759" s="237"/>
      <c r="O759" s="89"/>
      <c r="P759" s="89"/>
      <c r="Q759" s="89"/>
      <c r="R759" s="89"/>
      <c r="S759" s="89"/>
      <c r="T759" s="90"/>
      <c r="U759" s="43"/>
      <c r="V759" s="43"/>
      <c r="W759" s="43"/>
      <c r="X759" s="43"/>
      <c r="Y759" s="43"/>
      <c r="Z759" s="43"/>
      <c r="AA759" s="43"/>
      <c r="AB759" s="43"/>
      <c r="AC759" s="43"/>
      <c r="AD759" s="43"/>
      <c r="AE759" s="43"/>
      <c r="AT759" s="21" t="s">
        <v>1605</v>
      </c>
      <c r="AU759" s="21" t="s">
        <v>129</v>
      </c>
    </row>
    <row r="760" s="13" customFormat="1">
      <c r="A760" s="13"/>
      <c r="B760" s="240"/>
      <c r="C760" s="241"/>
      <c r="D760" s="233" t="s">
        <v>229</v>
      </c>
      <c r="E760" s="241"/>
      <c r="F760" s="243" t="s">
        <v>5795</v>
      </c>
      <c r="G760" s="241"/>
      <c r="H760" s="244">
        <v>5.0140000000000002</v>
      </c>
      <c r="I760" s="245"/>
      <c r="J760" s="241"/>
      <c r="K760" s="241"/>
      <c r="L760" s="246"/>
      <c r="M760" s="247"/>
      <c r="N760" s="248"/>
      <c r="O760" s="248"/>
      <c r="P760" s="248"/>
      <c r="Q760" s="248"/>
      <c r="R760" s="248"/>
      <c r="S760" s="248"/>
      <c r="T760" s="249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T760" s="250" t="s">
        <v>229</v>
      </c>
      <c r="AU760" s="250" t="s">
        <v>129</v>
      </c>
      <c r="AV760" s="13" t="s">
        <v>21</v>
      </c>
      <c r="AW760" s="13" t="s">
        <v>4</v>
      </c>
      <c r="AX760" s="13" t="s">
        <v>85</v>
      </c>
      <c r="AY760" s="250" t="s">
        <v>217</v>
      </c>
    </row>
    <row r="761" s="2" customFormat="1" ht="16.5" customHeight="1">
      <c r="A761" s="43"/>
      <c r="B761" s="44"/>
      <c r="C761" s="219" t="s">
        <v>2135</v>
      </c>
      <c r="D761" s="219" t="s">
        <v>219</v>
      </c>
      <c r="E761" s="220" t="s">
        <v>2156</v>
      </c>
      <c r="F761" s="221" t="s">
        <v>2157</v>
      </c>
      <c r="G761" s="222" t="s">
        <v>222</v>
      </c>
      <c r="H761" s="223">
        <v>247</v>
      </c>
      <c r="I761" s="224"/>
      <c r="J761" s="225">
        <f>ROUND(I761*H761,2)</f>
        <v>0</v>
      </c>
      <c r="K761" s="226"/>
      <c r="L761" s="49"/>
      <c r="M761" s="227" t="s">
        <v>32</v>
      </c>
      <c r="N761" s="228" t="s">
        <v>49</v>
      </c>
      <c r="O761" s="89"/>
      <c r="P761" s="229">
        <f>O761*H761</f>
        <v>0</v>
      </c>
      <c r="Q761" s="229">
        <v>0</v>
      </c>
      <c r="R761" s="229">
        <f>Q761*H761</f>
        <v>0</v>
      </c>
      <c r="S761" s="229">
        <v>0</v>
      </c>
      <c r="T761" s="230">
        <f>S761*H761</f>
        <v>0</v>
      </c>
      <c r="U761" s="43"/>
      <c r="V761" s="43"/>
      <c r="W761" s="43"/>
      <c r="X761" s="43"/>
      <c r="Y761" s="43"/>
      <c r="Z761" s="43"/>
      <c r="AA761" s="43"/>
      <c r="AB761" s="43"/>
      <c r="AC761" s="43"/>
      <c r="AD761" s="43"/>
      <c r="AE761" s="43"/>
      <c r="AR761" s="231" t="s">
        <v>223</v>
      </c>
      <c r="AT761" s="231" t="s">
        <v>219</v>
      </c>
      <c r="AU761" s="231" t="s">
        <v>129</v>
      </c>
      <c r="AY761" s="21" t="s">
        <v>217</v>
      </c>
      <c r="BE761" s="232">
        <f>IF(N761="základní",J761,0)</f>
        <v>0</v>
      </c>
      <c r="BF761" s="232">
        <f>IF(N761="snížená",J761,0)</f>
        <v>0</v>
      </c>
      <c r="BG761" s="232">
        <f>IF(N761="zákl. přenesená",J761,0)</f>
        <v>0</v>
      </c>
      <c r="BH761" s="232">
        <f>IF(N761="sníž. přenesená",J761,0)</f>
        <v>0</v>
      </c>
      <c r="BI761" s="232">
        <f>IF(N761="nulová",J761,0)</f>
        <v>0</v>
      </c>
      <c r="BJ761" s="21" t="s">
        <v>85</v>
      </c>
      <c r="BK761" s="232">
        <f>ROUND(I761*H761,2)</f>
        <v>0</v>
      </c>
      <c r="BL761" s="21" t="s">
        <v>223</v>
      </c>
      <c r="BM761" s="231" t="s">
        <v>5796</v>
      </c>
    </row>
    <row r="762" s="2" customFormat="1">
      <c r="A762" s="43"/>
      <c r="B762" s="44"/>
      <c r="C762" s="45"/>
      <c r="D762" s="233" t="s">
        <v>225</v>
      </c>
      <c r="E762" s="45"/>
      <c r="F762" s="234" t="s">
        <v>2159</v>
      </c>
      <c r="G762" s="45"/>
      <c r="H762" s="45"/>
      <c r="I762" s="235"/>
      <c r="J762" s="45"/>
      <c r="K762" s="45"/>
      <c r="L762" s="49"/>
      <c r="M762" s="236"/>
      <c r="N762" s="237"/>
      <c r="O762" s="89"/>
      <c r="P762" s="89"/>
      <c r="Q762" s="89"/>
      <c r="R762" s="89"/>
      <c r="S762" s="89"/>
      <c r="T762" s="90"/>
      <c r="U762" s="43"/>
      <c r="V762" s="43"/>
      <c r="W762" s="43"/>
      <c r="X762" s="43"/>
      <c r="Y762" s="43"/>
      <c r="Z762" s="43"/>
      <c r="AA762" s="43"/>
      <c r="AB762" s="43"/>
      <c r="AC762" s="43"/>
      <c r="AD762" s="43"/>
      <c r="AE762" s="43"/>
      <c r="AT762" s="21" t="s">
        <v>225</v>
      </c>
      <c r="AU762" s="21" t="s">
        <v>129</v>
      </c>
    </row>
    <row r="763" s="2" customFormat="1">
      <c r="A763" s="43"/>
      <c r="B763" s="44"/>
      <c r="C763" s="45"/>
      <c r="D763" s="238" t="s">
        <v>227</v>
      </c>
      <c r="E763" s="45"/>
      <c r="F763" s="239" t="s">
        <v>2160</v>
      </c>
      <c r="G763" s="45"/>
      <c r="H763" s="45"/>
      <c r="I763" s="235"/>
      <c r="J763" s="45"/>
      <c r="K763" s="45"/>
      <c r="L763" s="49"/>
      <c r="M763" s="236"/>
      <c r="N763" s="237"/>
      <c r="O763" s="89"/>
      <c r="P763" s="89"/>
      <c r="Q763" s="89"/>
      <c r="R763" s="89"/>
      <c r="S763" s="89"/>
      <c r="T763" s="90"/>
      <c r="U763" s="43"/>
      <c r="V763" s="43"/>
      <c r="W763" s="43"/>
      <c r="X763" s="43"/>
      <c r="Y763" s="43"/>
      <c r="Z763" s="43"/>
      <c r="AA763" s="43"/>
      <c r="AB763" s="43"/>
      <c r="AC763" s="43"/>
      <c r="AD763" s="43"/>
      <c r="AE763" s="43"/>
      <c r="AT763" s="21" t="s">
        <v>227</v>
      </c>
      <c r="AU763" s="21" t="s">
        <v>129</v>
      </c>
    </row>
    <row r="764" s="2" customFormat="1">
      <c r="A764" s="43"/>
      <c r="B764" s="44"/>
      <c r="C764" s="45"/>
      <c r="D764" s="233" t="s">
        <v>1605</v>
      </c>
      <c r="E764" s="45"/>
      <c r="F764" s="304" t="s">
        <v>5793</v>
      </c>
      <c r="G764" s="45"/>
      <c r="H764" s="45"/>
      <c r="I764" s="235"/>
      <c r="J764" s="45"/>
      <c r="K764" s="45"/>
      <c r="L764" s="49"/>
      <c r="M764" s="236"/>
      <c r="N764" s="237"/>
      <c r="O764" s="89"/>
      <c r="P764" s="89"/>
      <c r="Q764" s="89"/>
      <c r="R764" s="89"/>
      <c r="S764" s="89"/>
      <c r="T764" s="90"/>
      <c r="U764" s="43"/>
      <c r="V764" s="43"/>
      <c r="W764" s="43"/>
      <c r="X764" s="43"/>
      <c r="Y764" s="43"/>
      <c r="Z764" s="43"/>
      <c r="AA764" s="43"/>
      <c r="AB764" s="43"/>
      <c r="AC764" s="43"/>
      <c r="AD764" s="43"/>
      <c r="AE764" s="43"/>
      <c r="AT764" s="21" t="s">
        <v>1605</v>
      </c>
      <c r="AU764" s="21" t="s">
        <v>129</v>
      </c>
    </row>
    <row r="765" s="2" customFormat="1" ht="16.5" customHeight="1">
      <c r="A765" s="43"/>
      <c r="B765" s="44"/>
      <c r="C765" s="288" t="s">
        <v>2140</v>
      </c>
      <c r="D765" s="288" t="s">
        <v>473</v>
      </c>
      <c r="E765" s="289" t="s">
        <v>1476</v>
      </c>
      <c r="F765" s="290" t="s">
        <v>1477</v>
      </c>
      <c r="G765" s="291" t="s">
        <v>293</v>
      </c>
      <c r="H765" s="292">
        <v>21.059999999999999</v>
      </c>
      <c r="I765" s="293"/>
      <c r="J765" s="294">
        <f>ROUND(I765*H765,2)</f>
        <v>0</v>
      </c>
      <c r="K765" s="295"/>
      <c r="L765" s="296"/>
      <c r="M765" s="297" t="s">
        <v>32</v>
      </c>
      <c r="N765" s="298" t="s">
        <v>49</v>
      </c>
      <c r="O765" s="89"/>
      <c r="P765" s="229">
        <f>O765*H765</f>
        <v>0</v>
      </c>
      <c r="Q765" s="229">
        <v>1</v>
      </c>
      <c r="R765" s="229">
        <f>Q765*H765</f>
        <v>21.059999999999999</v>
      </c>
      <c r="S765" s="229">
        <v>0</v>
      </c>
      <c r="T765" s="230">
        <f>S765*H765</f>
        <v>0</v>
      </c>
      <c r="U765" s="43"/>
      <c r="V765" s="43"/>
      <c r="W765" s="43"/>
      <c r="X765" s="43"/>
      <c r="Y765" s="43"/>
      <c r="Z765" s="43"/>
      <c r="AA765" s="43"/>
      <c r="AB765" s="43"/>
      <c r="AC765" s="43"/>
      <c r="AD765" s="43"/>
      <c r="AE765" s="43"/>
      <c r="AR765" s="231" t="s">
        <v>269</v>
      </c>
      <c r="AT765" s="231" t="s">
        <v>473</v>
      </c>
      <c r="AU765" s="231" t="s">
        <v>129</v>
      </c>
      <c r="AY765" s="21" t="s">
        <v>217</v>
      </c>
      <c r="BE765" s="232">
        <f>IF(N765="základní",J765,0)</f>
        <v>0</v>
      </c>
      <c r="BF765" s="232">
        <f>IF(N765="snížená",J765,0)</f>
        <v>0</v>
      </c>
      <c r="BG765" s="232">
        <f>IF(N765="zákl. přenesená",J765,0)</f>
        <v>0</v>
      </c>
      <c r="BH765" s="232">
        <f>IF(N765="sníž. přenesená",J765,0)</f>
        <v>0</v>
      </c>
      <c r="BI765" s="232">
        <f>IF(N765="nulová",J765,0)</f>
        <v>0</v>
      </c>
      <c r="BJ765" s="21" t="s">
        <v>85</v>
      </c>
      <c r="BK765" s="232">
        <f>ROUND(I765*H765,2)</f>
        <v>0</v>
      </c>
      <c r="BL765" s="21" t="s">
        <v>223</v>
      </c>
      <c r="BM765" s="231" t="s">
        <v>5797</v>
      </c>
    </row>
    <row r="766" s="2" customFormat="1">
      <c r="A766" s="43"/>
      <c r="B766" s="44"/>
      <c r="C766" s="45"/>
      <c r="D766" s="233" t="s">
        <v>225</v>
      </c>
      <c r="E766" s="45"/>
      <c r="F766" s="234" t="s">
        <v>1477</v>
      </c>
      <c r="G766" s="45"/>
      <c r="H766" s="45"/>
      <c r="I766" s="235"/>
      <c r="J766" s="45"/>
      <c r="K766" s="45"/>
      <c r="L766" s="49"/>
      <c r="M766" s="236"/>
      <c r="N766" s="237"/>
      <c r="O766" s="89"/>
      <c r="P766" s="89"/>
      <c r="Q766" s="89"/>
      <c r="R766" s="89"/>
      <c r="S766" s="89"/>
      <c r="T766" s="90"/>
      <c r="U766" s="43"/>
      <c r="V766" s="43"/>
      <c r="W766" s="43"/>
      <c r="X766" s="43"/>
      <c r="Y766" s="43"/>
      <c r="Z766" s="43"/>
      <c r="AA766" s="43"/>
      <c r="AB766" s="43"/>
      <c r="AC766" s="43"/>
      <c r="AD766" s="43"/>
      <c r="AE766" s="43"/>
      <c r="AT766" s="21" t="s">
        <v>225</v>
      </c>
      <c r="AU766" s="21" t="s">
        <v>129</v>
      </c>
    </row>
    <row r="767" s="13" customFormat="1">
      <c r="A767" s="13"/>
      <c r="B767" s="240"/>
      <c r="C767" s="241"/>
      <c r="D767" s="233" t="s">
        <v>229</v>
      </c>
      <c r="E767" s="241"/>
      <c r="F767" s="243" t="s">
        <v>2637</v>
      </c>
      <c r="G767" s="241"/>
      <c r="H767" s="244">
        <v>21.059999999999999</v>
      </c>
      <c r="I767" s="245"/>
      <c r="J767" s="241"/>
      <c r="K767" s="241"/>
      <c r="L767" s="246"/>
      <c r="M767" s="247"/>
      <c r="N767" s="248"/>
      <c r="O767" s="248"/>
      <c r="P767" s="248"/>
      <c r="Q767" s="248"/>
      <c r="R767" s="248"/>
      <c r="S767" s="248"/>
      <c r="T767" s="249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T767" s="250" t="s">
        <v>229</v>
      </c>
      <c r="AU767" s="250" t="s">
        <v>129</v>
      </c>
      <c r="AV767" s="13" t="s">
        <v>21</v>
      </c>
      <c r="AW767" s="13" t="s">
        <v>4</v>
      </c>
      <c r="AX767" s="13" t="s">
        <v>85</v>
      </c>
      <c r="AY767" s="250" t="s">
        <v>217</v>
      </c>
    </row>
    <row r="768" s="2" customFormat="1" ht="21.75" customHeight="1">
      <c r="A768" s="43"/>
      <c r="B768" s="44"/>
      <c r="C768" s="219" t="s">
        <v>2142</v>
      </c>
      <c r="D768" s="219" t="s">
        <v>219</v>
      </c>
      <c r="E768" s="220" t="s">
        <v>5798</v>
      </c>
      <c r="F768" s="221" t="s">
        <v>5799</v>
      </c>
      <c r="G768" s="222" t="s">
        <v>222</v>
      </c>
      <c r="H768" s="223">
        <v>2055</v>
      </c>
      <c r="I768" s="224"/>
      <c r="J768" s="225">
        <f>ROUND(I768*H768,2)</f>
        <v>0</v>
      </c>
      <c r="K768" s="226"/>
      <c r="L768" s="49"/>
      <c r="M768" s="227" t="s">
        <v>32</v>
      </c>
      <c r="N768" s="228" t="s">
        <v>49</v>
      </c>
      <c r="O768" s="89"/>
      <c r="P768" s="229">
        <f>O768*H768</f>
        <v>0</v>
      </c>
      <c r="Q768" s="229">
        <v>0</v>
      </c>
      <c r="R768" s="229">
        <f>Q768*H768</f>
        <v>0</v>
      </c>
      <c r="S768" s="229">
        <v>0</v>
      </c>
      <c r="T768" s="230">
        <f>S768*H768</f>
        <v>0</v>
      </c>
      <c r="U768" s="43"/>
      <c r="V768" s="43"/>
      <c r="W768" s="43"/>
      <c r="X768" s="43"/>
      <c r="Y768" s="43"/>
      <c r="Z768" s="43"/>
      <c r="AA768" s="43"/>
      <c r="AB768" s="43"/>
      <c r="AC768" s="43"/>
      <c r="AD768" s="43"/>
      <c r="AE768" s="43"/>
      <c r="AR768" s="231" t="s">
        <v>223</v>
      </c>
      <c r="AT768" s="231" t="s">
        <v>219</v>
      </c>
      <c r="AU768" s="231" t="s">
        <v>129</v>
      </c>
      <c r="AY768" s="21" t="s">
        <v>217</v>
      </c>
      <c r="BE768" s="232">
        <f>IF(N768="základní",J768,0)</f>
        <v>0</v>
      </c>
      <c r="BF768" s="232">
        <f>IF(N768="snížená",J768,0)</f>
        <v>0</v>
      </c>
      <c r="BG768" s="232">
        <f>IF(N768="zákl. přenesená",J768,0)</f>
        <v>0</v>
      </c>
      <c r="BH768" s="232">
        <f>IF(N768="sníž. přenesená",J768,0)</f>
        <v>0</v>
      </c>
      <c r="BI768" s="232">
        <f>IF(N768="nulová",J768,0)</f>
        <v>0</v>
      </c>
      <c r="BJ768" s="21" t="s">
        <v>85</v>
      </c>
      <c r="BK768" s="232">
        <f>ROUND(I768*H768,2)</f>
        <v>0</v>
      </c>
      <c r="BL768" s="21" t="s">
        <v>223</v>
      </c>
      <c r="BM768" s="231" t="s">
        <v>5800</v>
      </c>
    </row>
    <row r="769" s="2" customFormat="1">
      <c r="A769" s="43"/>
      <c r="B769" s="44"/>
      <c r="C769" s="45"/>
      <c r="D769" s="233" t="s">
        <v>225</v>
      </c>
      <c r="E769" s="45"/>
      <c r="F769" s="234" t="s">
        <v>5801</v>
      </c>
      <c r="G769" s="45"/>
      <c r="H769" s="45"/>
      <c r="I769" s="235"/>
      <c r="J769" s="45"/>
      <c r="K769" s="45"/>
      <c r="L769" s="49"/>
      <c r="M769" s="236"/>
      <c r="N769" s="237"/>
      <c r="O769" s="89"/>
      <c r="P769" s="89"/>
      <c r="Q769" s="89"/>
      <c r="R769" s="89"/>
      <c r="S769" s="89"/>
      <c r="T769" s="90"/>
      <c r="U769" s="43"/>
      <c r="V769" s="43"/>
      <c r="W769" s="43"/>
      <c r="X769" s="43"/>
      <c r="Y769" s="43"/>
      <c r="Z769" s="43"/>
      <c r="AA769" s="43"/>
      <c r="AB769" s="43"/>
      <c r="AC769" s="43"/>
      <c r="AD769" s="43"/>
      <c r="AE769" s="43"/>
      <c r="AT769" s="21" t="s">
        <v>225</v>
      </c>
      <c r="AU769" s="21" t="s">
        <v>129</v>
      </c>
    </row>
    <row r="770" s="2" customFormat="1">
      <c r="A770" s="43"/>
      <c r="B770" s="44"/>
      <c r="C770" s="45"/>
      <c r="D770" s="238" t="s">
        <v>227</v>
      </c>
      <c r="E770" s="45"/>
      <c r="F770" s="239" t="s">
        <v>5802</v>
      </c>
      <c r="G770" s="45"/>
      <c r="H770" s="45"/>
      <c r="I770" s="235"/>
      <c r="J770" s="45"/>
      <c r="K770" s="45"/>
      <c r="L770" s="49"/>
      <c r="M770" s="236"/>
      <c r="N770" s="237"/>
      <c r="O770" s="89"/>
      <c r="P770" s="89"/>
      <c r="Q770" s="89"/>
      <c r="R770" s="89"/>
      <c r="S770" s="89"/>
      <c r="T770" s="90"/>
      <c r="U770" s="43"/>
      <c r="V770" s="43"/>
      <c r="W770" s="43"/>
      <c r="X770" s="43"/>
      <c r="Y770" s="43"/>
      <c r="Z770" s="43"/>
      <c r="AA770" s="43"/>
      <c r="AB770" s="43"/>
      <c r="AC770" s="43"/>
      <c r="AD770" s="43"/>
      <c r="AE770" s="43"/>
      <c r="AT770" s="21" t="s">
        <v>227</v>
      </c>
      <c r="AU770" s="21" t="s">
        <v>129</v>
      </c>
    </row>
    <row r="771" s="2" customFormat="1">
      <c r="A771" s="43"/>
      <c r="B771" s="44"/>
      <c r="C771" s="45"/>
      <c r="D771" s="233" t="s">
        <v>1605</v>
      </c>
      <c r="E771" s="45"/>
      <c r="F771" s="304" t="s">
        <v>5803</v>
      </c>
      <c r="G771" s="45"/>
      <c r="H771" s="45"/>
      <c r="I771" s="235"/>
      <c r="J771" s="45"/>
      <c r="K771" s="45"/>
      <c r="L771" s="49"/>
      <c r="M771" s="236"/>
      <c r="N771" s="237"/>
      <c r="O771" s="89"/>
      <c r="P771" s="89"/>
      <c r="Q771" s="89"/>
      <c r="R771" s="89"/>
      <c r="S771" s="89"/>
      <c r="T771" s="90"/>
      <c r="U771" s="43"/>
      <c r="V771" s="43"/>
      <c r="W771" s="43"/>
      <c r="X771" s="43"/>
      <c r="Y771" s="43"/>
      <c r="Z771" s="43"/>
      <c r="AA771" s="43"/>
      <c r="AB771" s="43"/>
      <c r="AC771" s="43"/>
      <c r="AD771" s="43"/>
      <c r="AE771" s="43"/>
      <c r="AT771" s="21" t="s">
        <v>1605</v>
      </c>
      <c r="AU771" s="21" t="s">
        <v>129</v>
      </c>
    </row>
    <row r="772" s="13" customFormat="1">
      <c r="A772" s="13"/>
      <c r="B772" s="240"/>
      <c r="C772" s="241"/>
      <c r="D772" s="233" t="s">
        <v>229</v>
      </c>
      <c r="E772" s="242" t="s">
        <v>32</v>
      </c>
      <c r="F772" s="243" t="s">
        <v>5804</v>
      </c>
      <c r="G772" s="241"/>
      <c r="H772" s="244">
        <v>685</v>
      </c>
      <c r="I772" s="245"/>
      <c r="J772" s="241"/>
      <c r="K772" s="241"/>
      <c r="L772" s="246"/>
      <c r="M772" s="247"/>
      <c r="N772" s="248"/>
      <c r="O772" s="248"/>
      <c r="P772" s="248"/>
      <c r="Q772" s="248"/>
      <c r="R772" s="248"/>
      <c r="S772" s="248"/>
      <c r="T772" s="249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T772" s="250" t="s">
        <v>229</v>
      </c>
      <c r="AU772" s="250" t="s">
        <v>129</v>
      </c>
      <c r="AV772" s="13" t="s">
        <v>21</v>
      </c>
      <c r="AW772" s="13" t="s">
        <v>39</v>
      </c>
      <c r="AX772" s="13" t="s">
        <v>78</v>
      </c>
      <c r="AY772" s="250" t="s">
        <v>217</v>
      </c>
    </row>
    <row r="773" s="13" customFormat="1">
      <c r="A773" s="13"/>
      <c r="B773" s="240"/>
      <c r="C773" s="241"/>
      <c r="D773" s="233" t="s">
        <v>229</v>
      </c>
      <c r="E773" s="242" t="s">
        <v>32</v>
      </c>
      <c r="F773" s="243" t="s">
        <v>5805</v>
      </c>
      <c r="G773" s="241"/>
      <c r="H773" s="244">
        <v>685</v>
      </c>
      <c r="I773" s="245"/>
      <c r="J773" s="241"/>
      <c r="K773" s="241"/>
      <c r="L773" s="246"/>
      <c r="M773" s="247"/>
      <c r="N773" s="248"/>
      <c r="O773" s="248"/>
      <c r="P773" s="248"/>
      <c r="Q773" s="248"/>
      <c r="R773" s="248"/>
      <c r="S773" s="248"/>
      <c r="T773" s="249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T773" s="250" t="s">
        <v>229</v>
      </c>
      <c r="AU773" s="250" t="s">
        <v>129</v>
      </c>
      <c r="AV773" s="13" t="s">
        <v>21</v>
      </c>
      <c r="AW773" s="13" t="s">
        <v>39</v>
      </c>
      <c r="AX773" s="13" t="s">
        <v>78</v>
      </c>
      <c r="AY773" s="250" t="s">
        <v>217</v>
      </c>
    </row>
    <row r="774" s="13" customFormat="1">
      <c r="A774" s="13"/>
      <c r="B774" s="240"/>
      <c r="C774" s="241"/>
      <c r="D774" s="233" t="s">
        <v>229</v>
      </c>
      <c r="E774" s="242" t="s">
        <v>32</v>
      </c>
      <c r="F774" s="243" t="s">
        <v>5806</v>
      </c>
      <c r="G774" s="241"/>
      <c r="H774" s="244">
        <v>685</v>
      </c>
      <c r="I774" s="245"/>
      <c r="J774" s="241"/>
      <c r="K774" s="241"/>
      <c r="L774" s="246"/>
      <c r="M774" s="247"/>
      <c r="N774" s="248"/>
      <c r="O774" s="248"/>
      <c r="P774" s="248"/>
      <c r="Q774" s="248"/>
      <c r="R774" s="248"/>
      <c r="S774" s="248"/>
      <c r="T774" s="249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T774" s="250" t="s">
        <v>229</v>
      </c>
      <c r="AU774" s="250" t="s">
        <v>129</v>
      </c>
      <c r="AV774" s="13" t="s">
        <v>21</v>
      </c>
      <c r="AW774" s="13" t="s">
        <v>39</v>
      </c>
      <c r="AX774" s="13" t="s">
        <v>78</v>
      </c>
      <c r="AY774" s="250" t="s">
        <v>217</v>
      </c>
    </row>
    <row r="775" s="14" customFormat="1">
      <c r="A775" s="14"/>
      <c r="B775" s="251"/>
      <c r="C775" s="252"/>
      <c r="D775" s="233" t="s">
        <v>229</v>
      </c>
      <c r="E775" s="253" t="s">
        <v>32</v>
      </c>
      <c r="F775" s="254" t="s">
        <v>249</v>
      </c>
      <c r="G775" s="252"/>
      <c r="H775" s="255">
        <v>2055</v>
      </c>
      <c r="I775" s="256"/>
      <c r="J775" s="252"/>
      <c r="K775" s="252"/>
      <c r="L775" s="257"/>
      <c r="M775" s="258"/>
      <c r="N775" s="259"/>
      <c r="O775" s="259"/>
      <c r="P775" s="259"/>
      <c r="Q775" s="259"/>
      <c r="R775" s="259"/>
      <c r="S775" s="259"/>
      <c r="T775" s="260"/>
      <c r="U775" s="14"/>
      <c r="V775" s="14"/>
      <c r="W775" s="14"/>
      <c r="X775" s="14"/>
      <c r="Y775" s="14"/>
      <c r="Z775" s="14"/>
      <c r="AA775" s="14"/>
      <c r="AB775" s="14"/>
      <c r="AC775" s="14"/>
      <c r="AD775" s="14"/>
      <c r="AE775" s="14"/>
      <c r="AT775" s="261" t="s">
        <v>229</v>
      </c>
      <c r="AU775" s="261" t="s">
        <v>129</v>
      </c>
      <c r="AV775" s="14" t="s">
        <v>223</v>
      </c>
      <c r="AW775" s="14" t="s">
        <v>39</v>
      </c>
      <c r="AX775" s="14" t="s">
        <v>85</v>
      </c>
      <c r="AY775" s="261" t="s">
        <v>217</v>
      </c>
    </row>
    <row r="776" s="2" customFormat="1" ht="16.5" customHeight="1">
      <c r="A776" s="43"/>
      <c r="B776" s="44"/>
      <c r="C776" s="219" t="s">
        <v>2144</v>
      </c>
      <c r="D776" s="219" t="s">
        <v>219</v>
      </c>
      <c r="E776" s="220" t="s">
        <v>5719</v>
      </c>
      <c r="F776" s="221" t="s">
        <v>5720</v>
      </c>
      <c r="G776" s="222" t="s">
        <v>260</v>
      </c>
      <c r="H776" s="223">
        <v>77.063999999999993</v>
      </c>
      <c r="I776" s="224"/>
      <c r="J776" s="225">
        <f>ROUND(I776*H776,2)</f>
        <v>0</v>
      </c>
      <c r="K776" s="226"/>
      <c r="L776" s="49"/>
      <c r="M776" s="227" t="s">
        <v>32</v>
      </c>
      <c r="N776" s="228" t="s">
        <v>49</v>
      </c>
      <c r="O776" s="89"/>
      <c r="P776" s="229">
        <f>O776*H776</f>
        <v>0</v>
      </c>
      <c r="Q776" s="229">
        <v>0</v>
      </c>
      <c r="R776" s="229">
        <f>Q776*H776</f>
        <v>0</v>
      </c>
      <c r="S776" s="229">
        <v>0</v>
      </c>
      <c r="T776" s="230">
        <f>S776*H776</f>
        <v>0</v>
      </c>
      <c r="U776" s="43"/>
      <c r="V776" s="43"/>
      <c r="W776" s="43"/>
      <c r="X776" s="43"/>
      <c r="Y776" s="43"/>
      <c r="Z776" s="43"/>
      <c r="AA776" s="43"/>
      <c r="AB776" s="43"/>
      <c r="AC776" s="43"/>
      <c r="AD776" s="43"/>
      <c r="AE776" s="43"/>
      <c r="AR776" s="231" t="s">
        <v>223</v>
      </c>
      <c r="AT776" s="231" t="s">
        <v>219</v>
      </c>
      <c r="AU776" s="231" t="s">
        <v>129</v>
      </c>
      <c r="AY776" s="21" t="s">
        <v>217</v>
      </c>
      <c r="BE776" s="232">
        <f>IF(N776="základní",J776,0)</f>
        <v>0</v>
      </c>
      <c r="BF776" s="232">
        <f>IF(N776="snížená",J776,0)</f>
        <v>0</v>
      </c>
      <c r="BG776" s="232">
        <f>IF(N776="zákl. přenesená",J776,0)</f>
        <v>0</v>
      </c>
      <c r="BH776" s="232">
        <f>IF(N776="sníž. přenesená",J776,0)</f>
        <v>0</v>
      </c>
      <c r="BI776" s="232">
        <f>IF(N776="nulová",J776,0)</f>
        <v>0</v>
      </c>
      <c r="BJ776" s="21" t="s">
        <v>85</v>
      </c>
      <c r="BK776" s="232">
        <f>ROUND(I776*H776,2)</f>
        <v>0</v>
      </c>
      <c r="BL776" s="21" t="s">
        <v>223</v>
      </c>
      <c r="BM776" s="231" t="s">
        <v>5807</v>
      </c>
    </row>
    <row r="777" s="2" customFormat="1">
      <c r="A777" s="43"/>
      <c r="B777" s="44"/>
      <c r="C777" s="45"/>
      <c r="D777" s="233" t="s">
        <v>225</v>
      </c>
      <c r="E777" s="45"/>
      <c r="F777" s="234" t="s">
        <v>5720</v>
      </c>
      <c r="G777" s="45"/>
      <c r="H777" s="45"/>
      <c r="I777" s="235"/>
      <c r="J777" s="45"/>
      <c r="K777" s="45"/>
      <c r="L777" s="49"/>
      <c r="M777" s="236"/>
      <c r="N777" s="237"/>
      <c r="O777" s="89"/>
      <c r="P777" s="89"/>
      <c r="Q777" s="89"/>
      <c r="R777" s="89"/>
      <c r="S777" s="89"/>
      <c r="T777" s="90"/>
      <c r="U777" s="43"/>
      <c r="V777" s="43"/>
      <c r="W777" s="43"/>
      <c r="X777" s="43"/>
      <c r="Y777" s="43"/>
      <c r="Z777" s="43"/>
      <c r="AA777" s="43"/>
      <c r="AB777" s="43"/>
      <c r="AC777" s="43"/>
      <c r="AD777" s="43"/>
      <c r="AE777" s="43"/>
      <c r="AT777" s="21" t="s">
        <v>225</v>
      </c>
      <c r="AU777" s="21" t="s">
        <v>129</v>
      </c>
    </row>
    <row r="778" s="13" customFormat="1">
      <c r="A778" s="13"/>
      <c r="B778" s="240"/>
      <c r="C778" s="241"/>
      <c r="D778" s="233" t="s">
        <v>229</v>
      </c>
      <c r="E778" s="242" t="s">
        <v>32</v>
      </c>
      <c r="F778" s="243" t="s">
        <v>5808</v>
      </c>
      <c r="G778" s="241"/>
      <c r="H778" s="244">
        <v>25.687999999999999</v>
      </c>
      <c r="I778" s="245"/>
      <c r="J778" s="241"/>
      <c r="K778" s="241"/>
      <c r="L778" s="246"/>
      <c r="M778" s="247"/>
      <c r="N778" s="248"/>
      <c r="O778" s="248"/>
      <c r="P778" s="248"/>
      <c r="Q778" s="248"/>
      <c r="R778" s="248"/>
      <c r="S778" s="248"/>
      <c r="T778" s="249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T778" s="250" t="s">
        <v>229</v>
      </c>
      <c r="AU778" s="250" t="s">
        <v>129</v>
      </c>
      <c r="AV778" s="13" t="s">
        <v>21</v>
      </c>
      <c r="AW778" s="13" t="s">
        <v>39</v>
      </c>
      <c r="AX778" s="13" t="s">
        <v>78</v>
      </c>
      <c r="AY778" s="250" t="s">
        <v>217</v>
      </c>
    </row>
    <row r="779" s="13" customFormat="1">
      <c r="A779" s="13"/>
      <c r="B779" s="240"/>
      <c r="C779" s="241"/>
      <c r="D779" s="233" t="s">
        <v>229</v>
      </c>
      <c r="E779" s="242" t="s">
        <v>32</v>
      </c>
      <c r="F779" s="243" t="s">
        <v>5809</v>
      </c>
      <c r="G779" s="241"/>
      <c r="H779" s="244">
        <v>25.687999999999999</v>
      </c>
      <c r="I779" s="245"/>
      <c r="J779" s="241"/>
      <c r="K779" s="241"/>
      <c r="L779" s="246"/>
      <c r="M779" s="247"/>
      <c r="N779" s="248"/>
      <c r="O779" s="248"/>
      <c r="P779" s="248"/>
      <c r="Q779" s="248"/>
      <c r="R779" s="248"/>
      <c r="S779" s="248"/>
      <c r="T779" s="249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T779" s="250" t="s">
        <v>229</v>
      </c>
      <c r="AU779" s="250" t="s">
        <v>129</v>
      </c>
      <c r="AV779" s="13" t="s">
        <v>21</v>
      </c>
      <c r="AW779" s="13" t="s">
        <v>39</v>
      </c>
      <c r="AX779" s="13" t="s">
        <v>78</v>
      </c>
      <c r="AY779" s="250" t="s">
        <v>217</v>
      </c>
    </row>
    <row r="780" s="13" customFormat="1">
      <c r="A780" s="13"/>
      <c r="B780" s="240"/>
      <c r="C780" s="241"/>
      <c r="D780" s="233" t="s">
        <v>229</v>
      </c>
      <c r="E780" s="242" t="s">
        <v>32</v>
      </c>
      <c r="F780" s="243" t="s">
        <v>5810</v>
      </c>
      <c r="G780" s="241"/>
      <c r="H780" s="244">
        <v>25.687999999999999</v>
      </c>
      <c r="I780" s="245"/>
      <c r="J780" s="241"/>
      <c r="K780" s="241"/>
      <c r="L780" s="246"/>
      <c r="M780" s="247"/>
      <c r="N780" s="248"/>
      <c r="O780" s="248"/>
      <c r="P780" s="248"/>
      <c r="Q780" s="248"/>
      <c r="R780" s="248"/>
      <c r="S780" s="248"/>
      <c r="T780" s="249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T780" s="250" t="s">
        <v>229</v>
      </c>
      <c r="AU780" s="250" t="s">
        <v>129</v>
      </c>
      <c r="AV780" s="13" t="s">
        <v>21</v>
      </c>
      <c r="AW780" s="13" t="s">
        <v>39</v>
      </c>
      <c r="AX780" s="13" t="s">
        <v>78</v>
      </c>
      <c r="AY780" s="250" t="s">
        <v>217</v>
      </c>
    </row>
    <row r="781" s="14" customFormat="1">
      <c r="A781" s="14"/>
      <c r="B781" s="251"/>
      <c r="C781" s="252"/>
      <c r="D781" s="233" t="s">
        <v>229</v>
      </c>
      <c r="E781" s="253" t="s">
        <v>32</v>
      </c>
      <c r="F781" s="254" t="s">
        <v>249</v>
      </c>
      <c r="G781" s="252"/>
      <c r="H781" s="255">
        <v>77.063999999999993</v>
      </c>
      <c r="I781" s="256"/>
      <c r="J781" s="252"/>
      <c r="K781" s="252"/>
      <c r="L781" s="257"/>
      <c r="M781" s="258"/>
      <c r="N781" s="259"/>
      <c r="O781" s="259"/>
      <c r="P781" s="259"/>
      <c r="Q781" s="259"/>
      <c r="R781" s="259"/>
      <c r="S781" s="259"/>
      <c r="T781" s="260"/>
      <c r="U781" s="14"/>
      <c r="V781" s="14"/>
      <c r="W781" s="14"/>
      <c r="X781" s="14"/>
      <c r="Y781" s="14"/>
      <c r="Z781" s="14"/>
      <c r="AA781" s="14"/>
      <c r="AB781" s="14"/>
      <c r="AC781" s="14"/>
      <c r="AD781" s="14"/>
      <c r="AE781" s="14"/>
      <c r="AT781" s="261" t="s">
        <v>229</v>
      </c>
      <c r="AU781" s="261" t="s">
        <v>129</v>
      </c>
      <c r="AV781" s="14" t="s">
        <v>223</v>
      </c>
      <c r="AW781" s="14" t="s">
        <v>39</v>
      </c>
      <c r="AX781" s="14" t="s">
        <v>85</v>
      </c>
      <c r="AY781" s="261" t="s">
        <v>217</v>
      </c>
    </row>
    <row r="782" s="12" customFormat="1" ht="20.88" customHeight="1">
      <c r="A782" s="12"/>
      <c r="B782" s="203"/>
      <c r="C782" s="204"/>
      <c r="D782" s="205" t="s">
        <v>77</v>
      </c>
      <c r="E782" s="217" t="s">
        <v>5811</v>
      </c>
      <c r="F782" s="217" t="s">
        <v>3179</v>
      </c>
      <c r="G782" s="204"/>
      <c r="H782" s="204"/>
      <c r="I782" s="207"/>
      <c r="J782" s="218">
        <f>BK782</f>
        <v>0</v>
      </c>
      <c r="K782" s="204"/>
      <c r="L782" s="209"/>
      <c r="M782" s="210"/>
      <c r="N782" s="211"/>
      <c r="O782" s="211"/>
      <c r="P782" s="212">
        <f>P783+P832</f>
        <v>0</v>
      </c>
      <c r="Q782" s="211"/>
      <c r="R782" s="212">
        <f>R783+R832</f>
        <v>0.053457000000000005</v>
      </c>
      <c r="S782" s="211"/>
      <c r="T782" s="213">
        <f>T783+T832</f>
        <v>0</v>
      </c>
      <c r="U782" s="12"/>
      <c r="V782" s="12"/>
      <c r="W782" s="12"/>
      <c r="X782" s="12"/>
      <c r="Y782" s="12"/>
      <c r="Z782" s="12"/>
      <c r="AA782" s="12"/>
      <c r="AB782" s="12"/>
      <c r="AC782" s="12"/>
      <c r="AD782" s="12"/>
      <c r="AE782" s="12"/>
      <c r="AR782" s="214" t="s">
        <v>85</v>
      </c>
      <c r="AT782" s="215" t="s">
        <v>77</v>
      </c>
      <c r="AU782" s="215" t="s">
        <v>21</v>
      </c>
      <c r="AY782" s="214" t="s">
        <v>217</v>
      </c>
      <c r="BK782" s="216">
        <f>BK783+BK832</f>
        <v>0</v>
      </c>
    </row>
    <row r="783" s="17" customFormat="1" ht="20.88" customHeight="1">
      <c r="A783" s="17"/>
      <c r="B783" s="305"/>
      <c r="C783" s="306"/>
      <c r="D783" s="307" t="s">
        <v>77</v>
      </c>
      <c r="E783" s="307" t="s">
        <v>5812</v>
      </c>
      <c r="F783" s="307" t="s">
        <v>5813</v>
      </c>
      <c r="G783" s="306"/>
      <c r="H783" s="306"/>
      <c r="I783" s="308"/>
      <c r="J783" s="309">
        <f>BK783</f>
        <v>0</v>
      </c>
      <c r="K783" s="306"/>
      <c r="L783" s="310"/>
      <c r="M783" s="311"/>
      <c r="N783" s="312"/>
      <c r="O783" s="312"/>
      <c r="P783" s="313">
        <f>SUM(P784:P831)</f>
        <v>0</v>
      </c>
      <c r="Q783" s="312"/>
      <c r="R783" s="313">
        <f>SUM(R784:R831)</f>
        <v>0.053457000000000005</v>
      </c>
      <c r="S783" s="312"/>
      <c r="T783" s="314">
        <f>SUM(T784:T831)</f>
        <v>0</v>
      </c>
      <c r="U783" s="17"/>
      <c r="V783" s="17"/>
      <c r="W783" s="17"/>
      <c r="X783" s="17"/>
      <c r="Y783" s="17"/>
      <c r="Z783" s="17"/>
      <c r="AA783" s="17"/>
      <c r="AB783" s="17"/>
      <c r="AC783" s="17"/>
      <c r="AD783" s="17"/>
      <c r="AE783" s="17"/>
      <c r="AR783" s="315" t="s">
        <v>85</v>
      </c>
      <c r="AT783" s="316" t="s">
        <v>77</v>
      </c>
      <c r="AU783" s="316" t="s">
        <v>129</v>
      </c>
      <c r="AY783" s="315" t="s">
        <v>217</v>
      </c>
      <c r="BK783" s="317">
        <f>SUM(BK784:BK831)</f>
        <v>0</v>
      </c>
    </row>
    <row r="784" s="2" customFormat="1" ht="16.5" customHeight="1">
      <c r="A784" s="43"/>
      <c r="B784" s="44"/>
      <c r="C784" s="219" t="s">
        <v>2146</v>
      </c>
      <c r="D784" s="219" t="s">
        <v>219</v>
      </c>
      <c r="E784" s="220" t="s">
        <v>5814</v>
      </c>
      <c r="F784" s="221" t="s">
        <v>5815</v>
      </c>
      <c r="G784" s="222" t="s">
        <v>222</v>
      </c>
      <c r="H784" s="223">
        <v>7785</v>
      </c>
      <c r="I784" s="224"/>
      <c r="J784" s="225">
        <f>ROUND(I784*H784,2)</f>
        <v>0</v>
      </c>
      <c r="K784" s="226"/>
      <c r="L784" s="49"/>
      <c r="M784" s="227" t="s">
        <v>32</v>
      </c>
      <c r="N784" s="228" t="s">
        <v>49</v>
      </c>
      <c r="O784" s="89"/>
      <c r="P784" s="229">
        <f>O784*H784</f>
        <v>0</v>
      </c>
      <c r="Q784" s="229">
        <v>0</v>
      </c>
      <c r="R784" s="229">
        <f>Q784*H784</f>
        <v>0</v>
      </c>
      <c r="S784" s="229">
        <v>0</v>
      </c>
      <c r="T784" s="230">
        <f>S784*H784</f>
        <v>0</v>
      </c>
      <c r="U784" s="43"/>
      <c r="V784" s="43"/>
      <c r="W784" s="43"/>
      <c r="X784" s="43"/>
      <c r="Y784" s="43"/>
      <c r="Z784" s="43"/>
      <c r="AA784" s="43"/>
      <c r="AB784" s="43"/>
      <c r="AC784" s="43"/>
      <c r="AD784" s="43"/>
      <c r="AE784" s="43"/>
      <c r="AR784" s="231" t="s">
        <v>223</v>
      </c>
      <c r="AT784" s="231" t="s">
        <v>219</v>
      </c>
      <c r="AU784" s="231" t="s">
        <v>223</v>
      </c>
      <c r="AY784" s="21" t="s">
        <v>217</v>
      </c>
      <c r="BE784" s="232">
        <f>IF(N784="základní",J784,0)</f>
        <v>0</v>
      </c>
      <c r="BF784" s="232">
        <f>IF(N784="snížená",J784,0)</f>
        <v>0</v>
      </c>
      <c r="BG784" s="232">
        <f>IF(N784="zákl. přenesená",J784,0)</f>
        <v>0</v>
      </c>
      <c r="BH784" s="232">
        <f>IF(N784="sníž. přenesená",J784,0)</f>
        <v>0</v>
      </c>
      <c r="BI784" s="232">
        <f>IF(N784="nulová",J784,0)</f>
        <v>0</v>
      </c>
      <c r="BJ784" s="21" t="s">
        <v>85</v>
      </c>
      <c r="BK784" s="232">
        <f>ROUND(I784*H784,2)</f>
        <v>0</v>
      </c>
      <c r="BL784" s="21" t="s">
        <v>223</v>
      </c>
      <c r="BM784" s="231" t="s">
        <v>5816</v>
      </c>
    </row>
    <row r="785" s="2" customFormat="1">
      <c r="A785" s="43"/>
      <c r="B785" s="44"/>
      <c r="C785" s="45"/>
      <c r="D785" s="233" t="s">
        <v>225</v>
      </c>
      <c r="E785" s="45"/>
      <c r="F785" s="234" t="s">
        <v>5815</v>
      </c>
      <c r="G785" s="45"/>
      <c r="H785" s="45"/>
      <c r="I785" s="235"/>
      <c r="J785" s="45"/>
      <c r="K785" s="45"/>
      <c r="L785" s="49"/>
      <c r="M785" s="236"/>
      <c r="N785" s="237"/>
      <c r="O785" s="89"/>
      <c r="P785" s="89"/>
      <c r="Q785" s="89"/>
      <c r="R785" s="89"/>
      <c r="S785" s="89"/>
      <c r="T785" s="90"/>
      <c r="U785" s="43"/>
      <c r="V785" s="43"/>
      <c r="W785" s="43"/>
      <c r="X785" s="43"/>
      <c r="Y785" s="43"/>
      <c r="Z785" s="43"/>
      <c r="AA785" s="43"/>
      <c r="AB785" s="43"/>
      <c r="AC785" s="43"/>
      <c r="AD785" s="43"/>
      <c r="AE785" s="43"/>
      <c r="AT785" s="21" t="s">
        <v>225</v>
      </c>
      <c r="AU785" s="21" t="s">
        <v>223</v>
      </c>
    </row>
    <row r="786" s="13" customFormat="1">
      <c r="A786" s="13"/>
      <c r="B786" s="240"/>
      <c r="C786" s="241"/>
      <c r="D786" s="233" t="s">
        <v>229</v>
      </c>
      <c r="E786" s="242" t="s">
        <v>32</v>
      </c>
      <c r="F786" s="243" t="s">
        <v>5817</v>
      </c>
      <c r="G786" s="241"/>
      <c r="H786" s="244">
        <v>2595</v>
      </c>
      <c r="I786" s="245"/>
      <c r="J786" s="241"/>
      <c r="K786" s="241"/>
      <c r="L786" s="246"/>
      <c r="M786" s="247"/>
      <c r="N786" s="248"/>
      <c r="O786" s="248"/>
      <c r="P786" s="248"/>
      <c r="Q786" s="248"/>
      <c r="R786" s="248"/>
      <c r="S786" s="248"/>
      <c r="T786" s="249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T786" s="250" t="s">
        <v>229</v>
      </c>
      <c r="AU786" s="250" t="s">
        <v>223</v>
      </c>
      <c r="AV786" s="13" t="s">
        <v>21</v>
      </c>
      <c r="AW786" s="13" t="s">
        <v>39</v>
      </c>
      <c r="AX786" s="13" t="s">
        <v>78</v>
      </c>
      <c r="AY786" s="250" t="s">
        <v>217</v>
      </c>
    </row>
    <row r="787" s="13" customFormat="1">
      <c r="A787" s="13"/>
      <c r="B787" s="240"/>
      <c r="C787" s="241"/>
      <c r="D787" s="233" t="s">
        <v>229</v>
      </c>
      <c r="E787" s="242" t="s">
        <v>32</v>
      </c>
      <c r="F787" s="243" t="s">
        <v>5818</v>
      </c>
      <c r="G787" s="241"/>
      <c r="H787" s="244">
        <v>2595</v>
      </c>
      <c r="I787" s="245"/>
      <c r="J787" s="241"/>
      <c r="K787" s="241"/>
      <c r="L787" s="246"/>
      <c r="M787" s="247"/>
      <c r="N787" s="248"/>
      <c r="O787" s="248"/>
      <c r="P787" s="248"/>
      <c r="Q787" s="248"/>
      <c r="R787" s="248"/>
      <c r="S787" s="248"/>
      <c r="T787" s="249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T787" s="250" t="s">
        <v>229</v>
      </c>
      <c r="AU787" s="250" t="s">
        <v>223</v>
      </c>
      <c r="AV787" s="13" t="s">
        <v>21</v>
      </c>
      <c r="AW787" s="13" t="s">
        <v>39</v>
      </c>
      <c r="AX787" s="13" t="s">
        <v>78</v>
      </c>
      <c r="AY787" s="250" t="s">
        <v>217</v>
      </c>
    </row>
    <row r="788" s="13" customFormat="1">
      <c r="A788" s="13"/>
      <c r="B788" s="240"/>
      <c r="C788" s="241"/>
      <c r="D788" s="233" t="s">
        <v>229</v>
      </c>
      <c r="E788" s="242" t="s">
        <v>32</v>
      </c>
      <c r="F788" s="243" t="s">
        <v>5819</v>
      </c>
      <c r="G788" s="241"/>
      <c r="H788" s="244">
        <v>2595</v>
      </c>
      <c r="I788" s="245"/>
      <c r="J788" s="241"/>
      <c r="K788" s="241"/>
      <c r="L788" s="246"/>
      <c r="M788" s="247"/>
      <c r="N788" s="248"/>
      <c r="O788" s="248"/>
      <c r="P788" s="248"/>
      <c r="Q788" s="248"/>
      <c r="R788" s="248"/>
      <c r="S788" s="248"/>
      <c r="T788" s="249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T788" s="250" t="s">
        <v>229</v>
      </c>
      <c r="AU788" s="250" t="s">
        <v>223</v>
      </c>
      <c r="AV788" s="13" t="s">
        <v>21</v>
      </c>
      <c r="AW788" s="13" t="s">
        <v>39</v>
      </c>
      <c r="AX788" s="13" t="s">
        <v>78</v>
      </c>
      <c r="AY788" s="250" t="s">
        <v>217</v>
      </c>
    </row>
    <row r="789" s="14" customFormat="1">
      <c r="A789" s="14"/>
      <c r="B789" s="251"/>
      <c r="C789" s="252"/>
      <c r="D789" s="233" t="s">
        <v>229</v>
      </c>
      <c r="E789" s="253" t="s">
        <v>32</v>
      </c>
      <c r="F789" s="254" t="s">
        <v>249</v>
      </c>
      <c r="G789" s="252"/>
      <c r="H789" s="255">
        <v>7785</v>
      </c>
      <c r="I789" s="256"/>
      <c r="J789" s="252"/>
      <c r="K789" s="252"/>
      <c r="L789" s="257"/>
      <c r="M789" s="258"/>
      <c r="N789" s="259"/>
      <c r="O789" s="259"/>
      <c r="P789" s="259"/>
      <c r="Q789" s="259"/>
      <c r="R789" s="259"/>
      <c r="S789" s="259"/>
      <c r="T789" s="260"/>
      <c r="U789" s="14"/>
      <c r="V789" s="14"/>
      <c r="W789" s="14"/>
      <c r="X789" s="14"/>
      <c r="Y789" s="14"/>
      <c r="Z789" s="14"/>
      <c r="AA789" s="14"/>
      <c r="AB789" s="14"/>
      <c r="AC789" s="14"/>
      <c r="AD789" s="14"/>
      <c r="AE789" s="14"/>
      <c r="AT789" s="261" t="s">
        <v>229</v>
      </c>
      <c r="AU789" s="261" t="s">
        <v>223</v>
      </c>
      <c r="AV789" s="14" t="s">
        <v>223</v>
      </c>
      <c r="AW789" s="14" t="s">
        <v>39</v>
      </c>
      <c r="AX789" s="14" t="s">
        <v>85</v>
      </c>
      <c r="AY789" s="261" t="s">
        <v>217</v>
      </c>
    </row>
    <row r="790" s="2" customFormat="1" ht="16.5" customHeight="1">
      <c r="A790" s="43"/>
      <c r="B790" s="44"/>
      <c r="C790" s="219" t="s">
        <v>2148</v>
      </c>
      <c r="D790" s="219" t="s">
        <v>219</v>
      </c>
      <c r="E790" s="220" t="s">
        <v>2299</v>
      </c>
      <c r="F790" s="221" t="s">
        <v>2300</v>
      </c>
      <c r="G790" s="222" t="s">
        <v>222</v>
      </c>
      <c r="H790" s="223">
        <v>12975</v>
      </c>
      <c r="I790" s="224"/>
      <c r="J790" s="225">
        <f>ROUND(I790*H790,2)</f>
        <v>0</v>
      </c>
      <c r="K790" s="226"/>
      <c r="L790" s="49"/>
      <c r="M790" s="227" t="s">
        <v>32</v>
      </c>
      <c r="N790" s="228" t="s">
        <v>49</v>
      </c>
      <c r="O790" s="89"/>
      <c r="P790" s="229">
        <f>O790*H790</f>
        <v>0</v>
      </c>
      <c r="Q790" s="229">
        <v>0</v>
      </c>
      <c r="R790" s="229">
        <f>Q790*H790</f>
        <v>0</v>
      </c>
      <c r="S790" s="229">
        <v>0</v>
      </c>
      <c r="T790" s="230">
        <f>S790*H790</f>
        <v>0</v>
      </c>
      <c r="U790" s="43"/>
      <c r="V790" s="43"/>
      <c r="W790" s="43"/>
      <c r="X790" s="43"/>
      <c r="Y790" s="43"/>
      <c r="Z790" s="43"/>
      <c r="AA790" s="43"/>
      <c r="AB790" s="43"/>
      <c r="AC790" s="43"/>
      <c r="AD790" s="43"/>
      <c r="AE790" s="43"/>
      <c r="AR790" s="231" t="s">
        <v>223</v>
      </c>
      <c r="AT790" s="231" t="s">
        <v>219</v>
      </c>
      <c r="AU790" s="231" t="s">
        <v>223</v>
      </c>
      <c r="AY790" s="21" t="s">
        <v>217</v>
      </c>
      <c r="BE790" s="232">
        <f>IF(N790="základní",J790,0)</f>
        <v>0</v>
      </c>
      <c r="BF790" s="232">
        <f>IF(N790="snížená",J790,0)</f>
        <v>0</v>
      </c>
      <c r="BG790" s="232">
        <f>IF(N790="zákl. přenesená",J790,0)</f>
        <v>0</v>
      </c>
      <c r="BH790" s="232">
        <f>IF(N790="sníž. přenesená",J790,0)</f>
        <v>0</v>
      </c>
      <c r="BI790" s="232">
        <f>IF(N790="nulová",J790,0)</f>
        <v>0</v>
      </c>
      <c r="BJ790" s="21" t="s">
        <v>85</v>
      </c>
      <c r="BK790" s="232">
        <f>ROUND(I790*H790,2)</f>
        <v>0</v>
      </c>
      <c r="BL790" s="21" t="s">
        <v>223</v>
      </c>
      <c r="BM790" s="231" t="s">
        <v>5820</v>
      </c>
    </row>
    <row r="791" s="2" customFormat="1">
      <c r="A791" s="43"/>
      <c r="B791" s="44"/>
      <c r="C791" s="45"/>
      <c r="D791" s="233" t="s">
        <v>225</v>
      </c>
      <c r="E791" s="45"/>
      <c r="F791" s="234" t="s">
        <v>2302</v>
      </c>
      <c r="G791" s="45"/>
      <c r="H791" s="45"/>
      <c r="I791" s="235"/>
      <c r="J791" s="45"/>
      <c r="K791" s="45"/>
      <c r="L791" s="49"/>
      <c r="M791" s="236"/>
      <c r="N791" s="237"/>
      <c r="O791" s="89"/>
      <c r="P791" s="89"/>
      <c r="Q791" s="89"/>
      <c r="R791" s="89"/>
      <c r="S791" s="89"/>
      <c r="T791" s="90"/>
      <c r="U791" s="43"/>
      <c r="V791" s="43"/>
      <c r="W791" s="43"/>
      <c r="X791" s="43"/>
      <c r="Y791" s="43"/>
      <c r="Z791" s="43"/>
      <c r="AA791" s="43"/>
      <c r="AB791" s="43"/>
      <c r="AC791" s="43"/>
      <c r="AD791" s="43"/>
      <c r="AE791" s="43"/>
      <c r="AT791" s="21" t="s">
        <v>225</v>
      </c>
      <c r="AU791" s="21" t="s">
        <v>223</v>
      </c>
    </row>
    <row r="792" s="2" customFormat="1">
      <c r="A792" s="43"/>
      <c r="B792" s="44"/>
      <c r="C792" s="45"/>
      <c r="D792" s="238" t="s">
        <v>227</v>
      </c>
      <c r="E792" s="45"/>
      <c r="F792" s="239" t="s">
        <v>2303</v>
      </c>
      <c r="G792" s="45"/>
      <c r="H792" s="45"/>
      <c r="I792" s="235"/>
      <c r="J792" s="45"/>
      <c r="K792" s="45"/>
      <c r="L792" s="49"/>
      <c r="M792" s="236"/>
      <c r="N792" s="237"/>
      <c r="O792" s="89"/>
      <c r="P792" s="89"/>
      <c r="Q792" s="89"/>
      <c r="R792" s="89"/>
      <c r="S792" s="89"/>
      <c r="T792" s="90"/>
      <c r="U792" s="43"/>
      <c r="V792" s="43"/>
      <c r="W792" s="43"/>
      <c r="X792" s="43"/>
      <c r="Y792" s="43"/>
      <c r="Z792" s="43"/>
      <c r="AA792" s="43"/>
      <c r="AB792" s="43"/>
      <c r="AC792" s="43"/>
      <c r="AD792" s="43"/>
      <c r="AE792" s="43"/>
      <c r="AT792" s="21" t="s">
        <v>227</v>
      </c>
      <c r="AU792" s="21" t="s">
        <v>223</v>
      </c>
    </row>
    <row r="793" s="2" customFormat="1">
      <c r="A793" s="43"/>
      <c r="B793" s="44"/>
      <c r="C793" s="45"/>
      <c r="D793" s="233" t="s">
        <v>1605</v>
      </c>
      <c r="E793" s="45"/>
      <c r="F793" s="304" t="s">
        <v>5821</v>
      </c>
      <c r="G793" s="45"/>
      <c r="H793" s="45"/>
      <c r="I793" s="235"/>
      <c r="J793" s="45"/>
      <c r="K793" s="45"/>
      <c r="L793" s="49"/>
      <c r="M793" s="236"/>
      <c r="N793" s="237"/>
      <c r="O793" s="89"/>
      <c r="P793" s="89"/>
      <c r="Q793" s="89"/>
      <c r="R793" s="89"/>
      <c r="S793" s="89"/>
      <c r="T793" s="90"/>
      <c r="U793" s="43"/>
      <c r="V793" s="43"/>
      <c r="W793" s="43"/>
      <c r="X793" s="43"/>
      <c r="Y793" s="43"/>
      <c r="Z793" s="43"/>
      <c r="AA793" s="43"/>
      <c r="AB793" s="43"/>
      <c r="AC793" s="43"/>
      <c r="AD793" s="43"/>
      <c r="AE793" s="43"/>
      <c r="AT793" s="21" t="s">
        <v>1605</v>
      </c>
      <c r="AU793" s="21" t="s">
        <v>223</v>
      </c>
    </row>
    <row r="794" s="13" customFormat="1">
      <c r="A794" s="13"/>
      <c r="B794" s="240"/>
      <c r="C794" s="241"/>
      <c r="D794" s="233" t="s">
        <v>229</v>
      </c>
      <c r="E794" s="242" t="s">
        <v>32</v>
      </c>
      <c r="F794" s="243" t="s">
        <v>5822</v>
      </c>
      <c r="G794" s="241"/>
      <c r="H794" s="244">
        <v>4325</v>
      </c>
      <c r="I794" s="245"/>
      <c r="J794" s="241"/>
      <c r="K794" s="241"/>
      <c r="L794" s="246"/>
      <c r="M794" s="247"/>
      <c r="N794" s="248"/>
      <c r="O794" s="248"/>
      <c r="P794" s="248"/>
      <c r="Q794" s="248"/>
      <c r="R794" s="248"/>
      <c r="S794" s="248"/>
      <c r="T794" s="249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T794" s="250" t="s">
        <v>229</v>
      </c>
      <c r="AU794" s="250" t="s">
        <v>223</v>
      </c>
      <c r="AV794" s="13" t="s">
        <v>21</v>
      </c>
      <c r="AW794" s="13" t="s">
        <v>39</v>
      </c>
      <c r="AX794" s="13" t="s">
        <v>78</v>
      </c>
      <c r="AY794" s="250" t="s">
        <v>217</v>
      </c>
    </row>
    <row r="795" s="13" customFormat="1">
      <c r="A795" s="13"/>
      <c r="B795" s="240"/>
      <c r="C795" s="241"/>
      <c r="D795" s="233" t="s">
        <v>229</v>
      </c>
      <c r="E795" s="242" t="s">
        <v>32</v>
      </c>
      <c r="F795" s="243" t="s">
        <v>5823</v>
      </c>
      <c r="G795" s="241"/>
      <c r="H795" s="244">
        <v>4325</v>
      </c>
      <c r="I795" s="245"/>
      <c r="J795" s="241"/>
      <c r="K795" s="241"/>
      <c r="L795" s="246"/>
      <c r="M795" s="247"/>
      <c r="N795" s="248"/>
      <c r="O795" s="248"/>
      <c r="P795" s="248"/>
      <c r="Q795" s="248"/>
      <c r="R795" s="248"/>
      <c r="S795" s="248"/>
      <c r="T795" s="249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T795" s="250" t="s">
        <v>229</v>
      </c>
      <c r="AU795" s="250" t="s">
        <v>223</v>
      </c>
      <c r="AV795" s="13" t="s">
        <v>21</v>
      </c>
      <c r="AW795" s="13" t="s">
        <v>39</v>
      </c>
      <c r="AX795" s="13" t="s">
        <v>78</v>
      </c>
      <c r="AY795" s="250" t="s">
        <v>217</v>
      </c>
    </row>
    <row r="796" s="13" customFormat="1">
      <c r="A796" s="13"/>
      <c r="B796" s="240"/>
      <c r="C796" s="241"/>
      <c r="D796" s="233" t="s">
        <v>229</v>
      </c>
      <c r="E796" s="242" t="s">
        <v>32</v>
      </c>
      <c r="F796" s="243" t="s">
        <v>5824</v>
      </c>
      <c r="G796" s="241"/>
      <c r="H796" s="244">
        <v>4325</v>
      </c>
      <c r="I796" s="245"/>
      <c r="J796" s="241"/>
      <c r="K796" s="241"/>
      <c r="L796" s="246"/>
      <c r="M796" s="247"/>
      <c r="N796" s="248"/>
      <c r="O796" s="248"/>
      <c r="P796" s="248"/>
      <c r="Q796" s="248"/>
      <c r="R796" s="248"/>
      <c r="S796" s="248"/>
      <c r="T796" s="249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T796" s="250" t="s">
        <v>229</v>
      </c>
      <c r="AU796" s="250" t="s">
        <v>223</v>
      </c>
      <c r="AV796" s="13" t="s">
        <v>21</v>
      </c>
      <c r="AW796" s="13" t="s">
        <v>39</v>
      </c>
      <c r="AX796" s="13" t="s">
        <v>78</v>
      </c>
      <c r="AY796" s="250" t="s">
        <v>217</v>
      </c>
    </row>
    <row r="797" s="14" customFormat="1">
      <c r="A797" s="14"/>
      <c r="B797" s="251"/>
      <c r="C797" s="252"/>
      <c r="D797" s="233" t="s">
        <v>229</v>
      </c>
      <c r="E797" s="253" t="s">
        <v>32</v>
      </c>
      <c r="F797" s="254" t="s">
        <v>249</v>
      </c>
      <c r="G797" s="252"/>
      <c r="H797" s="255">
        <v>12975</v>
      </c>
      <c r="I797" s="256"/>
      <c r="J797" s="252"/>
      <c r="K797" s="252"/>
      <c r="L797" s="257"/>
      <c r="M797" s="258"/>
      <c r="N797" s="259"/>
      <c r="O797" s="259"/>
      <c r="P797" s="259"/>
      <c r="Q797" s="259"/>
      <c r="R797" s="259"/>
      <c r="S797" s="259"/>
      <c r="T797" s="260"/>
      <c r="U797" s="14"/>
      <c r="V797" s="14"/>
      <c r="W797" s="14"/>
      <c r="X797" s="14"/>
      <c r="Y797" s="14"/>
      <c r="Z797" s="14"/>
      <c r="AA797" s="14"/>
      <c r="AB797" s="14"/>
      <c r="AC797" s="14"/>
      <c r="AD797" s="14"/>
      <c r="AE797" s="14"/>
      <c r="AT797" s="261" t="s">
        <v>229</v>
      </c>
      <c r="AU797" s="261" t="s">
        <v>223</v>
      </c>
      <c r="AV797" s="14" t="s">
        <v>223</v>
      </c>
      <c r="AW797" s="14" t="s">
        <v>39</v>
      </c>
      <c r="AX797" s="14" t="s">
        <v>85</v>
      </c>
      <c r="AY797" s="261" t="s">
        <v>217</v>
      </c>
    </row>
    <row r="798" s="2" customFormat="1" ht="16.5" customHeight="1">
      <c r="A798" s="43"/>
      <c r="B798" s="44"/>
      <c r="C798" s="219" t="s">
        <v>2150</v>
      </c>
      <c r="D798" s="219" t="s">
        <v>219</v>
      </c>
      <c r="E798" s="220" t="s">
        <v>5825</v>
      </c>
      <c r="F798" s="221" t="s">
        <v>5826</v>
      </c>
      <c r="G798" s="222" t="s">
        <v>222</v>
      </c>
      <c r="H798" s="223">
        <v>519</v>
      </c>
      <c r="I798" s="224"/>
      <c r="J798" s="225">
        <f>ROUND(I798*H798,2)</f>
        <v>0</v>
      </c>
      <c r="K798" s="226"/>
      <c r="L798" s="49"/>
      <c r="M798" s="227" t="s">
        <v>32</v>
      </c>
      <c r="N798" s="228" t="s">
        <v>49</v>
      </c>
      <c r="O798" s="89"/>
      <c r="P798" s="229">
        <f>O798*H798</f>
        <v>0</v>
      </c>
      <c r="Q798" s="229">
        <v>0</v>
      </c>
      <c r="R798" s="229">
        <f>Q798*H798</f>
        <v>0</v>
      </c>
      <c r="S798" s="229">
        <v>0</v>
      </c>
      <c r="T798" s="230">
        <f>S798*H798</f>
        <v>0</v>
      </c>
      <c r="U798" s="43"/>
      <c r="V798" s="43"/>
      <c r="W798" s="43"/>
      <c r="X798" s="43"/>
      <c r="Y798" s="43"/>
      <c r="Z798" s="43"/>
      <c r="AA798" s="43"/>
      <c r="AB798" s="43"/>
      <c r="AC798" s="43"/>
      <c r="AD798" s="43"/>
      <c r="AE798" s="43"/>
      <c r="AR798" s="231" t="s">
        <v>223</v>
      </c>
      <c r="AT798" s="231" t="s">
        <v>219</v>
      </c>
      <c r="AU798" s="231" t="s">
        <v>223</v>
      </c>
      <c r="AY798" s="21" t="s">
        <v>217</v>
      </c>
      <c r="BE798" s="232">
        <f>IF(N798="základní",J798,0)</f>
        <v>0</v>
      </c>
      <c r="BF798" s="232">
        <f>IF(N798="snížená",J798,0)</f>
        <v>0</v>
      </c>
      <c r="BG798" s="232">
        <f>IF(N798="zákl. přenesená",J798,0)</f>
        <v>0</v>
      </c>
      <c r="BH798" s="232">
        <f>IF(N798="sníž. přenesená",J798,0)</f>
        <v>0</v>
      </c>
      <c r="BI798" s="232">
        <f>IF(N798="nulová",J798,0)</f>
        <v>0</v>
      </c>
      <c r="BJ798" s="21" t="s">
        <v>85</v>
      </c>
      <c r="BK798" s="232">
        <f>ROUND(I798*H798,2)</f>
        <v>0</v>
      </c>
      <c r="BL798" s="21" t="s">
        <v>223</v>
      </c>
      <c r="BM798" s="231" t="s">
        <v>5827</v>
      </c>
    </row>
    <row r="799" s="2" customFormat="1">
      <c r="A799" s="43"/>
      <c r="B799" s="44"/>
      <c r="C799" s="45"/>
      <c r="D799" s="233" t="s">
        <v>225</v>
      </c>
      <c r="E799" s="45"/>
      <c r="F799" s="234" t="s">
        <v>5826</v>
      </c>
      <c r="G799" s="45"/>
      <c r="H799" s="45"/>
      <c r="I799" s="235"/>
      <c r="J799" s="45"/>
      <c r="K799" s="45"/>
      <c r="L799" s="49"/>
      <c r="M799" s="236"/>
      <c r="N799" s="237"/>
      <c r="O799" s="89"/>
      <c r="P799" s="89"/>
      <c r="Q799" s="89"/>
      <c r="R799" s="89"/>
      <c r="S799" s="89"/>
      <c r="T799" s="90"/>
      <c r="U799" s="43"/>
      <c r="V799" s="43"/>
      <c r="W799" s="43"/>
      <c r="X799" s="43"/>
      <c r="Y799" s="43"/>
      <c r="Z799" s="43"/>
      <c r="AA799" s="43"/>
      <c r="AB799" s="43"/>
      <c r="AC799" s="43"/>
      <c r="AD799" s="43"/>
      <c r="AE799" s="43"/>
      <c r="AT799" s="21" t="s">
        <v>225</v>
      </c>
      <c r="AU799" s="21" t="s">
        <v>223</v>
      </c>
    </row>
    <row r="800" s="2" customFormat="1">
      <c r="A800" s="43"/>
      <c r="B800" s="44"/>
      <c r="C800" s="45"/>
      <c r="D800" s="233" t="s">
        <v>1605</v>
      </c>
      <c r="E800" s="45"/>
      <c r="F800" s="304" t="s">
        <v>5828</v>
      </c>
      <c r="G800" s="45"/>
      <c r="H800" s="45"/>
      <c r="I800" s="235"/>
      <c r="J800" s="45"/>
      <c r="K800" s="45"/>
      <c r="L800" s="49"/>
      <c r="M800" s="236"/>
      <c r="N800" s="237"/>
      <c r="O800" s="89"/>
      <c r="P800" s="89"/>
      <c r="Q800" s="89"/>
      <c r="R800" s="89"/>
      <c r="S800" s="89"/>
      <c r="T800" s="90"/>
      <c r="U800" s="43"/>
      <c r="V800" s="43"/>
      <c r="W800" s="43"/>
      <c r="X800" s="43"/>
      <c r="Y800" s="43"/>
      <c r="Z800" s="43"/>
      <c r="AA800" s="43"/>
      <c r="AB800" s="43"/>
      <c r="AC800" s="43"/>
      <c r="AD800" s="43"/>
      <c r="AE800" s="43"/>
      <c r="AT800" s="21" t="s">
        <v>1605</v>
      </c>
      <c r="AU800" s="21" t="s">
        <v>223</v>
      </c>
    </row>
    <row r="801" s="13" customFormat="1">
      <c r="A801" s="13"/>
      <c r="B801" s="240"/>
      <c r="C801" s="241"/>
      <c r="D801" s="233" t="s">
        <v>229</v>
      </c>
      <c r="E801" s="242" t="s">
        <v>32</v>
      </c>
      <c r="F801" s="243" t="s">
        <v>5829</v>
      </c>
      <c r="G801" s="241"/>
      <c r="H801" s="244">
        <v>173</v>
      </c>
      <c r="I801" s="245"/>
      <c r="J801" s="241"/>
      <c r="K801" s="241"/>
      <c r="L801" s="246"/>
      <c r="M801" s="247"/>
      <c r="N801" s="248"/>
      <c r="O801" s="248"/>
      <c r="P801" s="248"/>
      <c r="Q801" s="248"/>
      <c r="R801" s="248"/>
      <c r="S801" s="248"/>
      <c r="T801" s="249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T801" s="250" t="s">
        <v>229</v>
      </c>
      <c r="AU801" s="250" t="s">
        <v>223</v>
      </c>
      <c r="AV801" s="13" t="s">
        <v>21</v>
      </c>
      <c r="AW801" s="13" t="s">
        <v>39</v>
      </c>
      <c r="AX801" s="13" t="s">
        <v>78</v>
      </c>
      <c r="AY801" s="250" t="s">
        <v>217</v>
      </c>
    </row>
    <row r="802" s="13" customFormat="1">
      <c r="A802" s="13"/>
      <c r="B802" s="240"/>
      <c r="C802" s="241"/>
      <c r="D802" s="233" t="s">
        <v>229</v>
      </c>
      <c r="E802" s="242" t="s">
        <v>32</v>
      </c>
      <c r="F802" s="243" t="s">
        <v>5830</v>
      </c>
      <c r="G802" s="241"/>
      <c r="H802" s="244">
        <v>173</v>
      </c>
      <c r="I802" s="245"/>
      <c r="J802" s="241"/>
      <c r="K802" s="241"/>
      <c r="L802" s="246"/>
      <c r="M802" s="247"/>
      <c r="N802" s="248"/>
      <c r="O802" s="248"/>
      <c r="P802" s="248"/>
      <c r="Q802" s="248"/>
      <c r="R802" s="248"/>
      <c r="S802" s="248"/>
      <c r="T802" s="249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T802" s="250" t="s">
        <v>229</v>
      </c>
      <c r="AU802" s="250" t="s">
        <v>223</v>
      </c>
      <c r="AV802" s="13" t="s">
        <v>21</v>
      </c>
      <c r="AW802" s="13" t="s">
        <v>39</v>
      </c>
      <c r="AX802" s="13" t="s">
        <v>78</v>
      </c>
      <c r="AY802" s="250" t="s">
        <v>217</v>
      </c>
    </row>
    <row r="803" s="13" customFormat="1">
      <c r="A803" s="13"/>
      <c r="B803" s="240"/>
      <c r="C803" s="241"/>
      <c r="D803" s="233" t="s">
        <v>229</v>
      </c>
      <c r="E803" s="242" t="s">
        <v>32</v>
      </c>
      <c r="F803" s="243" t="s">
        <v>5831</v>
      </c>
      <c r="G803" s="241"/>
      <c r="H803" s="244">
        <v>173</v>
      </c>
      <c r="I803" s="245"/>
      <c r="J803" s="241"/>
      <c r="K803" s="241"/>
      <c r="L803" s="246"/>
      <c r="M803" s="247"/>
      <c r="N803" s="248"/>
      <c r="O803" s="248"/>
      <c r="P803" s="248"/>
      <c r="Q803" s="248"/>
      <c r="R803" s="248"/>
      <c r="S803" s="248"/>
      <c r="T803" s="249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T803" s="250" t="s">
        <v>229</v>
      </c>
      <c r="AU803" s="250" t="s">
        <v>223</v>
      </c>
      <c r="AV803" s="13" t="s">
        <v>21</v>
      </c>
      <c r="AW803" s="13" t="s">
        <v>39</v>
      </c>
      <c r="AX803" s="13" t="s">
        <v>78</v>
      </c>
      <c r="AY803" s="250" t="s">
        <v>217</v>
      </c>
    </row>
    <row r="804" s="14" customFormat="1">
      <c r="A804" s="14"/>
      <c r="B804" s="251"/>
      <c r="C804" s="252"/>
      <c r="D804" s="233" t="s">
        <v>229</v>
      </c>
      <c r="E804" s="253" t="s">
        <v>32</v>
      </c>
      <c r="F804" s="254" t="s">
        <v>249</v>
      </c>
      <c r="G804" s="252"/>
      <c r="H804" s="255">
        <v>519</v>
      </c>
      <c r="I804" s="256"/>
      <c r="J804" s="252"/>
      <c r="K804" s="252"/>
      <c r="L804" s="257"/>
      <c r="M804" s="258"/>
      <c r="N804" s="259"/>
      <c r="O804" s="259"/>
      <c r="P804" s="259"/>
      <c r="Q804" s="259"/>
      <c r="R804" s="259"/>
      <c r="S804" s="259"/>
      <c r="T804" s="260"/>
      <c r="U804" s="14"/>
      <c r="V804" s="14"/>
      <c r="W804" s="14"/>
      <c r="X804" s="14"/>
      <c r="Y804" s="14"/>
      <c r="Z804" s="14"/>
      <c r="AA804" s="14"/>
      <c r="AB804" s="14"/>
      <c r="AC804" s="14"/>
      <c r="AD804" s="14"/>
      <c r="AE804" s="14"/>
      <c r="AT804" s="261" t="s">
        <v>229</v>
      </c>
      <c r="AU804" s="261" t="s">
        <v>223</v>
      </c>
      <c r="AV804" s="14" t="s">
        <v>223</v>
      </c>
      <c r="AW804" s="14" t="s">
        <v>39</v>
      </c>
      <c r="AX804" s="14" t="s">
        <v>85</v>
      </c>
      <c r="AY804" s="261" t="s">
        <v>217</v>
      </c>
    </row>
    <row r="805" s="2" customFormat="1" ht="16.5" customHeight="1">
      <c r="A805" s="43"/>
      <c r="B805" s="44"/>
      <c r="C805" s="219" t="s">
        <v>2152</v>
      </c>
      <c r="D805" s="219" t="s">
        <v>219</v>
      </c>
      <c r="E805" s="220" t="s">
        <v>2288</v>
      </c>
      <c r="F805" s="221" t="s">
        <v>2289</v>
      </c>
      <c r="G805" s="222" t="s">
        <v>260</v>
      </c>
      <c r="H805" s="223">
        <v>69.200000000000003</v>
      </c>
      <c r="I805" s="224"/>
      <c r="J805" s="225">
        <f>ROUND(I805*H805,2)</f>
        <v>0</v>
      </c>
      <c r="K805" s="226"/>
      <c r="L805" s="49"/>
      <c r="M805" s="227" t="s">
        <v>32</v>
      </c>
      <c r="N805" s="228" t="s">
        <v>49</v>
      </c>
      <c r="O805" s="89"/>
      <c r="P805" s="229">
        <f>O805*H805</f>
        <v>0</v>
      </c>
      <c r="Q805" s="229">
        <v>0</v>
      </c>
      <c r="R805" s="229">
        <f>Q805*H805</f>
        <v>0</v>
      </c>
      <c r="S805" s="229">
        <v>0</v>
      </c>
      <c r="T805" s="230">
        <f>S805*H805</f>
        <v>0</v>
      </c>
      <c r="U805" s="43"/>
      <c r="V805" s="43"/>
      <c r="W805" s="43"/>
      <c r="X805" s="43"/>
      <c r="Y805" s="43"/>
      <c r="Z805" s="43"/>
      <c r="AA805" s="43"/>
      <c r="AB805" s="43"/>
      <c r="AC805" s="43"/>
      <c r="AD805" s="43"/>
      <c r="AE805" s="43"/>
      <c r="AR805" s="231" t="s">
        <v>223</v>
      </c>
      <c r="AT805" s="231" t="s">
        <v>219</v>
      </c>
      <c r="AU805" s="231" t="s">
        <v>223</v>
      </c>
      <c r="AY805" s="21" t="s">
        <v>217</v>
      </c>
      <c r="BE805" s="232">
        <f>IF(N805="základní",J805,0)</f>
        <v>0</v>
      </c>
      <c r="BF805" s="232">
        <f>IF(N805="snížená",J805,0)</f>
        <v>0</v>
      </c>
      <c r="BG805" s="232">
        <f>IF(N805="zákl. přenesená",J805,0)</f>
        <v>0</v>
      </c>
      <c r="BH805" s="232">
        <f>IF(N805="sníž. přenesená",J805,0)</f>
        <v>0</v>
      </c>
      <c r="BI805" s="232">
        <f>IF(N805="nulová",J805,0)</f>
        <v>0</v>
      </c>
      <c r="BJ805" s="21" t="s">
        <v>85</v>
      </c>
      <c r="BK805" s="232">
        <f>ROUND(I805*H805,2)</f>
        <v>0</v>
      </c>
      <c r="BL805" s="21" t="s">
        <v>223</v>
      </c>
      <c r="BM805" s="231" t="s">
        <v>5832</v>
      </c>
    </row>
    <row r="806" s="2" customFormat="1">
      <c r="A806" s="43"/>
      <c r="B806" s="44"/>
      <c r="C806" s="45"/>
      <c r="D806" s="233" t="s">
        <v>225</v>
      </c>
      <c r="E806" s="45"/>
      <c r="F806" s="234" t="s">
        <v>2291</v>
      </c>
      <c r="G806" s="45"/>
      <c r="H806" s="45"/>
      <c r="I806" s="235"/>
      <c r="J806" s="45"/>
      <c r="K806" s="45"/>
      <c r="L806" s="49"/>
      <c r="M806" s="236"/>
      <c r="N806" s="237"/>
      <c r="O806" s="89"/>
      <c r="P806" s="89"/>
      <c r="Q806" s="89"/>
      <c r="R806" s="89"/>
      <c r="S806" s="89"/>
      <c r="T806" s="90"/>
      <c r="U806" s="43"/>
      <c r="V806" s="43"/>
      <c r="W806" s="43"/>
      <c r="X806" s="43"/>
      <c r="Y806" s="43"/>
      <c r="Z806" s="43"/>
      <c r="AA806" s="43"/>
      <c r="AB806" s="43"/>
      <c r="AC806" s="43"/>
      <c r="AD806" s="43"/>
      <c r="AE806" s="43"/>
      <c r="AT806" s="21" t="s">
        <v>225</v>
      </c>
      <c r="AU806" s="21" t="s">
        <v>223</v>
      </c>
    </row>
    <row r="807" s="2" customFormat="1">
      <c r="A807" s="43"/>
      <c r="B807" s="44"/>
      <c r="C807" s="45"/>
      <c r="D807" s="238" t="s">
        <v>227</v>
      </c>
      <c r="E807" s="45"/>
      <c r="F807" s="239" t="s">
        <v>2292</v>
      </c>
      <c r="G807" s="45"/>
      <c r="H807" s="45"/>
      <c r="I807" s="235"/>
      <c r="J807" s="45"/>
      <c r="K807" s="45"/>
      <c r="L807" s="49"/>
      <c r="M807" s="236"/>
      <c r="N807" s="237"/>
      <c r="O807" s="89"/>
      <c r="P807" s="89"/>
      <c r="Q807" s="89"/>
      <c r="R807" s="89"/>
      <c r="S807" s="89"/>
      <c r="T807" s="90"/>
      <c r="U807" s="43"/>
      <c r="V807" s="43"/>
      <c r="W807" s="43"/>
      <c r="X807" s="43"/>
      <c r="Y807" s="43"/>
      <c r="Z807" s="43"/>
      <c r="AA807" s="43"/>
      <c r="AB807" s="43"/>
      <c r="AC807" s="43"/>
      <c r="AD807" s="43"/>
      <c r="AE807" s="43"/>
      <c r="AT807" s="21" t="s">
        <v>227</v>
      </c>
      <c r="AU807" s="21" t="s">
        <v>223</v>
      </c>
    </row>
    <row r="808" s="2" customFormat="1">
      <c r="A808" s="43"/>
      <c r="B808" s="44"/>
      <c r="C808" s="45"/>
      <c r="D808" s="233" t="s">
        <v>1605</v>
      </c>
      <c r="E808" s="45"/>
      <c r="F808" s="304" t="s">
        <v>1702</v>
      </c>
      <c r="G808" s="45"/>
      <c r="H808" s="45"/>
      <c r="I808" s="235"/>
      <c r="J808" s="45"/>
      <c r="K808" s="45"/>
      <c r="L808" s="49"/>
      <c r="M808" s="236"/>
      <c r="N808" s="237"/>
      <c r="O808" s="89"/>
      <c r="P808" s="89"/>
      <c r="Q808" s="89"/>
      <c r="R808" s="89"/>
      <c r="S808" s="89"/>
      <c r="T808" s="90"/>
      <c r="U808" s="43"/>
      <c r="V808" s="43"/>
      <c r="W808" s="43"/>
      <c r="X808" s="43"/>
      <c r="Y808" s="43"/>
      <c r="Z808" s="43"/>
      <c r="AA808" s="43"/>
      <c r="AB808" s="43"/>
      <c r="AC808" s="43"/>
      <c r="AD808" s="43"/>
      <c r="AE808" s="43"/>
      <c r="AT808" s="21" t="s">
        <v>1605</v>
      </c>
      <c r="AU808" s="21" t="s">
        <v>223</v>
      </c>
    </row>
    <row r="809" s="13" customFormat="1">
      <c r="A809" s="13"/>
      <c r="B809" s="240"/>
      <c r="C809" s="241"/>
      <c r="D809" s="233" t="s">
        <v>229</v>
      </c>
      <c r="E809" s="242" t="s">
        <v>32</v>
      </c>
      <c r="F809" s="243" t="s">
        <v>5833</v>
      </c>
      <c r="G809" s="241"/>
      <c r="H809" s="244">
        <v>43.25</v>
      </c>
      <c r="I809" s="245"/>
      <c r="J809" s="241"/>
      <c r="K809" s="241"/>
      <c r="L809" s="246"/>
      <c r="M809" s="247"/>
      <c r="N809" s="248"/>
      <c r="O809" s="248"/>
      <c r="P809" s="248"/>
      <c r="Q809" s="248"/>
      <c r="R809" s="248"/>
      <c r="S809" s="248"/>
      <c r="T809" s="249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T809" s="250" t="s">
        <v>229</v>
      </c>
      <c r="AU809" s="250" t="s">
        <v>223</v>
      </c>
      <c r="AV809" s="13" t="s">
        <v>21</v>
      </c>
      <c r="AW809" s="13" t="s">
        <v>39</v>
      </c>
      <c r="AX809" s="13" t="s">
        <v>78</v>
      </c>
      <c r="AY809" s="250" t="s">
        <v>217</v>
      </c>
    </row>
    <row r="810" s="13" customFormat="1">
      <c r="A810" s="13"/>
      <c r="B810" s="240"/>
      <c r="C810" s="241"/>
      <c r="D810" s="233" t="s">
        <v>229</v>
      </c>
      <c r="E810" s="242" t="s">
        <v>32</v>
      </c>
      <c r="F810" s="243" t="s">
        <v>5834</v>
      </c>
      <c r="G810" s="241"/>
      <c r="H810" s="244">
        <v>25.949999999999999</v>
      </c>
      <c r="I810" s="245"/>
      <c r="J810" s="241"/>
      <c r="K810" s="241"/>
      <c r="L810" s="246"/>
      <c r="M810" s="247"/>
      <c r="N810" s="248"/>
      <c r="O810" s="248"/>
      <c r="P810" s="248"/>
      <c r="Q810" s="248"/>
      <c r="R810" s="248"/>
      <c r="S810" s="248"/>
      <c r="T810" s="249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T810" s="250" t="s">
        <v>229</v>
      </c>
      <c r="AU810" s="250" t="s">
        <v>223</v>
      </c>
      <c r="AV810" s="13" t="s">
        <v>21</v>
      </c>
      <c r="AW810" s="13" t="s">
        <v>39</v>
      </c>
      <c r="AX810" s="13" t="s">
        <v>78</v>
      </c>
      <c r="AY810" s="250" t="s">
        <v>217</v>
      </c>
    </row>
    <row r="811" s="14" customFormat="1">
      <c r="A811" s="14"/>
      <c r="B811" s="251"/>
      <c r="C811" s="252"/>
      <c r="D811" s="233" t="s">
        <v>229</v>
      </c>
      <c r="E811" s="253" t="s">
        <v>32</v>
      </c>
      <c r="F811" s="254" t="s">
        <v>249</v>
      </c>
      <c r="G811" s="252"/>
      <c r="H811" s="255">
        <v>69.200000000000003</v>
      </c>
      <c r="I811" s="256"/>
      <c r="J811" s="252"/>
      <c r="K811" s="252"/>
      <c r="L811" s="257"/>
      <c r="M811" s="258"/>
      <c r="N811" s="259"/>
      <c r="O811" s="259"/>
      <c r="P811" s="259"/>
      <c r="Q811" s="259"/>
      <c r="R811" s="259"/>
      <c r="S811" s="259"/>
      <c r="T811" s="260"/>
      <c r="U811" s="14"/>
      <c r="V811" s="14"/>
      <c r="W811" s="14"/>
      <c r="X811" s="14"/>
      <c r="Y811" s="14"/>
      <c r="Z811" s="14"/>
      <c r="AA811" s="14"/>
      <c r="AB811" s="14"/>
      <c r="AC811" s="14"/>
      <c r="AD811" s="14"/>
      <c r="AE811" s="14"/>
      <c r="AT811" s="261" t="s">
        <v>229</v>
      </c>
      <c r="AU811" s="261" t="s">
        <v>223</v>
      </c>
      <c r="AV811" s="14" t="s">
        <v>223</v>
      </c>
      <c r="AW811" s="14" t="s">
        <v>39</v>
      </c>
      <c r="AX811" s="14" t="s">
        <v>85</v>
      </c>
      <c r="AY811" s="261" t="s">
        <v>217</v>
      </c>
    </row>
    <row r="812" s="2" customFormat="1" ht="16.5" customHeight="1">
      <c r="A812" s="43"/>
      <c r="B812" s="44"/>
      <c r="C812" s="219" t="s">
        <v>2155</v>
      </c>
      <c r="D812" s="219" t="s">
        <v>219</v>
      </c>
      <c r="E812" s="220" t="s">
        <v>1704</v>
      </c>
      <c r="F812" s="221" t="s">
        <v>1705</v>
      </c>
      <c r="G812" s="222" t="s">
        <v>260</v>
      </c>
      <c r="H812" s="223">
        <v>69.200000000000003</v>
      </c>
      <c r="I812" s="224"/>
      <c r="J812" s="225">
        <f>ROUND(I812*H812,2)</f>
        <v>0</v>
      </c>
      <c r="K812" s="226"/>
      <c r="L812" s="49"/>
      <c r="M812" s="227" t="s">
        <v>32</v>
      </c>
      <c r="N812" s="228" t="s">
        <v>49</v>
      </c>
      <c r="O812" s="89"/>
      <c r="P812" s="229">
        <f>O812*H812</f>
        <v>0</v>
      </c>
      <c r="Q812" s="229">
        <v>0</v>
      </c>
      <c r="R812" s="229">
        <f>Q812*H812</f>
        <v>0</v>
      </c>
      <c r="S812" s="229">
        <v>0</v>
      </c>
      <c r="T812" s="230">
        <f>S812*H812</f>
        <v>0</v>
      </c>
      <c r="U812" s="43"/>
      <c r="V812" s="43"/>
      <c r="W812" s="43"/>
      <c r="X812" s="43"/>
      <c r="Y812" s="43"/>
      <c r="Z812" s="43"/>
      <c r="AA812" s="43"/>
      <c r="AB812" s="43"/>
      <c r="AC812" s="43"/>
      <c r="AD812" s="43"/>
      <c r="AE812" s="43"/>
      <c r="AR812" s="231" t="s">
        <v>223</v>
      </c>
      <c r="AT812" s="231" t="s">
        <v>219</v>
      </c>
      <c r="AU812" s="231" t="s">
        <v>223</v>
      </c>
      <c r="AY812" s="21" t="s">
        <v>217</v>
      </c>
      <c r="BE812" s="232">
        <f>IF(N812="základní",J812,0)</f>
        <v>0</v>
      </c>
      <c r="BF812" s="232">
        <f>IF(N812="snížená",J812,0)</f>
        <v>0</v>
      </c>
      <c r="BG812" s="232">
        <f>IF(N812="zákl. přenesená",J812,0)</f>
        <v>0</v>
      </c>
      <c r="BH812" s="232">
        <f>IF(N812="sníž. přenesená",J812,0)</f>
        <v>0</v>
      </c>
      <c r="BI812" s="232">
        <f>IF(N812="nulová",J812,0)</f>
        <v>0</v>
      </c>
      <c r="BJ812" s="21" t="s">
        <v>85</v>
      </c>
      <c r="BK812" s="232">
        <f>ROUND(I812*H812,2)</f>
        <v>0</v>
      </c>
      <c r="BL812" s="21" t="s">
        <v>223</v>
      </c>
      <c r="BM812" s="231" t="s">
        <v>5835</v>
      </c>
    </row>
    <row r="813" s="2" customFormat="1">
      <c r="A813" s="43"/>
      <c r="B813" s="44"/>
      <c r="C813" s="45"/>
      <c r="D813" s="233" t="s">
        <v>225</v>
      </c>
      <c r="E813" s="45"/>
      <c r="F813" s="234" t="s">
        <v>1707</v>
      </c>
      <c r="G813" s="45"/>
      <c r="H813" s="45"/>
      <c r="I813" s="235"/>
      <c r="J813" s="45"/>
      <c r="K813" s="45"/>
      <c r="L813" s="49"/>
      <c r="M813" s="236"/>
      <c r="N813" s="237"/>
      <c r="O813" s="89"/>
      <c r="P813" s="89"/>
      <c r="Q813" s="89"/>
      <c r="R813" s="89"/>
      <c r="S813" s="89"/>
      <c r="T813" s="90"/>
      <c r="U813" s="43"/>
      <c r="V813" s="43"/>
      <c r="W813" s="43"/>
      <c r="X813" s="43"/>
      <c r="Y813" s="43"/>
      <c r="Z813" s="43"/>
      <c r="AA813" s="43"/>
      <c r="AB813" s="43"/>
      <c r="AC813" s="43"/>
      <c r="AD813" s="43"/>
      <c r="AE813" s="43"/>
      <c r="AT813" s="21" t="s">
        <v>225</v>
      </c>
      <c r="AU813" s="21" t="s">
        <v>223</v>
      </c>
    </row>
    <row r="814" s="2" customFormat="1">
      <c r="A814" s="43"/>
      <c r="B814" s="44"/>
      <c r="C814" s="45"/>
      <c r="D814" s="238" t="s">
        <v>227</v>
      </c>
      <c r="E814" s="45"/>
      <c r="F814" s="239" t="s">
        <v>1708</v>
      </c>
      <c r="G814" s="45"/>
      <c r="H814" s="45"/>
      <c r="I814" s="235"/>
      <c r="J814" s="45"/>
      <c r="K814" s="45"/>
      <c r="L814" s="49"/>
      <c r="M814" s="236"/>
      <c r="N814" s="237"/>
      <c r="O814" s="89"/>
      <c r="P814" s="89"/>
      <c r="Q814" s="89"/>
      <c r="R814" s="89"/>
      <c r="S814" s="89"/>
      <c r="T814" s="90"/>
      <c r="U814" s="43"/>
      <c r="V814" s="43"/>
      <c r="W814" s="43"/>
      <c r="X814" s="43"/>
      <c r="Y814" s="43"/>
      <c r="Z814" s="43"/>
      <c r="AA814" s="43"/>
      <c r="AB814" s="43"/>
      <c r="AC814" s="43"/>
      <c r="AD814" s="43"/>
      <c r="AE814" s="43"/>
      <c r="AT814" s="21" t="s">
        <v>227</v>
      </c>
      <c r="AU814" s="21" t="s">
        <v>223</v>
      </c>
    </row>
    <row r="815" s="2" customFormat="1" ht="16.5" customHeight="1">
      <c r="A815" s="43"/>
      <c r="B815" s="44"/>
      <c r="C815" s="219" t="s">
        <v>2161</v>
      </c>
      <c r="D815" s="219" t="s">
        <v>219</v>
      </c>
      <c r="E815" s="220" t="s">
        <v>5780</v>
      </c>
      <c r="F815" s="221" t="s">
        <v>5781</v>
      </c>
      <c r="G815" s="222" t="s">
        <v>595</v>
      </c>
      <c r="H815" s="223">
        <v>51.899999999999999</v>
      </c>
      <c r="I815" s="224"/>
      <c r="J815" s="225">
        <f>ROUND(I815*H815,2)</f>
        <v>0</v>
      </c>
      <c r="K815" s="226"/>
      <c r="L815" s="49"/>
      <c r="M815" s="227" t="s">
        <v>32</v>
      </c>
      <c r="N815" s="228" t="s">
        <v>49</v>
      </c>
      <c r="O815" s="89"/>
      <c r="P815" s="229">
        <f>O815*H815</f>
        <v>0</v>
      </c>
      <c r="Q815" s="229">
        <v>0</v>
      </c>
      <c r="R815" s="229">
        <f>Q815*H815</f>
        <v>0</v>
      </c>
      <c r="S815" s="229">
        <v>0</v>
      </c>
      <c r="T815" s="230">
        <f>S815*H815</f>
        <v>0</v>
      </c>
      <c r="U815" s="43"/>
      <c r="V815" s="43"/>
      <c r="W815" s="43"/>
      <c r="X815" s="43"/>
      <c r="Y815" s="43"/>
      <c r="Z815" s="43"/>
      <c r="AA815" s="43"/>
      <c r="AB815" s="43"/>
      <c r="AC815" s="43"/>
      <c r="AD815" s="43"/>
      <c r="AE815" s="43"/>
      <c r="AR815" s="231" t="s">
        <v>223</v>
      </c>
      <c r="AT815" s="231" t="s">
        <v>219</v>
      </c>
      <c r="AU815" s="231" t="s">
        <v>223</v>
      </c>
      <c r="AY815" s="21" t="s">
        <v>217</v>
      </c>
      <c r="BE815" s="232">
        <f>IF(N815="základní",J815,0)</f>
        <v>0</v>
      </c>
      <c r="BF815" s="232">
        <f>IF(N815="snížená",J815,0)</f>
        <v>0</v>
      </c>
      <c r="BG815" s="232">
        <f>IF(N815="zákl. přenesená",J815,0)</f>
        <v>0</v>
      </c>
      <c r="BH815" s="232">
        <f>IF(N815="sníž. přenesená",J815,0)</f>
        <v>0</v>
      </c>
      <c r="BI815" s="232">
        <f>IF(N815="nulová",J815,0)</f>
        <v>0</v>
      </c>
      <c r="BJ815" s="21" t="s">
        <v>85</v>
      </c>
      <c r="BK815" s="232">
        <f>ROUND(I815*H815,2)</f>
        <v>0</v>
      </c>
      <c r="BL815" s="21" t="s">
        <v>223</v>
      </c>
      <c r="BM815" s="231" t="s">
        <v>5836</v>
      </c>
    </row>
    <row r="816" s="2" customFormat="1">
      <c r="A816" s="43"/>
      <c r="B816" s="44"/>
      <c r="C816" s="45"/>
      <c r="D816" s="233" t="s">
        <v>225</v>
      </c>
      <c r="E816" s="45"/>
      <c r="F816" s="234" t="s">
        <v>5783</v>
      </c>
      <c r="G816" s="45"/>
      <c r="H816" s="45"/>
      <c r="I816" s="235"/>
      <c r="J816" s="45"/>
      <c r="K816" s="45"/>
      <c r="L816" s="49"/>
      <c r="M816" s="236"/>
      <c r="N816" s="237"/>
      <c r="O816" s="89"/>
      <c r="P816" s="89"/>
      <c r="Q816" s="89"/>
      <c r="R816" s="89"/>
      <c r="S816" s="89"/>
      <c r="T816" s="90"/>
      <c r="U816" s="43"/>
      <c r="V816" s="43"/>
      <c r="W816" s="43"/>
      <c r="X816" s="43"/>
      <c r="Y816" s="43"/>
      <c r="Z816" s="43"/>
      <c r="AA816" s="43"/>
      <c r="AB816" s="43"/>
      <c r="AC816" s="43"/>
      <c r="AD816" s="43"/>
      <c r="AE816" s="43"/>
      <c r="AT816" s="21" t="s">
        <v>225</v>
      </c>
      <c r="AU816" s="21" t="s">
        <v>223</v>
      </c>
    </row>
    <row r="817" s="2" customFormat="1">
      <c r="A817" s="43"/>
      <c r="B817" s="44"/>
      <c r="C817" s="45"/>
      <c r="D817" s="238" t="s">
        <v>227</v>
      </c>
      <c r="E817" s="45"/>
      <c r="F817" s="239" t="s">
        <v>5784</v>
      </c>
      <c r="G817" s="45"/>
      <c r="H817" s="45"/>
      <c r="I817" s="235"/>
      <c r="J817" s="45"/>
      <c r="K817" s="45"/>
      <c r="L817" s="49"/>
      <c r="M817" s="236"/>
      <c r="N817" s="237"/>
      <c r="O817" s="89"/>
      <c r="P817" s="89"/>
      <c r="Q817" s="89"/>
      <c r="R817" s="89"/>
      <c r="S817" s="89"/>
      <c r="T817" s="90"/>
      <c r="U817" s="43"/>
      <c r="V817" s="43"/>
      <c r="W817" s="43"/>
      <c r="X817" s="43"/>
      <c r="Y817" s="43"/>
      <c r="Z817" s="43"/>
      <c r="AA817" s="43"/>
      <c r="AB817" s="43"/>
      <c r="AC817" s="43"/>
      <c r="AD817" s="43"/>
      <c r="AE817" s="43"/>
      <c r="AT817" s="21" t="s">
        <v>227</v>
      </c>
      <c r="AU817" s="21" t="s">
        <v>223</v>
      </c>
    </row>
    <row r="818" s="13" customFormat="1">
      <c r="A818" s="13"/>
      <c r="B818" s="240"/>
      <c r="C818" s="241"/>
      <c r="D818" s="233" t="s">
        <v>229</v>
      </c>
      <c r="E818" s="242" t="s">
        <v>32</v>
      </c>
      <c r="F818" s="243" t="s">
        <v>5837</v>
      </c>
      <c r="G818" s="241"/>
      <c r="H818" s="244">
        <v>17.300000000000001</v>
      </c>
      <c r="I818" s="245"/>
      <c r="J818" s="241"/>
      <c r="K818" s="241"/>
      <c r="L818" s="246"/>
      <c r="M818" s="247"/>
      <c r="N818" s="248"/>
      <c r="O818" s="248"/>
      <c r="P818" s="248"/>
      <c r="Q818" s="248"/>
      <c r="R818" s="248"/>
      <c r="S818" s="248"/>
      <c r="T818" s="249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T818" s="250" t="s">
        <v>229</v>
      </c>
      <c r="AU818" s="250" t="s">
        <v>223</v>
      </c>
      <c r="AV818" s="13" t="s">
        <v>21</v>
      </c>
      <c r="AW818" s="13" t="s">
        <v>39</v>
      </c>
      <c r="AX818" s="13" t="s">
        <v>78</v>
      </c>
      <c r="AY818" s="250" t="s">
        <v>217</v>
      </c>
    </row>
    <row r="819" s="13" customFormat="1">
      <c r="A819" s="13"/>
      <c r="B819" s="240"/>
      <c r="C819" s="241"/>
      <c r="D819" s="233" t="s">
        <v>229</v>
      </c>
      <c r="E819" s="242" t="s">
        <v>32</v>
      </c>
      <c r="F819" s="243" t="s">
        <v>5838</v>
      </c>
      <c r="G819" s="241"/>
      <c r="H819" s="244">
        <v>17.300000000000001</v>
      </c>
      <c r="I819" s="245"/>
      <c r="J819" s="241"/>
      <c r="K819" s="241"/>
      <c r="L819" s="246"/>
      <c r="M819" s="247"/>
      <c r="N819" s="248"/>
      <c r="O819" s="248"/>
      <c r="P819" s="248"/>
      <c r="Q819" s="248"/>
      <c r="R819" s="248"/>
      <c r="S819" s="248"/>
      <c r="T819" s="249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T819" s="250" t="s">
        <v>229</v>
      </c>
      <c r="AU819" s="250" t="s">
        <v>223</v>
      </c>
      <c r="AV819" s="13" t="s">
        <v>21</v>
      </c>
      <c r="AW819" s="13" t="s">
        <v>39</v>
      </c>
      <c r="AX819" s="13" t="s">
        <v>78</v>
      </c>
      <c r="AY819" s="250" t="s">
        <v>217</v>
      </c>
    </row>
    <row r="820" s="13" customFormat="1">
      <c r="A820" s="13"/>
      <c r="B820" s="240"/>
      <c r="C820" s="241"/>
      <c r="D820" s="233" t="s">
        <v>229</v>
      </c>
      <c r="E820" s="242" t="s">
        <v>32</v>
      </c>
      <c r="F820" s="243" t="s">
        <v>5839</v>
      </c>
      <c r="G820" s="241"/>
      <c r="H820" s="244">
        <v>17.300000000000001</v>
      </c>
      <c r="I820" s="245"/>
      <c r="J820" s="241"/>
      <c r="K820" s="241"/>
      <c r="L820" s="246"/>
      <c r="M820" s="247"/>
      <c r="N820" s="248"/>
      <c r="O820" s="248"/>
      <c r="P820" s="248"/>
      <c r="Q820" s="248"/>
      <c r="R820" s="248"/>
      <c r="S820" s="248"/>
      <c r="T820" s="249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T820" s="250" t="s">
        <v>229</v>
      </c>
      <c r="AU820" s="250" t="s">
        <v>223</v>
      </c>
      <c r="AV820" s="13" t="s">
        <v>21</v>
      </c>
      <c r="AW820" s="13" t="s">
        <v>39</v>
      </c>
      <c r="AX820" s="13" t="s">
        <v>78</v>
      </c>
      <c r="AY820" s="250" t="s">
        <v>217</v>
      </c>
    </row>
    <row r="821" s="14" customFormat="1">
      <c r="A821" s="14"/>
      <c r="B821" s="251"/>
      <c r="C821" s="252"/>
      <c r="D821" s="233" t="s">
        <v>229</v>
      </c>
      <c r="E821" s="253" t="s">
        <v>32</v>
      </c>
      <c r="F821" s="254" t="s">
        <v>249</v>
      </c>
      <c r="G821" s="252"/>
      <c r="H821" s="255">
        <v>51.899999999999999</v>
      </c>
      <c r="I821" s="256"/>
      <c r="J821" s="252"/>
      <c r="K821" s="252"/>
      <c r="L821" s="257"/>
      <c r="M821" s="258"/>
      <c r="N821" s="259"/>
      <c r="O821" s="259"/>
      <c r="P821" s="259"/>
      <c r="Q821" s="259"/>
      <c r="R821" s="259"/>
      <c r="S821" s="259"/>
      <c r="T821" s="260"/>
      <c r="U821" s="14"/>
      <c r="V821" s="14"/>
      <c r="W821" s="14"/>
      <c r="X821" s="14"/>
      <c r="Y821" s="14"/>
      <c r="Z821" s="14"/>
      <c r="AA821" s="14"/>
      <c r="AB821" s="14"/>
      <c r="AC821" s="14"/>
      <c r="AD821" s="14"/>
      <c r="AE821" s="14"/>
      <c r="AT821" s="261" t="s">
        <v>229</v>
      </c>
      <c r="AU821" s="261" t="s">
        <v>223</v>
      </c>
      <c r="AV821" s="14" t="s">
        <v>223</v>
      </c>
      <c r="AW821" s="14" t="s">
        <v>39</v>
      </c>
      <c r="AX821" s="14" t="s">
        <v>85</v>
      </c>
      <c r="AY821" s="261" t="s">
        <v>217</v>
      </c>
    </row>
    <row r="822" s="2" customFormat="1" ht="16.5" customHeight="1">
      <c r="A822" s="43"/>
      <c r="B822" s="44"/>
      <c r="C822" s="288" t="s">
        <v>2166</v>
      </c>
      <c r="D822" s="288" t="s">
        <v>473</v>
      </c>
      <c r="E822" s="289" t="s">
        <v>5788</v>
      </c>
      <c r="F822" s="290" t="s">
        <v>5789</v>
      </c>
      <c r="G822" s="291" t="s">
        <v>595</v>
      </c>
      <c r="H822" s="292">
        <v>53.457000000000001</v>
      </c>
      <c r="I822" s="293"/>
      <c r="J822" s="294">
        <f>ROUND(I822*H822,2)</f>
        <v>0</v>
      </c>
      <c r="K822" s="295"/>
      <c r="L822" s="296"/>
      <c r="M822" s="297" t="s">
        <v>32</v>
      </c>
      <c r="N822" s="298" t="s">
        <v>49</v>
      </c>
      <c r="O822" s="89"/>
      <c r="P822" s="229">
        <f>O822*H822</f>
        <v>0</v>
      </c>
      <c r="Q822" s="229">
        <v>0.001</v>
      </c>
      <c r="R822" s="229">
        <f>Q822*H822</f>
        <v>0.053457000000000005</v>
      </c>
      <c r="S822" s="229">
        <v>0</v>
      </c>
      <c r="T822" s="230">
        <f>S822*H822</f>
        <v>0</v>
      </c>
      <c r="U822" s="43"/>
      <c r="V822" s="43"/>
      <c r="W822" s="43"/>
      <c r="X822" s="43"/>
      <c r="Y822" s="43"/>
      <c r="Z822" s="43"/>
      <c r="AA822" s="43"/>
      <c r="AB822" s="43"/>
      <c r="AC822" s="43"/>
      <c r="AD822" s="43"/>
      <c r="AE822" s="43"/>
      <c r="AR822" s="231" t="s">
        <v>269</v>
      </c>
      <c r="AT822" s="231" t="s">
        <v>473</v>
      </c>
      <c r="AU822" s="231" t="s">
        <v>223</v>
      </c>
      <c r="AY822" s="21" t="s">
        <v>217</v>
      </c>
      <c r="BE822" s="232">
        <f>IF(N822="základní",J822,0)</f>
        <v>0</v>
      </c>
      <c r="BF822" s="232">
        <f>IF(N822="snížená",J822,0)</f>
        <v>0</v>
      </c>
      <c r="BG822" s="232">
        <f>IF(N822="zákl. přenesená",J822,0)</f>
        <v>0</v>
      </c>
      <c r="BH822" s="232">
        <f>IF(N822="sníž. přenesená",J822,0)</f>
        <v>0</v>
      </c>
      <c r="BI822" s="232">
        <f>IF(N822="nulová",J822,0)</f>
        <v>0</v>
      </c>
      <c r="BJ822" s="21" t="s">
        <v>85</v>
      </c>
      <c r="BK822" s="232">
        <f>ROUND(I822*H822,2)</f>
        <v>0</v>
      </c>
      <c r="BL822" s="21" t="s">
        <v>223</v>
      </c>
      <c r="BM822" s="231" t="s">
        <v>5840</v>
      </c>
    </row>
    <row r="823" s="2" customFormat="1">
      <c r="A823" s="43"/>
      <c r="B823" s="44"/>
      <c r="C823" s="45"/>
      <c r="D823" s="233" t="s">
        <v>225</v>
      </c>
      <c r="E823" s="45"/>
      <c r="F823" s="234" t="s">
        <v>5789</v>
      </c>
      <c r="G823" s="45"/>
      <c r="H823" s="45"/>
      <c r="I823" s="235"/>
      <c r="J823" s="45"/>
      <c r="K823" s="45"/>
      <c r="L823" s="49"/>
      <c r="M823" s="236"/>
      <c r="N823" s="237"/>
      <c r="O823" s="89"/>
      <c r="P823" s="89"/>
      <c r="Q823" s="89"/>
      <c r="R823" s="89"/>
      <c r="S823" s="89"/>
      <c r="T823" s="90"/>
      <c r="U823" s="43"/>
      <c r="V823" s="43"/>
      <c r="W823" s="43"/>
      <c r="X823" s="43"/>
      <c r="Y823" s="43"/>
      <c r="Z823" s="43"/>
      <c r="AA823" s="43"/>
      <c r="AB823" s="43"/>
      <c r="AC823" s="43"/>
      <c r="AD823" s="43"/>
      <c r="AE823" s="43"/>
      <c r="AT823" s="21" t="s">
        <v>225</v>
      </c>
      <c r="AU823" s="21" t="s">
        <v>223</v>
      </c>
    </row>
    <row r="824" s="13" customFormat="1">
      <c r="A824" s="13"/>
      <c r="B824" s="240"/>
      <c r="C824" s="241"/>
      <c r="D824" s="233" t="s">
        <v>229</v>
      </c>
      <c r="E824" s="241"/>
      <c r="F824" s="243" t="s">
        <v>5841</v>
      </c>
      <c r="G824" s="241"/>
      <c r="H824" s="244">
        <v>53.457000000000001</v>
      </c>
      <c r="I824" s="245"/>
      <c r="J824" s="241"/>
      <c r="K824" s="241"/>
      <c r="L824" s="246"/>
      <c r="M824" s="247"/>
      <c r="N824" s="248"/>
      <c r="O824" s="248"/>
      <c r="P824" s="248"/>
      <c r="Q824" s="248"/>
      <c r="R824" s="248"/>
      <c r="S824" s="248"/>
      <c r="T824" s="249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T824" s="250" t="s">
        <v>229</v>
      </c>
      <c r="AU824" s="250" t="s">
        <v>223</v>
      </c>
      <c r="AV824" s="13" t="s">
        <v>21</v>
      </c>
      <c r="AW824" s="13" t="s">
        <v>4</v>
      </c>
      <c r="AX824" s="13" t="s">
        <v>85</v>
      </c>
      <c r="AY824" s="250" t="s">
        <v>217</v>
      </c>
    </row>
    <row r="825" s="2" customFormat="1" ht="16.5" customHeight="1">
      <c r="A825" s="43"/>
      <c r="B825" s="44"/>
      <c r="C825" s="219" t="s">
        <v>2173</v>
      </c>
      <c r="D825" s="219" t="s">
        <v>219</v>
      </c>
      <c r="E825" s="220" t="s">
        <v>5719</v>
      </c>
      <c r="F825" s="221" t="s">
        <v>5720</v>
      </c>
      <c r="G825" s="222" t="s">
        <v>260</v>
      </c>
      <c r="H825" s="223">
        <v>129.75</v>
      </c>
      <c r="I825" s="224"/>
      <c r="J825" s="225">
        <f>ROUND(I825*H825,2)</f>
        <v>0</v>
      </c>
      <c r="K825" s="226"/>
      <c r="L825" s="49"/>
      <c r="M825" s="227" t="s">
        <v>32</v>
      </c>
      <c r="N825" s="228" t="s">
        <v>49</v>
      </c>
      <c r="O825" s="89"/>
      <c r="P825" s="229">
        <f>O825*H825</f>
        <v>0</v>
      </c>
      <c r="Q825" s="229">
        <v>0</v>
      </c>
      <c r="R825" s="229">
        <f>Q825*H825</f>
        <v>0</v>
      </c>
      <c r="S825" s="229">
        <v>0</v>
      </c>
      <c r="T825" s="230">
        <f>S825*H825</f>
        <v>0</v>
      </c>
      <c r="U825" s="43"/>
      <c r="V825" s="43"/>
      <c r="W825" s="43"/>
      <c r="X825" s="43"/>
      <c r="Y825" s="43"/>
      <c r="Z825" s="43"/>
      <c r="AA825" s="43"/>
      <c r="AB825" s="43"/>
      <c r="AC825" s="43"/>
      <c r="AD825" s="43"/>
      <c r="AE825" s="43"/>
      <c r="AR825" s="231" t="s">
        <v>223</v>
      </c>
      <c r="AT825" s="231" t="s">
        <v>219</v>
      </c>
      <c r="AU825" s="231" t="s">
        <v>223</v>
      </c>
      <c r="AY825" s="21" t="s">
        <v>217</v>
      </c>
      <c r="BE825" s="232">
        <f>IF(N825="základní",J825,0)</f>
        <v>0</v>
      </c>
      <c r="BF825" s="232">
        <f>IF(N825="snížená",J825,0)</f>
        <v>0</v>
      </c>
      <c r="BG825" s="232">
        <f>IF(N825="zákl. přenesená",J825,0)</f>
        <v>0</v>
      </c>
      <c r="BH825" s="232">
        <f>IF(N825="sníž. přenesená",J825,0)</f>
        <v>0</v>
      </c>
      <c r="BI825" s="232">
        <f>IF(N825="nulová",J825,0)</f>
        <v>0</v>
      </c>
      <c r="BJ825" s="21" t="s">
        <v>85</v>
      </c>
      <c r="BK825" s="232">
        <f>ROUND(I825*H825,2)</f>
        <v>0</v>
      </c>
      <c r="BL825" s="21" t="s">
        <v>223</v>
      </c>
      <c r="BM825" s="231" t="s">
        <v>5842</v>
      </c>
    </row>
    <row r="826" s="2" customFormat="1">
      <c r="A826" s="43"/>
      <c r="B826" s="44"/>
      <c r="C826" s="45"/>
      <c r="D826" s="233" t="s">
        <v>225</v>
      </c>
      <c r="E826" s="45"/>
      <c r="F826" s="234" t="s">
        <v>5720</v>
      </c>
      <c r="G826" s="45"/>
      <c r="H826" s="45"/>
      <c r="I826" s="235"/>
      <c r="J826" s="45"/>
      <c r="K826" s="45"/>
      <c r="L826" s="49"/>
      <c r="M826" s="236"/>
      <c r="N826" s="237"/>
      <c r="O826" s="89"/>
      <c r="P826" s="89"/>
      <c r="Q826" s="89"/>
      <c r="R826" s="89"/>
      <c r="S826" s="89"/>
      <c r="T826" s="90"/>
      <c r="U826" s="43"/>
      <c r="V826" s="43"/>
      <c r="W826" s="43"/>
      <c r="X826" s="43"/>
      <c r="Y826" s="43"/>
      <c r="Z826" s="43"/>
      <c r="AA826" s="43"/>
      <c r="AB826" s="43"/>
      <c r="AC826" s="43"/>
      <c r="AD826" s="43"/>
      <c r="AE826" s="43"/>
      <c r="AT826" s="21" t="s">
        <v>225</v>
      </c>
      <c r="AU826" s="21" t="s">
        <v>223</v>
      </c>
    </row>
    <row r="827" s="2" customFormat="1">
      <c r="A827" s="43"/>
      <c r="B827" s="44"/>
      <c r="C827" s="45"/>
      <c r="D827" s="233" t="s">
        <v>1605</v>
      </c>
      <c r="E827" s="45"/>
      <c r="F827" s="304" t="s">
        <v>5821</v>
      </c>
      <c r="G827" s="45"/>
      <c r="H827" s="45"/>
      <c r="I827" s="235"/>
      <c r="J827" s="45"/>
      <c r="K827" s="45"/>
      <c r="L827" s="49"/>
      <c r="M827" s="236"/>
      <c r="N827" s="237"/>
      <c r="O827" s="89"/>
      <c r="P827" s="89"/>
      <c r="Q827" s="89"/>
      <c r="R827" s="89"/>
      <c r="S827" s="89"/>
      <c r="T827" s="90"/>
      <c r="U827" s="43"/>
      <c r="V827" s="43"/>
      <c r="W827" s="43"/>
      <c r="X827" s="43"/>
      <c r="Y827" s="43"/>
      <c r="Z827" s="43"/>
      <c r="AA827" s="43"/>
      <c r="AB827" s="43"/>
      <c r="AC827" s="43"/>
      <c r="AD827" s="43"/>
      <c r="AE827" s="43"/>
      <c r="AT827" s="21" t="s">
        <v>1605</v>
      </c>
      <c r="AU827" s="21" t="s">
        <v>223</v>
      </c>
    </row>
    <row r="828" s="13" customFormat="1">
      <c r="A828" s="13"/>
      <c r="B828" s="240"/>
      <c r="C828" s="241"/>
      <c r="D828" s="233" t="s">
        <v>229</v>
      </c>
      <c r="E828" s="242" t="s">
        <v>32</v>
      </c>
      <c r="F828" s="243" t="s">
        <v>5843</v>
      </c>
      <c r="G828" s="241"/>
      <c r="H828" s="244">
        <v>43.25</v>
      </c>
      <c r="I828" s="245"/>
      <c r="J828" s="241"/>
      <c r="K828" s="241"/>
      <c r="L828" s="246"/>
      <c r="M828" s="247"/>
      <c r="N828" s="248"/>
      <c r="O828" s="248"/>
      <c r="P828" s="248"/>
      <c r="Q828" s="248"/>
      <c r="R828" s="248"/>
      <c r="S828" s="248"/>
      <c r="T828" s="249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T828" s="250" t="s">
        <v>229</v>
      </c>
      <c r="AU828" s="250" t="s">
        <v>223</v>
      </c>
      <c r="AV828" s="13" t="s">
        <v>21</v>
      </c>
      <c r="AW828" s="13" t="s">
        <v>39</v>
      </c>
      <c r="AX828" s="13" t="s">
        <v>78</v>
      </c>
      <c r="AY828" s="250" t="s">
        <v>217</v>
      </c>
    </row>
    <row r="829" s="13" customFormat="1">
      <c r="A829" s="13"/>
      <c r="B829" s="240"/>
      <c r="C829" s="241"/>
      <c r="D829" s="233" t="s">
        <v>229</v>
      </c>
      <c r="E829" s="242" t="s">
        <v>32</v>
      </c>
      <c r="F829" s="243" t="s">
        <v>5844</v>
      </c>
      <c r="G829" s="241"/>
      <c r="H829" s="244">
        <v>43.25</v>
      </c>
      <c r="I829" s="245"/>
      <c r="J829" s="241"/>
      <c r="K829" s="241"/>
      <c r="L829" s="246"/>
      <c r="M829" s="247"/>
      <c r="N829" s="248"/>
      <c r="O829" s="248"/>
      <c r="P829" s="248"/>
      <c r="Q829" s="248"/>
      <c r="R829" s="248"/>
      <c r="S829" s="248"/>
      <c r="T829" s="249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T829" s="250" t="s">
        <v>229</v>
      </c>
      <c r="AU829" s="250" t="s">
        <v>223</v>
      </c>
      <c r="AV829" s="13" t="s">
        <v>21</v>
      </c>
      <c r="AW829" s="13" t="s">
        <v>39</v>
      </c>
      <c r="AX829" s="13" t="s">
        <v>78</v>
      </c>
      <c r="AY829" s="250" t="s">
        <v>217</v>
      </c>
    </row>
    <row r="830" s="13" customFormat="1">
      <c r="A830" s="13"/>
      <c r="B830" s="240"/>
      <c r="C830" s="241"/>
      <c r="D830" s="233" t="s">
        <v>229</v>
      </c>
      <c r="E830" s="242" t="s">
        <v>32</v>
      </c>
      <c r="F830" s="243" t="s">
        <v>5845</v>
      </c>
      <c r="G830" s="241"/>
      <c r="H830" s="244">
        <v>43.25</v>
      </c>
      <c r="I830" s="245"/>
      <c r="J830" s="241"/>
      <c r="K830" s="241"/>
      <c r="L830" s="246"/>
      <c r="M830" s="247"/>
      <c r="N830" s="248"/>
      <c r="O830" s="248"/>
      <c r="P830" s="248"/>
      <c r="Q830" s="248"/>
      <c r="R830" s="248"/>
      <c r="S830" s="248"/>
      <c r="T830" s="249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T830" s="250" t="s">
        <v>229</v>
      </c>
      <c r="AU830" s="250" t="s">
        <v>223</v>
      </c>
      <c r="AV830" s="13" t="s">
        <v>21</v>
      </c>
      <c r="AW830" s="13" t="s">
        <v>39</v>
      </c>
      <c r="AX830" s="13" t="s">
        <v>78</v>
      </c>
      <c r="AY830" s="250" t="s">
        <v>217</v>
      </c>
    </row>
    <row r="831" s="14" customFormat="1">
      <c r="A831" s="14"/>
      <c r="B831" s="251"/>
      <c r="C831" s="252"/>
      <c r="D831" s="233" t="s">
        <v>229</v>
      </c>
      <c r="E831" s="253" t="s">
        <v>32</v>
      </c>
      <c r="F831" s="254" t="s">
        <v>249</v>
      </c>
      <c r="G831" s="252"/>
      <c r="H831" s="255">
        <v>129.75</v>
      </c>
      <c r="I831" s="256"/>
      <c r="J831" s="252"/>
      <c r="K831" s="252"/>
      <c r="L831" s="257"/>
      <c r="M831" s="258"/>
      <c r="N831" s="259"/>
      <c r="O831" s="259"/>
      <c r="P831" s="259"/>
      <c r="Q831" s="259"/>
      <c r="R831" s="259"/>
      <c r="S831" s="259"/>
      <c r="T831" s="260"/>
      <c r="U831" s="14"/>
      <c r="V831" s="14"/>
      <c r="W831" s="14"/>
      <c r="X831" s="14"/>
      <c r="Y831" s="14"/>
      <c r="Z831" s="14"/>
      <c r="AA831" s="14"/>
      <c r="AB831" s="14"/>
      <c r="AC831" s="14"/>
      <c r="AD831" s="14"/>
      <c r="AE831" s="14"/>
      <c r="AT831" s="261" t="s">
        <v>229</v>
      </c>
      <c r="AU831" s="261" t="s">
        <v>223</v>
      </c>
      <c r="AV831" s="14" t="s">
        <v>223</v>
      </c>
      <c r="AW831" s="14" t="s">
        <v>39</v>
      </c>
      <c r="AX831" s="14" t="s">
        <v>85</v>
      </c>
      <c r="AY831" s="261" t="s">
        <v>217</v>
      </c>
    </row>
    <row r="832" s="17" customFormat="1" ht="20.88" customHeight="1">
      <c r="A832" s="17"/>
      <c r="B832" s="305"/>
      <c r="C832" s="306"/>
      <c r="D832" s="307" t="s">
        <v>77</v>
      </c>
      <c r="E832" s="307" t="s">
        <v>5846</v>
      </c>
      <c r="F832" s="307" t="s">
        <v>5847</v>
      </c>
      <c r="G832" s="306"/>
      <c r="H832" s="306"/>
      <c r="I832" s="308"/>
      <c r="J832" s="309">
        <f>BK832</f>
        <v>0</v>
      </c>
      <c r="K832" s="306"/>
      <c r="L832" s="310"/>
      <c r="M832" s="311"/>
      <c r="N832" s="312"/>
      <c r="O832" s="312"/>
      <c r="P832" s="313">
        <f>SUM(P833:P870)</f>
        <v>0</v>
      </c>
      <c r="Q832" s="312"/>
      <c r="R832" s="313">
        <f>SUM(R833:R870)</f>
        <v>0</v>
      </c>
      <c r="S832" s="312"/>
      <c r="T832" s="314">
        <f>SUM(T833:T870)</f>
        <v>0</v>
      </c>
      <c r="U832" s="17"/>
      <c r="V832" s="17"/>
      <c r="W832" s="17"/>
      <c r="X832" s="17"/>
      <c r="Y832" s="17"/>
      <c r="Z832" s="17"/>
      <c r="AA832" s="17"/>
      <c r="AB832" s="17"/>
      <c r="AC832" s="17"/>
      <c r="AD832" s="17"/>
      <c r="AE832" s="17"/>
      <c r="AR832" s="315" t="s">
        <v>85</v>
      </c>
      <c r="AT832" s="316" t="s">
        <v>77</v>
      </c>
      <c r="AU832" s="316" t="s">
        <v>129</v>
      </c>
      <c r="AY832" s="315" t="s">
        <v>217</v>
      </c>
      <c r="BK832" s="317">
        <f>SUM(BK833:BK870)</f>
        <v>0</v>
      </c>
    </row>
    <row r="833" s="2" customFormat="1" ht="16.5" customHeight="1">
      <c r="A833" s="43"/>
      <c r="B833" s="44"/>
      <c r="C833" s="219" t="s">
        <v>2179</v>
      </c>
      <c r="D833" s="219" t="s">
        <v>219</v>
      </c>
      <c r="E833" s="220" t="s">
        <v>5814</v>
      </c>
      <c r="F833" s="221" t="s">
        <v>5815</v>
      </c>
      <c r="G833" s="222" t="s">
        <v>222</v>
      </c>
      <c r="H833" s="223">
        <v>5931</v>
      </c>
      <c r="I833" s="224"/>
      <c r="J833" s="225">
        <f>ROUND(I833*H833,2)</f>
        <v>0</v>
      </c>
      <c r="K833" s="226"/>
      <c r="L833" s="49"/>
      <c r="M833" s="227" t="s">
        <v>32</v>
      </c>
      <c r="N833" s="228" t="s">
        <v>49</v>
      </c>
      <c r="O833" s="89"/>
      <c r="P833" s="229">
        <f>O833*H833</f>
        <v>0</v>
      </c>
      <c r="Q833" s="229">
        <v>0</v>
      </c>
      <c r="R833" s="229">
        <f>Q833*H833</f>
        <v>0</v>
      </c>
      <c r="S833" s="229">
        <v>0</v>
      </c>
      <c r="T833" s="230">
        <f>S833*H833</f>
        <v>0</v>
      </c>
      <c r="U833" s="43"/>
      <c r="V833" s="43"/>
      <c r="W833" s="43"/>
      <c r="X833" s="43"/>
      <c r="Y833" s="43"/>
      <c r="Z833" s="43"/>
      <c r="AA833" s="43"/>
      <c r="AB833" s="43"/>
      <c r="AC833" s="43"/>
      <c r="AD833" s="43"/>
      <c r="AE833" s="43"/>
      <c r="AR833" s="231" t="s">
        <v>223</v>
      </c>
      <c r="AT833" s="231" t="s">
        <v>219</v>
      </c>
      <c r="AU833" s="231" t="s">
        <v>223</v>
      </c>
      <c r="AY833" s="21" t="s">
        <v>217</v>
      </c>
      <c r="BE833" s="232">
        <f>IF(N833="základní",J833,0)</f>
        <v>0</v>
      </c>
      <c r="BF833" s="232">
        <f>IF(N833="snížená",J833,0)</f>
        <v>0</v>
      </c>
      <c r="BG833" s="232">
        <f>IF(N833="zákl. přenesená",J833,0)</f>
        <v>0</v>
      </c>
      <c r="BH833" s="232">
        <f>IF(N833="sníž. přenesená",J833,0)</f>
        <v>0</v>
      </c>
      <c r="BI833" s="232">
        <f>IF(N833="nulová",J833,0)</f>
        <v>0</v>
      </c>
      <c r="BJ833" s="21" t="s">
        <v>85</v>
      </c>
      <c r="BK833" s="232">
        <f>ROUND(I833*H833,2)</f>
        <v>0</v>
      </c>
      <c r="BL833" s="21" t="s">
        <v>223</v>
      </c>
      <c r="BM833" s="231" t="s">
        <v>5848</v>
      </c>
    </row>
    <row r="834" s="2" customFormat="1">
      <c r="A834" s="43"/>
      <c r="B834" s="44"/>
      <c r="C834" s="45"/>
      <c r="D834" s="233" t="s">
        <v>225</v>
      </c>
      <c r="E834" s="45"/>
      <c r="F834" s="234" t="s">
        <v>5815</v>
      </c>
      <c r="G834" s="45"/>
      <c r="H834" s="45"/>
      <c r="I834" s="235"/>
      <c r="J834" s="45"/>
      <c r="K834" s="45"/>
      <c r="L834" s="49"/>
      <c r="M834" s="236"/>
      <c r="N834" s="237"/>
      <c r="O834" s="89"/>
      <c r="P834" s="89"/>
      <c r="Q834" s="89"/>
      <c r="R834" s="89"/>
      <c r="S834" s="89"/>
      <c r="T834" s="90"/>
      <c r="U834" s="43"/>
      <c r="V834" s="43"/>
      <c r="W834" s="43"/>
      <c r="X834" s="43"/>
      <c r="Y834" s="43"/>
      <c r="Z834" s="43"/>
      <c r="AA834" s="43"/>
      <c r="AB834" s="43"/>
      <c r="AC834" s="43"/>
      <c r="AD834" s="43"/>
      <c r="AE834" s="43"/>
      <c r="AT834" s="21" t="s">
        <v>225</v>
      </c>
      <c r="AU834" s="21" t="s">
        <v>223</v>
      </c>
    </row>
    <row r="835" s="13" customFormat="1">
      <c r="A835" s="13"/>
      <c r="B835" s="240"/>
      <c r="C835" s="241"/>
      <c r="D835" s="233" t="s">
        <v>229</v>
      </c>
      <c r="E835" s="242" t="s">
        <v>32</v>
      </c>
      <c r="F835" s="243" t="s">
        <v>5849</v>
      </c>
      <c r="G835" s="241"/>
      <c r="H835" s="244">
        <v>1977</v>
      </c>
      <c r="I835" s="245"/>
      <c r="J835" s="241"/>
      <c r="K835" s="241"/>
      <c r="L835" s="246"/>
      <c r="M835" s="247"/>
      <c r="N835" s="248"/>
      <c r="O835" s="248"/>
      <c r="P835" s="248"/>
      <c r="Q835" s="248"/>
      <c r="R835" s="248"/>
      <c r="S835" s="248"/>
      <c r="T835" s="249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T835" s="250" t="s">
        <v>229</v>
      </c>
      <c r="AU835" s="250" t="s">
        <v>223</v>
      </c>
      <c r="AV835" s="13" t="s">
        <v>21</v>
      </c>
      <c r="AW835" s="13" t="s">
        <v>39</v>
      </c>
      <c r="AX835" s="13" t="s">
        <v>78</v>
      </c>
      <c r="AY835" s="250" t="s">
        <v>217</v>
      </c>
    </row>
    <row r="836" s="13" customFormat="1">
      <c r="A836" s="13"/>
      <c r="B836" s="240"/>
      <c r="C836" s="241"/>
      <c r="D836" s="233" t="s">
        <v>229</v>
      </c>
      <c r="E836" s="242" t="s">
        <v>32</v>
      </c>
      <c r="F836" s="243" t="s">
        <v>5850</v>
      </c>
      <c r="G836" s="241"/>
      <c r="H836" s="244">
        <v>1977</v>
      </c>
      <c r="I836" s="245"/>
      <c r="J836" s="241"/>
      <c r="K836" s="241"/>
      <c r="L836" s="246"/>
      <c r="M836" s="247"/>
      <c r="N836" s="248"/>
      <c r="O836" s="248"/>
      <c r="P836" s="248"/>
      <c r="Q836" s="248"/>
      <c r="R836" s="248"/>
      <c r="S836" s="248"/>
      <c r="T836" s="249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T836" s="250" t="s">
        <v>229</v>
      </c>
      <c r="AU836" s="250" t="s">
        <v>223</v>
      </c>
      <c r="AV836" s="13" t="s">
        <v>21</v>
      </c>
      <c r="AW836" s="13" t="s">
        <v>39</v>
      </c>
      <c r="AX836" s="13" t="s">
        <v>78</v>
      </c>
      <c r="AY836" s="250" t="s">
        <v>217</v>
      </c>
    </row>
    <row r="837" s="13" customFormat="1">
      <c r="A837" s="13"/>
      <c r="B837" s="240"/>
      <c r="C837" s="241"/>
      <c r="D837" s="233" t="s">
        <v>229</v>
      </c>
      <c r="E837" s="242" t="s">
        <v>32</v>
      </c>
      <c r="F837" s="243" t="s">
        <v>5851</v>
      </c>
      <c r="G837" s="241"/>
      <c r="H837" s="244">
        <v>1977</v>
      </c>
      <c r="I837" s="245"/>
      <c r="J837" s="241"/>
      <c r="K837" s="241"/>
      <c r="L837" s="246"/>
      <c r="M837" s="247"/>
      <c r="N837" s="248"/>
      <c r="O837" s="248"/>
      <c r="P837" s="248"/>
      <c r="Q837" s="248"/>
      <c r="R837" s="248"/>
      <c r="S837" s="248"/>
      <c r="T837" s="249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T837" s="250" t="s">
        <v>229</v>
      </c>
      <c r="AU837" s="250" t="s">
        <v>223</v>
      </c>
      <c r="AV837" s="13" t="s">
        <v>21</v>
      </c>
      <c r="AW837" s="13" t="s">
        <v>39</v>
      </c>
      <c r="AX837" s="13" t="s">
        <v>78</v>
      </c>
      <c r="AY837" s="250" t="s">
        <v>217</v>
      </c>
    </row>
    <row r="838" s="14" customFormat="1">
      <c r="A838" s="14"/>
      <c r="B838" s="251"/>
      <c r="C838" s="252"/>
      <c r="D838" s="233" t="s">
        <v>229</v>
      </c>
      <c r="E838" s="253" t="s">
        <v>32</v>
      </c>
      <c r="F838" s="254" t="s">
        <v>249</v>
      </c>
      <c r="G838" s="252"/>
      <c r="H838" s="255">
        <v>5931</v>
      </c>
      <c r="I838" s="256"/>
      <c r="J838" s="252"/>
      <c r="K838" s="252"/>
      <c r="L838" s="257"/>
      <c r="M838" s="258"/>
      <c r="N838" s="259"/>
      <c r="O838" s="259"/>
      <c r="P838" s="259"/>
      <c r="Q838" s="259"/>
      <c r="R838" s="259"/>
      <c r="S838" s="259"/>
      <c r="T838" s="260"/>
      <c r="U838" s="14"/>
      <c r="V838" s="14"/>
      <c r="W838" s="14"/>
      <c r="X838" s="14"/>
      <c r="Y838" s="14"/>
      <c r="Z838" s="14"/>
      <c r="AA838" s="14"/>
      <c r="AB838" s="14"/>
      <c r="AC838" s="14"/>
      <c r="AD838" s="14"/>
      <c r="AE838" s="14"/>
      <c r="AT838" s="261" t="s">
        <v>229</v>
      </c>
      <c r="AU838" s="261" t="s">
        <v>223</v>
      </c>
      <c r="AV838" s="14" t="s">
        <v>223</v>
      </c>
      <c r="AW838" s="14" t="s">
        <v>39</v>
      </c>
      <c r="AX838" s="14" t="s">
        <v>85</v>
      </c>
      <c r="AY838" s="261" t="s">
        <v>217</v>
      </c>
    </row>
    <row r="839" s="2" customFormat="1" ht="16.5" customHeight="1">
      <c r="A839" s="43"/>
      <c r="B839" s="44"/>
      <c r="C839" s="219" t="s">
        <v>2182</v>
      </c>
      <c r="D839" s="219" t="s">
        <v>219</v>
      </c>
      <c r="E839" s="220" t="s">
        <v>2299</v>
      </c>
      <c r="F839" s="221" t="s">
        <v>2300</v>
      </c>
      <c r="G839" s="222" t="s">
        <v>222</v>
      </c>
      <c r="H839" s="223">
        <v>3954</v>
      </c>
      <c r="I839" s="224"/>
      <c r="J839" s="225">
        <f>ROUND(I839*H839,2)</f>
        <v>0</v>
      </c>
      <c r="K839" s="226"/>
      <c r="L839" s="49"/>
      <c r="M839" s="227" t="s">
        <v>32</v>
      </c>
      <c r="N839" s="228" t="s">
        <v>49</v>
      </c>
      <c r="O839" s="89"/>
      <c r="P839" s="229">
        <f>O839*H839</f>
        <v>0</v>
      </c>
      <c r="Q839" s="229">
        <v>0</v>
      </c>
      <c r="R839" s="229">
        <f>Q839*H839</f>
        <v>0</v>
      </c>
      <c r="S839" s="229">
        <v>0</v>
      </c>
      <c r="T839" s="230">
        <f>S839*H839</f>
        <v>0</v>
      </c>
      <c r="U839" s="43"/>
      <c r="V839" s="43"/>
      <c r="W839" s="43"/>
      <c r="X839" s="43"/>
      <c r="Y839" s="43"/>
      <c r="Z839" s="43"/>
      <c r="AA839" s="43"/>
      <c r="AB839" s="43"/>
      <c r="AC839" s="43"/>
      <c r="AD839" s="43"/>
      <c r="AE839" s="43"/>
      <c r="AR839" s="231" t="s">
        <v>223</v>
      </c>
      <c r="AT839" s="231" t="s">
        <v>219</v>
      </c>
      <c r="AU839" s="231" t="s">
        <v>223</v>
      </c>
      <c r="AY839" s="21" t="s">
        <v>217</v>
      </c>
      <c r="BE839" s="232">
        <f>IF(N839="základní",J839,0)</f>
        <v>0</v>
      </c>
      <c r="BF839" s="232">
        <f>IF(N839="snížená",J839,0)</f>
        <v>0</v>
      </c>
      <c r="BG839" s="232">
        <f>IF(N839="zákl. přenesená",J839,0)</f>
        <v>0</v>
      </c>
      <c r="BH839" s="232">
        <f>IF(N839="sníž. přenesená",J839,0)</f>
        <v>0</v>
      </c>
      <c r="BI839" s="232">
        <f>IF(N839="nulová",J839,0)</f>
        <v>0</v>
      </c>
      <c r="BJ839" s="21" t="s">
        <v>85</v>
      </c>
      <c r="BK839" s="232">
        <f>ROUND(I839*H839,2)</f>
        <v>0</v>
      </c>
      <c r="BL839" s="21" t="s">
        <v>223</v>
      </c>
      <c r="BM839" s="231" t="s">
        <v>5852</v>
      </c>
    </row>
    <row r="840" s="2" customFormat="1">
      <c r="A840" s="43"/>
      <c r="B840" s="44"/>
      <c r="C840" s="45"/>
      <c r="D840" s="233" t="s">
        <v>225</v>
      </c>
      <c r="E840" s="45"/>
      <c r="F840" s="234" t="s">
        <v>2302</v>
      </c>
      <c r="G840" s="45"/>
      <c r="H840" s="45"/>
      <c r="I840" s="235"/>
      <c r="J840" s="45"/>
      <c r="K840" s="45"/>
      <c r="L840" s="49"/>
      <c r="M840" s="236"/>
      <c r="N840" s="237"/>
      <c r="O840" s="89"/>
      <c r="P840" s="89"/>
      <c r="Q840" s="89"/>
      <c r="R840" s="89"/>
      <c r="S840" s="89"/>
      <c r="T840" s="90"/>
      <c r="U840" s="43"/>
      <c r="V840" s="43"/>
      <c r="W840" s="43"/>
      <c r="X840" s="43"/>
      <c r="Y840" s="43"/>
      <c r="Z840" s="43"/>
      <c r="AA840" s="43"/>
      <c r="AB840" s="43"/>
      <c r="AC840" s="43"/>
      <c r="AD840" s="43"/>
      <c r="AE840" s="43"/>
      <c r="AT840" s="21" t="s">
        <v>225</v>
      </c>
      <c r="AU840" s="21" t="s">
        <v>223</v>
      </c>
    </row>
    <row r="841" s="2" customFormat="1">
      <c r="A841" s="43"/>
      <c r="B841" s="44"/>
      <c r="C841" s="45"/>
      <c r="D841" s="238" t="s">
        <v>227</v>
      </c>
      <c r="E841" s="45"/>
      <c r="F841" s="239" t="s">
        <v>2303</v>
      </c>
      <c r="G841" s="45"/>
      <c r="H841" s="45"/>
      <c r="I841" s="235"/>
      <c r="J841" s="45"/>
      <c r="K841" s="45"/>
      <c r="L841" s="49"/>
      <c r="M841" s="236"/>
      <c r="N841" s="237"/>
      <c r="O841" s="89"/>
      <c r="P841" s="89"/>
      <c r="Q841" s="89"/>
      <c r="R841" s="89"/>
      <c r="S841" s="89"/>
      <c r="T841" s="90"/>
      <c r="U841" s="43"/>
      <c r="V841" s="43"/>
      <c r="W841" s="43"/>
      <c r="X841" s="43"/>
      <c r="Y841" s="43"/>
      <c r="Z841" s="43"/>
      <c r="AA841" s="43"/>
      <c r="AB841" s="43"/>
      <c r="AC841" s="43"/>
      <c r="AD841" s="43"/>
      <c r="AE841" s="43"/>
      <c r="AT841" s="21" t="s">
        <v>227</v>
      </c>
      <c r="AU841" s="21" t="s">
        <v>223</v>
      </c>
    </row>
    <row r="842" s="2" customFormat="1">
      <c r="A842" s="43"/>
      <c r="B842" s="44"/>
      <c r="C842" s="45"/>
      <c r="D842" s="233" t="s">
        <v>1605</v>
      </c>
      <c r="E842" s="45"/>
      <c r="F842" s="304" t="s">
        <v>5821</v>
      </c>
      <c r="G842" s="45"/>
      <c r="H842" s="45"/>
      <c r="I842" s="235"/>
      <c r="J842" s="45"/>
      <c r="K842" s="45"/>
      <c r="L842" s="49"/>
      <c r="M842" s="236"/>
      <c r="N842" s="237"/>
      <c r="O842" s="89"/>
      <c r="P842" s="89"/>
      <c r="Q842" s="89"/>
      <c r="R842" s="89"/>
      <c r="S842" s="89"/>
      <c r="T842" s="90"/>
      <c r="U842" s="43"/>
      <c r="V842" s="43"/>
      <c r="W842" s="43"/>
      <c r="X842" s="43"/>
      <c r="Y842" s="43"/>
      <c r="Z842" s="43"/>
      <c r="AA842" s="43"/>
      <c r="AB842" s="43"/>
      <c r="AC842" s="43"/>
      <c r="AD842" s="43"/>
      <c r="AE842" s="43"/>
      <c r="AT842" s="21" t="s">
        <v>1605</v>
      </c>
      <c r="AU842" s="21" t="s">
        <v>223</v>
      </c>
    </row>
    <row r="843" s="13" customFormat="1">
      <c r="A843" s="13"/>
      <c r="B843" s="240"/>
      <c r="C843" s="241"/>
      <c r="D843" s="233" t="s">
        <v>229</v>
      </c>
      <c r="E843" s="242" t="s">
        <v>32</v>
      </c>
      <c r="F843" s="243" t="s">
        <v>5853</v>
      </c>
      <c r="G843" s="241"/>
      <c r="H843" s="244">
        <v>1318</v>
      </c>
      <c r="I843" s="245"/>
      <c r="J843" s="241"/>
      <c r="K843" s="241"/>
      <c r="L843" s="246"/>
      <c r="M843" s="247"/>
      <c r="N843" s="248"/>
      <c r="O843" s="248"/>
      <c r="P843" s="248"/>
      <c r="Q843" s="248"/>
      <c r="R843" s="248"/>
      <c r="S843" s="248"/>
      <c r="T843" s="249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T843" s="250" t="s">
        <v>229</v>
      </c>
      <c r="AU843" s="250" t="s">
        <v>223</v>
      </c>
      <c r="AV843" s="13" t="s">
        <v>21</v>
      </c>
      <c r="AW843" s="13" t="s">
        <v>39</v>
      </c>
      <c r="AX843" s="13" t="s">
        <v>78</v>
      </c>
      <c r="AY843" s="250" t="s">
        <v>217</v>
      </c>
    </row>
    <row r="844" s="13" customFormat="1">
      <c r="A844" s="13"/>
      <c r="B844" s="240"/>
      <c r="C844" s="241"/>
      <c r="D844" s="233" t="s">
        <v>229</v>
      </c>
      <c r="E844" s="242" t="s">
        <v>32</v>
      </c>
      <c r="F844" s="243" t="s">
        <v>5854</v>
      </c>
      <c r="G844" s="241"/>
      <c r="H844" s="244">
        <v>1318</v>
      </c>
      <c r="I844" s="245"/>
      <c r="J844" s="241"/>
      <c r="K844" s="241"/>
      <c r="L844" s="246"/>
      <c r="M844" s="247"/>
      <c r="N844" s="248"/>
      <c r="O844" s="248"/>
      <c r="P844" s="248"/>
      <c r="Q844" s="248"/>
      <c r="R844" s="248"/>
      <c r="S844" s="248"/>
      <c r="T844" s="249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T844" s="250" t="s">
        <v>229</v>
      </c>
      <c r="AU844" s="250" t="s">
        <v>223</v>
      </c>
      <c r="AV844" s="13" t="s">
        <v>21</v>
      </c>
      <c r="AW844" s="13" t="s">
        <v>39</v>
      </c>
      <c r="AX844" s="13" t="s">
        <v>78</v>
      </c>
      <c r="AY844" s="250" t="s">
        <v>217</v>
      </c>
    </row>
    <row r="845" s="13" customFormat="1">
      <c r="A845" s="13"/>
      <c r="B845" s="240"/>
      <c r="C845" s="241"/>
      <c r="D845" s="233" t="s">
        <v>229</v>
      </c>
      <c r="E845" s="242" t="s">
        <v>32</v>
      </c>
      <c r="F845" s="243" t="s">
        <v>5855</v>
      </c>
      <c r="G845" s="241"/>
      <c r="H845" s="244">
        <v>1318</v>
      </c>
      <c r="I845" s="245"/>
      <c r="J845" s="241"/>
      <c r="K845" s="241"/>
      <c r="L845" s="246"/>
      <c r="M845" s="247"/>
      <c r="N845" s="248"/>
      <c r="O845" s="248"/>
      <c r="P845" s="248"/>
      <c r="Q845" s="248"/>
      <c r="R845" s="248"/>
      <c r="S845" s="248"/>
      <c r="T845" s="249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T845" s="250" t="s">
        <v>229</v>
      </c>
      <c r="AU845" s="250" t="s">
        <v>223</v>
      </c>
      <c r="AV845" s="13" t="s">
        <v>21</v>
      </c>
      <c r="AW845" s="13" t="s">
        <v>39</v>
      </c>
      <c r="AX845" s="13" t="s">
        <v>78</v>
      </c>
      <c r="AY845" s="250" t="s">
        <v>217</v>
      </c>
    </row>
    <row r="846" s="14" customFormat="1">
      <c r="A846" s="14"/>
      <c r="B846" s="251"/>
      <c r="C846" s="252"/>
      <c r="D846" s="233" t="s">
        <v>229</v>
      </c>
      <c r="E846" s="253" t="s">
        <v>32</v>
      </c>
      <c r="F846" s="254" t="s">
        <v>249</v>
      </c>
      <c r="G846" s="252"/>
      <c r="H846" s="255">
        <v>3954</v>
      </c>
      <c r="I846" s="256"/>
      <c r="J846" s="252"/>
      <c r="K846" s="252"/>
      <c r="L846" s="257"/>
      <c r="M846" s="258"/>
      <c r="N846" s="259"/>
      <c r="O846" s="259"/>
      <c r="P846" s="259"/>
      <c r="Q846" s="259"/>
      <c r="R846" s="259"/>
      <c r="S846" s="259"/>
      <c r="T846" s="260"/>
      <c r="U846" s="14"/>
      <c r="V846" s="14"/>
      <c r="W846" s="14"/>
      <c r="X846" s="14"/>
      <c r="Y846" s="14"/>
      <c r="Z846" s="14"/>
      <c r="AA846" s="14"/>
      <c r="AB846" s="14"/>
      <c r="AC846" s="14"/>
      <c r="AD846" s="14"/>
      <c r="AE846" s="14"/>
      <c r="AT846" s="261" t="s">
        <v>229</v>
      </c>
      <c r="AU846" s="261" t="s">
        <v>223</v>
      </c>
      <c r="AV846" s="14" t="s">
        <v>223</v>
      </c>
      <c r="AW846" s="14" t="s">
        <v>39</v>
      </c>
      <c r="AX846" s="14" t="s">
        <v>85</v>
      </c>
      <c r="AY846" s="261" t="s">
        <v>217</v>
      </c>
    </row>
    <row r="847" s="2" customFormat="1" ht="16.5" customHeight="1">
      <c r="A847" s="43"/>
      <c r="B847" s="44"/>
      <c r="C847" s="219" t="s">
        <v>2184</v>
      </c>
      <c r="D847" s="219" t="s">
        <v>219</v>
      </c>
      <c r="E847" s="220" t="s">
        <v>5825</v>
      </c>
      <c r="F847" s="221" t="s">
        <v>5826</v>
      </c>
      <c r="G847" s="222" t="s">
        <v>222</v>
      </c>
      <c r="H847" s="223">
        <v>395.39999999999998</v>
      </c>
      <c r="I847" s="224"/>
      <c r="J847" s="225">
        <f>ROUND(I847*H847,2)</f>
        <v>0</v>
      </c>
      <c r="K847" s="226"/>
      <c r="L847" s="49"/>
      <c r="M847" s="227" t="s">
        <v>32</v>
      </c>
      <c r="N847" s="228" t="s">
        <v>49</v>
      </c>
      <c r="O847" s="89"/>
      <c r="P847" s="229">
        <f>O847*H847</f>
        <v>0</v>
      </c>
      <c r="Q847" s="229">
        <v>0</v>
      </c>
      <c r="R847" s="229">
        <f>Q847*H847</f>
        <v>0</v>
      </c>
      <c r="S847" s="229">
        <v>0</v>
      </c>
      <c r="T847" s="230">
        <f>S847*H847</f>
        <v>0</v>
      </c>
      <c r="U847" s="43"/>
      <c r="V847" s="43"/>
      <c r="W847" s="43"/>
      <c r="X847" s="43"/>
      <c r="Y847" s="43"/>
      <c r="Z847" s="43"/>
      <c r="AA847" s="43"/>
      <c r="AB847" s="43"/>
      <c r="AC847" s="43"/>
      <c r="AD847" s="43"/>
      <c r="AE847" s="43"/>
      <c r="AR847" s="231" t="s">
        <v>223</v>
      </c>
      <c r="AT847" s="231" t="s">
        <v>219</v>
      </c>
      <c r="AU847" s="231" t="s">
        <v>223</v>
      </c>
      <c r="AY847" s="21" t="s">
        <v>217</v>
      </c>
      <c r="BE847" s="232">
        <f>IF(N847="základní",J847,0)</f>
        <v>0</v>
      </c>
      <c r="BF847" s="232">
        <f>IF(N847="snížená",J847,0)</f>
        <v>0</v>
      </c>
      <c r="BG847" s="232">
        <f>IF(N847="zákl. přenesená",J847,0)</f>
        <v>0</v>
      </c>
      <c r="BH847" s="232">
        <f>IF(N847="sníž. přenesená",J847,0)</f>
        <v>0</v>
      </c>
      <c r="BI847" s="232">
        <f>IF(N847="nulová",J847,0)</f>
        <v>0</v>
      </c>
      <c r="BJ847" s="21" t="s">
        <v>85</v>
      </c>
      <c r="BK847" s="232">
        <f>ROUND(I847*H847,2)</f>
        <v>0</v>
      </c>
      <c r="BL847" s="21" t="s">
        <v>223</v>
      </c>
      <c r="BM847" s="231" t="s">
        <v>5856</v>
      </c>
    </row>
    <row r="848" s="2" customFormat="1">
      <c r="A848" s="43"/>
      <c r="B848" s="44"/>
      <c r="C848" s="45"/>
      <c r="D848" s="233" t="s">
        <v>225</v>
      </c>
      <c r="E848" s="45"/>
      <c r="F848" s="234" t="s">
        <v>5826</v>
      </c>
      <c r="G848" s="45"/>
      <c r="H848" s="45"/>
      <c r="I848" s="235"/>
      <c r="J848" s="45"/>
      <c r="K848" s="45"/>
      <c r="L848" s="49"/>
      <c r="M848" s="236"/>
      <c r="N848" s="237"/>
      <c r="O848" s="89"/>
      <c r="P848" s="89"/>
      <c r="Q848" s="89"/>
      <c r="R848" s="89"/>
      <c r="S848" s="89"/>
      <c r="T848" s="90"/>
      <c r="U848" s="43"/>
      <c r="V848" s="43"/>
      <c r="W848" s="43"/>
      <c r="X848" s="43"/>
      <c r="Y848" s="43"/>
      <c r="Z848" s="43"/>
      <c r="AA848" s="43"/>
      <c r="AB848" s="43"/>
      <c r="AC848" s="43"/>
      <c r="AD848" s="43"/>
      <c r="AE848" s="43"/>
      <c r="AT848" s="21" t="s">
        <v>225</v>
      </c>
      <c r="AU848" s="21" t="s">
        <v>223</v>
      </c>
    </row>
    <row r="849" s="2" customFormat="1">
      <c r="A849" s="43"/>
      <c r="B849" s="44"/>
      <c r="C849" s="45"/>
      <c r="D849" s="233" t="s">
        <v>1605</v>
      </c>
      <c r="E849" s="45"/>
      <c r="F849" s="304" t="s">
        <v>5828</v>
      </c>
      <c r="G849" s="45"/>
      <c r="H849" s="45"/>
      <c r="I849" s="235"/>
      <c r="J849" s="45"/>
      <c r="K849" s="45"/>
      <c r="L849" s="49"/>
      <c r="M849" s="236"/>
      <c r="N849" s="237"/>
      <c r="O849" s="89"/>
      <c r="P849" s="89"/>
      <c r="Q849" s="89"/>
      <c r="R849" s="89"/>
      <c r="S849" s="89"/>
      <c r="T849" s="90"/>
      <c r="U849" s="43"/>
      <c r="V849" s="43"/>
      <c r="W849" s="43"/>
      <c r="X849" s="43"/>
      <c r="Y849" s="43"/>
      <c r="Z849" s="43"/>
      <c r="AA849" s="43"/>
      <c r="AB849" s="43"/>
      <c r="AC849" s="43"/>
      <c r="AD849" s="43"/>
      <c r="AE849" s="43"/>
      <c r="AT849" s="21" t="s">
        <v>1605</v>
      </c>
      <c r="AU849" s="21" t="s">
        <v>223</v>
      </c>
    </row>
    <row r="850" s="13" customFormat="1">
      <c r="A850" s="13"/>
      <c r="B850" s="240"/>
      <c r="C850" s="241"/>
      <c r="D850" s="233" t="s">
        <v>229</v>
      </c>
      <c r="E850" s="242" t="s">
        <v>32</v>
      </c>
      <c r="F850" s="243" t="s">
        <v>5857</v>
      </c>
      <c r="G850" s="241"/>
      <c r="H850" s="244">
        <v>131.80000000000001</v>
      </c>
      <c r="I850" s="245"/>
      <c r="J850" s="241"/>
      <c r="K850" s="241"/>
      <c r="L850" s="246"/>
      <c r="M850" s="247"/>
      <c r="N850" s="248"/>
      <c r="O850" s="248"/>
      <c r="P850" s="248"/>
      <c r="Q850" s="248"/>
      <c r="R850" s="248"/>
      <c r="S850" s="248"/>
      <c r="T850" s="249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T850" s="250" t="s">
        <v>229</v>
      </c>
      <c r="AU850" s="250" t="s">
        <v>223</v>
      </c>
      <c r="AV850" s="13" t="s">
        <v>21</v>
      </c>
      <c r="AW850" s="13" t="s">
        <v>39</v>
      </c>
      <c r="AX850" s="13" t="s">
        <v>78</v>
      </c>
      <c r="AY850" s="250" t="s">
        <v>217</v>
      </c>
    </row>
    <row r="851" s="13" customFormat="1">
      <c r="A851" s="13"/>
      <c r="B851" s="240"/>
      <c r="C851" s="241"/>
      <c r="D851" s="233" t="s">
        <v>229</v>
      </c>
      <c r="E851" s="242" t="s">
        <v>32</v>
      </c>
      <c r="F851" s="243" t="s">
        <v>5858</v>
      </c>
      <c r="G851" s="241"/>
      <c r="H851" s="244">
        <v>131.80000000000001</v>
      </c>
      <c r="I851" s="245"/>
      <c r="J851" s="241"/>
      <c r="K851" s="241"/>
      <c r="L851" s="246"/>
      <c r="M851" s="247"/>
      <c r="N851" s="248"/>
      <c r="O851" s="248"/>
      <c r="P851" s="248"/>
      <c r="Q851" s="248"/>
      <c r="R851" s="248"/>
      <c r="S851" s="248"/>
      <c r="T851" s="249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T851" s="250" t="s">
        <v>229</v>
      </c>
      <c r="AU851" s="250" t="s">
        <v>223</v>
      </c>
      <c r="AV851" s="13" t="s">
        <v>21</v>
      </c>
      <c r="AW851" s="13" t="s">
        <v>39</v>
      </c>
      <c r="AX851" s="13" t="s">
        <v>78</v>
      </c>
      <c r="AY851" s="250" t="s">
        <v>217</v>
      </c>
    </row>
    <row r="852" s="13" customFormat="1">
      <c r="A852" s="13"/>
      <c r="B852" s="240"/>
      <c r="C852" s="241"/>
      <c r="D852" s="233" t="s">
        <v>229</v>
      </c>
      <c r="E852" s="242" t="s">
        <v>32</v>
      </c>
      <c r="F852" s="243" t="s">
        <v>5859</v>
      </c>
      <c r="G852" s="241"/>
      <c r="H852" s="244">
        <v>131.80000000000001</v>
      </c>
      <c r="I852" s="245"/>
      <c r="J852" s="241"/>
      <c r="K852" s="241"/>
      <c r="L852" s="246"/>
      <c r="M852" s="247"/>
      <c r="N852" s="248"/>
      <c r="O852" s="248"/>
      <c r="P852" s="248"/>
      <c r="Q852" s="248"/>
      <c r="R852" s="248"/>
      <c r="S852" s="248"/>
      <c r="T852" s="249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T852" s="250" t="s">
        <v>229</v>
      </c>
      <c r="AU852" s="250" t="s">
        <v>223</v>
      </c>
      <c r="AV852" s="13" t="s">
        <v>21</v>
      </c>
      <c r="AW852" s="13" t="s">
        <v>39</v>
      </c>
      <c r="AX852" s="13" t="s">
        <v>78</v>
      </c>
      <c r="AY852" s="250" t="s">
        <v>217</v>
      </c>
    </row>
    <row r="853" s="14" customFormat="1">
      <c r="A853" s="14"/>
      <c r="B853" s="251"/>
      <c r="C853" s="252"/>
      <c r="D853" s="233" t="s">
        <v>229</v>
      </c>
      <c r="E853" s="253" t="s">
        <v>32</v>
      </c>
      <c r="F853" s="254" t="s">
        <v>249</v>
      </c>
      <c r="G853" s="252"/>
      <c r="H853" s="255">
        <v>395.39999999999998</v>
      </c>
      <c r="I853" s="256"/>
      <c r="J853" s="252"/>
      <c r="K853" s="252"/>
      <c r="L853" s="257"/>
      <c r="M853" s="258"/>
      <c r="N853" s="259"/>
      <c r="O853" s="259"/>
      <c r="P853" s="259"/>
      <c r="Q853" s="259"/>
      <c r="R853" s="259"/>
      <c r="S853" s="259"/>
      <c r="T853" s="260"/>
      <c r="U853" s="14"/>
      <c r="V853" s="14"/>
      <c r="W853" s="14"/>
      <c r="X853" s="14"/>
      <c r="Y853" s="14"/>
      <c r="Z853" s="14"/>
      <c r="AA853" s="14"/>
      <c r="AB853" s="14"/>
      <c r="AC853" s="14"/>
      <c r="AD853" s="14"/>
      <c r="AE853" s="14"/>
      <c r="AT853" s="261" t="s">
        <v>229</v>
      </c>
      <c r="AU853" s="261" t="s">
        <v>223</v>
      </c>
      <c r="AV853" s="14" t="s">
        <v>223</v>
      </c>
      <c r="AW853" s="14" t="s">
        <v>39</v>
      </c>
      <c r="AX853" s="14" t="s">
        <v>85</v>
      </c>
      <c r="AY853" s="261" t="s">
        <v>217</v>
      </c>
    </row>
    <row r="854" s="2" customFormat="1" ht="16.5" customHeight="1">
      <c r="A854" s="43"/>
      <c r="B854" s="44"/>
      <c r="C854" s="219" t="s">
        <v>2187</v>
      </c>
      <c r="D854" s="219" t="s">
        <v>219</v>
      </c>
      <c r="E854" s="220" t="s">
        <v>2288</v>
      </c>
      <c r="F854" s="221" t="s">
        <v>2289</v>
      </c>
      <c r="G854" s="222" t="s">
        <v>260</v>
      </c>
      <c r="H854" s="223">
        <v>52.719999999999999</v>
      </c>
      <c r="I854" s="224"/>
      <c r="J854" s="225">
        <f>ROUND(I854*H854,2)</f>
        <v>0</v>
      </c>
      <c r="K854" s="226"/>
      <c r="L854" s="49"/>
      <c r="M854" s="227" t="s">
        <v>32</v>
      </c>
      <c r="N854" s="228" t="s">
        <v>49</v>
      </c>
      <c r="O854" s="89"/>
      <c r="P854" s="229">
        <f>O854*H854</f>
        <v>0</v>
      </c>
      <c r="Q854" s="229">
        <v>0</v>
      </c>
      <c r="R854" s="229">
        <f>Q854*H854</f>
        <v>0</v>
      </c>
      <c r="S854" s="229">
        <v>0</v>
      </c>
      <c r="T854" s="230">
        <f>S854*H854</f>
        <v>0</v>
      </c>
      <c r="U854" s="43"/>
      <c r="V854" s="43"/>
      <c r="W854" s="43"/>
      <c r="X854" s="43"/>
      <c r="Y854" s="43"/>
      <c r="Z854" s="43"/>
      <c r="AA854" s="43"/>
      <c r="AB854" s="43"/>
      <c r="AC854" s="43"/>
      <c r="AD854" s="43"/>
      <c r="AE854" s="43"/>
      <c r="AR854" s="231" t="s">
        <v>223</v>
      </c>
      <c r="AT854" s="231" t="s">
        <v>219</v>
      </c>
      <c r="AU854" s="231" t="s">
        <v>223</v>
      </c>
      <c r="AY854" s="21" t="s">
        <v>217</v>
      </c>
      <c r="BE854" s="232">
        <f>IF(N854="základní",J854,0)</f>
        <v>0</v>
      </c>
      <c r="BF854" s="232">
        <f>IF(N854="snížená",J854,0)</f>
        <v>0</v>
      </c>
      <c r="BG854" s="232">
        <f>IF(N854="zákl. přenesená",J854,0)</f>
        <v>0</v>
      </c>
      <c r="BH854" s="232">
        <f>IF(N854="sníž. přenesená",J854,0)</f>
        <v>0</v>
      </c>
      <c r="BI854" s="232">
        <f>IF(N854="nulová",J854,0)</f>
        <v>0</v>
      </c>
      <c r="BJ854" s="21" t="s">
        <v>85</v>
      </c>
      <c r="BK854" s="232">
        <f>ROUND(I854*H854,2)</f>
        <v>0</v>
      </c>
      <c r="BL854" s="21" t="s">
        <v>223</v>
      </c>
      <c r="BM854" s="231" t="s">
        <v>5860</v>
      </c>
    </row>
    <row r="855" s="2" customFormat="1">
      <c r="A855" s="43"/>
      <c r="B855" s="44"/>
      <c r="C855" s="45"/>
      <c r="D855" s="233" t="s">
        <v>225</v>
      </c>
      <c r="E855" s="45"/>
      <c r="F855" s="234" t="s">
        <v>2291</v>
      </c>
      <c r="G855" s="45"/>
      <c r="H855" s="45"/>
      <c r="I855" s="235"/>
      <c r="J855" s="45"/>
      <c r="K855" s="45"/>
      <c r="L855" s="49"/>
      <c r="M855" s="236"/>
      <c r="N855" s="237"/>
      <c r="O855" s="89"/>
      <c r="P855" s="89"/>
      <c r="Q855" s="89"/>
      <c r="R855" s="89"/>
      <c r="S855" s="89"/>
      <c r="T855" s="90"/>
      <c r="U855" s="43"/>
      <c r="V855" s="43"/>
      <c r="W855" s="43"/>
      <c r="X855" s="43"/>
      <c r="Y855" s="43"/>
      <c r="Z855" s="43"/>
      <c r="AA855" s="43"/>
      <c r="AB855" s="43"/>
      <c r="AC855" s="43"/>
      <c r="AD855" s="43"/>
      <c r="AE855" s="43"/>
      <c r="AT855" s="21" t="s">
        <v>225</v>
      </c>
      <c r="AU855" s="21" t="s">
        <v>223</v>
      </c>
    </row>
    <row r="856" s="2" customFormat="1">
      <c r="A856" s="43"/>
      <c r="B856" s="44"/>
      <c r="C856" s="45"/>
      <c r="D856" s="238" t="s">
        <v>227</v>
      </c>
      <c r="E856" s="45"/>
      <c r="F856" s="239" t="s">
        <v>2292</v>
      </c>
      <c r="G856" s="45"/>
      <c r="H856" s="45"/>
      <c r="I856" s="235"/>
      <c r="J856" s="45"/>
      <c r="K856" s="45"/>
      <c r="L856" s="49"/>
      <c r="M856" s="236"/>
      <c r="N856" s="237"/>
      <c r="O856" s="89"/>
      <c r="P856" s="89"/>
      <c r="Q856" s="89"/>
      <c r="R856" s="89"/>
      <c r="S856" s="89"/>
      <c r="T856" s="90"/>
      <c r="U856" s="43"/>
      <c r="V856" s="43"/>
      <c r="W856" s="43"/>
      <c r="X856" s="43"/>
      <c r="Y856" s="43"/>
      <c r="Z856" s="43"/>
      <c r="AA856" s="43"/>
      <c r="AB856" s="43"/>
      <c r="AC856" s="43"/>
      <c r="AD856" s="43"/>
      <c r="AE856" s="43"/>
      <c r="AT856" s="21" t="s">
        <v>227</v>
      </c>
      <c r="AU856" s="21" t="s">
        <v>223</v>
      </c>
    </row>
    <row r="857" s="2" customFormat="1">
      <c r="A857" s="43"/>
      <c r="B857" s="44"/>
      <c r="C857" s="45"/>
      <c r="D857" s="233" t="s">
        <v>1605</v>
      </c>
      <c r="E857" s="45"/>
      <c r="F857" s="304" t="s">
        <v>1702</v>
      </c>
      <c r="G857" s="45"/>
      <c r="H857" s="45"/>
      <c r="I857" s="235"/>
      <c r="J857" s="45"/>
      <c r="K857" s="45"/>
      <c r="L857" s="49"/>
      <c r="M857" s="236"/>
      <c r="N857" s="237"/>
      <c r="O857" s="89"/>
      <c r="P857" s="89"/>
      <c r="Q857" s="89"/>
      <c r="R857" s="89"/>
      <c r="S857" s="89"/>
      <c r="T857" s="90"/>
      <c r="U857" s="43"/>
      <c r="V857" s="43"/>
      <c r="W857" s="43"/>
      <c r="X857" s="43"/>
      <c r="Y857" s="43"/>
      <c r="Z857" s="43"/>
      <c r="AA857" s="43"/>
      <c r="AB857" s="43"/>
      <c r="AC857" s="43"/>
      <c r="AD857" s="43"/>
      <c r="AE857" s="43"/>
      <c r="AT857" s="21" t="s">
        <v>1605</v>
      </c>
      <c r="AU857" s="21" t="s">
        <v>223</v>
      </c>
    </row>
    <row r="858" s="13" customFormat="1">
      <c r="A858" s="13"/>
      <c r="B858" s="240"/>
      <c r="C858" s="241"/>
      <c r="D858" s="233" t="s">
        <v>229</v>
      </c>
      <c r="E858" s="242" t="s">
        <v>32</v>
      </c>
      <c r="F858" s="243" t="s">
        <v>5861</v>
      </c>
      <c r="G858" s="241"/>
      <c r="H858" s="244">
        <v>32.950000000000003</v>
      </c>
      <c r="I858" s="245"/>
      <c r="J858" s="241"/>
      <c r="K858" s="241"/>
      <c r="L858" s="246"/>
      <c r="M858" s="247"/>
      <c r="N858" s="248"/>
      <c r="O858" s="248"/>
      <c r="P858" s="248"/>
      <c r="Q858" s="248"/>
      <c r="R858" s="248"/>
      <c r="S858" s="248"/>
      <c r="T858" s="249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T858" s="250" t="s">
        <v>229</v>
      </c>
      <c r="AU858" s="250" t="s">
        <v>223</v>
      </c>
      <c r="AV858" s="13" t="s">
        <v>21</v>
      </c>
      <c r="AW858" s="13" t="s">
        <v>39</v>
      </c>
      <c r="AX858" s="13" t="s">
        <v>78</v>
      </c>
      <c r="AY858" s="250" t="s">
        <v>217</v>
      </c>
    </row>
    <row r="859" s="13" customFormat="1">
      <c r="A859" s="13"/>
      <c r="B859" s="240"/>
      <c r="C859" s="241"/>
      <c r="D859" s="233" t="s">
        <v>229</v>
      </c>
      <c r="E859" s="242" t="s">
        <v>32</v>
      </c>
      <c r="F859" s="243" t="s">
        <v>5862</v>
      </c>
      <c r="G859" s="241"/>
      <c r="H859" s="244">
        <v>19.77</v>
      </c>
      <c r="I859" s="245"/>
      <c r="J859" s="241"/>
      <c r="K859" s="241"/>
      <c r="L859" s="246"/>
      <c r="M859" s="247"/>
      <c r="N859" s="248"/>
      <c r="O859" s="248"/>
      <c r="P859" s="248"/>
      <c r="Q859" s="248"/>
      <c r="R859" s="248"/>
      <c r="S859" s="248"/>
      <c r="T859" s="249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T859" s="250" t="s">
        <v>229</v>
      </c>
      <c r="AU859" s="250" t="s">
        <v>223</v>
      </c>
      <c r="AV859" s="13" t="s">
        <v>21</v>
      </c>
      <c r="AW859" s="13" t="s">
        <v>39</v>
      </c>
      <c r="AX859" s="13" t="s">
        <v>78</v>
      </c>
      <c r="AY859" s="250" t="s">
        <v>217</v>
      </c>
    </row>
    <row r="860" s="14" customFormat="1">
      <c r="A860" s="14"/>
      <c r="B860" s="251"/>
      <c r="C860" s="252"/>
      <c r="D860" s="233" t="s">
        <v>229</v>
      </c>
      <c r="E860" s="253" t="s">
        <v>32</v>
      </c>
      <c r="F860" s="254" t="s">
        <v>249</v>
      </c>
      <c r="G860" s="252"/>
      <c r="H860" s="255">
        <v>52.719999999999999</v>
      </c>
      <c r="I860" s="256"/>
      <c r="J860" s="252"/>
      <c r="K860" s="252"/>
      <c r="L860" s="257"/>
      <c r="M860" s="258"/>
      <c r="N860" s="259"/>
      <c r="O860" s="259"/>
      <c r="P860" s="259"/>
      <c r="Q860" s="259"/>
      <c r="R860" s="259"/>
      <c r="S860" s="259"/>
      <c r="T860" s="260"/>
      <c r="U860" s="14"/>
      <c r="V860" s="14"/>
      <c r="W860" s="14"/>
      <c r="X860" s="14"/>
      <c r="Y860" s="14"/>
      <c r="Z860" s="14"/>
      <c r="AA860" s="14"/>
      <c r="AB860" s="14"/>
      <c r="AC860" s="14"/>
      <c r="AD860" s="14"/>
      <c r="AE860" s="14"/>
      <c r="AT860" s="261" t="s">
        <v>229</v>
      </c>
      <c r="AU860" s="261" t="s">
        <v>223</v>
      </c>
      <c r="AV860" s="14" t="s">
        <v>223</v>
      </c>
      <c r="AW860" s="14" t="s">
        <v>39</v>
      </c>
      <c r="AX860" s="14" t="s">
        <v>85</v>
      </c>
      <c r="AY860" s="261" t="s">
        <v>217</v>
      </c>
    </row>
    <row r="861" s="2" customFormat="1" ht="16.5" customHeight="1">
      <c r="A861" s="43"/>
      <c r="B861" s="44"/>
      <c r="C861" s="219" t="s">
        <v>2190</v>
      </c>
      <c r="D861" s="219" t="s">
        <v>219</v>
      </c>
      <c r="E861" s="220" t="s">
        <v>1704</v>
      </c>
      <c r="F861" s="221" t="s">
        <v>1705</v>
      </c>
      <c r="G861" s="222" t="s">
        <v>260</v>
      </c>
      <c r="H861" s="223">
        <v>52.719999999999999</v>
      </c>
      <c r="I861" s="224"/>
      <c r="J861" s="225">
        <f>ROUND(I861*H861,2)</f>
        <v>0</v>
      </c>
      <c r="K861" s="226"/>
      <c r="L861" s="49"/>
      <c r="M861" s="227" t="s">
        <v>32</v>
      </c>
      <c r="N861" s="228" t="s">
        <v>49</v>
      </c>
      <c r="O861" s="89"/>
      <c r="P861" s="229">
        <f>O861*H861</f>
        <v>0</v>
      </c>
      <c r="Q861" s="229">
        <v>0</v>
      </c>
      <c r="R861" s="229">
        <f>Q861*H861</f>
        <v>0</v>
      </c>
      <c r="S861" s="229">
        <v>0</v>
      </c>
      <c r="T861" s="230">
        <f>S861*H861</f>
        <v>0</v>
      </c>
      <c r="U861" s="43"/>
      <c r="V861" s="43"/>
      <c r="W861" s="43"/>
      <c r="X861" s="43"/>
      <c r="Y861" s="43"/>
      <c r="Z861" s="43"/>
      <c r="AA861" s="43"/>
      <c r="AB861" s="43"/>
      <c r="AC861" s="43"/>
      <c r="AD861" s="43"/>
      <c r="AE861" s="43"/>
      <c r="AR861" s="231" t="s">
        <v>223</v>
      </c>
      <c r="AT861" s="231" t="s">
        <v>219</v>
      </c>
      <c r="AU861" s="231" t="s">
        <v>223</v>
      </c>
      <c r="AY861" s="21" t="s">
        <v>217</v>
      </c>
      <c r="BE861" s="232">
        <f>IF(N861="základní",J861,0)</f>
        <v>0</v>
      </c>
      <c r="BF861" s="232">
        <f>IF(N861="snížená",J861,0)</f>
        <v>0</v>
      </c>
      <c r="BG861" s="232">
        <f>IF(N861="zákl. přenesená",J861,0)</f>
        <v>0</v>
      </c>
      <c r="BH861" s="232">
        <f>IF(N861="sníž. přenesená",J861,0)</f>
        <v>0</v>
      </c>
      <c r="BI861" s="232">
        <f>IF(N861="nulová",J861,0)</f>
        <v>0</v>
      </c>
      <c r="BJ861" s="21" t="s">
        <v>85</v>
      </c>
      <c r="BK861" s="232">
        <f>ROUND(I861*H861,2)</f>
        <v>0</v>
      </c>
      <c r="BL861" s="21" t="s">
        <v>223</v>
      </c>
      <c r="BM861" s="231" t="s">
        <v>5863</v>
      </c>
    </row>
    <row r="862" s="2" customFormat="1">
      <c r="A862" s="43"/>
      <c r="B862" s="44"/>
      <c r="C862" s="45"/>
      <c r="D862" s="233" t="s">
        <v>225</v>
      </c>
      <c r="E862" s="45"/>
      <c r="F862" s="234" t="s">
        <v>1707</v>
      </c>
      <c r="G862" s="45"/>
      <c r="H862" s="45"/>
      <c r="I862" s="235"/>
      <c r="J862" s="45"/>
      <c r="K862" s="45"/>
      <c r="L862" s="49"/>
      <c r="M862" s="236"/>
      <c r="N862" s="237"/>
      <c r="O862" s="89"/>
      <c r="P862" s="89"/>
      <c r="Q862" s="89"/>
      <c r="R862" s="89"/>
      <c r="S862" s="89"/>
      <c r="T862" s="90"/>
      <c r="U862" s="43"/>
      <c r="V862" s="43"/>
      <c r="W862" s="43"/>
      <c r="X862" s="43"/>
      <c r="Y862" s="43"/>
      <c r="Z862" s="43"/>
      <c r="AA862" s="43"/>
      <c r="AB862" s="43"/>
      <c r="AC862" s="43"/>
      <c r="AD862" s="43"/>
      <c r="AE862" s="43"/>
      <c r="AT862" s="21" t="s">
        <v>225</v>
      </c>
      <c r="AU862" s="21" t="s">
        <v>223</v>
      </c>
    </row>
    <row r="863" s="2" customFormat="1">
      <c r="A863" s="43"/>
      <c r="B863" s="44"/>
      <c r="C863" s="45"/>
      <c r="D863" s="238" t="s">
        <v>227</v>
      </c>
      <c r="E863" s="45"/>
      <c r="F863" s="239" t="s">
        <v>1708</v>
      </c>
      <c r="G863" s="45"/>
      <c r="H863" s="45"/>
      <c r="I863" s="235"/>
      <c r="J863" s="45"/>
      <c r="K863" s="45"/>
      <c r="L863" s="49"/>
      <c r="M863" s="236"/>
      <c r="N863" s="237"/>
      <c r="O863" s="89"/>
      <c r="P863" s="89"/>
      <c r="Q863" s="89"/>
      <c r="R863" s="89"/>
      <c r="S863" s="89"/>
      <c r="T863" s="90"/>
      <c r="U863" s="43"/>
      <c r="V863" s="43"/>
      <c r="W863" s="43"/>
      <c r="X863" s="43"/>
      <c r="Y863" s="43"/>
      <c r="Z863" s="43"/>
      <c r="AA863" s="43"/>
      <c r="AB863" s="43"/>
      <c r="AC863" s="43"/>
      <c r="AD863" s="43"/>
      <c r="AE863" s="43"/>
      <c r="AT863" s="21" t="s">
        <v>227</v>
      </c>
      <c r="AU863" s="21" t="s">
        <v>223</v>
      </c>
    </row>
    <row r="864" s="2" customFormat="1" ht="16.5" customHeight="1">
      <c r="A864" s="43"/>
      <c r="B864" s="44"/>
      <c r="C864" s="219" t="s">
        <v>2192</v>
      </c>
      <c r="D864" s="219" t="s">
        <v>219</v>
      </c>
      <c r="E864" s="220" t="s">
        <v>5719</v>
      </c>
      <c r="F864" s="221" t="s">
        <v>5720</v>
      </c>
      <c r="G864" s="222" t="s">
        <v>260</v>
      </c>
      <c r="H864" s="223">
        <v>39.539999999999999</v>
      </c>
      <c r="I864" s="224"/>
      <c r="J864" s="225">
        <f>ROUND(I864*H864,2)</f>
        <v>0</v>
      </c>
      <c r="K864" s="226"/>
      <c r="L864" s="49"/>
      <c r="M864" s="227" t="s">
        <v>32</v>
      </c>
      <c r="N864" s="228" t="s">
        <v>49</v>
      </c>
      <c r="O864" s="89"/>
      <c r="P864" s="229">
        <f>O864*H864</f>
        <v>0</v>
      </c>
      <c r="Q864" s="229">
        <v>0</v>
      </c>
      <c r="R864" s="229">
        <f>Q864*H864</f>
        <v>0</v>
      </c>
      <c r="S864" s="229">
        <v>0</v>
      </c>
      <c r="T864" s="230">
        <f>S864*H864</f>
        <v>0</v>
      </c>
      <c r="U864" s="43"/>
      <c r="V864" s="43"/>
      <c r="W864" s="43"/>
      <c r="X864" s="43"/>
      <c r="Y864" s="43"/>
      <c r="Z864" s="43"/>
      <c r="AA864" s="43"/>
      <c r="AB864" s="43"/>
      <c r="AC864" s="43"/>
      <c r="AD864" s="43"/>
      <c r="AE864" s="43"/>
      <c r="AR864" s="231" t="s">
        <v>223</v>
      </c>
      <c r="AT864" s="231" t="s">
        <v>219</v>
      </c>
      <c r="AU864" s="231" t="s">
        <v>223</v>
      </c>
      <c r="AY864" s="21" t="s">
        <v>217</v>
      </c>
      <c r="BE864" s="232">
        <f>IF(N864="základní",J864,0)</f>
        <v>0</v>
      </c>
      <c r="BF864" s="232">
        <f>IF(N864="snížená",J864,0)</f>
        <v>0</v>
      </c>
      <c r="BG864" s="232">
        <f>IF(N864="zákl. přenesená",J864,0)</f>
        <v>0</v>
      </c>
      <c r="BH864" s="232">
        <f>IF(N864="sníž. přenesená",J864,0)</f>
        <v>0</v>
      </c>
      <c r="BI864" s="232">
        <f>IF(N864="nulová",J864,0)</f>
        <v>0</v>
      </c>
      <c r="BJ864" s="21" t="s">
        <v>85</v>
      </c>
      <c r="BK864" s="232">
        <f>ROUND(I864*H864,2)</f>
        <v>0</v>
      </c>
      <c r="BL864" s="21" t="s">
        <v>223</v>
      </c>
      <c r="BM864" s="231" t="s">
        <v>5864</v>
      </c>
    </row>
    <row r="865" s="2" customFormat="1">
      <c r="A865" s="43"/>
      <c r="B865" s="44"/>
      <c r="C865" s="45"/>
      <c r="D865" s="233" t="s">
        <v>225</v>
      </c>
      <c r="E865" s="45"/>
      <c r="F865" s="234" t="s">
        <v>5720</v>
      </c>
      <c r="G865" s="45"/>
      <c r="H865" s="45"/>
      <c r="I865" s="235"/>
      <c r="J865" s="45"/>
      <c r="K865" s="45"/>
      <c r="L865" s="49"/>
      <c r="M865" s="236"/>
      <c r="N865" s="237"/>
      <c r="O865" s="89"/>
      <c r="P865" s="89"/>
      <c r="Q865" s="89"/>
      <c r="R865" s="89"/>
      <c r="S865" s="89"/>
      <c r="T865" s="90"/>
      <c r="U865" s="43"/>
      <c r="V865" s="43"/>
      <c r="W865" s="43"/>
      <c r="X865" s="43"/>
      <c r="Y865" s="43"/>
      <c r="Z865" s="43"/>
      <c r="AA865" s="43"/>
      <c r="AB865" s="43"/>
      <c r="AC865" s="43"/>
      <c r="AD865" s="43"/>
      <c r="AE865" s="43"/>
      <c r="AT865" s="21" t="s">
        <v>225</v>
      </c>
      <c r="AU865" s="21" t="s">
        <v>223</v>
      </c>
    </row>
    <row r="866" s="2" customFormat="1">
      <c r="A866" s="43"/>
      <c r="B866" s="44"/>
      <c r="C866" s="45"/>
      <c r="D866" s="233" t="s">
        <v>1605</v>
      </c>
      <c r="E866" s="45"/>
      <c r="F866" s="304" t="s">
        <v>5821</v>
      </c>
      <c r="G866" s="45"/>
      <c r="H866" s="45"/>
      <c r="I866" s="235"/>
      <c r="J866" s="45"/>
      <c r="K866" s="45"/>
      <c r="L866" s="49"/>
      <c r="M866" s="236"/>
      <c r="N866" s="237"/>
      <c r="O866" s="89"/>
      <c r="P866" s="89"/>
      <c r="Q866" s="89"/>
      <c r="R866" s="89"/>
      <c r="S866" s="89"/>
      <c r="T866" s="90"/>
      <c r="U866" s="43"/>
      <c r="V866" s="43"/>
      <c r="W866" s="43"/>
      <c r="X866" s="43"/>
      <c r="Y866" s="43"/>
      <c r="Z866" s="43"/>
      <c r="AA866" s="43"/>
      <c r="AB866" s="43"/>
      <c r="AC866" s="43"/>
      <c r="AD866" s="43"/>
      <c r="AE866" s="43"/>
      <c r="AT866" s="21" t="s">
        <v>1605</v>
      </c>
      <c r="AU866" s="21" t="s">
        <v>223</v>
      </c>
    </row>
    <row r="867" s="13" customFormat="1">
      <c r="A867" s="13"/>
      <c r="B867" s="240"/>
      <c r="C867" s="241"/>
      <c r="D867" s="233" t="s">
        <v>229</v>
      </c>
      <c r="E867" s="242" t="s">
        <v>32</v>
      </c>
      <c r="F867" s="243" t="s">
        <v>5865</v>
      </c>
      <c r="G867" s="241"/>
      <c r="H867" s="244">
        <v>13.18</v>
      </c>
      <c r="I867" s="245"/>
      <c r="J867" s="241"/>
      <c r="K867" s="241"/>
      <c r="L867" s="246"/>
      <c r="M867" s="247"/>
      <c r="N867" s="248"/>
      <c r="O867" s="248"/>
      <c r="P867" s="248"/>
      <c r="Q867" s="248"/>
      <c r="R867" s="248"/>
      <c r="S867" s="248"/>
      <c r="T867" s="249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T867" s="250" t="s">
        <v>229</v>
      </c>
      <c r="AU867" s="250" t="s">
        <v>223</v>
      </c>
      <c r="AV867" s="13" t="s">
        <v>21</v>
      </c>
      <c r="AW867" s="13" t="s">
        <v>39</v>
      </c>
      <c r="AX867" s="13" t="s">
        <v>78</v>
      </c>
      <c r="AY867" s="250" t="s">
        <v>217</v>
      </c>
    </row>
    <row r="868" s="13" customFormat="1">
      <c r="A868" s="13"/>
      <c r="B868" s="240"/>
      <c r="C868" s="241"/>
      <c r="D868" s="233" t="s">
        <v>229</v>
      </c>
      <c r="E868" s="242" t="s">
        <v>32</v>
      </c>
      <c r="F868" s="243" t="s">
        <v>5866</v>
      </c>
      <c r="G868" s="241"/>
      <c r="H868" s="244">
        <v>13.18</v>
      </c>
      <c r="I868" s="245"/>
      <c r="J868" s="241"/>
      <c r="K868" s="241"/>
      <c r="L868" s="246"/>
      <c r="M868" s="247"/>
      <c r="N868" s="248"/>
      <c r="O868" s="248"/>
      <c r="P868" s="248"/>
      <c r="Q868" s="248"/>
      <c r="R868" s="248"/>
      <c r="S868" s="248"/>
      <c r="T868" s="249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T868" s="250" t="s">
        <v>229</v>
      </c>
      <c r="AU868" s="250" t="s">
        <v>223</v>
      </c>
      <c r="AV868" s="13" t="s">
        <v>21</v>
      </c>
      <c r="AW868" s="13" t="s">
        <v>39</v>
      </c>
      <c r="AX868" s="13" t="s">
        <v>78</v>
      </c>
      <c r="AY868" s="250" t="s">
        <v>217</v>
      </c>
    </row>
    <row r="869" s="13" customFormat="1">
      <c r="A869" s="13"/>
      <c r="B869" s="240"/>
      <c r="C869" s="241"/>
      <c r="D869" s="233" t="s">
        <v>229</v>
      </c>
      <c r="E869" s="242" t="s">
        <v>32</v>
      </c>
      <c r="F869" s="243" t="s">
        <v>5867</v>
      </c>
      <c r="G869" s="241"/>
      <c r="H869" s="244">
        <v>13.18</v>
      </c>
      <c r="I869" s="245"/>
      <c r="J869" s="241"/>
      <c r="K869" s="241"/>
      <c r="L869" s="246"/>
      <c r="M869" s="247"/>
      <c r="N869" s="248"/>
      <c r="O869" s="248"/>
      <c r="P869" s="248"/>
      <c r="Q869" s="248"/>
      <c r="R869" s="248"/>
      <c r="S869" s="248"/>
      <c r="T869" s="249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T869" s="250" t="s">
        <v>229</v>
      </c>
      <c r="AU869" s="250" t="s">
        <v>223</v>
      </c>
      <c r="AV869" s="13" t="s">
        <v>21</v>
      </c>
      <c r="AW869" s="13" t="s">
        <v>39</v>
      </c>
      <c r="AX869" s="13" t="s">
        <v>78</v>
      </c>
      <c r="AY869" s="250" t="s">
        <v>217</v>
      </c>
    </row>
    <row r="870" s="14" customFormat="1">
      <c r="A870" s="14"/>
      <c r="B870" s="251"/>
      <c r="C870" s="252"/>
      <c r="D870" s="233" t="s">
        <v>229</v>
      </c>
      <c r="E870" s="253" t="s">
        <v>32</v>
      </c>
      <c r="F870" s="254" t="s">
        <v>249</v>
      </c>
      <c r="G870" s="252"/>
      <c r="H870" s="255">
        <v>39.539999999999999</v>
      </c>
      <c r="I870" s="256"/>
      <c r="J870" s="252"/>
      <c r="K870" s="252"/>
      <c r="L870" s="257"/>
      <c r="M870" s="320"/>
      <c r="N870" s="321"/>
      <c r="O870" s="321"/>
      <c r="P870" s="321"/>
      <c r="Q870" s="321"/>
      <c r="R870" s="321"/>
      <c r="S870" s="321"/>
      <c r="T870" s="322"/>
      <c r="U870" s="14"/>
      <c r="V870" s="14"/>
      <c r="W870" s="14"/>
      <c r="X870" s="14"/>
      <c r="Y870" s="14"/>
      <c r="Z870" s="14"/>
      <c r="AA870" s="14"/>
      <c r="AB870" s="14"/>
      <c r="AC870" s="14"/>
      <c r="AD870" s="14"/>
      <c r="AE870" s="14"/>
      <c r="AT870" s="261" t="s">
        <v>229</v>
      </c>
      <c r="AU870" s="261" t="s">
        <v>223</v>
      </c>
      <c r="AV870" s="14" t="s">
        <v>223</v>
      </c>
      <c r="AW870" s="14" t="s">
        <v>39</v>
      </c>
      <c r="AX870" s="14" t="s">
        <v>85</v>
      </c>
      <c r="AY870" s="261" t="s">
        <v>217</v>
      </c>
    </row>
    <row r="871" s="2" customFormat="1" ht="6.96" customHeight="1">
      <c r="A871" s="43"/>
      <c r="B871" s="64"/>
      <c r="C871" s="65"/>
      <c r="D871" s="65"/>
      <c r="E871" s="65"/>
      <c r="F871" s="65"/>
      <c r="G871" s="65"/>
      <c r="H871" s="65"/>
      <c r="I871" s="65"/>
      <c r="J871" s="65"/>
      <c r="K871" s="65"/>
      <c r="L871" s="49"/>
      <c r="M871" s="43"/>
      <c r="O871" s="43"/>
      <c r="P871" s="43"/>
      <c r="Q871" s="43"/>
      <c r="R871" s="43"/>
      <c r="S871" s="43"/>
      <c r="T871" s="43"/>
      <c r="U871" s="43"/>
      <c r="V871" s="43"/>
      <c r="W871" s="43"/>
      <c r="X871" s="43"/>
      <c r="Y871" s="43"/>
      <c r="Z871" s="43"/>
      <c r="AA871" s="43"/>
      <c r="AB871" s="43"/>
      <c r="AC871" s="43"/>
      <c r="AD871" s="43"/>
      <c r="AE871" s="43"/>
    </row>
  </sheetData>
  <sheetProtection sheet="1" autoFilter="0" formatColumns="0" formatRows="0" objects="1" scenarios="1" spinCount="100000" saltValue="f/Zyqdb2ozkvRRSQRLELT9Op6SS2w+0c76dj+AMEhg8xiKCkECj7P/e/5T4b/wFjwfEuuZnVYzKCWPH2kQeM1g==" hashValue="TgHdMNTN1oe0xBCwb2adxKravUWc8gRcMN+RpHFhlHORfkICFlbHJhvAX806J+r24+gN1ZQzHX+8C+sphW0/uw==" algorithmName="SHA-512" password="CC35"/>
  <autoFilter ref="C102:K870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91:H91"/>
    <mergeCell ref="E93:H93"/>
    <mergeCell ref="E95:H95"/>
    <mergeCell ref="L2:V2"/>
  </mergeCells>
  <hyperlinks>
    <hyperlink ref="F109" r:id="rId1" display="https://podminky.urs.cz/item/CS_URS_2024_01/119005122"/>
    <hyperlink ref="F112" r:id="rId2" display="https://podminky.urs.cz/item/CS_URS_2024_01/119005151"/>
    <hyperlink ref="F115" r:id="rId3" display="https://podminky.urs.cz/item/CS_URS_2024_01/183106614"/>
    <hyperlink ref="F124" r:id="rId4" display="https://podminky.urs.cz/item/CS_URS_2024_01/183402121"/>
    <hyperlink ref="F128" r:id="rId5" display="https://podminky.urs.cz/item/CS_URS_2024_01/184814211"/>
    <hyperlink ref="F149" r:id="rId6" display="https://podminky.urs.cz/item/CS_URS_2024_01/564710101"/>
    <hyperlink ref="F160" r:id="rId7" display="https://podminky.urs.cz/item/CS_URS_2024_01/712771751"/>
    <hyperlink ref="F169" r:id="rId8" display="https://podminky.urs.cz/item/CS_URS_2024_01/174211101"/>
    <hyperlink ref="F179" r:id="rId9" display="https://podminky.urs.cz/item/CS_URS_2024_01/184102115"/>
    <hyperlink ref="F187" r:id="rId10" display="https://podminky.urs.cz/item/CS_URS_2024_01/185804311"/>
    <hyperlink ref="F192" r:id="rId11" display="https://podminky.urs.cz/item/CS_URS_2024_01/185851121"/>
    <hyperlink ref="F200" r:id="rId12" display="https://podminky.urs.cz/item/CS_URS_2024_01/184215231"/>
    <hyperlink ref="F205" r:id="rId13" display="https://podminky.urs.cz/item/CS_URS_2024_01/184501141"/>
    <hyperlink ref="F213" r:id="rId14" display="https://podminky.urs.cz/item/CS_URS_2024_01/184911161"/>
    <hyperlink ref="F222" r:id="rId15" display="https://podminky.urs.cz/item/CS_URS_2024_01/183402121"/>
    <hyperlink ref="F226" r:id="rId16" display="https://podminky.urs.cz/item/CS_URS_2024_01/184814211"/>
    <hyperlink ref="F248" r:id="rId17" display="https://podminky.urs.cz/item/CS_URS_2024_01/564710101"/>
    <hyperlink ref="F259" r:id="rId18" display="https://podminky.urs.cz/item/CS_URS_2024_01/712771751"/>
    <hyperlink ref="F267" r:id="rId19" display="https://podminky.urs.cz/item/CS_URS_2024_01/174211101"/>
    <hyperlink ref="F277" r:id="rId20" display="https://podminky.urs.cz/item/CS_URS_2024_01/184102115"/>
    <hyperlink ref="F283" r:id="rId21" display="https://podminky.urs.cz/item/CS_URS_2024_01/185804311"/>
    <hyperlink ref="F288" r:id="rId22" display="https://podminky.urs.cz/item/CS_URS_2024_01/185851121"/>
    <hyperlink ref="F296" r:id="rId23" display="https://podminky.urs.cz/item/CS_URS_2024_01/184215231"/>
    <hyperlink ref="F301" r:id="rId24" display="https://podminky.urs.cz/item/CS_URS_2024_01/184501141"/>
    <hyperlink ref="F309" r:id="rId25" display="https://podminky.urs.cz/item/CS_URS_2024_01/184215412"/>
    <hyperlink ref="F314" r:id="rId26" display="https://podminky.urs.cz/item/CS_URS_2024_01/183402121"/>
    <hyperlink ref="F321" r:id="rId27" display="https://podminky.urs.cz/item/CS_URS_2024_01/184814211"/>
    <hyperlink ref="F340" r:id="rId28" display="https://podminky.urs.cz/item/CS_URS_2024_01/181411121"/>
    <hyperlink ref="F351" r:id="rId29" display="https://podminky.urs.cz/item/CS_URS_2024_01/183403161"/>
    <hyperlink ref="F355" r:id="rId30" display="https://podminky.urs.cz/item/CS_URS_2024_01/183403153"/>
    <hyperlink ref="F359" r:id="rId31" display="https://podminky.urs.cz/item/CS_URS_2024_01/185804312"/>
    <hyperlink ref="F364" r:id="rId32" display="https://podminky.urs.cz/item/CS_URS_2024_01/185851121"/>
    <hyperlink ref="F370" r:id="rId33" display="https://podminky.urs.cz/item/CS_URS_2024_01/111151131"/>
    <hyperlink ref="F374" r:id="rId34" display="https://podminky.urs.cz/item/CS_URS_2024_01/183402121"/>
    <hyperlink ref="F381" r:id="rId35" display="https://podminky.urs.cz/item/CS_URS_2024_01/184814211"/>
    <hyperlink ref="F394" r:id="rId36" display="https://podminky.urs.cz/item/CS_URS_2024_01/181411121"/>
    <hyperlink ref="F405" r:id="rId37" display="https://podminky.urs.cz/item/CS_URS_2024_01/183403161"/>
    <hyperlink ref="F409" r:id="rId38" display="https://podminky.urs.cz/item/CS_URS_2024_01/183403153"/>
    <hyperlink ref="F413" r:id="rId39" display="https://podminky.urs.cz/item/CS_URS_2024_01/185804312"/>
    <hyperlink ref="F418" r:id="rId40" display="https://podminky.urs.cz/item/CS_URS_2024_01/185851121"/>
    <hyperlink ref="F424" r:id="rId41" display="https://podminky.urs.cz/item/CS_URS_2024_01/111151131"/>
    <hyperlink ref="F428" r:id="rId42" display="https://podminky.urs.cz/item/CS_URS_2024_01/183402121"/>
    <hyperlink ref="F449" r:id="rId43" display="https://podminky.urs.cz/item/CS_URS_2024_01/183403153"/>
    <hyperlink ref="F453" r:id="rId44" display="https://podminky.urs.cz/item/CS_URS_2024_01/184813511"/>
    <hyperlink ref="F457" r:id="rId45" display="https://podminky.urs.cz/item/CS_URS_2024_01/183111111"/>
    <hyperlink ref="F460" r:id="rId46" display="https://podminky.urs.cz/item/CS_URS_2024_01/183211322"/>
    <hyperlink ref="F511" r:id="rId47" display="https://podminky.urs.cz/item/CS_URS_2024_01/183211313"/>
    <hyperlink ref="F523" r:id="rId48" display="https://podminky.urs.cz/item/CS_URS_2024_01/185804312"/>
    <hyperlink ref="F528" r:id="rId49" display="https://podminky.urs.cz/item/CS_URS_2024_01/185851121"/>
    <hyperlink ref="F534" r:id="rId50" display="https://podminky.urs.cz/item/CS_URS_2024_01/185804111"/>
    <hyperlink ref="F537" r:id="rId51" display="https://podminky.urs.cz/item/CS_URS_2024_01/184911421"/>
    <hyperlink ref="F544" r:id="rId52" display="https://podminky.urs.cz/item/CS_URS_2024_01/184911151"/>
    <hyperlink ref="F561" r:id="rId53" display="https://podminky.urs.cz/item/CS_URS_2024_01/183111111"/>
    <hyperlink ref="F564" r:id="rId54" display="https://podminky.urs.cz/item/CS_URS_2024_01/183211322"/>
    <hyperlink ref="F575" r:id="rId55" display="https://podminky.urs.cz/item/CS_URS_2024_01/185804111"/>
    <hyperlink ref="F579" r:id="rId56" display="https://podminky.urs.cz/item/CS_URS_2024_01/998231311"/>
    <hyperlink ref="F584" r:id="rId57" display="https://podminky.urs.cz/item/CS_URS_2024_01/185804311"/>
    <hyperlink ref="F591" r:id="rId58" display="https://podminky.urs.cz/item/CS_URS_2024_01/185851121"/>
    <hyperlink ref="F594" r:id="rId59" display="https://podminky.urs.cz/item/CS_URS_2024_01/184813151"/>
    <hyperlink ref="F635" r:id="rId60" display="https://podminky.urs.cz/item/CS_URS_2024_01/184215173"/>
    <hyperlink ref="F642" r:id="rId61" display="https://podminky.urs.cz/item/CS_URS_2024_01/184852323"/>
    <hyperlink ref="F656" r:id="rId62" display="https://podminky.urs.cz/item/CS_URS_2024_01/185804312"/>
    <hyperlink ref="F663" r:id="rId63" display="https://podminky.urs.cz/item/CS_URS_2024_01/185851121"/>
    <hyperlink ref="F666" r:id="rId64" display="https://podminky.urs.cz/item/CS_URS_2024_01/184803112"/>
    <hyperlink ref="F672" r:id="rId65" display="https://podminky.urs.cz/item/CS_URS_2024_01/184803113"/>
    <hyperlink ref="F676" r:id="rId66" display="https://podminky.urs.cz/item/CS_URS_2024_01/185804214"/>
    <hyperlink ref="F696" r:id="rId67" display="https://podminky.urs.cz/item/CS_URS_2024_01/185804252"/>
    <hyperlink ref="F703" r:id="rId68" display="https://podminky.urs.cz/item/CS_URS_2024_01/185804251"/>
    <hyperlink ref="F710" r:id="rId69" display="https://podminky.urs.cz/item/CS_URS_2024_01/185804211"/>
    <hyperlink ref="F717" r:id="rId70" display="https://podminky.urs.cz/item/CS_URS_2024_01/184817114"/>
    <hyperlink ref="F725" r:id="rId71" display="https://podminky.urs.cz/item/CS_URS_2024_01/185804312"/>
    <hyperlink ref="F732" r:id="rId72" display="https://podminky.urs.cz/item/CS_URS_2024_01/185851121"/>
    <hyperlink ref="F735" r:id="rId73" display="https://podminky.urs.cz/item/CS_URS_2024_01/183211422"/>
    <hyperlink ref="F745" r:id="rId74" display="https://podminky.urs.cz/item/CS_URS_2023_02/185802113"/>
    <hyperlink ref="F755" r:id="rId75" display="https://podminky.urs.cz/item/CS_URS_2024_01/184911421"/>
    <hyperlink ref="F763" r:id="rId76" display="https://podminky.urs.cz/item/CS_URS_2024_01/184911151"/>
    <hyperlink ref="F770" r:id="rId77" display="https://podminky.urs.cz/item/CS_URS_2024_01/185811151"/>
    <hyperlink ref="F792" r:id="rId78" display="https://podminky.urs.cz/item/CS_URS_2024_01/111151131"/>
    <hyperlink ref="F807" r:id="rId79" display="https://podminky.urs.cz/item/CS_URS_2024_01/185804312"/>
    <hyperlink ref="F814" r:id="rId80" display="https://podminky.urs.cz/item/CS_URS_2024_01/185851121"/>
    <hyperlink ref="F817" r:id="rId81" display="https://podminky.urs.cz/item/CS_URS_2023_02/185802113"/>
    <hyperlink ref="F841" r:id="rId82" display="https://podminky.urs.cz/item/CS_URS_2024_01/111151131"/>
    <hyperlink ref="F856" r:id="rId83" display="https://podminky.urs.cz/item/CS_URS_2024_01/185804312"/>
    <hyperlink ref="F863" r:id="rId84" display="https://podminky.urs.cz/item/CS_URS_2024_01/1858511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85"/>
</worksheet>
</file>

<file path=xl/worksheets/sheet3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179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2676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ROUND(J93,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ROUND((SUM(BE93:BE359)),  2)</f>
        <v>0</v>
      </c>
      <c r="G35" s="43"/>
      <c r="H35" s="43"/>
      <c r="I35" s="163">
        <v>0.20999999999999999</v>
      </c>
      <c r="J35" s="162">
        <f>ROUND(((SUM(BE93:BE359))*I35),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ROUND((SUM(BF93:BF359)),  2)</f>
        <v>0</v>
      </c>
      <c r="G36" s="43"/>
      <c r="H36" s="43"/>
      <c r="I36" s="163">
        <v>0.14999999999999999</v>
      </c>
      <c r="J36" s="162">
        <f>ROUND(((SUM(BF93:BF359))*I36),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ROUND((SUM(BG93:BG359)),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ROUND((SUM(BH93:BH359)),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ROUND((SUM(BI93:BI359)),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802 - Vegetační úpravy parkoviště za zdravotním střediskem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J93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J94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5428</v>
      </c>
      <c r="E65" s="188"/>
      <c r="F65" s="188"/>
      <c r="G65" s="188"/>
      <c r="H65" s="188"/>
      <c r="I65" s="188"/>
      <c r="J65" s="189">
        <f>J95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6"/>
      <c r="C66" s="130"/>
      <c r="D66" s="187" t="s">
        <v>5429</v>
      </c>
      <c r="E66" s="188"/>
      <c r="F66" s="188"/>
      <c r="G66" s="188"/>
      <c r="H66" s="188"/>
      <c r="I66" s="188"/>
      <c r="J66" s="189">
        <f>J96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4.88" customHeight="1">
      <c r="A67" s="10"/>
      <c r="B67" s="186"/>
      <c r="C67" s="130"/>
      <c r="D67" s="187" t="s">
        <v>5432</v>
      </c>
      <c r="E67" s="188"/>
      <c r="F67" s="188"/>
      <c r="G67" s="188"/>
      <c r="H67" s="188"/>
      <c r="I67" s="188"/>
      <c r="J67" s="189">
        <f>J149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86"/>
      <c r="C68" s="130"/>
      <c r="D68" s="187" t="s">
        <v>5433</v>
      </c>
      <c r="E68" s="188"/>
      <c r="F68" s="188"/>
      <c r="G68" s="188"/>
      <c r="H68" s="188"/>
      <c r="I68" s="188"/>
      <c r="J68" s="189">
        <f>J150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21.84" customHeight="1">
      <c r="A69" s="10"/>
      <c r="B69" s="186"/>
      <c r="C69" s="130"/>
      <c r="D69" s="187" t="s">
        <v>5868</v>
      </c>
      <c r="E69" s="188"/>
      <c r="F69" s="188"/>
      <c r="G69" s="188"/>
      <c r="H69" s="188"/>
      <c r="I69" s="188"/>
      <c r="J69" s="189">
        <f>J199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4.88" customHeight="1">
      <c r="A70" s="10"/>
      <c r="B70" s="186"/>
      <c r="C70" s="130"/>
      <c r="D70" s="187" t="s">
        <v>5431</v>
      </c>
      <c r="E70" s="188"/>
      <c r="F70" s="188"/>
      <c r="G70" s="188"/>
      <c r="H70" s="188"/>
      <c r="I70" s="188"/>
      <c r="J70" s="189">
        <f>J238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86"/>
      <c r="C71" s="130"/>
      <c r="D71" s="187" t="s">
        <v>5430</v>
      </c>
      <c r="E71" s="188"/>
      <c r="F71" s="188"/>
      <c r="G71" s="188"/>
      <c r="H71" s="188"/>
      <c r="I71" s="188"/>
      <c r="J71" s="189">
        <f>J326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3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7" s="2" customFormat="1" ht="6.96" customHeight="1">
      <c r="A77" s="43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24.96" customHeight="1">
      <c r="A78" s="43"/>
      <c r="B78" s="44"/>
      <c r="C78" s="27" t="s">
        <v>202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2" customHeight="1">
      <c r="A80" s="43"/>
      <c r="B80" s="44"/>
      <c r="C80" s="36" t="s">
        <v>16</v>
      </c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6.5" customHeight="1">
      <c r="A81" s="43"/>
      <c r="B81" s="44"/>
      <c r="C81" s="45"/>
      <c r="D81" s="45"/>
      <c r="E81" s="175" t="str">
        <f>E7</f>
        <v>Náměstí a park v Liběchově, dokumentace úprav veřejných prostranství</v>
      </c>
      <c r="F81" s="36"/>
      <c r="G81" s="36"/>
      <c r="H81" s="36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1" customFormat="1" ht="12" customHeight="1">
      <c r="B82" s="25"/>
      <c r="C82" s="36" t="s">
        <v>189</v>
      </c>
      <c r="D82" s="26"/>
      <c r="E82" s="26"/>
      <c r="F82" s="26"/>
      <c r="G82" s="26"/>
      <c r="H82" s="26"/>
      <c r="I82" s="26"/>
      <c r="J82" s="26"/>
      <c r="K82" s="26"/>
      <c r="L82" s="24"/>
    </row>
    <row r="83" s="2" customFormat="1" ht="16.5" customHeight="1">
      <c r="A83" s="43"/>
      <c r="B83" s="44"/>
      <c r="C83" s="45"/>
      <c r="D83" s="45"/>
      <c r="E83" s="175" t="s">
        <v>4875</v>
      </c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2" customHeight="1">
      <c r="A84" s="43"/>
      <c r="B84" s="44"/>
      <c r="C84" s="36" t="s">
        <v>191</v>
      </c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6.5" customHeight="1">
      <c r="A85" s="43"/>
      <c r="B85" s="44"/>
      <c r="C85" s="45"/>
      <c r="D85" s="45"/>
      <c r="E85" s="74" t="str">
        <f>E11</f>
        <v>802 - Vegetační úpravy parkoviště za zdravotním střediskem</v>
      </c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6.96" customHeight="1">
      <c r="A86" s="43"/>
      <c r="B86" s="44"/>
      <c r="C86" s="45"/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2" customHeight="1">
      <c r="A87" s="43"/>
      <c r="B87" s="44"/>
      <c r="C87" s="36" t="s">
        <v>22</v>
      </c>
      <c r="D87" s="45"/>
      <c r="E87" s="45"/>
      <c r="F87" s="31" t="str">
        <f>F14</f>
        <v>Liběchov</v>
      </c>
      <c r="G87" s="45"/>
      <c r="H87" s="45"/>
      <c r="I87" s="36" t="s">
        <v>24</v>
      </c>
      <c r="J87" s="77" t="str">
        <f>IF(J14="","",J14)</f>
        <v>16. 6. 2024</v>
      </c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6.96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30</v>
      </c>
      <c r="D89" s="45"/>
      <c r="E89" s="45"/>
      <c r="F89" s="31" t="str">
        <f>E17</f>
        <v>Město Liběchov</v>
      </c>
      <c r="G89" s="45"/>
      <c r="H89" s="45"/>
      <c r="I89" s="36" t="s">
        <v>37</v>
      </c>
      <c r="J89" s="41" t="str">
        <f>E23</f>
        <v>symbio studio s.r.o.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5.15" customHeight="1">
      <c r="A90" s="43"/>
      <c r="B90" s="44"/>
      <c r="C90" s="36" t="s">
        <v>35</v>
      </c>
      <c r="D90" s="45"/>
      <c r="E90" s="45"/>
      <c r="F90" s="31" t="str">
        <f>IF(E20="","",E20)</f>
        <v>Vyplň údaj</v>
      </c>
      <c r="G90" s="45"/>
      <c r="H90" s="45"/>
      <c r="I90" s="36" t="s">
        <v>40</v>
      </c>
      <c r="J90" s="41" t="str">
        <f>E26</f>
        <v>Ing. Lenka Hrušková</v>
      </c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0.32" customHeight="1">
      <c r="A91" s="43"/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11" customFormat="1" ht="29.28" customHeight="1">
      <c r="A92" s="191"/>
      <c r="B92" s="192"/>
      <c r="C92" s="193" t="s">
        <v>203</v>
      </c>
      <c r="D92" s="194" t="s">
        <v>63</v>
      </c>
      <c r="E92" s="194" t="s">
        <v>59</v>
      </c>
      <c r="F92" s="194" t="s">
        <v>60</v>
      </c>
      <c r="G92" s="194" t="s">
        <v>204</v>
      </c>
      <c r="H92" s="194" t="s">
        <v>205</v>
      </c>
      <c r="I92" s="194" t="s">
        <v>206</v>
      </c>
      <c r="J92" s="195" t="s">
        <v>195</v>
      </c>
      <c r="K92" s="196" t="s">
        <v>207</v>
      </c>
      <c r="L92" s="197"/>
      <c r="M92" s="97" t="s">
        <v>32</v>
      </c>
      <c r="N92" s="98" t="s">
        <v>48</v>
      </c>
      <c r="O92" s="98" t="s">
        <v>208</v>
      </c>
      <c r="P92" s="98" t="s">
        <v>209</v>
      </c>
      <c r="Q92" s="98" t="s">
        <v>210</v>
      </c>
      <c r="R92" s="98" t="s">
        <v>211</v>
      </c>
      <c r="S92" s="98" t="s">
        <v>212</v>
      </c>
      <c r="T92" s="99" t="s">
        <v>213</v>
      </c>
      <c r="U92" s="191"/>
      <c r="V92" s="191"/>
      <c r="W92" s="191"/>
      <c r="X92" s="191"/>
      <c r="Y92" s="191"/>
      <c r="Z92" s="191"/>
      <c r="AA92" s="191"/>
      <c r="AB92" s="191"/>
      <c r="AC92" s="191"/>
      <c r="AD92" s="191"/>
      <c r="AE92" s="191"/>
    </row>
    <row r="93" s="2" customFormat="1" ht="22.8" customHeight="1">
      <c r="A93" s="43"/>
      <c r="B93" s="44"/>
      <c r="C93" s="104" t="s">
        <v>214</v>
      </c>
      <c r="D93" s="45"/>
      <c r="E93" s="45"/>
      <c r="F93" s="45"/>
      <c r="G93" s="45"/>
      <c r="H93" s="45"/>
      <c r="I93" s="45"/>
      <c r="J93" s="198">
        <f>BK93</f>
        <v>0</v>
      </c>
      <c r="K93" s="45"/>
      <c r="L93" s="49"/>
      <c r="M93" s="100"/>
      <c r="N93" s="199"/>
      <c r="O93" s="101"/>
      <c r="P93" s="200">
        <f>P94</f>
        <v>0</v>
      </c>
      <c r="Q93" s="101"/>
      <c r="R93" s="200">
        <f>R94</f>
        <v>0.78232699999999999</v>
      </c>
      <c r="S93" s="101"/>
      <c r="T93" s="201">
        <f>T94</f>
        <v>0</v>
      </c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  <c r="AT93" s="21" t="s">
        <v>77</v>
      </c>
      <c r="AU93" s="21" t="s">
        <v>196</v>
      </c>
      <c r="BK93" s="202">
        <f>BK94</f>
        <v>0</v>
      </c>
    </row>
    <row r="94" s="12" customFormat="1" ht="25.92" customHeight="1">
      <c r="A94" s="12"/>
      <c r="B94" s="203"/>
      <c r="C94" s="204"/>
      <c r="D94" s="205" t="s">
        <v>77</v>
      </c>
      <c r="E94" s="206" t="s">
        <v>215</v>
      </c>
      <c r="F94" s="206" t="s">
        <v>215</v>
      </c>
      <c r="G94" s="204"/>
      <c r="H94" s="204"/>
      <c r="I94" s="207"/>
      <c r="J94" s="208">
        <f>BK94</f>
        <v>0</v>
      </c>
      <c r="K94" s="204"/>
      <c r="L94" s="209"/>
      <c r="M94" s="210"/>
      <c r="N94" s="211"/>
      <c r="O94" s="211"/>
      <c r="P94" s="212">
        <f>P95</f>
        <v>0</v>
      </c>
      <c r="Q94" s="211"/>
      <c r="R94" s="212">
        <f>R95</f>
        <v>0.78232699999999999</v>
      </c>
      <c r="S94" s="211"/>
      <c r="T94" s="213">
        <f>T95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85</v>
      </c>
      <c r="AT94" s="215" t="s">
        <v>77</v>
      </c>
      <c r="AU94" s="215" t="s">
        <v>78</v>
      </c>
      <c r="AY94" s="214" t="s">
        <v>217</v>
      </c>
      <c r="BK94" s="216">
        <f>BK95</f>
        <v>0</v>
      </c>
    </row>
    <row r="95" s="12" customFormat="1" ht="22.8" customHeight="1">
      <c r="A95" s="12"/>
      <c r="B95" s="203"/>
      <c r="C95" s="204"/>
      <c r="D95" s="205" t="s">
        <v>77</v>
      </c>
      <c r="E95" s="217" t="s">
        <v>5626</v>
      </c>
      <c r="F95" s="217" t="s">
        <v>5627</v>
      </c>
      <c r="G95" s="204"/>
      <c r="H95" s="204"/>
      <c r="I95" s="207"/>
      <c r="J95" s="218">
        <f>BK95</f>
        <v>0</v>
      </c>
      <c r="K95" s="204"/>
      <c r="L95" s="209"/>
      <c r="M95" s="210"/>
      <c r="N95" s="211"/>
      <c r="O95" s="211"/>
      <c r="P95" s="212">
        <f>P96+P149+P238+P326</f>
        <v>0</v>
      </c>
      <c r="Q95" s="211"/>
      <c r="R95" s="212">
        <f>R96+R149+R238+R326</f>
        <v>0.78232699999999999</v>
      </c>
      <c r="S95" s="211"/>
      <c r="T95" s="213">
        <f>T96+T149+T238+T326</f>
        <v>0</v>
      </c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R95" s="214" t="s">
        <v>85</v>
      </c>
      <c r="AT95" s="215" t="s">
        <v>77</v>
      </c>
      <c r="AU95" s="215" t="s">
        <v>85</v>
      </c>
      <c r="AY95" s="214" t="s">
        <v>217</v>
      </c>
      <c r="BK95" s="216">
        <f>BK96+BK149+BK238+BK326</f>
        <v>0</v>
      </c>
    </row>
    <row r="96" s="12" customFormat="1" ht="20.88" customHeight="1">
      <c r="A96" s="12"/>
      <c r="B96" s="203"/>
      <c r="C96" s="204"/>
      <c r="D96" s="205" t="s">
        <v>77</v>
      </c>
      <c r="E96" s="217" t="s">
        <v>5628</v>
      </c>
      <c r="F96" s="217" t="s">
        <v>5629</v>
      </c>
      <c r="G96" s="204"/>
      <c r="H96" s="204"/>
      <c r="I96" s="207"/>
      <c r="J96" s="218">
        <f>BK96</f>
        <v>0</v>
      </c>
      <c r="K96" s="204"/>
      <c r="L96" s="209"/>
      <c r="M96" s="210"/>
      <c r="N96" s="211"/>
      <c r="O96" s="211"/>
      <c r="P96" s="212">
        <f>SUM(P97:P148)</f>
        <v>0</v>
      </c>
      <c r="Q96" s="211"/>
      <c r="R96" s="212">
        <f>SUM(R97:R148)</f>
        <v>0</v>
      </c>
      <c r="S96" s="211"/>
      <c r="T96" s="213">
        <f>SUM(T97:T148)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85</v>
      </c>
      <c r="AT96" s="215" t="s">
        <v>77</v>
      </c>
      <c r="AU96" s="215" t="s">
        <v>21</v>
      </c>
      <c r="AY96" s="214" t="s">
        <v>217</v>
      </c>
      <c r="BK96" s="216">
        <f>SUM(BK97:BK148)</f>
        <v>0</v>
      </c>
    </row>
    <row r="97" s="2" customFormat="1" ht="16.5" customHeight="1">
      <c r="A97" s="43"/>
      <c r="B97" s="44"/>
      <c r="C97" s="219" t="s">
        <v>85</v>
      </c>
      <c r="D97" s="219" t="s">
        <v>219</v>
      </c>
      <c r="E97" s="220" t="s">
        <v>1697</v>
      </c>
      <c r="F97" s="221" t="s">
        <v>1698</v>
      </c>
      <c r="G97" s="222" t="s">
        <v>260</v>
      </c>
      <c r="H97" s="223">
        <v>14</v>
      </c>
      <c r="I97" s="224"/>
      <c r="J97" s="225">
        <f>ROUND(I97*H97,2)</f>
        <v>0</v>
      </c>
      <c r="K97" s="226"/>
      <c r="L97" s="49"/>
      <c r="M97" s="227" t="s">
        <v>32</v>
      </c>
      <c r="N97" s="228" t="s">
        <v>49</v>
      </c>
      <c r="O97" s="89"/>
      <c r="P97" s="229">
        <f>O97*H97</f>
        <v>0</v>
      </c>
      <c r="Q97" s="229">
        <v>0</v>
      </c>
      <c r="R97" s="229">
        <f>Q97*H97</f>
        <v>0</v>
      </c>
      <c r="S97" s="229">
        <v>0</v>
      </c>
      <c r="T97" s="230">
        <f>S97*H97</f>
        <v>0</v>
      </c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R97" s="231" t="s">
        <v>223</v>
      </c>
      <c r="AT97" s="231" t="s">
        <v>219</v>
      </c>
      <c r="AU97" s="231" t="s">
        <v>129</v>
      </c>
      <c r="AY97" s="21" t="s">
        <v>217</v>
      </c>
      <c r="BE97" s="232">
        <f>IF(N97="základní",J97,0)</f>
        <v>0</v>
      </c>
      <c r="BF97" s="232">
        <f>IF(N97="snížená",J97,0)</f>
        <v>0</v>
      </c>
      <c r="BG97" s="232">
        <f>IF(N97="zákl. přenesená",J97,0)</f>
        <v>0</v>
      </c>
      <c r="BH97" s="232">
        <f>IF(N97="sníž. přenesená",J97,0)</f>
        <v>0</v>
      </c>
      <c r="BI97" s="232">
        <f>IF(N97="nulová",J97,0)</f>
        <v>0</v>
      </c>
      <c r="BJ97" s="21" t="s">
        <v>85</v>
      </c>
      <c r="BK97" s="232">
        <f>ROUND(I97*H97,2)</f>
        <v>0</v>
      </c>
      <c r="BL97" s="21" t="s">
        <v>223</v>
      </c>
      <c r="BM97" s="231" t="s">
        <v>5869</v>
      </c>
    </row>
    <row r="98" s="2" customFormat="1">
      <c r="A98" s="43"/>
      <c r="B98" s="44"/>
      <c r="C98" s="45"/>
      <c r="D98" s="233" t="s">
        <v>225</v>
      </c>
      <c r="E98" s="45"/>
      <c r="F98" s="234" t="s">
        <v>1700</v>
      </c>
      <c r="G98" s="45"/>
      <c r="H98" s="45"/>
      <c r="I98" s="235"/>
      <c r="J98" s="45"/>
      <c r="K98" s="45"/>
      <c r="L98" s="49"/>
      <c r="M98" s="236"/>
      <c r="N98" s="237"/>
      <c r="O98" s="89"/>
      <c r="P98" s="89"/>
      <c r="Q98" s="89"/>
      <c r="R98" s="89"/>
      <c r="S98" s="89"/>
      <c r="T98" s="90"/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225</v>
      </c>
      <c r="AU98" s="21" t="s">
        <v>129</v>
      </c>
    </row>
    <row r="99" s="2" customFormat="1">
      <c r="A99" s="43"/>
      <c r="B99" s="44"/>
      <c r="C99" s="45"/>
      <c r="D99" s="238" t="s">
        <v>227</v>
      </c>
      <c r="E99" s="45"/>
      <c r="F99" s="239" t="s">
        <v>1701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227</v>
      </c>
      <c r="AU99" s="21" t="s">
        <v>129</v>
      </c>
    </row>
    <row r="100" s="13" customFormat="1">
      <c r="A100" s="13"/>
      <c r="B100" s="240"/>
      <c r="C100" s="241"/>
      <c r="D100" s="233" t="s">
        <v>229</v>
      </c>
      <c r="E100" s="242" t="s">
        <v>32</v>
      </c>
      <c r="F100" s="243" t="s">
        <v>5870</v>
      </c>
      <c r="G100" s="241"/>
      <c r="H100" s="244">
        <v>5.5999999999999996</v>
      </c>
      <c r="I100" s="245"/>
      <c r="J100" s="241"/>
      <c r="K100" s="241"/>
      <c r="L100" s="246"/>
      <c r="M100" s="247"/>
      <c r="N100" s="248"/>
      <c r="O100" s="248"/>
      <c r="P100" s="248"/>
      <c r="Q100" s="248"/>
      <c r="R100" s="248"/>
      <c r="S100" s="248"/>
      <c r="T100" s="249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T100" s="250" t="s">
        <v>229</v>
      </c>
      <c r="AU100" s="250" t="s">
        <v>129</v>
      </c>
      <c r="AV100" s="13" t="s">
        <v>21</v>
      </c>
      <c r="AW100" s="13" t="s">
        <v>39</v>
      </c>
      <c r="AX100" s="13" t="s">
        <v>78</v>
      </c>
      <c r="AY100" s="250" t="s">
        <v>217</v>
      </c>
    </row>
    <row r="101" s="13" customFormat="1">
      <c r="A101" s="13"/>
      <c r="B101" s="240"/>
      <c r="C101" s="241"/>
      <c r="D101" s="233" t="s">
        <v>229</v>
      </c>
      <c r="E101" s="242" t="s">
        <v>32</v>
      </c>
      <c r="F101" s="243" t="s">
        <v>5871</v>
      </c>
      <c r="G101" s="241"/>
      <c r="H101" s="244">
        <v>5.5999999999999996</v>
      </c>
      <c r="I101" s="245"/>
      <c r="J101" s="241"/>
      <c r="K101" s="241"/>
      <c r="L101" s="246"/>
      <c r="M101" s="247"/>
      <c r="N101" s="248"/>
      <c r="O101" s="248"/>
      <c r="P101" s="248"/>
      <c r="Q101" s="248"/>
      <c r="R101" s="248"/>
      <c r="S101" s="248"/>
      <c r="T101" s="249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T101" s="250" t="s">
        <v>229</v>
      </c>
      <c r="AU101" s="250" t="s">
        <v>129</v>
      </c>
      <c r="AV101" s="13" t="s">
        <v>21</v>
      </c>
      <c r="AW101" s="13" t="s">
        <v>39</v>
      </c>
      <c r="AX101" s="13" t="s">
        <v>78</v>
      </c>
      <c r="AY101" s="250" t="s">
        <v>217</v>
      </c>
    </row>
    <row r="102" s="13" customFormat="1">
      <c r="A102" s="13"/>
      <c r="B102" s="240"/>
      <c r="C102" s="241"/>
      <c r="D102" s="233" t="s">
        <v>229</v>
      </c>
      <c r="E102" s="242" t="s">
        <v>32</v>
      </c>
      <c r="F102" s="243" t="s">
        <v>5872</v>
      </c>
      <c r="G102" s="241"/>
      <c r="H102" s="244">
        <v>2.7999999999999998</v>
      </c>
      <c r="I102" s="245"/>
      <c r="J102" s="241"/>
      <c r="K102" s="241"/>
      <c r="L102" s="246"/>
      <c r="M102" s="247"/>
      <c r="N102" s="248"/>
      <c r="O102" s="248"/>
      <c r="P102" s="248"/>
      <c r="Q102" s="248"/>
      <c r="R102" s="248"/>
      <c r="S102" s="248"/>
      <c r="T102" s="249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T102" s="250" t="s">
        <v>229</v>
      </c>
      <c r="AU102" s="250" t="s">
        <v>129</v>
      </c>
      <c r="AV102" s="13" t="s">
        <v>21</v>
      </c>
      <c r="AW102" s="13" t="s">
        <v>39</v>
      </c>
      <c r="AX102" s="13" t="s">
        <v>78</v>
      </c>
      <c r="AY102" s="250" t="s">
        <v>217</v>
      </c>
    </row>
    <row r="103" s="14" customFormat="1">
      <c r="A103" s="14"/>
      <c r="B103" s="251"/>
      <c r="C103" s="252"/>
      <c r="D103" s="233" t="s">
        <v>229</v>
      </c>
      <c r="E103" s="253" t="s">
        <v>32</v>
      </c>
      <c r="F103" s="254" t="s">
        <v>249</v>
      </c>
      <c r="G103" s="252"/>
      <c r="H103" s="255">
        <v>14</v>
      </c>
      <c r="I103" s="256"/>
      <c r="J103" s="252"/>
      <c r="K103" s="252"/>
      <c r="L103" s="257"/>
      <c r="M103" s="258"/>
      <c r="N103" s="259"/>
      <c r="O103" s="259"/>
      <c r="P103" s="259"/>
      <c r="Q103" s="259"/>
      <c r="R103" s="259"/>
      <c r="S103" s="259"/>
      <c r="T103" s="260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T103" s="261" t="s">
        <v>229</v>
      </c>
      <c r="AU103" s="261" t="s">
        <v>129</v>
      </c>
      <c r="AV103" s="14" t="s">
        <v>223</v>
      </c>
      <c r="AW103" s="14" t="s">
        <v>39</v>
      </c>
      <c r="AX103" s="14" t="s">
        <v>85</v>
      </c>
      <c r="AY103" s="261" t="s">
        <v>217</v>
      </c>
    </row>
    <row r="104" s="2" customFormat="1" ht="16.5" customHeight="1">
      <c r="A104" s="43"/>
      <c r="B104" s="44"/>
      <c r="C104" s="219" t="s">
        <v>21</v>
      </c>
      <c r="D104" s="219" t="s">
        <v>219</v>
      </c>
      <c r="E104" s="220" t="s">
        <v>1704</v>
      </c>
      <c r="F104" s="221" t="s">
        <v>1705</v>
      </c>
      <c r="G104" s="222" t="s">
        <v>260</v>
      </c>
      <c r="H104" s="223">
        <v>14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129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5873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1707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129</v>
      </c>
    </row>
    <row r="106" s="2" customFormat="1">
      <c r="A106" s="43"/>
      <c r="B106" s="44"/>
      <c r="C106" s="45"/>
      <c r="D106" s="238" t="s">
        <v>227</v>
      </c>
      <c r="E106" s="45"/>
      <c r="F106" s="239" t="s">
        <v>1708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227</v>
      </c>
      <c r="AU106" s="21" t="s">
        <v>129</v>
      </c>
    </row>
    <row r="107" s="2" customFormat="1" ht="16.5" customHeight="1">
      <c r="A107" s="43"/>
      <c r="B107" s="44"/>
      <c r="C107" s="219" t="s">
        <v>129</v>
      </c>
      <c r="D107" s="219" t="s">
        <v>219</v>
      </c>
      <c r="E107" s="220" t="s">
        <v>5635</v>
      </c>
      <c r="F107" s="221" t="s">
        <v>5636</v>
      </c>
      <c r="G107" s="222" t="s">
        <v>266</v>
      </c>
      <c r="H107" s="223">
        <v>24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223</v>
      </c>
      <c r="AT107" s="231" t="s">
        <v>219</v>
      </c>
      <c r="AU107" s="231" t="s">
        <v>129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223</v>
      </c>
      <c r="BM107" s="231" t="s">
        <v>5874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5638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129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5639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129</v>
      </c>
    </row>
    <row r="110" s="2" customFormat="1">
      <c r="A110" s="43"/>
      <c r="B110" s="44"/>
      <c r="C110" s="45"/>
      <c r="D110" s="233" t="s">
        <v>1605</v>
      </c>
      <c r="E110" s="45"/>
      <c r="F110" s="304" t="s">
        <v>5640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1605</v>
      </c>
      <c r="AU110" s="21" t="s">
        <v>129</v>
      </c>
    </row>
    <row r="111" s="13" customFormat="1">
      <c r="A111" s="13"/>
      <c r="B111" s="240"/>
      <c r="C111" s="241"/>
      <c r="D111" s="233" t="s">
        <v>229</v>
      </c>
      <c r="E111" s="242" t="s">
        <v>32</v>
      </c>
      <c r="F111" s="243" t="s">
        <v>5875</v>
      </c>
      <c r="G111" s="241"/>
      <c r="H111" s="244">
        <v>8</v>
      </c>
      <c r="I111" s="245"/>
      <c r="J111" s="241"/>
      <c r="K111" s="241"/>
      <c r="L111" s="246"/>
      <c r="M111" s="247"/>
      <c r="N111" s="248"/>
      <c r="O111" s="248"/>
      <c r="P111" s="248"/>
      <c r="Q111" s="248"/>
      <c r="R111" s="248"/>
      <c r="S111" s="248"/>
      <c r="T111" s="249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T111" s="250" t="s">
        <v>229</v>
      </c>
      <c r="AU111" s="250" t="s">
        <v>129</v>
      </c>
      <c r="AV111" s="13" t="s">
        <v>21</v>
      </c>
      <c r="AW111" s="13" t="s">
        <v>39</v>
      </c>
      <c r="AX111" s="13" t="s">
        <v>78</v>
      </c>
      <c r="AY111" s="250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5876</v>
      </c>
      <c r="G112" s="241"/>
      <c r="H112" s="244">
        <v>8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129</v>
      </c>
      <c r="AV112" s="13" t="s">
        <v>21</v>
      </c>
      <c r="AW112" s="13" t="s">
        <v>39</v>
      </c>
      <c r="AX112" s="13" t="s">
        <v>78</v>
      </c>
      <c r="AY112" s="250" t="s">
        <v>217</v>
      </c>
    </row>
    <row r="113" s="13" customFormat="1">
      <c r="A113" s="13"/>
      <c r="B113" s="240"/>
      <c r="C113" s="241"/>
      <c r="D113" s="233" t="s">
        <v>229</v>
      </c>
      <c r="E113" s="242" t="s">
        <v>32</v>
      </c>
      <c r="F113" s="243" t="s">
        <v>5877</v>
      </c>
      <c r="G113" s="241"/>
      <c r="H113" s="244">
        <v>8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129</v>
      </c>
      <c r="AV113" s="13" t="s">
        <v>21</v>
      </c>
      <c r="AW113" s="13" t="s">
        <v>39</v>
      </c>
      <c r="AX113" s="13" t="s">
        <v>78</v>
      </c>
      <c r="AY113" s="250" t="s">
        <v>217</v>
      </c>
    </row>
    <row r="114" s="14" customFormat="1">
      <c r="A114" s="14"/>
      <c r="B114" s="251"/>
      <c r="C114" s="252"/>
      <c r="D114" s="233" t="s">
        <v>229</v>
      </c>
      <c r="E114" s="253" t="s">
        <v>32</v>
      </c>
      <c r="F114" s="254" t="s">
        <v>249</v>
      </c>
      <c r="G114" s="252"/>
      <c r="H114" s="255">
        <v>24</v>
      </c>
      <c r="I114" s="256"/>
      <c r="J114" s="252"/>
      <c r="K114" s="252"/>
      <c r="L114" s="257"/>
      <c r="M114" s="258"/>
      <c r="N114" s="259"/>
      <c r="O114" s="259"/>
      <c r="P114" s="259"/>
      <c r="Q114" s="259"/>
      <c r="R114" s="259"/>
      <c r="S114" s="259"/>
      <c r="T114" s="260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T114" s="261" t="s">
        <v>229</v>
      </c>
      <c r="AU114" s="261" t="s">
        <v>129</v>
      </c>
      <c r="AV114" s="14" t="s">
        <v>223</v>
      </c>
      <c r="AW114" s="14" t="s">
        <v>39</v>
      </c>
      <c r="AX114" s="14" t="s">
        <v>85</v>
      </c>
      <c r="AY114" s="261" t="s">
        <v>217</v>
      </c>
    </row>
    <row r="115" s="2" customFormat="1" ht="24.15" customHeight="1">
      <c r="A115" s="43"/>
      <c r="B115" s="44"/>
      <c r="C115" s="219" t="s">
        <v>223</v>
      </c>
      <c r="D115" s="219" t="s">
        <v>219</v>
      </c>
      <c r="E115" s="220" t="s">
        <v>2639</v>
      </c>
      <c r="F115" s="221" t="s">
        <v>5644</v>
      </c>
      <c r="G115" s="222" t="s">
        <v>266</v>
      </c>
      <c r="H115" s="223">
        <v>24</v>
      </c>
      <c r="I115" s="224"/>
      <c r="J115" s="225">
        <f>ROUND(I115*H115,2)</f>
        <v>0</v>
      </c>
      <c r="K115" s="226"/>
      <c r="L115" s="49"/>
      <c r="M115" s="227" t="s">
        <v>32</v>
      </c>
      <c r="N115" s="22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223</v>
      </c>
      <c r="AT115" s="231" t="s">
        <v>219</v>
      </c>
      <c r="AU115" s="231" t="s">
        <v>129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5878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5644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129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5875</v>
      </c>
      <c r="G117" s="241"/>
      <c r="H117" s="244">
        <v>8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129</v>
      </c>
      <c r="AV117" s="13" t="s">
        <v>21</v>
      </c>
      <c r="AW117" s="13" t="s">
        <v>39</v>
      </c>
      <c r="AX117" s="13" t="s">
        <v>78</v>
      </c>
      <c r="AY117" s="250" t="s">
        <v>217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5876</v>
      </c>
      <c r="G118" s="241"/>
      <c r="H118" s="244">
        <v>8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129</v>
      </c>
      <c r="AV118" s="13" t="s">
        <v>21</v>
      </c>
      <c r="AW118" s="13" t="s">
        <v>39</v>
      </c>
      <c r="AX118" s="13" t="s">
        <v>78</v>
      </c>
      <c r="AY118" s="250" t="s">
        <v>217</v>
      </c>
    </row>
    <row r="119" s="13" customFormat="1">
      <c r="A119" s="13"/>
      <c r="B119" s="240"/>
      <c r="C119" s="241"/>
      <c r="D119" s="233" t="s">
        <v>229</v>
      </c>
      <c r="E119" s="242" t="s">
        <v>32</v>
      </c>
      <c r="F119" s="243" t="s">
        <v>5877</v>
      </c>
      <c r="G119" s="241"/>
      <c r="H119" s="244">
        <v>8</v>
      </c>
      <c r="I119" s="245"/>
      <c r="J119" s="241"/>
      <c r="K119" s="241"/>
      <c r="L119" s="246"/>
      <c r="M119" s="247"/>
      <c r="N119" s="248"/>
      <c r="O119" s="248"/>
      <c r="P119" s="248"/>
      <c r="Q119" s="248"/>
      <c r="R119" s="248"/>
      <c r="S119" s="248"/>
      <c r="T119" s="249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T119" s="250" t="s">
        <v>229</v>
      </c>
      <c r="AU119" s="250" t="s">
        <v>129</v>
      </c>
      <c r="AV119" s="13" t="s">
        <v>21</v>
      </c>
      <c r="AW119" s="13" t="s">
        <v>39</v>
      </c>
      <c r="AX119" s="13" t="s">
        <v>78</v>
      </c>
      <c r="AY119" s="250" t="s">
        <v>217</v>
      </c>
    </row>
    <row r="120" s="14" customFormat="1">
      <c r="A120" s="14"/>
      <c r="B120" s="251"/>
      <c r="C120" s="252"/>
      <c r="D120" s="233" t="s">
        <v>229</v>
      </c>
      <c r="E120" s="253" t="s">
        <v>32</v>
      </c>
      <c r="F120" s="254" t="s">
        <v>249</v>
      </c>
      <c r="G120" s="252"/>
      <c r="H120" s="255">
        <v>24</v>
      </c>
      <c r="I120" s="256"/>
      <c r="J120" s="252"/>
      <c r="K120" s="252"/>
      <c r="L120" s="257"/>
      <c r="M120" s="258"/>
      <c r="N120" s="259"/>
      <c r="O120" s="259"/>
      <c r="P120" s="259"/>
      <c r="Q120" s="259"/>
      <c r="R120" s="259"/>
      <c r="S120" s="259"/>
      <c r="T120" s="260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T120" s="261" t="s">
        <v>229</v>
      </c>
      <c r="AU120" s="261" t="s">
        <v>129</v>
      </c>
      <c r="AV120" s="14" t="s">
        <v>223</v>
      </c>
      <c r="AW120" s="14" t="s">
        <v>39</v>
      </c>
      <c r="AX120" s="14" t="s">
        <v>85</v>
      </c>
      <c r="AY120" s="261" t="s">
        <v>217</v>
      </c>
    </row>
    <row r="121" s="2" customFormat="1" ht="16.5" customHeight="1">
      <c r="A121" s="43"/>
      <c r="B121" s="44"/>
      <c r="C121" s="219" t="s">
        <v>250</v>
      </c>
      <c r="D121" s="219" t="s">
        <v>219</v>
      </c>
      <c r="E121" s="220" t="s">
        <v>5646</v>
      </c>
      <c r="F121" s="221" t="s">
        <v>5647</v>
      </c>
      <c r="G121" s="222" t="s">
        <v>266</v>
      </c>
      <c r="H121" s="223">
        <v>8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223</v>
      </c>
      <c r="AT121" s="231" t="s">
        <v>219</v>
      </c>
      <c r="AU121" s="231" t="s">
        <v>129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223</v>
      </c>
      <c r="BM121" s="231" t="s">
        <v>5879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5647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129</v>
      </c>
    </row>
    <row r="123" s="13" customFormat="1">
      <c r="A123" s="13"/>
      <c r="B123" s="240"/>
      <c r="C123" s="241"/>
      <c r="D123" s="233" t="s">
        <v>229</v>
      </c>
      <c r="E123" s="242" t="s">
        <v>32</v>
      </c>
      <c r="F123" s="243" t="s">
        <v>5880</v>
      </c>
      <c r="G123" s="241"/>
      <c r="H123" s="244">
        <v>4</v>
      </c>
      <c r="I123" s="245"/>
      <c r="J123" s="241"/>
      <c r="K123" s="241"/>
      <c r="L123" s="246"/>
      <c r="M123" s="247"/>
      <c r="N123" s="248"/>
      <c r="O123" s="248"/>
      <c r="P123" s="248"/>
      <c r="Q123" s="248"/>
      <c r="R123" s="248"/>
      <c r="S123" s="248"/>
      <c r="T123" s="249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250" t="s">
        <v>229</v>
      </c>
      <c r="AU123" s="250" t="s">
        <v>129</v>
      </c>
      <c r="AV123" s="13" t="s">
        <v>21</v>
      </c>
      <c r="AW123" s="13" t="s">
        <v>39</v>
      </c>
      <c r="AX123" s="13" t="s">
        <v>78</v>
      </c>
      <c r="AY123" s="250" t="s">
        <v>217</v>
      </c>
    </row>
    <row r="124" s="13" customFormat="1">
      <c r="A124" s="13"/>
      <c r="B124" s="240"/>
      <c r="C124" s="241"/>
      <c r="D124" s="233" t="s">
        <v>229</v>
      </c>
      <c r="E124" s="242" t="s">
        <v>32</v>
      </c>
      <c r="F124" s="243" t="s">
        <v>5881</v>
      </c>
      <c r="G124" s="241"/>
      <c r="H124" s="244">
        <v>4</v>
      </c>
      <c r="I124" s="245"/>
      <c r="J124" s="241"/>
      <c r="K124" s="241"/>
      <c r="L124" s="246"/>
      <c r="M124" s="247"/>
      <c r="N124" s="248"/>
      <c r="O124" s="248"/>
      <c r="P124" s="248"/>
      <c r="Q124" s="248"/>
      <c r="R124" s="248"/>
      <c r="S124" s="248"/>
      <c r="T124" s="249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T124" s="250" t="s">
        <v>229</v>
      </c>
      <c r="AU124" s="250" t="s">
        <v>129</v>
      </c>
      <c r="AV124" s="13" t="s">
        <v>21</v>
      </c>
      <c r="AW124" s="13" t="s">
        <v>39</v>
      </c>
      <c r="AX124" s="13" t="s">
        <v>78</v>
      </c>
      <c r="AY124" s="250" t="s">
        <v>217</v>
      </c>
    </row>
    <row r="125" s="14" customFormat="1">
      <c r="A125" s="14"/>
      <c r="B125" s="251"/>
      <c r="C125" s="252"/>
      <c r="D125" s="233" t="s">
        <v>229</v>
      </c>
      <c r="E125" s="253" t="s">
        <v>32</v>
      </c>
      <c r="F125" s="254" t="s">
        <v>249</v>
      </c>
      <c r="G125" s="252"/>
      <c r="H125" s="255">
        <v>8</v>
      </c>
      <c r="I125" s="256"/>
      <c r="J125" s="252"/>
      <c r="K125" s="252"/>
      <c r="L125" s="257"/>
      <c r="M125" s="258"/>
      <c r="N125" s="259"/>
      <c r="O125" s="259"/>
      <c r="P125" s="259"/>
      <c r="Q125" s="259"/>
      <c r="R125" s="259"/>
      <c r="S125" s="259"/>
      <c r="T125" s="260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T125" s="261" t="s">
        <v>229</v>
      </c>
      <c r="AU125" s="261" t="s">
        <v>129</v>
      </c>
      <c r="AV125" s="14" t="s">
        <v>223</v>
      </c>
      <c r="AW125" s="14" t="s">
        <v>39</v>
      </c>
      <c r="AX125" s="14" t="s">
        <v>85</v>
      </c>
      <c r="AY125" s="261" t="s">
        <v>217</v>
      </c>
    </row>
    <row r="126" s="2" customFormat="1" ht="16.5" customHeight="1">
      <c r="A126" s="43"/>
      <c r="B126" s="44"/>
      <c r="C126" s="219" t="s">
        <v>257</v>
      </c>
      <c r="D126" s="219" t="s">
        <v>219</v>
      </c>
      <c r="E126" s="220" t="s">
        <v>5668</v>
      </c>
      <c r="F126" s="221" t="s">
        <v>5669</v>
      </c>
      <c r="G126" s="222" t="s">
        <v>266</v>
      </c>
      <c r="H126" s="223">
        <v>4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129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5882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5669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129</v>
      </c>
    </row>
    <row r="128" s="2" customFormat="1">
      <c r="A128" s="43"/>
      <c r="B128" s="44"/>
      <c r="C128" s="45"/>
      <c r="D128" s="233" t="s">
        <v>1605</v>
      </c>
      <c r="E128" s="45"/>
      <c r="F128" s="304" t="s">
        <v>5659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1605</v>
      </c>
      <c r="AU128" s="21" t="s">
        <v>129</v>
      </c>
    </row>
    <row r="129" s="2" customFormat="1" ht="16.5" customHeight="1">
      <c r="A129" s="43"/>
      <c r="B129" s="44"/>
      <c r="C129" s="219" t="s">
        <v>263</v>
      </c>
      <c r="D129" s="219" t="s">
        <v>219</v>
      </c>
      <c r="E129" s="220" t="s">
        <v>5671</v>
      </c>
      <c r="F129" s="221" t="s">
        <v>5672</v>
      </c>
      <c r="G129" s="222" t="s">
        <v>266</v>
      </c>
      <c r="H129" s="223">
        <v>2</v>
      </c>
      <c r="I129" s="224"/>
      <c r="J129" s="225">
        <f>ROUND(I129*H129,2)</f>
        <v>0</v>
      </c>
      <c r="K129" s="226"/>
      <c r="L129" s="49"/>
      <c r="M129" s="227" t="s">
        <v>32</v>
      </c>
      <c r="N129" s="228" t="s">
        <v>49</v>
      </c>
      <c r="O129" s="89"/>
      <c r="P129" s="229">
        <f>O129*H129</f>
        <v>0</v>
      </c>
      <c r="Q129" s="229">
        <v>0</v>
      </c>
      <c r="R129" s="229">
        <f>Q129*H129</f>
        <v>0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223</v>
      </c>
      <c r="AT129" s="231" t="s">
        <v>219</v>
      </c>
      <c r="AU129" s="231" t="s">
        <v>129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223</v>
      </c>
      <c r="BM129" s="231" t="s">
        <v>5883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5674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129</v>
      </c>
    </row>
    <row r="131" s="2" customFormat="1">
      <c r="A131" s="43"/>
      <c r="B131" s="44"/>
      <c r="C131" s="45"/>
      <c r="D131" s="238" t="s">
        <v>227</v>
      </c>
      <c r="E131" s="45"/>
      <c r="F131" s="239" t="s">
        <v>5675</v>
      </c>
      <c r="G131" s="45"/>
      <c r="H131" s="45"/>
      <c r="I131" s="235"/>
      <c r="J131" s="45"/>
      <c r="K131" s="45"/>
      <c r="L131" s="49"/>
      <c r="M131" s="236"/>
      <c r="N131" s="237"/>
      <c r="O131" s="89"/>
      <c r="P131" s="89"/>
      <c r="Q131" s="89"/>
      <c r="R131" s="89"/>
      <c r="S131" s="89"/>
      <c r="T131" s="90"/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T131" s="21" t="s">
        <v>227</v>
      </c>
      <c r="AU131" s="21" t="s">
        <v>129</v>
      </c>
    </row>
    <row r="132" s="2" customFormat="1">
      <c r="A132" s="43"/>
      <c r="B132" s="44"/>
      <c r="C132" s="45"/>
      <c r="D132" s="233" t="s">
        <v>1605</v>
      </c>
      <c r="E132" s="45"/>
      <c r="F132" s="304" t="s">
        <v>5659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1605</v>
      </c>
      <c r="AU132" s="21" t="s">
        <v>129</v>
      </c>
    </row>
    <row r="133" s="2" customFormat="1" ht="16.5" customHeight="1">
      <c r="A133" s="43"/>
      <c r="B133" s="44"/>
      <c r="C133" s="219" t="s">
        <v>269</v>
      </c>
      <c r="D133" s="219" t="s">
        <v>219</v>
      </c>
      <c r="E133" s="220" t="s">
        <v>5676</v>
      </c>
      <c r="F133" s="221" t="s">
        <v>5677</v>
      </c>
      <c r="G133" s="222" t="s">
        <v>266</v>
      </c>
      <c r="H133" s="223">
        <v>2</v>
      </c>
      <c r="I133" s="224"/>
      <c r="J133" s="225">
        <f>ROUND(I133*H133,2)</f>
        <v>0</v>
      </c>
      <c r="K133" s="226"/>
      <c r="L133" s="49"/>
      <c r="M133" s="227" t="s">
        <v>32</v>
      </c>
      <c r="N133" s="228" t="s">
        <v>49</v>
      </c>
      <c r="O133" s="89"/>
      <c r="P133" s="229">
        <f>O133*H133</f>
        <v>0</v>
      </c>
      <c r="Q133" s="229">
        <v>0</v>
      </c>
      <c r="R133" s="229">
        <f>Q133*H133</f>
        <v>0</v>
      </c>
      <c r="S133" s="229">
        <v>0</v>
      </c>
      <c r="T133" s="230">
        <f>S133*H133</f>
        <v>0</v>
      </c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R133" s="231" t="s">
        <v>223</v>
      </c>
      <c r="AT133" s="231" t="s">
        <v>219</v>
      </c>
      <c r="AU133" s="231" t="s">
        <v>129</v>
      </c>
      <c r="AY133" s="21" t="s">
        <v>217</v>
      </c>
      <c r="BE133" s="232">
        <f>IF(N133="základní",J133,0)</f>
        <v>0</v>
      </c>
      <c r="BF133" s="232">
        <f>IF(N133="snížená",J133,0)</f>
        <v>0</v>
      </c>
      <c r="BG133" s="232">
        <f>IF(N133="zákl. přenesená",J133,0)</f>
        <v>0</v>
      </c>
      <c r="BH133" s="232">
        <f>IF(N133="sníž. přenesená",J133,0)</f>
        <v>0</v>
      </c>
      <c r="BI133" s="232">
        <f>IF(N133="nulová",J133,0)</f>
        <v>0</v>
      </c>
      <c r="BJ133" s="21" t="s">
        <v>85</v>
      </c>
      <c r="BK133" s="232">
        <f>ROUND(I133*H133,2)</f>
        <v>0</v>
      </c>
      <c r="BL133" s="21" t="s">
        <v>223</v>
      </c>
      <c r="BM133" s="231" t="s">
        <v>5884</v>
      </c>
    </row>
    <row r="134" s="2" customFormat="1">
      <c r="A134" s="43"/>
      <c r="B134" s="44"/>
      <c r="C134" s="45"/>
      <c r="D134" s="233" t="s">
        <v>225</v>
      </c>
      <c r="E134" s="45"/>
      <c r="F134" s="234" t="s">
        <v>5677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225</v>
      </c>
      <c r="AU134" s="21" t="s">
        <v>129</v>
      </c>
    </row>
    <row r="135" s="2" customFormat="1">
      <c r="A135" s="43"/>
      <c r="B135" s="44"/>
      <c r="C135" s="45"/>
      <c r="D135" s="233" t="s">
        <v>1605</v>
      </c>
      <c r="E135" s="45"/>
      <c r="F135" s="304" t="s">
        <v>5659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1605</v>
      </c>
      <c r="AU135" s="21" t="s">
        <v>129</v>
      </c>
    </row>
    <row r="136" s="2" customFormat="1" ht="16.5" customHeight="1">
      <c r="A136" s="43"/>
      <c r="B136" s="44"/>
      <c r="C136" s="219" t="s">
        <v>275</v>
      </c>
      <c r="D136" s="219" t="s">
        <v>219</v>
      </c>
      <c r="E136" s="220" t="s">
        <v>5679</v>
      </c>
      <c r="F136" s="221" t="s">
        <v>5885</v>
      </c>
      <c r="G136" s="222" t="s">
        <v>266</v>
      </c>
      <c r="H136" s="223">
        <v>4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223</v>
      </c>
      <c r="AT136" s="231" t="s">
        <v>219</v>
      </c>
      <c r="AU136" s="231" t="s">
        <v>129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223</v>
      </c>
      <c r="BM136" s="231" t="s">
        <v>5886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5680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129</v>
      </c>
    </row>
    <row r="138" s="2" customFormat="1">
      <c r="A138" s="43"/>
      <c r="B138" s="44"/>
      <c r="C138" s="45"/>
      <c r="D138" s="238" t="s">
        <v>227</v>
      </c>
      <c r="E138" s="45"/>
      <c r="F138" s="239" t="s">
        <v>5682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227</v>
      </c>
      <c r="AU138" s="21" t="s">
        <v>129</v>
      </c>
    </row>
    <row r="139" s="2" customFormat="1">
      <c r="A139" s="43"/>
      <c r="B139" s="44"/>
      <c r="C139" s="45"/>
      <c r="D139" s="233" t="s">
        <v>1605</v>
      </c>
      <c r="E139" s="45"/>
      <c r="F139" s="304" t="s">
        <v>5659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1605</v>
      </c>
      <c r="AU139" s="21" t="s">
        <v>129</v>
      </c>
    </row>
    <row r="140" s="2" customFormat="1" ht="16.5" customHeight="1">
      <c r="A140" s="43"/>
      <c r="B140" s="44"/>
      <c r="C140" s="219" t="s">
        <v>282</v>
      </c>
      <c r="D140" s="219" t="s">
        <v>219</v>
      </c>
      <c r="E140" s="220" t="s">
        <v>5683</v>
      </c>
      <c r="F140" s="221" t="s">
        <v>5684</v>
      </c>
      <c r="G140" s="222" t="s">
        <v>820</v>
      </c>
      <c r="H140" s="223">
        <v>12</v>
      </c>
      <c r="I140" s="224"/>
      <c r="J140" s="225">
        <f>ROUND(I140*H140,2)</f>
        <v>0</v>
      </c>
      <c r="K140" s="226"/>
      <c r="L140" s="49"/>
      <c r="M140" s="227" t="s">
        <v>32</v>
      </c>
      <c r="N140" s="228" t="s">
        <v>49</v>
      </c>
      <c r="O140" s="89"/>
      <c r="P140" s="229">
        <f>O140*H140</f>
        <v>0</v>
      </c>
      <c r="Q140" s="229">
        <v>0</v>
      </c>
      <c r="R140" s="229">
        <f>Q140*H140</f>
        <v>0</v>
      </c>
      <c r="S140" s="229">
        <v>0</v>
      </c>
      <c r="T140" s="230">
        <f>S140*H140</f>
        <v>0</v>
      </c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R140" s="231" t="s">
        <v>223</v>
      </c>
      <c r="AT140" s="231" t="s">
        <v>219</v>
      </c>
      <c r="AU140" s="231" t="s">
        <v>129</v>
      </c>
      <c r="AY140" s="21" t="s">
        <v>217</v>
      </c>
      <c r="BE140" s="232">
        <f>IF(N140="základní",J140,0)</f>
        <v>0</v>
      </c>
      <c r="BF140" s="232">
        <f>IF(N140="snížená",J140,0)</f>
        <v>0</v>
      </c>
      <c r="BG140" s="232">
        <f>IF(N140="zákl. přenesená",J140,0)</f>
        <v>0</v>
      </c>
      <c r="BH140" s="232">
        <f>IF(N140="sníž. přenesená",J140,0)</f>
        <v>0</v>
      </c>
      <c r="BI140" s="232">
        <f>IF(N140="nulová",J140,0)</f>
        <v>0</v>
      </c>
      <c r="BJ140" s="21" t="s">
        <v>85</v>
      </c>
      <c r="BK140" s="232">
        <f>ROUND(I140*H140,2)</f>
        <v>0</v>
      </c>
      <c r="BL140" s="21" t="s">
        <v>223</v>
      </c>
      <c r="BM140" s="231" t="s">
        <v>5887</v>
      </c>
    </row>
    <row r="141" s="2" customFormat="1">
      <c r="A141" s="43"/>
      <c r="B141" s="44"/>
      <c r="C141" s="45"/>
      <c r="D141" s="233" t="s">
        <v>225</v>
      </c>
      <c r="E141" s="45"/>
      <c r="F141" s="234" t="s">
        <v>5684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225</v>
      </c>
      <c r="AU141" s="21" t="s">
        <v>129</v>
      </c>
    </row>
    <row r="142" s="2" customFormat="1">
      <c r="A142" s="43"/>
      <c r="B142" s="44"/>
      <c r="C142" s="45"/>
      <c r="D142" s="233" t="s">
        <v>1605</v>
      </c>
      <c r="E142" s="45"/>
      <c r="F142" s="304" t="s">
        <v>5686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1605</v>
      </c>
      <c r="AU142" s="21" t="s">
        <v>129</v>
      </c>
    </row>
    <row r="143" s="13" customFormat="1">
      <c r="A143" s="13"/>
      <c r="B143" s="240"/>
      <c r="C143" s="241"/>
      <c r="D143" s="233" t="s">
        <v>229</v>
      </c>
      <c r="E143" s="242" t="s">
        <v>32</v>
      </c>
      <c r="F143" s="243" t="s">
        <v>5880</v>
      </c>
      <c r="G143" s="241"/>
      <c r="H143" s="244">
        <v>4</v>
      </c>
      <c r="I143" s="245"/>
      <c r="J143" s="241"/>
      <c r="K143" s="241"/>
      <c r="L143" s="246"/>
      <c r="M143" s="247"/>
      <c r="N143" s="248"/>
      <c r="O143" s="248"/>
      <c r="P143" s="248"/>
      <c r="Q143" s="248"/>
      <c r="R143" s="248"/>
      <c r="S143" s="248"/>
      <c r="T143" s="249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T143" s="250" t="s">
        <v>229</v>
      </c>
      <c r="AU143" s="250" t="s">
        <v>129</v>
      </c>
      <c r="AV143" s="13" t="s">
        <v>21</v>
      </c>
      <c r="AW143" s="13" t="s">
        <v>39</v>
      </c>
      <c r="AX143" s="13" t="s">
        <v>78</v>
      </c>
      <c r="AY143" s="250" t="s">
        <v>217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5881</v>
      </c>
      <c r="G144" s="241"/>
      <c r="H144" s="244">
        <v>4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129</v>
      </c>
      <c r="AV144" s="13" t="s">
        <v>21</v>
      </c>
      <c r="AW144" s="13" t="s">
        <v>39</v>
      </c>
      <c r="AX144" s="13" t="s">
        <v>78</v>
      </c>
      <c r="AY144" s="250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5888</v>
      </c>
      <c r="G145" s="241"/>
      <c r="H145" s="244">
        <v>4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129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4" customFormat="1">
      <c r="A146" s="14"/>
      <c r="B146" s="251"/>
      <c r="C146" s="252"/>
      <c r="D146" s="233" t="s">
        <v>229</v>
      </c>
      <c r="E146" s="253" t="s">
        <v>32</v>
      </c>
      <c r="F146" s="254" t="s">
        <v>249</v>
      </c>
      <c r="G146" s="252"/>
      <c r="H146" s="255">
        <v>12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1" t="s">
        <v>229</v>
      </c>
      <c r="AU146" s="261" t="s">
        <v>129</v>
      </c>
      <c r="AV146" s="14" t="s">
        <v>223</v>
      </c>
      <c r="AW146" s="14" t="s">
        <v>39</v>
      </c>
      <c r="AX146" s="14" t="s">
        <v>85</v>
      </c>
      <c r="AY146" s="261" t="s">
        <v>217</v>
      </c>
    </row>
    <row r="147" s="2" customFormat="1" ht="16.5" customHeight="1">
      <c r="A147" s="43"/>
      <c r="B147" s="44"/>
      <c r="C147" s="219" t="s">
        <v>290</v>
      </c>
      <c r="D147" s="219" t="s">
        <v>219</v>
      </c>
      <c r="E147" s="220" t="s">
        <v>5688</v>
      </c>
      <c r="F147" s="221" t="s">
        <v>5689</v>
      </c>
      <c r="G147" s="222" t="s">
        <v>1674</v>
      </c>
      <c r="H147" s="223">
        <v>1</v>
      </c>
      <c r="I147" s="224"/>
      <c r="J147" s="225">
        <f>ROUND(I147*H147,2)</f>
        <v>0</v>
      </c>
      <c r="K147" s="226"/>
      <c r="L147" s="49"/>
      <c r="M147" s="227" t="s">
        <v>32</v>
      </c>
      <c r="N147" s="228" t="s">
        <v>49</v>
      </c>
      <c r="O147" s="89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223</v>
      </c>
      <c r="AT147" s="231" t="s">
        <v>219</v>
      </c>
      <c r="AU147" s="231" t="s">
        <v>129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223</v>
      </c>
      <c r="BM147" s="231" t="s">
        <v>5889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5689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129</v>
      </c>
    </row>
    <row r="149" s="12" customFormat="1" ht="20.88" customHeight="1">
      <c r="A149" s="12"/>
      <c r="B149" s="203"/>
      <c r="C149" s="204"/>
      <c r="D149" s="205" t="s">
        <v>77</v>
      </c>
      <c r="E149" s="217" t="s">
        <v>5811</v>
      </c>
      <c r="F149" s="217" t="s">
        <v>3179</v>
      </c>
      <c r="G149" s="204"/>
      <c r="H149" s="204"/>
      <c r="I149" s="207"/>
      <c r="J149" s="218">
        <f>BK149</f>
        <v>0</v>
      </c>
      <c r="K149" s="204"/>
      <c r="L149" s="209"/>
      <c r="M149" s="210"/>
      <c r="N149" s="211"/>
      <c r="O149" s="211"/>
      <c r="P149" s="212">
        <f>P150+P199</f>
        <v>0</v>
      </c>
      <c r="Q149" s="211"/>
      <c r="R149" s="212">
        <f>R150+R199</f>
        <v>0.025338000000000003</v>
      </c>
      <c r="S149" s="211"/>
      <c r="T149" s="213">
        <f>T150+T199</f>
        <v>0</v>
      </c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R149" s="214" t="s">
        <v>85</v>
      </c>
      <c r="AT149" s="215" t="s">
        <v>77</v>
      </c>
      <c r="AU149" s="215" t="s">
        <v>21</v>
      </c>
      <c r="AY149" s="214" t="s">
        <v>217</v>
      </c>
      <c r="BK149" s="216">
        <f>BK150+BK199</f>
        <v>0</v>
      </c>
    </row>
    <row r="150" s="17" customFormat="1" ht="20.88" customHeight="1">
      <c r="A150" s="17"/>
      <c r="B150" s="305"/>
      <c r="C150" s="306"/>
      <c r="D150" s="307" t="s">
        <v>77</v>
      </c>
      <c r="E150" s="307" t="s">
        <v>5812</v>
      </c>
      <c r="F150" s="307" t="s">
        <v>5813</v>
      </c>
      <c r="G150" s="306"/>
      <c r="H150" s="306"/>
      <c r="I150" s="308"/>
      <c r="J150" s="309">
        <f>BK150</f>
        <v>0</v>
      </c>
      <c r="K150" s="306"/>
      <c r="L150" s="310"/>
      <c r="M150" s="311"/>
      <c r="N150" s="312"/>
      <c r="O150" s="312"/>
      <c r="P150" s="313">
        <f>SUM(P151:P198)</f>
        <v>0</v>
      </c>
      <c r="Q150" s="312"/>
      <c r="R150" s="313">
        <f>SUM(R151:R198)</f>
        <v>0.025338000000000003</v>
      </c>
      <c r="S150" s="312"/>
      <c r="T150" s="314">
        <f>SUM(T151:T198)</f>
        <v>0</v>
      </c>
      <c r="U150" s="17"/>
      <c r="V150" s="17"/>
      <c r="W150" s="17"/>
      <c r="X150" s="17"/>
      <c r="Y150" s="17"/>
      <c r="Z150" s="17"/>
      <c r="AA150" s="17"/>
      <c r="AB150" s="17"/>
      <c r="AC150" s="17"/>
      <c r="AD150" s="17"/>
      <c r="AE150" s="17"/>
      <c r="AR150" s="315" t="s">
        <v>85</v>
      </c>
      <c r="AT150" s="316" t="s">
        <v>77</v>
      </c>
      <c r="AU150" s="316" t="s">
        <v>129</v>
      </c>
      <c r="AY150" s="315" t="s">
        <v>217</v>
      </c>
      <c r="BK150" s="317">
        <f>SUM(BK151:BK198)</f>
        <v>0</v>
      </c>
    </row>
    <row r="151" s="2" customFormat="1" ht="16.5" customHeight="1">
      <c r="A151" s="43"/>
      <c r="B151" s="44"/>
      <c r="C151" s="219" t="s">
        <v>297</v>
      </c>
      <c r="D151" s="219" t="s">
        <v>219</v>
      </c>
      <c r="E151" s="220" t="s">
        <v>5814</v>
      </c>
      <c r="F151" s="221" t="s">
        <v>5815</v>
      </c>
      <c r="G151" s="222" t="s">
        <v>222</v>
      </c>
      <c r="H151" s="223">
        <v>3690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223</v>
      </c>
      <c r="AT151" s="231" t="s">
        <v>219</v>
      </c>
      <c r="AU151" s="231" t="s">
        <v>223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5890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5815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223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5891</v>
      </c>
      <c r="G153" s="241"/>
      <c r="H153" s="244">
        <v>1230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223</v>
      </c>
      <c r="AV153" s="13" t="s">
        <v>21</v>
      </c>
      <c r="AW153" s="13" t="s">
        <v>39</v>
      </c>
      <c r="AX153" s="13" t="s">
        <v>78</v>
      </c>
      <c r="AY153" s="250" t="s">
        <v>217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5892</v>
      </c>
      <c r="G154" s="241"/>
      <c r="H154" s="244">
        <v>1230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223</v>
      </c>
      <c r="AV154" s="13" t="s">
        <v>21</v>
      </c>
      <c r="AW154" s="13" t="s">
        <v>39</v>
      </c>
      <c r="AX154" s="13" t="s">
        <v>78</v>
      </c>
      <c r="AY154" s="250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5893</v>
      </c>
      <c r="G155" s="241"/>
      <c r="H155" s="244">
        <v>1230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223</v>
      </c>
      <c r="AV155" s="13" t="s">
        <v>21</v>
      </c>
      <c r="AW155" s="13" t="s">
        <v>39</v>
      </c>
      <c r="AX155" s="13" t="s">
        <v>78</v>
      </c>
      <c r="AY155" s="250" t="s">
        <v>217</v>
      </c>
    </row>
    <row r="156" s="14" customFormat="1">
      <c r="A156" s="14"/>
      <c r="B156" s="251"/>
      <c r="C156" s="252"/>
      <c r="D156" s="233" t="s">
        <v>229</v>
      </c>
      <c r="E156" s="253" t="s">
        <v>32</v>
      </c>
      <c r="F156" s="254" t="s">
        <v>249</v>
      </c>
      <c r="G156" s="252"/>
      <c r="H156" s="255">
        <v>3690</v>
      </c>
      <c r="I156" s="256"/>
      <c r="J156" s="252"/>
      <c r="K156" s="252"/>
      <c r="L156" s="257"/>
      <c r="M156" s="258"/>
      <c r="N156" s="259"/>
      <c r="O156" s="259"/>
      <c r="P156" s="259"/>
      <c r="Q156" s="259"/>
      <c r="R156" s="259"/>
      <c r="S156" s="259"/>
      <c r="T156" s="26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261" t="s">
        <v>229</v>
      </c>
      <c r="AU156" s="261" t="s">
        <v>223</v>
      </c>
      <c r="AV156" s="14" t="s">
        <v>223</v>
      </c>
      <c r="AW156" s="14" t="s">
        <v>39</v>
      </c>
      <c r="AX156" s="14" t="s">
        <v>85</v>
      </c>
      <c r="AY156" s="261" t="s">
        <v>217</v>
      </c>
    </row>
    <row r="157" s="2" customFormat="1" ht="16.5" customHeight="1">
      <c r="A157" s="43"/>
      <c r="B157" s="44"/>
      <c r="C157" s="219" t="s">
        <v>304</v>
      </c>
      <c r="D157" s="219" t="s">
        <v>219</v>
      </c>
      <c r="E157" s="220" t="s">
        <v>2299</v>
      </c>
      <c r="F157" s="221" t="s">
        <v>2300</v>
      </c>
      <c r="G157" s="222" t="s">
        <v>222</v>
      </c>
      <c r="H157" s="223">
        <v>4920</v>
      </c>
      <c r="I157" s="224"/>
      <c r="J157" s="225">
        <f>ROUND(I157*H157,2)</f>
        <v>0</v>
      </c>
      <c r="K157" s="226"/>
      <c r="L157" s="49"/>
      <c r="M157" s="227" t="s">
        <v>32</v>
      </c>
      <c r="N157" s="228" t="s">
        <v>49</v>
      </c>
      <c r="O157" s="89"/>
      <c r="P157" s="229">
        <f>O157*H157</f>
        <v>0</v>
      </c>
      <c r="Q157" s="229">
        <v>0</v>
      </c>
      <c r="R157" s="229">
        <f>Q157*H157</f>
        <v>0</v>
      </c>
      <c r="S157" s="229">
        <v>0</v>
      </c>
      <c r="T157" s="230">
        <f>S157*H157</f>
        <v>0</v>
      </c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R157" s="231" t="s">
        <v>223</v>
      </c>
      <c r="AT157" s="231" t="s">
        <v>219</v>
      </c>
      <c r="AU157" s="231" t="s">
        <v>223</v>
      </c>
      <c r="AY157" s="21" t="s">
        <v>217</v>
      </c>
      <c r="BE157" s="232">
        <f>IF(N157="základní",J157,0)</f>
        <v>0</v>
      </c>
      <c r="BF157" s="232">
        <f>IF(N157="snížená",J157,0)</f>
        <v>0</v>
      </c>
      <c r="BG157" s="232">
        <f>IF(N157="zákl. přenesená",J157,0)</f>
        <v>0</v>
      </c>
      <c r="BH157" s="232">
        <f>IF(N157="sníž. přenesená",J157,0)</f>
        <v>0</v>
      </c>
      <c r="BI157" s="232">
        <f>IF(N157="nulová",J157,0)</f>
        <v>0</v>
      </c>
      <c r="BJ157" s="21" t="s">
        <v>85</v>
      </c>
      <c r="BK157" s="232">
        <f>ROUND(I157*H157,2)</f>
        <v>0</v>
      </c>
      <c r="BL157" s="21" t="s">
        <v>223</v>
      </c>
      <c r="BM157" s="231" t="s">
        <v>5894</v>
      </c>
    </row>
    <row r="158" s="2" customFormat="1">
      <c r="A158" s="43"/>
      <c r="B158" s="44"/>
      <c r="C158" s="45"/>
      <c r="D158" s="233" t="s">
        <v>225</v>
      </c>
      <c r="E158" s="45"/>
      <c r="F158" s="234" t="s">
        <v>2302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225</v>
      </c>
      <c r="AU158" s="21" t="s">
        <v>223</v>
      </c>
    </row>
    <row r="159" s="2" customFormat="1">
      <c r="A159" s="43"/>
      <c r="B159" s="44"/>
      <c r="C159" s="45"/>
      <c r="D159" s="238" t="s">
        <v>227</v>
      </c>
      <c r="E159" s="45"/>
      <c r="F159" s="239" t="s">
        <v>2303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227</v>
      </c>
      <c r="AU159" s="21" t="s">
        <v>223</v>
      </c>
    </row>
    <row r="160" s="2" customFormat="1">
      <c r="A160" s="43"/>
      <c r="B160" s="44"/>
      <c r="C160" s="45"/>
      <c r="D160" s="233" t="s">
        <v>1605</v>
      </c>
      <c r="E160" s="45"/>
      <c r="F160" s="304" t="s">
        <v>5821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1605</v>
      </c>
      <c r="AU160" s="21" t="s">
        <v>223</v>
      </c>
    </row>
    <row r="161" s="13" customFormat="1">
      <c r="A161" s="13"/>
      <c r="B161" s="240"/>
      <c r="C161" s="241"/>
      <c r="D161" s="233" t="s">
        <v>229</v>
      </c>
      <c r="E161" s="242" t="s">
        <v>32</v>
      </c>
      <c r="F161" s="243" t="s">
        <v>5895</v>
      </c>
      <c r="G161" s="241"/>
      <c r="H161" s="244">
        <v>1640</v>
      </c>
      <c r="I161" s="245"/>
      <c r="J161" s="241"/>
      <c r="K161" s="241"/>
      <c r="L161" s="246"/>
      <c r="M161" s="247"/>
      <c r="N161" s="248"/>
      <c r="O161" s="248"/>
      <c r="P161" s="248"/>
      <c r="Q161" s="248"/>
      <c r="R161" s="248"/>
      <c r="S161" s="248"/>
      <c r="T161" s="249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T161" s="250" t="s">
        <v>229</v>
      </c>
      <c r="AU161" s="250" t="s">
        <v>223</v>
      </c>
      <c r="AV161" s="13" t="s">
        <v>21</v>
      </c>
      <c r="AW161" s="13" t="s">
        <v>39</v>
      </c>
      <c r="AX161" s="13" t="s">
        <v>78</v>
      </c>
      <c r="AY161" s="250" t="s">
        <v>217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5896</v>
      </c>
      <c r="G162" s="241"/>
      <c r="H162" s="244">
        <v>1640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223</v>
      </c>
      <c r="AV162" s="13" t="s">
        <v>21</v>
      </c>
      <c r="AW162" s="13" t="s">
        <v>39</v>
      </c>
      <c r="AX162" s="13" t="s">
        <v>78</v>
      </c>
      <c r="AY162" s="250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5897</v>
      </c>
      <c r="G163" s="241"/>
      <c r="H163" s="244">
        <v>1640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223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4" customFormat="1">
      <c r="A164" s="14"/>
      <c r="B164" s="251"/>
      <c r="C164" s="252"/>
      <c r="D164" s="233" t="s">
        <v>229</v>
      </c>
      <c r="E164" s="253" t="s">
        <v>32</v>
      </c>
      <c r="F164" s="254" t="s">
        <v>249</v>
      </c>
      <c r="G164" s="252"/>
      <c r="H164" s="255">
        <v>4920</v>
      </c>
      <c r="I164" s="256"/>
      <c r="J164" s="252"/>
      <c r="K164" s="252"/>
      <c r="L164" s="257"/>
      <c r="M164" s="258"/>
      <c r="N164" s="259"/>
      <c r="O164" s="259"/>
      <c r="P164" s="259"/>
      <c r="Q164" s="259"/>
      <c r="R164" s="259"/>
      <c r="S164" s="259"/>
      <c r="T164" s="26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261" t="s">
        <v>229</v>
      </c>
      <c r="AU164" s="261" t="s">
        <v>223</v>
      </c>
      <c r="AV164" s="14" t="s">
        <v>223</v>
      </c>
      <c r="AW164" s="14" t="s">
        <v>39</v>
      </c>
      <c r="AX164" s="14" t="s">
        <v>85</v>
      </c>
      <c r="AY164" s="261" t="s">
        <v>217</v>
      </c>
    </row>
    <row r="165" s="2" customFormat="1" ht="16.5" customHeight="1">
      <c r="A165" s="43"/>
      <c r="B165" s="44"/>
      <c r="C165" s="219" t="s">
        <v>311</v>
      </c>
      <c r="D165" s="219" t="s">
        <v>219</v>
      </c>
      <c r="E165" s="220" t="s">
        <v>5825</v>
      </c>
      <c r="F165" s="221" t="s">
        <v>5826</v>
      </c>
      <c r="G165" s="222" t="s">
        <v>222</v>
      </c>
      <c r="H165" s="223">
        <v>246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223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5898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5826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223</v>
      </c>
    </row>
    <row r="167" s="2" customFormat="1">
      <c r="A167" s="43"/>
      <c r="B167" s="44"/>
      <c r="C167" s="45"/>
      <c r="D167" s="233" t="s">
        <v>1605</v>
      </c>
      <c r="E167" s="45"/>
      <c r="F167" s="304" t="s">
        <v>5828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1605</v>
      </c>
      <c r="AU167" s="21" t="s">
        <v>223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5899</v>
      </c>
      <c r="G168" s="241"/>
      <c r="H168" s="244">
        <v>82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223</v>
      </c>
      <c r="AV168" s="13" t="s">
        <v>21</v>
      </c>
      <c r="AW168" s="13" t="s">
        <v>39</v>
      </c>
      <c r="AX168" s="13" t="s">
        <v>78</v>
      </c>
      <c r="AY168" s="250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5900</v>
      </c>
      <c r="G169" s="241"/>
      <c r="H169" s="244">
        <v>82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223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5901</v>
      </c>
      <c r="G170" s="241"/>
      <c r="H170" s="244">
        <v>82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223</v>
      </c>
      <c r="AV170" s="13" t="s">
        <v>21</v>
      </c>
      <c r="AW170" s="13" t="s">
        <v>39</v>
      </c>
      <c r="AX170" s="13" t="s">
        <v>78</v>
      </c>
      <c r="AY170" s="250" t="s">
        <v>217</v>
      </c>
    </row>
    <row r="171" s="14" customFormat="1">
      <c r="A171" s="14"/>
      <c r="B171" s="251"/>
      <c r="C171" s="252"/>
      <c r="D171" s="233" t="s">
        <v>229</v>
      </c>
      <c r="E171" s="253" t="s">
        <v>32</v>
      </c>
      <c r="F171" s="254" t="s">
        <v>249</v>
      </c>
      <c r="G171" s="252"/>
      <c r="H171" s="255">
        <v>246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229</v>
      </c>
      <c r="AU171" s="261" t="s">
        <v>223</v>
      </c>
      <c r="AV171" s="14" t="s">
        <v>223</v>
      </c>
      <c r="AW171" s="14" t="s">
        <v>39</v>
      </c>
      <c r="AX171" s="14" t="s">
        <v>85</v>
      </c>
      <c r="AY171" s="261" t="s">
        <v>217</v>
      </c>
    </row>
    <row r="172" s="2" customFormat="1" ht="16.5" customHeight="1">
      <c r="A172" s="43"/>
      <c r="B172" s="44"/>
      <c r="C172" s="219" t="s">
        <v>8</v>
      </c>
      <c r="D172" s="219" t="s">
        <v>219</v>
      </c>
      <c r="E172" s="220" t="s">
        <v>2288</v>
      </c>
      <c r="F172" s="221" t="s">
        <v>2289</v>
      </c>
      <c r="G172" s="222" t="s">
        <v>260</v>
      </c>
      <c r="H172" s="223">
        <v>32.799999999999997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223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5902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2291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223</v>
      </c>
    </row>
    <row r="174" s="2" customFormat="1">
      <c r="A174" s="43"/>
      <c r="B174" s="44"/>
      <c r="C174" s="45"/>
      <c r="D174" s="238" t="s">
        <v>227</v>
      </c>
      <c r="E174" s="45"/>
      <c r="F174" s="239" t="s">
        <v>2292</v>
      </c>
      <c r="G174" s="45"/>
      <c r="H174" s="45"/>
      <c r="I174" s="235"/>
      <c r="J174" s="45"/>
      <c r="K174" s="45"/>
      <c r="L174" s="49"/>
      <c r="M174" s="236"/>
      <c r="N174" s="237"/>
      <c r="O174" s="89"/>
      <c r="P174" s="89"/>
      <c r="Q174" s="89"/>
      <c r="R174" s="89"/>
      <c r="S174" s="89"/>
      <c r="T174" s="90"/>
      <c r="U174" s="43"/>
      <c r="V174" s="43"/>
      <c r="W174" s="43"/>
      <c r="X174" s="43"/>
      <c r="Y174" s="43"/>
      <c r="Z174" s="43"/>
      <c r="AA174" s="43"/>
      <c r="AB174" s="43"/>
      <c r="AC174" s="43"/>
      <c r="AD174" s="43"/>
      <c r="AE174" s="43"/>
      <c r="AT174" s="21" t="s">
        <v>227</v>
      </c>
      <c r="AU174" s="21" t="s">
        <v>223</v>
      </c>
    </row>
    <row r="175" s="2" customFormat="1">
      <c r="A175" s="43"/>
      <c r="B175" s="44"/>
      <c r="C175" s="45"/>
      <c r="D175" s="233" t="s">
        <v>1605</v>
      </c>
      <c r="E175" s="45"/>
      <c r="F175" s="304" t="s">
        <v>1702</v>
      </c>
      <c r="G175" s="45"/>
      <c r="H175" s="45"/>
      <c r="I175" s="235"/>
      <c r="J175" s="45"/>
      <c r="K175" s="45"/>
      <c r="L175" s="49"/>
      <c r="M175" s="236"/>
      <c r="N175" s="237"/>
      <c r="O175" s="89"/>
      <c r="P175" s="89"/>
      <c r="Q175" s="89"/>
      <c r="R175" s="89"/>
      <c r="S175" s="89"/>
      <c r="T175" s="90"/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T175" s="21" t="s">
        <v>1605</v>
      </c>
      <c r="AU175" s="21" t="s">
        <v>223</v>
      </c>
    </row>
    <row r="176" s="13" customFormat="1">
      <c r="A176" s="13"/>
      <c r="B176" s="240"/>
      <c r="C176" s="241"/>
      <c r="D176" s="233" t="s">
        <v>229</v>
      </c>
      <c r="E176" s="242" t="s">
        <v>32</v>
      </c>
      <c r="F176" s="243" t="s">
        <v>5903</v>
      </c>
      <c r="G176" s="241"/>
      <c r="H176" s="244">
        <v>20.5</v>
      </c>
      <c r="I176" s="245"/>
      <c r="J176" s="241"/>
      <c r="K176" s="241"/>
      <c r="L176" s="246"/>
      <c r="M176" s="247"/>
      <c r="N176" s="248"/>
      <c r="O176" s="248"/>
      <c r="P176" s="248"/>
      <c r="Q176" s="248"/>
      <c r="R176" s="248"/>
      <c r="S176" s="248"/>
      <c r="T176" s="249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250" t="s">
        <v>229</v>
      </c>
      <c r="AU176" s="250" t="s">
        <v>223</v>
      </c>
      <c r="AV176" s="13" t="s">
        <v>21</v>
      </c>
      <c r="AW176" s="13" t="s">
        <v>39</v>
      </c>
      <c r="AX176" s="13" t="s">
        <v>78</v>
      </c>
      <c r="AY176" s="250" t="s">
        <v>217</v>
      </c>
    </row>
    <row r="177" s="13" customFormat="1">
      <c r="A177" s="13"/>
      <c r="B177" s="240"/>
      <c r="C177" s="241"/>
      <c r="D177" s="233" t="s">
        <v>229</v>
      </c>
      <c r="E177" s="242" t="s">
        <v>32</v>
      </c>
      <c r="F177" s="243" t="s">
        <v>5904</v>
      </c>
      <c r="G177" s="241"/>
      <c r="H177" s="244">
        <v>12.300000000000001</v>
      </c>
      <c r="I177" s="245"/>
      <c r="J177" s="241"/>
      <c r="K177" s="241"/>
      <c r="L177" s="246"/>
      <c r="M177" s="247"/>
      <c r="N177" s="248"/>
      <c r="O177" s="248"/>
      <c r="P177" s="248"/>
      <c r="Q177" s="248"/>
      <c r="R177" s="248"/>
      <c r="S177" s="248"/>
      <c r="T177" s="249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T177" s="250" t="s">
        <v>229</v>
      </c>
      <c r="AU177" s="250" t="s">
        <v>223</v>
      </c>
      <c r="AV177" s="13" t="s">
        <v>21</v>
      </c>
      <c r="AW177" s="13" t="s">
        <v>39</v>
      </c>
      <c r="AX177" s="13" t="s">
        <v>78</v>
      </c>
      <c r="AY177" s="250" t="s">
        <v>217</v>
      </c>
    </row>
    <row r="178" s="14" customFormat="1">
      <c r="A178" s="14"/>
      <c r="B178" s="251"/>
      <c r="C178" s="252"/>
      <c r="D178" s="233" t="s">
        <v>229</v>
      </c>
      <c r="E178" s="253" t="s">
        <v>32</v>
      </c>
      <c r="F178" s="254" t="s">
        <v>249</v>
      </c>
      <c r="G178" s="252"/>
      <c r="H178" s="255">
        <v>32.799999999999997</v>
      </c>
      <c r="I178" s="256"/>
      <c r="J178" s="252"/>
      <c r="K178" s="252"/>
      <c r="L178" s="257"/>
      <c r="M178" s="258"/>
      <c r="N178" s="259"/>
      <c r="O178" s="259"/>
      <c r="P178" s="259"/>
      <c r="Q178" s="259"/>
      <c r="R178" s="259"/>
      <c r="S178" s="259"/>
      <c r="T178" s="260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T178" s="261" t="s">
        <v>229</v>
      </c>
      <c r="AU178" s="261" t="s">
        <v>223</v>
      </c>
      <c r="AV178" s="14" t="s">
        <v>223</v>
      </c>
      <c r="AW178" s="14" t="s">
        <v>39</v>
      </c>
      <c r="AX178" s="14" t="s">
        <v>85</v>
      </c>
      <c r="AY178" s="261" t="s">
        <v>217</v>
      </c>
    </row>
    <row r="179" s="2" customFormat="1" ht="16.5" customHeight="1">
      <c r="A179" s="43"/>
      <c r="B179" s="44"/>
      <c r="C179" s="219" t="s">
        <v>324</v>
      </c>
      <c r="D179" s="219" t="s">
        <v>219</v>
      </c>
      <c r="E179" s="220" t="s">
        <v>1704</v>
      </c>
      <c r="F179" s="221" t="s">
        <v>1705</v>
      </c>
      <c r="G179" s="222" t="s">
        <v>260</v>
      </c>
      <c r="H179" s="223">
        <v>69.200000000000003</v>
      </c>
      <c r="I179" s="224"/>
      <c r="J179" s="225">
        <f>ROUND(I179*H179,2)</f>
        <v>0</v>
      </c>
      <c r="K179" s="226"/>
      <c r="L179" s="49"/>
      <c r="M179" s="227" t="s">
        <v>32</v>
      </c>
      <c r="N179" s="228" t="s">
        <v>49</v>
      </c>
      <c r="O179" s="89"/>
      <c r="P179" s="229">
        <f>O179*H179</f>
        <v>0</v>
      </c>
      <c r="Q179" s="229">
        <v>0</v>
      </c>
      <c r="R179" s="229">
        <f>Q179*H179</f>
        <v>0</v>
      </c>
      <c r="S179" s="229">
        <v>0</v>
      </c>
      <c r="T179" s="230">
        <f>S179*H179</f>
        <v>0</v>
      </c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R179" s="231" t="s">
        <v>223</v>
      </c>
      <c r="AT179" s="231" t="s">
        <v>219</v>
      </c>
      <c r="AU179" s="231" t="s">
        <v>223</v>
      </c>
      <c r="AY179" s="21" t="s">
        <v>217</v>
      </c>
      <c r="BE179" s="232">
        <f>IF(N179="základní",J179,0)</f>
        <v>0</v>
      </c>
      <c r="BF179" s="232">
        <f>IF(N179="snížená",J179,0)</f>
        <v>0</v>
      </c>
      <c r="BG179" s="232">
        <f>IF(N179="zákl. přenesená",J179,0)</f>
        <v>0</v>
      </c>
      <c r="BH179" s="232">
        <f>IF(N179="sníž. přenesená",J179,0)</f>
        <v>0</v>
      </c>
      <c r="BI179" s="232">
        <f>IF(N179="nulová",J179,0)</f>
        <v>0</v>
      </c>
      <c r="BJ179" s="21" t="s">
        <v>85</v>
      </c>
      <c r="BK179" s="232">
        <f>ROUND(I179*H179,2)</f>
        <v>0</v>
      </c>
      <c r="BL179" s="21" t="s">
        <v>223</v>
      </c>
      <c r="BM179" s="231" t="s">
        <v>5905</v>
      </c>
    </row>
    <row r="180" s="2" customFormat="1">
      <c r="A180" s="43"/>
      <c r="B180" s="44"/>
      <c r="C180" s="45"/>
      <c r="D180" s="233" t="s">
        <v>225</v>
      </c>
      <c r="E180" s="45"/>
      <c r="F180" s="234" t="s">
        <v>1707</v>
      </c>
      <c r="G180" s="45"/>
      <c r="H180" s="45"/>
      <c r="I180" s="235"/>
      <c r="J180" s="45"/>
      <c r="K180" s="45"/>
      <c r="L180" s="49"/>
      <c r="M180" s="236"/>
      <c r="N180" s="237"/>
      <c r="O180" s="89"/>
      <c r="P180" s="89"/>
      <c r="Q180" s="89"/>
      <c r="R180" s="89"/>
      <c r="S180" s="89"/>
      <c r="T180" s="90"/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T180" s="21" t="s">
        <v>225</v>
      </c>
      <c r="AU180" s="21" t="s">
        <v>223</v>
      </c>
    </row>
    <row r="181" s="2" customFormat="1">
      <c r="A181" s="43"/>
      <c r="B181" s="44"/>
      <c r="C181" s="45"/>
      <c r="D181" s="238" t="s">
        <v>227</v>
      </c>
      <c r="E181" s="45"/>
      <c r="F181" s="239" t="s">
        <v>1708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227</v>
      </c>
      <c r="AU181" s="21" t="s">
        <v>223</v>
      </c>
    </row>
    <row r="182" s="2" customFormat="1" ht="16.5" customHeight="1">
      <c r="A182" s="43"/>
      <c r="B182" s="44"/>
      <c r="C182" s="219" t="s">
        <v>331</v>
      </c>
      <c r="D182" s="219" t="s">
        <v>219</v>
      </c>
      <c r="E182" s="220" t="s">
        <v>5780</v>
      </c>
      <c r="F182" s="221" t="s">
        <v>5781</v>
      </c>
      <c r="G182" s="222" t="s">
        <v>595</v>
      </c>
      <c r="H182" s="223">
        <v>24.600000000000001</v>
      </c>
      <c r="I182" s="224"/>
      <c r="J182" s="225">
        <f>ROUND(I182*H182,2)</f>
        <v>0</v>
      </c>
      <c r="K182" s="226"/>
      <c r="L182" s="49"/>
      <c r="M182" s="227" t="s">
        <v>32</v>
      </c>
      <c r="N182" s="228" t="s">
        <v>49</v>
      </c>
      <c r="O182" s="89"/>
      <c r="P182" s="229">
        <f>O182*H182</f>
        <v>0</v>
      </c>
      <c r="Q182" s="229">
        <v>0</v>
      </c>
      <c r="R182" s="229">
        <f>Q182*H182</f>
        <v>0</v>
      </c>
      <c r="S182" s="229">
        <v>0</v>
      </c>
      <c r="T182" s="230">
        <f>S182*H182</f>
        <v>0</v>
      </c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R182" s="231" t="s">
        <v>223</v>
      </c>
      <c r="AT182" s="231" t="s">
        <v>219</v>
      </c>
      <c r="AU182" s="231" t="s">
        <v>223</v>
      </c>
      <c r="AY182" s="21" t="s">
        <v>217</v>
      </c>
      <c r="BE182" s="232">
        <f>IF(N182="základní",J182,0)</f>
        <v>0</v>
      </c>
      <c r="BF182" s="232">
        <f>IF(N182="snížená",J182,0)</f>
        <v>0</v>
      </c>
      <c r="BG182" s="232">
        <f>IF(N182="zákl. přenesená",J182,0)</f>
        <v>0</v>
      </c>
      <c r="BH182" s="232">
        <f>IF(N182="sníž. přenesená",J182,0)</f>
        <v>0</v>
      </c>
      <c r="BI182" s="232">
        <f>IF(N182="nulová",J182,0)</f>
        <v>0</v>
      </c>
      <c r="BJ182" s="21" t="s">
        <v>85</v>
      </c>
      <c r="BK182" s="232">
        <f>ROUND(I182*H182,2)</f>
        <v>0</v>
      </c>
      <c r="BL182" s="21" t="s">
        <v>223</v>
      </c>
      <c r="BM182" s="231" t="s">
        <v>5906</v>
      </c>
    </row>
    <row r="183" s="2" customFormat="1">
      <c r="A183" s="43"/>
      <c r="B183" s="44"/>
      <c r="C183" s="45"/>
      <c r="D183" s="233" t="s">
        <v>225</v>
      </c>
      <c r="E183" s="45"/>
      <c r="F183" s="234" t="s">
        <v>5783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225</v>
      </c>
      <c r="AU183" s="21" t="s">
        <v>223</v>
      </c>
    </row>
    <row r="184" s="2" customFormat="1">
      <c r="A184" s="43"/>
      <c r="B184" s="44"/>
      <c r="C184" s="45"/>
      <c r="D184" s="238" t="s">
        <v>227</v>
      </c>
      <c r="E184" s="45"/>
      <c r="F184" s="239" t="s">
        <v>5784</v>
      </c>
      <c r="G184" s="45"/>
      <c r="H184" s="45"/>
      <c r="I184" s="235"/>
      <c r="J184" s="45"/>
      <c r="K184" s="45"/>
      <c r="L184" s="49"/>
      <c r="M184" s="236"/>
      <c r="N184" s="237"/>
      <c r="O184" s="89"/>
      <c r="P184" s="89"/>
      <c r="Q184" s="89"/>
      <c r="R184" s="89"/>
      <c r="S184" s="89"/>
      <c r="T184" s="90"/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T184" s="21" t="s">
        <v>227</v>
      </c>
      <c r="AU184" s="21" t="s">
        <v>223</v>
      </c>
    </row>
    <row r="185" s="13" customFormat="1">
      <c r="A185" s="13"/>
      <c r="B185" s="240"/>
      <c r="C185" s="241"/>
      <c r="D185" s="233" t="s">
        <v>229</v>
      </c>
      <c r="E185" s="242" t="s">
        <v>32</v>
      </c>
      <c r="F185" s="243" t="s">
        <v>5907</v>
      </c>
      <c r="G185" s="241"/>
      <c r="H185" s="244">
        <v>8.1999999999999993</v>
      </c>
      <c r="I185" s="245"/>
      <c r="J185" s="241"/>
      <c r="K185" s="241"/>
      <c r="L185" s="246"/>
      <c r="M185" s="247"/>
      <c r="N185" s="248"/>
      <c r="O185" s="248"/>
      <c r="P185" s="248"/>
      <c r="Q185" s="248"/>
      <c r="R185" s="248"/>
      <c r="S185" s="248"/>
      <c r="T185" s="249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T185" s="250" t="s">
        <v>229</v>
      </c>
      <c r="AU185" s="250" t="s">
        <v>223</v>
      </c>
      <c r="AV185" s="13" t="s">
        <v>21</v>
      </c>
      <c r="AW185" s="13" t="s">
        <v>39</v>
      </c>
      <c r="AX185" s="13" t="s">
        <v>78</v>
      </c>
      <c r="AY185" s="250" t="s">
        <v>217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5908</v>
      </c>
      <c r="G186" s="241"/>
      <c r="H186" s="244">
        <v>8.1999999999999993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223</v>
      </c>
      <c r="AV186" s="13" t="s">
        <v>21</v>
      </c>
      <c r="AW186" s="13" t="s">
        <v>39</v>
      </c>
      <c r="AX186" s="13" t="s">
        <v>78</v>
      </c>
      <c r="AY186" s="250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5909</v>
      </c>
      <c r="G187" s="241"/>
      <c r="H187" s="244">
        <v>8.1999999999999993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223</v>
      </c>
      <c r="AV187" s="13" t="s">
        <v>21</v>
      </c>
      <c r="AW187" s="13" t="s">
        <v>39</v>
      </c>
      <c r="AX187" s="13" t="s">
        <v>78</v>
      </c>
      <c r="AY187" s="250" t="s">
        <v>217</v>
      </c>
    </row>
    <row r="188" s="14" customFormat="1">
      <c r="A188" s="14"/>
      <c r="B188" s="251"/>
      <c r="C188" s="252"/>
      <c r="D188" s="233" t="s">
        <v>229</v>
      </c>
      <c r="E188" s="253" t="s">
        <v>32</v>
      </c>
      <c r="F188" s="254" t="s">
        <v>249</v>
      </c>
      <c r="G188" s="252"/>
      <c r="H188" s="255">
        <v>24.600000000000001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229</v>
      </c>
      <c r="AU188" s="261" t="s">
        <v>223</v>
      </c>
      <c r="AV188" s="14" t="s">
        <v>223</v>
      </c>
      <c r="AW188" s="14" t="s">
        <v>39</v>
      </c>
      <c r="AX188" s="14" t="s">
        <v>85</v>
      </c>
      <c r="AY188" s="261" t="s">
        <v>217</v>
      </c>
    </row>
    <row r="189" s="2" customFormat="1" ht="16.5" customHeight="1">
      <c r="A189" s="43"/>
      <c r="B189" s="44"/>
      <c r="C189" s="288" t="s">
        <v>338</v>
      </c>
      <c r="D189" s="288" t="s">
        <v>473</v>
      </c>
      <c r="E189" s="289" t="s">
        <v>5788</v>
      </c>
      <c r="F189" s="290" t="s">
        <v>5789</v>
      </c>
      <c r="G189" s="291" t="s">
        <v>595</v>
      </c>
      <c r="H189" s="292">
        <v>25.338000000000001</v>
      </c>
      <c r="I189" s="293"/>
      <c r="J189" s="294">
        <f>ROUND(I189*H189,2)</f>
        <v>0</v>
      </c>
      <c r="K189" s="295"/>
      <c r="L189" s="296"/>
      <c r="M189" s="297" t="s">
        <v>32</v>
      </c>
      <c r="N189" s="298" t="s">
        <v>49</v>
      </c>
      <c r="O189" s="89"/>
      <c r="P189" s="229">
        <f>O189*H189</f>
        <v>0</v>
      </c>
      <c r="Q189" s="229">
        <v>0.001</v>
      </c>
      <c r="R189" s="229">
        <f>Q189*H189</f>
        <v>0.025338000000000003</v>
      </c>
      <c r="S189" s="229">
        <v>0</v>
      </c>
      <c r="T189" s="230">
        <f>S189*H189</f>
        <v>0</v>
      </c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R189" s="231" t="s">
        <v>269</v>
      </c>
      <c r="AT189" s="231" t="s">
        <v>473</v>
      </c>
      <c r="AU189" s="231" t="s">
        <v>223</v>
      </c>
      <c r="AY189" s="21" t="s">
        <v>217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1" t="s">
        <v>85</v>
      </c>
      <c r="BK189" s="232">
        <f>ROUND(I189*H189,2)</f>
        <v>0</v>
      </c>
      <c r="BL189" s="21" t="s">
        <v>223</v>
      </c>
      <c r="BM189" s="231" t="s">
        <v>5910</v>
      </c>
    </row>
    <row r="190" s="2" customFormat="1">
      <c r="A190" s="43"/>
      <c r="B190" s="44"/>
      <c r="C190" s="45"/>
      <c r="D190" s="233" t="s">
        <v>225</v>
      </c>
      <c r="E190" s="45"/>
      <c r="F190" s="234" t="s">
        <v>5789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225</v>
      </c>
      <c r="AU190" s="21" t="s">
        <v>223</v>
      </c>
    </row>
    <row r="191" s="13" customFormat="1">
      <c r="A191" s="13"/>
      <c r="B191" s="240"/>
      <c r="C191" s="241"/>
      <c r="D191" s="233" t="s">
        <v>229</v>
      </c>
      <c r="E191" s="241"/>
      <c r="F191" s="243" t="s">
        <v>5911</v>
      </c>
      <c r="G191" s="241"/>
      <c r="H191" s="244">
        <v>25.338000000000001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223</v>
      </c>
      <c r="AV191" s="13" t="s">
        <v>21</v>
      </c>
      <c r="AW191" s="13" t="s">
        <v>4</v>
      </c>
      <c r="AX191" s="13" t="s">
        <v>85</v>
      </c>
      <c r="AY191" s="250" t="s">
        <v>217</v>
      </c>
    </row>
    <row r="192" s="2" customFormat="1" ht="16.5" customHeight="1">
      <c r="A192" s="43"/>
      <c r="B192" s="44"/>
      <c r="C192" s="219" t="s">
        <v>345</v>
      </c>
      <c r="D192" s="219" t="s">
        <v>219</v>
      </c>
      <c r="E192" s="220" t="s">
        <v>5912</v>
      </c>
      <c r="F192" s="221" t="s">
        <v>5720</v>
      </c>
      <c r="G192" s="222" t="s">
        <v>260</v>
      </c>
      <c r="H192" s="223">
        <v>61.5</v>
      </c>
      <c r="I192" s="224"/>
      <c r="J192" s="225">
        <f>ROUND(I192*H192,2)</f>
        <v>0</v>
      </c>
      <c r="K192" s="226"/>
      <c r="L192" s="49"/>
      <c r="M192" s="227" t="s">
        <v>32</v>
      </c>
      <c r="N192" s="228" t="s">
        <v>49</v>
      </c>
      <c r="O192" s="89"/>
      <c r="P192" s="229">
        <f>O192*H192</f>
        <v>0</v>
      </c>
      <c r="Q192" s="229">
        <v>0</v>
      </c>
      <c r="R192" s="229">
        <f>Q192*H192</f>
        <v>0</v>
      </c>
      <c r="S192" s="229">
        <v>0</v>
      </c>
      <c r="T192" s="230">
        <f>S192*H192</f>
        <v>0</v>
      </c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R192" s="231" t="s">
        <v>223</v>
      </c>
      <c r="AT192" s="231" t="s">
        <v>219</v>
      </c>
      <c r="AU192" s="231" t="s">
        <v>223</v>
      </c>
      <c r="AY192" s="21" t="s">
        <v>217</v>
      </c>
      <c r="BE192" s="232">
        <f>IF(N192="základní",J192,0)</f>
        <v>0</v>
      </c>
      <c r="BF192" s="232">
        <f>IF(N192="snížená",J192,0)</f>
        <v>0</v>
      </c>
      <c r="BG192" s="232">
        <f>IF(N192="zákl. přenesená",J192,0)</f>
        <v>0</v>
      </c>
      <c r="BH192" s="232">
        <f>IF(N192="sníž. přenesená",J192,0)</f>
        <v>0</v>
      </c>
      <c r="BI192" s="232">
        <f>IF(N192="nulová",J192,0)</f>
        <v>0</v>
      </c>
      <c r="BJ192" s="21" t="s">
        <v>85</v>
      </c>
      <c r="BK192" s="232">
        <f>ROUND(I192*H192,2)</f>
        <v>0</v>
      </c>
      <c r="BL192" s="21" t="s">
        <v>223</v>
      </c>
      <c r="BM192" s="231" t="s">
        <v>5913</v>
      </c>
    </row>
    <row r="193" s="2" customFormat="1">
      <c r="A193" s="43"/>
      <c r="B193" s="44"/>
      <c r="C193" s="45"/>
      <c r="D193" s="233" t="s">
        <v>225</v>
      </c>
      <c r="E193" s="45"/>
      <c r="F193" s="234" t="s">
        <v>5720</v>
      </c>
      <c r="G193" s="45"/>
      <c r="H193" s="45"/>
      <c r="I193" s="235"/>
      <c r="J193" s="45"/>
      <c r="K193" s="45"/>
      <c r="L193" s="49"/>
      <c r="M193" s="236"/>
      <c r="N193" s="237"/>
      <c r="O193" s="89"/>
      <c r="P193" s="89"/>
      <c r="Q193" s="89"/>
      <c r="R193" s="89"/>
      <c r="S193" s="89"/>
      <c r="T193" s="90"/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T193" s="21" t="s">
        <v>225</v>
      </c>
      <c r="AU193" s="21" t="s">
        <v>223</v>
      </c>
    </row>
    <row r="194" s="2" customFormat="1">
      <c r="A194" s="43"/>
      <c r="B194" s="44"/>
      <c r="C194" s="45"/>
      <c r="D194" s="233" t="s">
        <v>1605</v>
      </c>
      <c r="E194" s="45"/>
      <c r="F194" s="304" t="s">
        <v>5821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1605</v>
      </c>
      <c r="AU194" s="21" t="s">
        <v>223</v>
      </c>
    </row>
    <row r="195" s="13" customFormat="1">
      <c r="A195" s="13"/>
      <c r="B195" s="240"/>
      <c r="C195" s="241"/>
      <c r="D195" s="233" t="s">
        <v>229</v>
      </c>
      <c r="E195" s="242" t="s">
        <v>32</v>
      </c>
      <c r="F195" s="243" t="s">
        <v>5914</v>
      </c>
      <c r="G195" s="241"/>
      <c r="H195" s="244">
        <v>20.5</v>
      </c>
      <c r="I195" s="245"/>
      <c r="J195" s="241"/>
      <c r="K195" s="241"/>
      <c r="L195" s="246"/>
      <c r="M195" s="247"/>
      <c r="N195" s="248"/>
      <c r="O195" s="248"/>
      <c r="P195" s="248"/>
      <c r="Q195" s="248"/>
      <c r="R195" s="248"/>
      <c r="S195" s="248"/>
      <c r="T195" s="249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T195" s="250" t="s">
        <v>229</v>
      </c>
      <c r="AU195" s="250" t="s">
        <v>223</v>
      </c>
      <c r="AV195" s="13" t="s">
        <v>21</v>
      </c>
      <c r="AW195" s="13" t="s">
        <v>39</v>
      </c>
      <c r="AX195" s="13" t="s">
        <v>78</v>
      </c>
      <c r="AY195" s="250" t="s">
        <v>217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5915</v>
      </c>
      <c r="G196" s="241"/>
      <c r="H196" s="244">
        <v>20.5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223</v>
      </c>
      <c r="AV196" s="13" t="s">
        <v>21</v>
      </c>
      <c r="AW196" s="13" t="s">
        <v>39</v>
      </c>
      <c r="AX196" s="13" t="s">
        <v>78</v>
      </c>
      <c r="AY196" s="250" t="s">
        <v>217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5916</v>
      </c>
      <c r="G197" s="241"/>
      <c r="H197" s="244">
        <v>20.5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223</v>
      </c>
      <c r="AV197" s="13" t="s">
        <v>21</v>
      </c>
      <c r="AW197" s="13" t="s">
        <v>39</v>
      </c>
      <c r="AX197" s="13" t="s">
        <v>78</v>
      </c>
      <c r="AY197" s="250" t="s">
        <v>217</v>
      </c>
    </row>
    <row r="198" s="14" customFormat="1">
      <c r="A198" s="14"/>
      <c r="B198" s="251"/>
      <c r="C198" s="252"/>
      <c r="D198" s="233" t="s">
        <v>229</v>
      </c>
      <c r="E198" s="253" t="s">
        <v>32</v>
      </c>
      <c r="F198" s="254" t="s">
        <v>249</v>
      </c>
      <c r="G198" s="252"/>
      <c r="H198" s="255">
        <v>61.5</v>
      </c>
      <c r="I198" s="256"/>
      <c r="J198" s="252"/>
      <c r="K198" s="252"/>
      <c r="L198" s="257"/>
      <c r="M198" s="258"/>
      <c r="N198" s="259"/>
      <c r="O198" s="259"/>
      <c r="P198" s="259"/>
      <c r="Q198" s="259"/>
      <c r="R198" s="259"/>
      <c r="S198" s="259"/>
      <c r="T198" s="26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261" t="s">
        <v>229</v>
      </c>
      <c r="AU198" s="261" t="s">
        <v>223</v>
      </c>
      <c r="AV198" s="14" t="s">
        <v>223</v>
      </c>
      <c r="AW198" s="14" t="s">
        <v>39</v>
      </c>
      <c r="AX198" s="14" t="s">
        <v>85</v>
      </c>
      <c r="AY198" s="261" t="s">
        <v>217</v>
      </c>
    </row>
    <row r="199" s="17" customFormat="1" ht="20.88" customHeight="1">
      <c r="A199" s="17"/>
      <c r="B199" s="305"/>
      <c r="C199" s="306"/>
      <c r="D199" s="307" t="s">
        <v>77</v>
      </c>
      <c r="E199" s="307" t="s">
        <v>5917</v>
      </c>
      <c r="F199" s="307" t="s">
        <v>5918</v>
      </c>
      <c r="G199" s="306"/>
      <c r="H199" s="306"/>
      <c r="I199" s="308"/>
      <c r="J199" s="309">
        <f>BK199</f>
        <v>0</v>
      </c>
      <c r="K199" s="306"/>
      <c r="L199" s="310"/>
      <c r="M199" s="311"/>
      <c r="N199" s="312"/>
      <c r="O199" s="312"/>
      <c r="P199" s="313">
        <f>SUM(P200:P237)</f>
        <v>0</v>
      </c>
      <c r="Q199" s="312"/>
      <c r="R199" s="313">
        <f>SUM(R200:R237)</f>
        <v>0</v>
      </c>
      <c r="S199" s="312"/>
      <c r="T199" s="314">
        <f>SUM(T200:T237)</f>
        <v>0</v>
      </c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R199" s="315" t="s">
        <v>85</v>
      </c>
      <c r="AT199" s="316" t="s">
        <v>77</v>
      </c>
      <c r="AU199" s="316" t="s">
        <v>129</v>
      </c>
      <c r="AY199" s="315" t="s">
        <v>217</v>
      </c>
      <c r="BK199" s="317">
        <f>SUM(BK200:BK237)</f>
        <v>0</v>
      </c>
    </row>
    <row r="200" s="2" customFormat="1" ht="16.5" customHeight="1">
      <c r="A200" s="43"/>
      <c r="B200" s="44"/>
      <c r="C200" s="219" t="s">
        <v>352</v>
      </c>
      <c r="D200" s="219" t="s">
        <v>219</v>
      </c>
      <c r="E200" s="220" t="s">
        <v>5814</v>
      </c>
      <c r="F200" s="221" t="s">
        <v>5815</v>
      </c>
      <c r="G200" s="222" t="s">
        <v>222</v>
      </c>
      <c r="H200" s="223">
        <v>810</v>
      </c>
      <c r="I200" s="224"/>
      <c r="J200" s="225">
        <f>ROUND(I200*H200,2)</f>
        <v>0</v>
      </c>
      <c r="K200" s="226"/>
      <c r="L200" s="49"/>
      <c r="M200" s="227" t="s">
        <v>32</v>
      </c>
      <c r="N200" s="228" t="s">
        <v>49</v>
      </c>
      <c r="O200" s="89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223</v>
      </c>
      <c r="AT200" s="231" t="s">
        <v>219</v>
      </c>
      <c r="AU200" s="231" t="s">
        <v>223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5919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5815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223</v>
      </c>
    </row>
    <row r="202" s="13" customFormat="1">
      <c r="A202" s="13"/>
      <c r="B202" s="240"/>
      <c r="C202" s="241"/>
      <c r="D202" s="233" t="s">
        <v>229</v>
      </c>
      <c r="E202" s="242" t="s">
        <v>32</v>
      </c>
      <c r="F202" s="243" t="s">
        <v>5920</v>
      </c>
      <c r="G202" s="241"/>
      <c r="H202" s="244">
        <v>270</v>
      </c>
      <c r="I202" s="245"/>
      <c r="J202" s="241"/>
      <c r="K202" s="241"/>
      <c r="L202" s="246"/>
      <c r="M202" s="247"/>
      <c r="N202" s="248"/>
      <c r="O202" s="248"/>
      <c r="P202" s="248"/>
      <c r="Q202" s="248"/>
      <c r="R202" s="248"/>
      <c r="S202" s="248"/>
      <c r="T202" s="249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T202" s="250" t="s">
        <v>229</v>
      </c>
      <c r="AU202" s="250" t="s">
        <v>223</v>
      </c>
      <c r="AV202" s="13" t="s">
        <v>21</v>
      </c>
      <c r="AW202" s="13" t="s">
        <v>39</v>
      </c>
      <c r="AX202" s="13" t="s">
        <v>78</v>
      </c>
      <c r="AY202" s="250" t="s">
        <v>217</v>
      </c>
    </row>
    <row r="203" s="13" customFormat="1">
      <c r="A203" s="13"/>
      <c r="B203" s="240"/>
      <c r="C203" s="241"/>
      <c r="D203" s="233" t="s">
        <v>229</v>
      </c>
      <c r="E203" s="242" t="s">
        <v>32</v>
      </c>
      <c r="F203" s="243" t="s">
        <v>5921</v>
      </c>
      <c r="G203" s="241"/>
      <c r="H203" s="244">
        <v>270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223</v>
      </c>
      <c r="AV203" s="13" t="s">
        <v>21</v>
      </c>
      <c r="AW203" s="13" t="s">
        <v>39</v>
      </c>
      <c r="AX203" s="13" t="s">
        <v>78</v>
      </c>
      <c r="AY203" s="250" t="s">
        <v>217</v>
      </c>
    </row>
    <row r="204" s="13" customFormat="1">
      <c r="A204" s="13"/>
      <c r="B204" s="240"/>
      <c r="C204" s="241"/>
      <c r="D204" s="233" t="s">
        <v>229</v>
      </c>
      <c r="E204" s="242" t="s">
        <v>32</v>
      </c>
      <c r="F204" s="243" t="s">
        <v>5922</v>
      </c>
      <c r="G204" s="241"/>
      <c r="H204" s="244">
        <v>270</v>
      </c>
      <c r="I204" s="245"/>
      <c r="J204" s="241"/>
      <c r="K204" s="241"/>
      <c r="L204" s="246"/>
      <c r="M204" s="247"/>
      <c r="N204" s="248"/>
      <c r="O204" s="248"/>
      <c r="P204" s="248"/>
      <c r="Q204" s="248"/>
      <c r="R204" s="248"/>
      <c r="S204" s="248"/>
      <c r="T204" s="249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T204" s="250" t="s">
        <v>229</v>
      </c>
      <c r="AU204" s="250" t="s">
        <v>223</v>
      </c>
      <c r="AV204" s="13" t="s">
        <v>21</v>
      </c>
      <c r="AW204" s="13" t="s">
        <v>39</v>
      </c>
      <c r="AX204" s="13" t="s">
        <v>78</v>
      </c>
      <c r="AY204" s="250" t="s">
        <v>217</v>
      </c>
    </row>
    <row r="205" s="14" customFormat="1">
      <c r="A205" s="14"/>
      <c r="B205" s="251"/>
      <c r="C205" s="252"/>
      <c r="D205" s="233" t="s">
        <v>229</v>
      </c>
      <c r="E205" s="253" t="s">
        <v>32</v>
      </c>
      <c r="F205" s="254" t="s">
        <v>249</v>
      </c>
      <c r="G205" s="252"/>
      <c r="H205" s="255">
        <v>810</v>
      </c>
      <c r="I205" s="256"/>
      <c r="J205" s="252"/>
      <c r="K205" s="252"/>
      <c r="L205" s="257"/>
      <c r="M205" s="258"/>
      <c r="N205" s="259"/>
      <c r="O205" s="259"/>
      <c r="P205" s="259"/>
      <c r="Q205" s="259"/>
      <c r="R205" s="259"/>
      <c r="S205" s="259"/>
      <c r="T205" s="26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261" t="s">
        <v>229</v>
      </c>
      <c r="AU205" s="261" t="s">
        <v>223</v>
      </c>
      <c r="AV205" s="14" t="s">
        <v>223</v>
      </c>
      <c r="AW205" s="14" t="s">
        <v>39</v>
      </c>
      <c r="AX205" s="14" t="s">
        <v>85</v>
      </c>
      <c r="AY205" s="261" t="s">
        <v>217</v>
      </c>
    </row>
    <row r="206" s="2" customFormat="1" ht="16.5" customHeight="1">
      <c r="A206" s="43"/>
      <c r="B206" s="44"/>
      <c r="C206" s="219" t="s">
        <v>7</v>
      </c>
      <c r="D206" s="219" t="s">
        <v>219</v>
      </c>
      <c r="E206" s="220" t="s">
        <v>2299</v>
      </c>
      <c r="F206" s="221" t="s">
        <v>2300</v>
      </c>
      <c r="G206" s="222" t="s">
        <v>222</v>
      </c>
      <c r="H206" s="223">
        <v>540</v>
      </c>
      <c r="I206" s="224"/>
      <c r="J206" s="225">
        <f>ROUND(I206*H206,2)</f>
        <v>0</v>
      </c>
      <c r="K206" s="226"/>
      <c r="L206" s="49"/>
      <c r="M206" s="227" t="s">
        <v>32</v>
      </c>
      <c r="N206" s="228" t="s">
        <v>49</v>
      </c>
      <c r="O206" s="89"/>
      <c r="P206" s="229">
        <f>O206*H206</f>
        <v>0</v>
      </c>
      <c r="Q206" s="229">
        <v>0</v>
      </c>
      <c r="R206" s="229">
        <f>Q206*H206</f>
        <v>0</v>
      </c>
      <c r="S206" s="229">
        <v>0</v>
      </c>
      <c r="T206" s="230">
        <f>S206*H206</f>
        <v>0</v>
      </c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R206" s="231" t="s">
        <v>223</v>
      </c>
      <c r="AT206" s="231" t="s">
        <v>219</v>
      </c>
      <c r="AU206" s="231" t="s">
        <v>223</v>
      </c>
      <c r="AY206" s="21" t="s">
        <v>217</v>
      </c>
      <c r="BE206" s="232">
        <f>IF(N206="základní",J206,0)</f>
        <v>0</v>
      </c>
      <c r="BF206" s="232">
        <f>IF(N206="snížená",J206,0)</f>
        <v>0</v>
      </c>
      <c r="BG206" s="232">
        <f>IF(N206="zákl. přenesená",J206,0)</f>
        <v>0</v>
      </c>
      <c r="BH206" s="232">
        <f>IF(N206="sníž. přenesená",J206,0)</f>
        <v>0</v>
      </c>
      <c r="BI206" s="232">
        <f>IF(N206="nulová",J206,0)</f>
        <v>0</v>
      </c>
      <c r="BJ206" s="21" t="s">
        <v>85</v>
      </c>
      <c r="BK206" s="232">
        <f>ROUND(I206*H206,2)</f>
        <v>0</v>
      </c>
      <c r="BL206" s="21" t="s">
        <v>223</v>
      </c>
      <c r="BM206" s="231" t="s">
        <v>5923</v>
      </c>
    </row>
    <row r="207" s="2" customFormat="1">
      <c r="A207" s="43"/>
      <c r="B207" s="44"/>
      <c r="C207" s="45"/>
      <c r="D207" s="233" t="s">
        <v>225</v>
      </c>
      <c r="E207" s="45"/>
      <c r="F207" s="234" t="s">
        <v>2302</v>
      </c>
      <c r="G207" s="45"/>
      <c r="H207" s="45"/>
      <c r="I207" s="235"/>
      <c r="J207" s="45"/>
      <c r="K207" s="45"/>
      <c r="L207" s="49"/>
      <c r="M207" s="236"/>
      <c r="N207" s="237"/>
      <c r="O207" s="89"/>
      <c r="P207" s="89"/>
      <c r="Q207" s="89"/>
      <c r="R207" s="89"/>
      <c r="S207" s="89"/>
      <c r="T207" s="90"/>
      <c r="U207" s="43"/>
      <c r="V207" s="43"/>
      <c r="W207" s="43"/>
      <c r="X207" s="43"/>
      <c r="Y207" s="43"/>
      <c r="Z207" s="43"/>
      <c r="AA207" s="43"/>
      <c r="AB207" s="43"/>
      <c r="AC207" s="43"/>
      <c r="AD207" s="43"/>
      <c r="AE207" s="43"/>
      <c r="AT207" s="21" t="s">
        <v>225</v>
      </c>
      <c r="AU207" s="21" t="s">
        <v>223</v>
      </c>
    </row>
    <row r="208" s="2" customFormat="1">
      <c r="A208" s="43"/>
      <c r="B208" s="44"/>
      <c r="C208" s="45"/>
      <c r="D208" s="238" t="s">
        <v>227</v>
      </c>
      <c r="E208" s="45"/>
      <c r="F208" s="239" t="s">
        <v>2303</v>
      </c>
      <c r="G208" s="45"/>
      <c r="H208" s="45"/>
      <c r="I208" s="235"/>
      <c r="J208" s="45"/>
      <c r="K208" s="45"/>
      <c r="L208" s="49"/>
      <c r="M208" s="236"/>
      <c r="N208" s="237"/>
      <c r="O208" s="89"/>
      <c r="P208" s="89"/>
      <c r="Q208" s="89"/>
      <c r="R208" s="89"/>
      <c r="S208" s="89"/>
      <c r="T208" s="90"/>
      <c r="U208" s="43"/>
      <c r="V208" s="43"/>
      <c r="W208" s="43"/>
      <c r="X208" s="43"/>
      <c r="Y208" s="43"/>
      <c r="Z208" s="43"/>
      <c r="AA208" s="43"/>
      <c r="AB208" s="43"/>
      <c r="AC208" s="43"/>
      <c r="AD208" s="43"/>
      <c r="AE208" s="43"/>
      <c r="AT208" s="21" t="s">
        <v>227</v>
      </c>
      <c r="AU208" s="21" t="s">
        <v>223</v>
      </c>
    </row>
    <row r="209" s="2" customFormat="1">
      <c r="A209" s="43"/>
      <c r="B209" s="44"/>
      <c r="C209" s="45"/>
      <c r="D209" s="233" t="s">
        <v>1605</v>
      </c>
      <c r="E209" s="45"/>
      <c r="F209" s="304" t="s">
        <v>5821</v>
      </c>
      <c r="G209" s="45"/>
      <c r="H209" s="45"/>
      <c r="I209" s="235"/>
      <c r="J209" s="45"/>
      <c r="K209" s="45"/>
      <c r="L209" s="49"/>
      <c r="M209" s="236"/>
      <c r="N209" s="237"/>
      <c r="O209" s="89"/>
      <c r="P209" s="89"/>
      <c r="Q209" s="89"/>
      <c r="R209" s="89"/>
      <c r="S209" s="89"/>
      <c r="T209" s="90"/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T209" s="21" t="s">
        <v>1605</v>
      </c>
      <c r="AU209" s="21" t="s">
        <v>223</v>
      </c>
    </row>
    <row r="210" s="13" customFormat="1">
      <c r="A210" s="13"/>
      <c r="B210" s="240"/>
      <c r="C210" s="241"/>
      <c r="D210" s="233" t="s">
        <v>229</v>
      </c>
      <c r="E210" s="242" t="s">
        <v>32</v>
      </c>
      <c r="F210" s="243" t="s">
        <v>5924</v>
      </c>
      <c r="G210" s="241"/>
      <c r="H210" s="244">
        <v>180</v>
      </c>
      <c r="I210" s="245"/>
      <c r="J210" s="241"/>
      <c r="K210" s="241"/>
      <c r="L210" s="246"/>
      <c r="M210" s="247"/>
      <c r="N210" s="248"/>
      <c r="O210" s="248"/>
      <c r="P210" s="248"/>
      <c r="Q210" s="248"/>
      <c r="R210" s="248"/>
      <c r="S210" s="248"/>
      <c r="T210" s="249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T210" s="250" t="s">
        <v>229</v>
      </c>
      <c r="AU210" s="250" t="s">
        <v>223</v>
      </c>
      <c r="AV210" s="13" t="s">
        <v>21</v>
      </c>
      <c r="AW210" s="13" t="s">
        <v>39</v>
      </c>
      <c r="AX210" s="13" t="s">
        <v>78</v>
      </c>
      <c r="AY210" s="250" t="s">
        <v>217</v>
      </c>
    </row>
    <row r="211" s="13" customFormat="1">
      <c r="A211" s="13"/>
      <c r="B211" s="240"/>
      <c r="C211" s="241"/>
      <c r="D211" s="233" t="s">
        <v>229</v>
      </c>
      <c r="E211" s="242" t="s">
        <v>32</v>
      </c>
      <c r="F211" s="243" t="s">
        <v>5925</v>
      </c>
      <c r="G211" s="241"/>
      <c r="H211" s="244">
        <v>180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223</v>
      </c>
      <c r="AV211" s="13" t="s">
        <v>21</v>
      </c>
      <c r="AW211" s="13" t="s">
        <v>39</v>
      </c>
      <c r="AX211" s="13" t="s">
        <v>78</v>
      </c>
      <c r="AY211" s="250" t="s">
        <v>217</v>
      </c>
    </row>
    <row r="212" s="13" customFormat="1">
      <c r="A212" s="13"/>
      <c r="B212" s="240"/>
      <c r="C212" s="241"/>
      <c r="D212" s="233" t="s">
        <v>229</v>
      </c>
      <c r="E212" s="242" t="s">
        <v>32</v>
      </c>
      <c r="F212" s="243" t="s">
        <v>5926</v>
      </c>
      <c r="G212" s="241"/>
      <c r="H212" s="244">
        <v>180</v>
      </c>
      <c r="I212" s="245"/>
      <c r="J212" s="241"/>
      <c r="K212" s="241"/>
      <c r="L212" s="246"/>
      <c r="M212" s="247"/>
      <c r="N212" s="248"/>
      <c r="O212" s="248"/>
      <c r="P212" s="248"/>
      <c r="Q212" s="248"/>
      <c r="R212" s="248"/>
      <c r="S212" s="248"/>
      <c r="T212" s="249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250" t="s">
        <v>229</v>
      </c>
      <c r="AU212" s="250" t="s">
        <v>223</v>
      </c>
      <c r="AV212" s="13" t="s">
        <v>21</v>
      </c>
      <c r="AW212" s="13" t="s">
        <v>39</v>
      </c>
      <c r="AX212" s="13" t="s">
        <v>78</v>
      </c>
      <c r="AY212" s="250" t="s">
        <v>217</v>
      </c>
    </row>
    <row r="213" s="14" customFormat="1">
      <c r="A213" s="14"/>
      <c r="B213" s="251"/>
      <c r="C213" s="252"/>
      <c r="D213" s="233" t="s">
        <v>229</v>
      </c>
      <c r="E213" s="253" t="s">
        <v>32</v>
      </c>
      <c r="F213" s="254" t="s">
        <v>249</v>
      </c>
      <c r="G213" s="252"/>
      <c r="H213" s="255">
        <v>540</v>
      </c>
      <c r="I213" s="256"/>
      <c r="J213" s="252"/>
      <c r="K213" s="252"/>
      <c r="L213" s="257"/>
      <c r="M213" s="258"/>
      <c r="N213" s="259"/>
      <c r="O213" s="259"/>
      <c r="P213" s="259"/>
      <c r="Q213" s="259"/>
      <c r="R213" s="259"/>
      <c r="S213" s="259"/>
      <c r="T213" s="26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261" t="s">
        <v>229</v>
      </c>
      <c r="AU213" s="261" t="s">
        <v>223</v>
      </c>
      <c r="AV213" s="14" t="s">
        <v>223</v>
      </c>
      <c r="AW213" s="14" t="s">
        <v>39</v>
      </c>
      <c r="AX213" s="14" t="s">
        <v>85</v>
      </c>
      <c r="AY213" s="261" t="s">
        <v>217</v>
      </c>
    </row>
    <row r="214" s="2" customFormat="1" ht="16.5" customHeight="1">
      <c r="A214" s="43"/>
      <c r="B214" s="44"/>
      <c r="C214" s="219" t="s">
        <v>367</v>
      </c>
      <c r="D214" s="219" t="s">
        <v>219</v>
      </c>
      <c r="E214" s="220" t="s">
        <v>5825</v>
      </c>
      <c r="F214" s="221" t="s">
        <v>5826</v>
      </c>
      <c r="G214" s="222" t="s">
        <v>222</v>
      </c>
      <c r="H214" s="223">
        <v>54</v>
      </c>
      <c r="I214" s="224"/>
      <c r="J214" s="225">
        <f>ROUND(I214*H214,2)</f>
        <v>0</v>
      </c>
      <c r="K214" s="226"/>
      <c r="L214" s="49"/>
      <c r="M214" s="227" t="s">
        <v>32</v>
      </c>
      <c r="N214" s="228" t="s">
        <v>49</v>
      </c>
      <c r="O214" s="89"/>
      <c r="P214" s="229">
        <f>O214*H214</f>
        <v>0</v>
      </c>
      <c r="Q214" s="229">
        <v>0</v>
      </c>
      <c r="R214" s="229">
        <f>Q214*H214</f>
        <v>0</v>
      </c>
      <c r="S214" s="229">
        <v>0</v>
      </c>
      <c r="T214" s="230">
        <f>S214*H214</f>
        <v>0</v>
      </c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R214" s="231" t="s">
        <v>223</v>
      </c>
      <c r="AT214" s="231" t="s">
        <v>219</v>
      </c>
      <c r="AU214" s="231" t="s">
        <v>223</v>
      </c>
      <c r="AY214" s="21" t="s">
        <v>217</v>
      </c>
      <c r="BE214" s="232">
        <f>IF(N214="základní",J214,0)</f>
        <v>0</v>
      </c>
      <c r="BF214" s="232">
        <f>IF(N214="snížená",J214,0)</f>
        <v>0</v>
      </c>
      <c r="BG214" s="232">
        <f>IF(N214="zákl. přenesená",J214,0)</f>
        <v>0</v>
      </c>
      <c r="BH214" s="232">
        <f>IF(N214="sníž. přenesená",J214,0)</f>
        <v>0</v>
      </c>
      <c r="BI214" s="232">
        <f>IF(N214="nulová",J214,0)</f>
        <v>0</v>
      </c>
      <c r="BJ214" s="21" t="s">
        <v>85</v>
      </c>
      <c r="BK214" s="232">
        <f>ROUND(I214*H214,2)</f>
        <v>0</v>
      </c>
      <c r="BL214" s="21" t="s">
        <v>223</v>
      </c>
      <c r="BM214" s="231" t="s">
        <v>5927</v>
      </c>
    </row>
    <row r="215" s="2" customFormat="1">
      <c r="A215" s="43"/>
      <c r="B215" s="44"/>
      <c r="C215" s="45"/>
      <c r="D215" s="233" t="s">
        <v>225</v>
      </c>
      <c r="E215" s="45"/>
      <c r="F215" s="234" t="s">
        <v>5826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225</v>
      </c>
      <c r="AU215" s="21" t="s">
        <v>223</v>
      </c>
    </row>
    <row r="216" s="2" customFormat="1">
      <c r="A216" s="43"/>
      <c r="B216" s="44"/>
      <c r="C216" s="45"/>
      <c r="D216" s="233" t="s">
        <v>1605</v>
      </c>
      <c r="E216" s="45"/>
      <c r="F216" s="304" t="s">
        <v>5828</v>
      </c>
      <c r="G216" s="45"/>
      <c r="H216" s="45"/>
      <c r="I216" s="235"/>
      <c r="J216" s="45"/>
      <c r="K216" s="45"/>
      <c r="L216" s="49"/>
      <c r="M216" s="236"/>
      <c r="N216" s="237"/>
      <c r="O216" s="89"/>
      <c r="P216" s="89"/>
      <c r="Q216" s="89"/>
      <c r="R216" s="89"/>
      <c r="S216" s="89"/>
      <c r="T216" s="90"/>
      <c r="U216" s="43"/>
      <c r="V216" s="43"/>
      <c r="W216" s="43"/>
      <c r="X216" s="43"/>
      <c r="Y216" s="43"/>
      <c r="Z216" s="43"/>
      <c r="AA216" s="43"/>
      <c r="AB216" s="43"/>
      <c r="AC216" s="43"/>
      <c r="AD216" s="43"/>
      <c r="AE216" s="43"/>
      <c r="AT216" s="21" t="s">
        <v>1605</v>
      </c>
      <c r="AU216" s="21" t="s">
        <v>223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5928</v>
      </c>
      <c r="G217" s="241"/>
      <c r="H217" s="244">
        <v>18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223</v>
      </c>
      <c r="AV217" s="13" t="s">
        <v>21</v>
      </c>
      <c r="AW217" s="13" t="s">
        <v>39</v>
      </c>
      <c r="AX217" s="13" t="s">
        <v>78</v>
      </c>
      <c r="AY217" s="250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5929</v>
      </c>
      <c r="G218" s="241"/>
      <c r="H218" s="244">
        <v>18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223</v>
      </c>
      <c r="AV218" s="13" t="s">
        <v>21</v>
      </c>
      <c r="AW218" s="13" t="s">
        <v>39</v>
      </c>
      <c r="AX218" s="13" t="s">
        <v>78</v>
      </c>
      <c r="AY218" s="250" t="s">
        <v>217</v>
      </c>
    </row>
    <row r="219" s="13" customFormat="1">
      <c r="A219" s="13"/>
      <c r="B219" s="240"/>
      <c r="C219" s="241"/>
      <c r="D219" s="233" t="s">
        <v>229</v>
      </c>
      <c r="E219" s="242" t="s">
        <v>32</v>
      </c>
      <c r="F219" s="243" t="s">
        <v>5930</v>
      </c>
      <c r="G219" s="241"/>
      <c r="H219" s="244">
        <v>18</v>
      </c>
      <c r="I219" s="245"/>
      <c r="J219" s="241"/>
      <c r="K219" s="241"/>
      <c r="L219" s="246"/>
      <c r="M219" s="247"/>
      <c r="N219" s="248"/>
      <c r="O219" s="248"/>
      <c r="P219" s="248"/>
      <c r="Q219" s="248"/>
      <c r="R219" s="248"/>
      <c r="S219" s="248"/>
      <c r="T219" s="249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T219" s="250" t="s">
        <v>229</v>
      </c>
      <c r="AU219" s="250" t="s">
        <v>223</v>
      </c>
      <c r="AV219" s="13" t="s">
        <v>21</v>
      </c>
      <c r="AW219" s="13" t="s">
        <v>39</v>
      </c>
      <c r="AX219" s="13" t="s">
        <v>78</v>
      </c>
      <c r="AY219" s="250" t="s">
        <v>217</v>
      </c>
    </row>
    <row r="220" s="14" customFormat="1">
      <c r="A220" s="14"/>
      <c r="B220" s="251"/>
      <c r="C220" s="252"/>
      <c r="D220" s="233" t="s">
        <v>229</v>
      </c>
      <c r="E220" s="253" t="s">
        <v>32</v>
      </c>
      <c r="F220" s="254" t="s">
        <v>249</v>
      </c>
      <c r="G220" s="252"/>
      <c r="H220" s="255">
        <v>54</v>
      </c>
      <c r="I220" s="256"/>
      <c r="J220" s="252"/>
      <c r="K220" s="252"/>
      <c r="L220" s="257"/>
      <c r="M220" s="258"/>
      <c r="N220" s="259"/>
      <c r="O220" s="259"/>
      <c r="P220" s="259"/>
      <c r="Q220" s="259"/>
      <c r="R220" s="259"/>
      <c r="S220" s="259"/>
      <c r="T220" s="260"/>
      <c r="U220" s="14"/>
      <c r="V220" s="14"/>
      <c r="W220" s="14"/>
      <c r="X220" s="14"/>
      <c r="Y220" s="14"/>
      <c r="Z220" s="14"/>
      <c r="AA220" s="14"/>
      <c r="AB220" s="14"/>
      <c r="AC220" s="14"/>
      <c r="AD220" s="14"/>
      <c r="AE220" s="14"/>
      <c r="AT220" s="261" t="s">
        <v>229</v>
      </c>
      <c r="AU220" s="261" t="s">
        <v>223</v>
      </c>
      <c r="AV220" s="14" t="s">
        <v>223</v>
      </c>
      <c r="AW220" s="14" t="s">
        <v>39</v>
      </c>
      <c r="AX220" s="14" t="s">
        <v>85</v>
      </c>
      <c r="AY220" s="261" t="s">
        <v>217</v>
      </c>
    </row>
    <row r="221" s="2" customFormat="1" ht="16.5" customHeight="1">
      <c r="A221" s="43"/>
      <c r="B221" s="44"/>
      <c r="C221" s="219" t="s">
        <v>374</v>
      </c>
      <c r="D221" s="219" t="s">
        <v>219</v>
      </c>
      <c r="E221" s="220" t="s">
        <v>2288</v>
      </c>
      <c r="F221" s="221" t="s">
        <v>2289</v>
      </c>
      <c r="G221" s="222" t="s">
        <v>260</v>
      </c>
      <c r="H221" s="223">
        <v>7.2000000000000002</v>
      </c>
      <c r="I221" s="224"/>
      <c r="J221" s="225">
        <f>ROUND(I221*H221,2)</f>
        <v>0</v>
      </c>
      <c r="K221" s="226"/>
      <c r="L221" s="49"/>
      <c r="M221" s="227" t="s">
        <v>32</v>
      </c>
      <c r="N221" s="228" t="s">
        <v>49</v>
      </c>
      <c r="O221" s="89"/>
      <c r="P221" s="229">
        <f>O221*H221</f>
        <v>0</v>
      </c>
      <c r="Q221" s="229">
        <v>0</v>
      </c>
      <c r="R221" s="229">
        <f>Q221*H221</f>
        <v>0</v>
      </c>
      <c r="S221" s="229">
        <v>0</v>
      </c>
      <c r="T221" s="230">
        <f>S221*H221</f>
        <v>0</v>
      </c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R221" s="231" t="s">
        <v>223</v>
      </c>
      <c r="AT221" s="231" t="s">
        <v>219</v>
      </c>
      <c r="AU221" s="231" t="s">
        <v>223</v>
      </c>
      <c r="AY221" s="21" t="s">
        <v>217</v>
      </c>
      <c r="BE221" s="232">
        <f>IF(N221="základní",J221,0)</f>
        <v>0</v>
      </c>
      <c r="BF221" s="232">
        <f>IF(N221="snížená",J221,0)</f>
        <v>0</v>
      </c>
      <c r="BG221" s="232">
        <f>IF(N221="zákl. přenesená",J221,0)</f>
        <v>0</v>
      </c>
      <c r="BH221" s="232">
        <f>IF(N221="sníž. přenesená",J221,0)</f>
        <v>0</v>
      </c>
      <c r="BI221" s="232">
        <f>IF(N221="nulová",J221,0)</f>
        <v>0</v>
      </c>
      <c r="BJ221" s="21" t="s">
        <v>85</v>
      </c>
      <c r="BK221" s="232">
        <f>ROUND(I221*H221,2)</f>
        <v>0</v>
      </c>
      <c r="BL221" s="21" t="s">
        <v>223</v>
      </c>
      <c r="BM221" s="231" t="s">
        <v>5931</v>
      </c>
    </row>
    <row r="222" s="2" customFormat="1">
      <c r="A222" s="43"/>
      <c r="B222" s="44"/>
      <c r="C222" s="45"/>
      <c r="D222" s="233" t="s">
        <v>225</v>
      </c>
      <c r="E222" s="45"/>
      <c r="F222" s="234" t="s">
        <v>2291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225</v>
      </c>
      <c r="AU222" s="21" t="s">
        <v>223</v>
      </c>
    </row>
    <row r="223" s="2" customFormat="1">
      <c r="A223" s="43"/>
      <c r="B223" s="44"/>
      <c r="C223" s="45"/>
      <c r="D223" s="238" t="s">
        <v>227</v>
      </c>
      <c r="E223" s="45"/>
      <c r="F223" s="239" t="s">
        <v>2292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227</v>
      </c>
      <c r="AU223" s="21" t="s">
        <v>223</v>
      </c>
    </row>
    <row r="224" s="2" customFormat="1">
      <c r="A224" s="43"/>
      <c r="B224" s="44"/>
      <c r="C224" s="45"/>
      <c r="D224" s="233" t="s">
        <v>1605</v>
      </c>
      <c r="E224" s="45"/>
      <c r="F224" s="304" t="s">
        <v>1702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1605</v>
      </c>
      <c r="AU224" s="21" t="s">
        <v>223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5932</v>
      </c>
      <c r="G225" s="241"/>
      <c r="H225" s="244">
        <v>4.5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223</v>
      </c>
      <c r="AV225" s="13" t="s">
        <v>21</v>
      </c>
      <c r="AW225" s="13" t="s">
        <v>39</v>
      </c>
      <c r="AX225" s="13" t="s">
        <v>78</v>
      </c>
      <c r="AY225" s="250" t="s">
        <v>217</v>
      </c>
    </row>
    <row r="226" s="13" customFormat="1">
      <c r="A226" s="13"/>
      <c r="B226" s="240"/>
      <c r="C226" s="241"/>
      <c r="D226" s="233" t="s">
        <v>229</v>
      </c>
      <c r="E226" s="242" t="s">
        <v>32</v>
      </c>
      <c r="F226" s="243" t="s">
        <v>5933</v>
      </c>
      <c r="G226" s="241"/>
      <c r="H226" s="244">
        <v>2.7000000000000002</v>
      </c>
      <c r="I226" s="245"/>
      <c r="J226" s="241"/>
      <c r="K226" s="241"/>
      <c r="L226" s="246"/>
      <c r="M226" s="247"/>
      <c r="N226" s="248"/>
      <c r="O226" s="248"/>
      <c r="P226" s="248"/>
      <c r="Q226" s="248"/>
      <c r="R226" s="248"/>
      <c r="S226" s="248"/>
      <c r="T226" s="249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T226" s="250" t="s">
        <v>229</v>
      </c>
      <c r="AU226" s="250" t="s">
        <v>223</v>
      </c>
      <c r="AV226" s="13" t="s">
        <v>21</v>
      </c>
      <c r="AW226" s="13" t="s">
        <v>39</v>
      </c>
      <c r="AX226" s="13" t="s">
        <v>78</v>
      </c>
      <c r="AY226" s="250" t="s">
        <v>217</v>
      </c>
    </row>
    <row r="227" s="14" customFormat="1">
      <c r="A227" s="14"/>
      <c r="B227" s="251"/>
      <c r="C227" s="252"/>
      <c r="D227" s="233" t="s">
        <v>229</v>
      </c>
      <c r="E227" s="253" t="s">
        <v>32</v>
      </c>
      <c r="F227" s="254" t="s">
        <v>249</v>
      </c>
      <c r="G227" s="252"/>
      <c r="H227" s="255">
        <v>7.2000000000000002</v>
      </c>
      <c r="I227" s="256"/>
      <c r="J227" s="252"/>
      <c r="K227" s="252"/>
      <c r="L227" s="257"/>
      <c r="M227" s="258"/>
      <c r="N227" s="259"/>
      <c r="O227" s="259"/>
      <c r="P227" s="259"/>
      <c r="Q227" s="259"/>
      <c r="R227" s="259"/>
      <c r="S227" s="259"/>
      <c r="T227" s="26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261" t="s">
        <v>229</v>
      </c>
      <c r="AU227" s="261" t="s">
        <v>223</v>
      </c>
      <c r="AV227" s="14" t="s">
        <v>223</v>
      </c>
      <c r="AW227" s="14" t="s">
        <v>39</v>
      </c>
      <c r="AX227" s="14" t="s">
        <v>85</v>
      </c>
      <c r="AY227" s="261" t="s">
        <v>217</v>
      </c>
    </row>
    <row r="228" s="2" customFormat="1" ht="16.5" customHeight="1">
      <c r="A228" s="43"/>
      <c r="B228" s="44"/>
      <c r="C228" s="219" t="s">
        <v>526</v>
      </c>
      <c r="D228" s="219" t="s">
        <v>219</v>
      </c>
      <c r="E228" s="220" t="s">
        <v>1704</v>
      </c>
      <c r="F228" s="221" t="s">
        <v>1705</v>
      </c>
      <c r="G228" s="222" t="s">
        <v>260</v>
      </c>
      <c r="H228" s="223">
        <v>7.2000000000000002</v>
      </c>
      <c r="I228" s="224"/>
      <c r="J228" s="225">
        <f>ROUND(I228*H228,2)</f>
        <v>0</v>
      </c>
      <c r="K228" s="226"/>
      <c r="L228" s="49"/>
      <c r="M228" s="227" t="s">
        <v>32</v>
      </c>
      <c r="N228" s="228" t="s">
        <v>49</v>
      </c>
      <c r="O228" s="89"/>
      <c r="P228" s="229">
        <f>O228*H228</f>
        <v>0</v>
      </c>
      <c r="Q228" s="229">
        <v>0</v>
      </c>
      <c r="R228" s="229">
        <f>Q228*H228</f>
        <v>0</v>
      </c>
      <c r="S228" s="229">
        <v>0</v>
      </c>
      <c r="T228" s="230">
        <f>S228*H228</f>
        <v>0</v>
      </c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R228" s="231" t="s">
        <v>223</v>
      </c>
      <c r="AT228" s="231" t="s">
        <v>219</v>
      </c>
      <c r="AU228" s="231" t="s">
        <v>223</v>
      </c>
      <c r="AY228" s="21" t="s">
        <v>217</v>
      </c>
      <c r="BE228" s="232">
        <f>IF(N228="základní",J228,0)</f>
        <v>0</v>
      </c>
      <c r="BF228" s="232">
        <f>IF(N228="snížená",J228,0)</f>
        <v>0</v>
      </c>
      <c r="BG228" s="232">
        <f>IF(N228="zákl. přenesená",J228,0)</f>
        <v>0</v>
      </c>
      <c r="BH228" s="232">
        <f>IF(N228="sníž. přenesená",J228,0)</f>
        <v>0</v>
      </c>
      <c r="BI228" s="232">
        <f>IF(N228="nulová",J228,0)</f>
        <v>0</v>
      </c>
      <c r="BJ228" s="21" t="s">
        <v>85</v>
      </c>
      <c r="BK228" s="232">
        <f>ROUND(I228*H228,2)</f>
        <v>0</v>
      </c>
      <c r="BL228" s="21" t="s">
        <v>223</v>
      </c>
      <c r="BM228" s="231" t="s">
        <v>5934</v>
      </c>
    </row>
    <row r="229" s="2" customFormat="1">
      <c r="A229" s="43"/>
      <c r="B229" s="44"/>
      <c r="C229" s="45"/>
      <c r="D229" s="233" t="s">
        <v>225</v>
      </c>
      <c r="E229" s="45"/>
      <c r="F229" s="234" t="s">
        <v>1707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225</v>
      </c>
      <c r="AU229" s="21" t="s">
        <v>223</v>
      </c>
    </row>
    <row r="230" s="2" customFormat="1">
      <c r="A230" s="43"/>
      <c r="B230" s="44"/>
      <c r="C230" s="45"/>
      <c r="D230" s="238" t="s">
        <v>227</v>
      </c>
      <c r="E230" s="45"/>
      <c r="F230" s="239" t="s">
        <v>1708</v>
      </c>
      <c r="G230" s="45"/>
      <c r="H230" s="45"/>
      <c r="I230" s="235"/>
      <c r="J230" s="45"/>
      <c r="K230" s="45"/>
      <c r="L230" s="49"/>
      <c r="M230" s="236"/>
      <c r="N230" s="237"/>
      <c r="O230" s="89"/>
      <c r="P230" s="89"/>
      <c r="Q230" s="89"/>
      <c r="R230" s="89"/>
      <c r="S230" s="89"/>
      <c r="T230" s="90"/>
      <c r="U230" s="43"/>
      <c r="V230" s="43"/>
      <c r="W230" s="43"/>
      <c r="X230" s="43"/>
      <c r="Y230" s="43"/>
      <c r="Z230" s="43"/>
      <c r="AA230" s="43"/>
      <c r="AB230" s="43"/>
      <c r="AC230" s="43"/>
      <c r="AD230" s="43"/>
      <c r="AE230" s="43"/>
      <c r="AT230" s="21" t="s">
        <v>227</v>
      </c>
      <c r="AU230" s="21" t="s">
        <v>223</v>
      </c>
    </row>
    <row r="231" s="2" customFormat="1" ht="16.5" customHeight="1">
      <c r="A231" s="43"/>
      <c r="B231" s="44"/>
      <c r="C231" s="219" t="s">
        <v>534</v>
      </c>
      <c r="D231" s="219" t="s">
        <v>219</v>
      </c>
      <c r="E231" s="220" t="s">
        <v>5935</v>
      </c>
      <c r="F231" s="221" t="s">
        <v>5720</v>
      </c>
      <c r="G231" s="222" t="s">
        <v>260</v>
      </c>
      <c r="H231" s="223">
        <v>5.4000000000000004</v>
      </c>
      <c r="I231" s="224"/>
      <c r="J231" s="225">
        <f>ROUND(I231*H231,2)</f>
        <v>0</v>
      </c>
      <c r="K231" s="226"/>
      <c r="L231" s="49"/>
      <c r="M231" s="227" t="s">
        <v>32</v>
      </c>
      <c r="N231" s="228" t="s">
        <v>49</v>
      </c>
      <c r="O231" s="89"/>
      <c r="P231" s="229">
        <f>O231*H231</f>
        <v>0</v>
      </c>
      <c r="Q231" s="229">
        <v>0</v>
      </c>
      <c r="R231" s="229">
        <f>Q231*H231</f>
        <v>0</v>
      </c>
      <c r="S231" s="229">
        <v>0</v>
      </c>
      <c r="T231" s="230">
        <f>S231*H231</f>
        <v>0</v>
      </c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R231" s="231" t="s">
        <v>223</v>
      </c>
      <c r="AT231" s="231" t="s">
        <v>219</v>
      </c>
      <c r="AU231" s="231" t="s">
        <v>223</v>
      </c>
      <c r="AY231" s="21" t="s">
        <v>217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1" t="s">
        <v>85</v>
      </c>
      <c r="BK231" s="232">
        <f>ROUND(I231*H231,2)</f>
        <v>0</v>
      </c>
      <c r="BL231" s="21" t="s">
        <v>223</v>
      </c>
      <c r="BM231" s="231" t="s">
        <v>5936</v>
      </c>
    </row>
    <row r="232" s="2" customFormat="1">
      <c r="A232" s="43"/>
      <c r="B232" s="44"/>
      <c r="C232" s="45"/>
      <c r="D232" s="233" t="s">
        <v>225</v>
      </c>
      <c r="E232" s="45"/>
      <c r="F232" s="234" t="s">
        <v>5720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225</v>
      </c>
      <c r="AU232" s="21" t="s">
        <v>223</v>
      </c>
    </row>
    <row r="233" s="2" customFormat="1">
      <c r="A233" s="43"/>
      <c r="B233" s="44"/>
      <c r="C233" s="45"/>
      <c r="D233" s="233" t="s">
        <v>1605</v>
      </c>
      <c r="E233" s="45"/>
      <c r="F233" s="304" t="s">
        <v>5821</v>
      </c>
      <c r="G233" s="45"/>
      <c r="H233" s="45"/>
      <c r="I233" s="235"/>
      <c r="J233" s="45"/>
      <c r="K233" s="45"/>
      <c r="L233" s="49"/>
      <c r="M233" s="236"/>
      <c r="N233" s="237"/>
      <c r="O233" s="89"/>
      <c r="P233" s="89"/>
      <c r="Q233" s="89"/>
      <c r="R233" s="89"/>
      <c r="S233" s="89"/>
      <c r="T233" s="90"/>
      <c r="U233" s="43"/>
      <c r="V233" s="43"/>
      <c r="W233" s="43"/>
      <c r="X233" s="43"/>
      <c r="Y233" s="43"/>
      <c r="Z233" s="43"/>
      <c r="AA233" s="43"/>
      <c r="AB233" s="43"/>
      <c r="AC233" s="43"/>
      <c r="AD233" s="43"/>
      <c r="AE233" s="43"/>
      <c r="AT233" s="21" t="s">
        <v>1605</v>
      </c>
      <c r="AU233" s="21" t="s">
        <v>223</v>
      </c>
    </row>
    <row r="234" s="13" customFormat="1">
      <c r="A234" s="13"/>
      <c r="B234" s="240"/>
      <c r="C234" s="241"/>
      <c r="D234" s="233" t="s">
        <v>229</v>
      </c>
      <c r="E234" s="242" t="s">
        <v>32</v>
      </c>
      <c r="F234" s="243" t="s">
        <v>5937</v>
      </c>
      <c r="G234" s="241"/>
      <c r="H234" s="244">
        <v>1.8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229</v>
      </c>
      <c r="AU234" s="250" t="s">
        <v>223</v>
      </c>
      <c r="AV234" s="13" t="s">
        <v>21</v>
      </c>
      <c r="AW234" s="13" t="s">
        <v>39</v>
      </c>
      <c r="AX234" s="13" t="s">
        <v>78</v>
      </c>
      <c r="AY234" s="250" t="s">
        <v>217</v>
      </c>
    </row>
    <row r="235" s="13" customFormat="1">
      <c r="A235" s="13"/>
      <c r="B235" s="240"/>
      <c r="C235" s="241"/>
      <c r="D235" s="233" t="s">
        <v>229</v>
      </c>
      <c r="E235" s="242" t="s">
        <v>32</v>
      </c>
      <c r="F235" s="243" t="s">
        <v>5938</v>
      </c>
      <c r="G235" s="241"/>
      <c r="H235" s="244">
        <v>1.8</v>
      </c>
      <c r="I235" s="245"/>
      <c r="J235" s="241"/>
      <c r="K235" s="241"/>
      <c r="L235" s="246"/>
      <c r="M235" s="247"/>
      <c r="N235" s="248"/>
      <c r="O235" s="248"/>
      <c r="P235" s="248"/>
      <c r="Q235" s="248"/>
      <c r="R235" s="248"/>
      <c r="S235" s="248"/>
      <c r="T235" s="249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250" t="s">
        <v>229</v>
      </c>
      <c r="AU235" s="250" t="s">
        <v>223</v>
      </c>
      <c r="AV235" s="13" t="s">
        <v>21</v>
      </c>
      <c r="AW235" s="13" t="s">
        <v>39</v>
      </c>
      <c r="AX235" s="13" t="s">
        <v>78</v>
      </c>
      <c r="AY235" s="250" t="s">
        <v>217</v>
      </c>
    </row>
    <row r="236" s="13" customFormat="1">
      <c r="A236" s="13"/>
      <c r="B236" s="240"/>
      <c r="C236" s="241"/>
      <c r="D236" s="233" t="s">
        <v>229</v>
      </c>
      <c r="E236" s="242" t="s">
        <v>32</v>
      </c>
      <c r="F236" s="243" t="s">
        <v>5939</v>
      </c>
      <c r="G236" s="241"/>
      <c r="H236" s="244">
        <v>1.8</v>
      </c>
      <c r="I236" s="245"/>
      <c r="J236" s="241"/>
      <c r="K236" s="241"/>
      <c r="L236" s="246"/>
      <c r="M236" s="247"/>
      <c r="N236" s="248"/>
      <c r="O236" s="248"/>
      <c r="P236" s="248"/>
      <c r="Q236" s="248"/>
      <c r="R236" s="248"/>
      <c r="S236" s="248"/>
      <c r="T236" s="249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T236" s="250" t="s">
        <v>229</v>
      </c>
      <c r="AU236" s="250" t="s">
        <v>223</v>
      </c>
      <c r="AV236" s="13" t="s">
        <v>21</v>
      </c>
      <c r="AW236" s="13" t="s">
        <v>39</v>
      </c>
      <c r="AX236" s="13" t="s">
        <v>78</v>
      </c>
      <c r="AY236" s="250" t="s">
        <v>217</v>
      </c>
    </row>
    <row r="237" s="14" customFormat="1">
      <c r="A237" s="14"/>
      <c r="B237" s="251"/>
      <c r="C237" s="252"/>
      <c r="D237" s="233" t="s">
        <v>229</v>
      </c>
      <c r="E237" s="253" t="s">
        <v>32</v>
      </c>
      <c r="F237" s="254" t="s">
        <v>249</v>
      </c>
      <c r="G237" s="252"/>
      <c r="H237" s="255">
        <v>5.4000000000000004</v>
      </c>
      <c r="I237" s="256"/>
      <c r="J237" s="252"/>
      <c r="K237" s="252"/>
      <c r="L237" s="257"/>
      <c r="M237" s="258"/>
      <c r="N237" s="259"/>
      <c r="O237" s="259"/>
      <c r="P237" s="259"/>
      <c r="Q237" s="259"/>
      <c r="R237" s="259"/>
      <c r="S237" s="259"/>
      <c r="T237" s="26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261" t="s">
        <v>229</v>
      </c>
      <c r="AU237" s="261" t="s">
        <v>223</v>
      </c>
      <c r="AV237" s="14" t="s">
        <v>223</v>
      </c>
      <c r="AW237" s="14" t="s">
        <v>39</v>
      </c>
      <c r="AX237" s="14" t="s">
        <v>85</v>
      </c>
      <c r="AY237" s="261" t="s">
        <v>217</v>
      </c>
    </row>
    <row r="238" s="12" customFormat="1" ht="20.88" customHeight="1">
      <c r="A238" s="12"/>
      <c r="B238" s="203"/>
      <c r="C238" s="204"/>
      <c r="D238" s="205" t="s">
        <v>77</v>
      </c>
      <c r="E238" s="217" t="s">
        <v>5725</v>
      </c>
      <c r="F238" s="217" t="s">
        <v>5726</v>
      </c>
      <c r="G238" s="204"/>
      <c r="H238" s="204"/>
      <c r="I238" s="207"/>
      <c r="J238" s="218">
        <f>BK238</f>
        <v>0</v>
      </c>
      <c r="K238" s="204"/>
      <c r="L238" s="209"/>
      <c r="M238" s="210"/>
      <c r="N238" s="211"/>
      <c r="O238" s="211"/>
      <c r="P238" s="212">
        <f>SUM(P239:P325)</f>
        <v>0</v>
      </c>
      <c r="Q238" s="211"/>
      <c r="R238" s="212">
        <f>SUM(R239:R325)</f>
        <v>0.75698900000000002</v>
      </c>
      <c r="S238" s="211"/>
      <c r="T238" s="213">
        <f>SUM(T239:T325)</f>
        <v>0</v>
      </c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R238" s="214" t="s">
        <v>85</v>
      </c>
      <c r="AT238" s="215" t="s">
        <v>77</v>
      </c>
      <c r="AU238" s="215" t="s">
        <v>21</v>
      </c>
      <c r="AY238" s="214" t="s">
        <v>217</v>
      </c>
      <c r="BK238" s="216">
        <f>SUM(BK239:BK325)</f>
        <v>0</v>
      </c>
    </row>
    <row r="239" s="2" customFormat="1" ht="24.15" customHeight="1">
      <c r="A239" s="43"/>
      <c r="B239" s="44"/>
      <c r="C239" s="219" t="s">
        <v>542</v>
      </c>
      <c r="D239" s="219" t="s">
        <v>219</v>
      </c>
      <c r="E239" s="220" t="s">
        <v>5727</v>
      </c>
      <c r="F239" s="221" t="s">
        <v>5728</v>
      </c>
      <c r="G239" s="222" t="s">
        <v>222</v>
      </c>
      <c r="H239" s="223">
        <v>240</v>
      </c>
      <c r="I239" s="224"/>
      <c r="J239" s="225">
        <f>ROUND(I239*H239,2)</f>
        <v>0</v>
      </c>
      <c r="K239" s="226"/>
      <c r="L239" s="49"/>
      <c r="M239" s="227" t="s">
        <v>32</v>
      </c>
      <c r="N239" s="228" t="s">
        <v>49</v>
      </c>
      <c r="O239" s="89"/>
      <c r="P239" s="229">
        <f>O239*H239</f>
        <v>0</v>
      </c>
      <c r="Q239" s="229">
        <v>0</v>
      </c>
      <c r="R239" s="229">
        <f>Q239*H239</f>
        <v>0</v>
      </c>
      <c r="S239" s="229">
        <v>0</v>
      </c>
      <c r="T239" s="230">
        <f>S239*H239</f>
        <v>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R239" s="231" t="s">
        <v>223</v>
      </c>
      <c r="AT239" s="231" t="s">
        <v>219</v>
      </c>
      <c r="AU239" s="231" t="s">
        <v>129</v>
      </c>
      <c r="AY239" s="21" t="s">
        <v>217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1" t="s">
        <v>85</v>
      </c>
      <c r="BK239" s="232">
        <f>ROUND(I239*H239,2)</f>
        <v>0</v>
      </c>
      <c r="BL239" s="21" t="s">
        <v>223</v>
      </c>
      <c r="BM239" s="231" t="s">
        <v>5940</v>
      </c>
    </row>
    <row r="240" s="2" customFormat="1">
      <c r="A240" s="43"/>
      <c r="B240" s="44"/>
      <c r="C240" s="45"/>
      <c r="D240" s="233" t="s">
        <v>225</v>
      </c>
      <c r="E240" s="45"/>
      <c r="F240" s="234" t="s">
        <v>5728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225</v>
      </c>
      <c r="AU240" s="21" t="s">
        <v>129</v>
      </c>
    </row>
    <row r="241" s="13" customFormat="1">
      <c r="A241" s="13"/>
      <c r="B241" s="240"/>
      <c r="C241" s="241"/>
      <c r="D241" s="233" t="s">
        <v>229</v>
      </c>
      <c r="E241" s="242" t="s">
        <v>32</v>
      </c>
      <c r="F241" s="243" t="s">
        <v>5941</v>
      </c>
      <c r="G241" s="241"/>
      <c r="H241" s="244">
        <v>80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129</v>
      </c>
      <c r="AV241" s="13" t="s">
        <v>21</v>
      </c>
      <c r="AW241" s="13" t="s">
        <v>39</v>
      </c>
      <c r="AX241" s="13" t="s">
        <v>78</v>
      </c>
      <c r="AY241" s="250" t="s">
        <v>217</v>
      </c>
    </row>
    <row r="242" s="13" customFormat="1">
      <c r="A242" s="13"/>
      <c r="B242" s="240"/>
      <c r="C242" s="241"/>
      <c r="D242" s="233" t="s">
        <v>229</v>
      </c>
      <c r="E242" s="242" t="s">
        <v>32</v>
      </c>
      <c r="F242" s="243" t="s">
        <v>5942</v>
      </c>
      <c r="G242" s="241"/>
      <c r="H242" s="244">
        <v>80</v>
      </c>
      <c r="I242" s="245"/>
      <c r="J242" s="241"/>
      <c r="K242" s="241"/>
      <c r="L242" s="246"/>
      <c r="M242" s="247"/>
      <c r="N242" s="248"/>
      <c r="O242" s="248"/>
      <c r="P242" s="248"/>
      <c r="Q242" s="248"/>
      <c r="R242" s="248"/>
      <c r="S242" s="248"/>
      <c r="T242" s="249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T242" s="250" t="s">
        <v>229</v>
      </c>
      <c r="AU242" s="250" t="s">
        <v>129</v>
      </c>
      <c r="AV242" s="13" t="s">
        <v>21</v>
      </c>
      <c r="AW242" s="13" t="s">
        <v>39</v>
      </c>
      <c r="AX242" s="13" t="s">
        <v>78</v>
      </c>
      <c r="AY242" s="250" t="s">
        <v>217</v>
      </c>
    </row>
    <row r="243" s="13" customFormat="1">
      <c r="A243" s="13"/>
      <c r="B243" s="240"/>
      <c r="C243" s="241"/>
      <c r="D243" s="233" t="s">
        <v>229</v>
      </c>
      <c r="E243" s="242" t="s">
        <v>32</v>
      </c>
      <c r="F243" s="243" t="s">
        <v>5943</v>
      </c>
      <c r="G243" s="241"/>
      <c r="H243" s="244">
        <v>80</v>
      </c>
      <c r="I243" s="245"/>
      <c r="J243" s="241"/>
      <c r="K243" s="241"/>
      <c r="L243" s="246"/>
      <c r="M243" s="247"/>
      <c r="N243" s="248"/>
      <c r="O243" s="248"/>
      <c r="P243" s="248"/>
      <c r="Q243" s="248"/>
      <c r="R243" s="248"/>
      <c r="S243" s="248"/>
      <c r="T243" s="249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T243" s="250" t="s">
        <v>229</v>
      </c>
      <c r="AU243" s="250" t="s">
        <v>129</v>
      </c>
      <c r="AV243" s="13" t="s">
        <v>21</v>
      </c>
      <c r="AW243" s="13" t="s">
        <v>39</v>
      </c>
      <c r="AX243" s="13" t="s">
        <v>78</v>
      </c>
      <c r="AY243" s="250" t="s">
        <v>217</v>
      </c>
    </row>
    <row r="244" s="14" customFormat="1">
      <c r="A244" s="14"/>
      <c r="B244" s="251"/>
      <c r="C244" s="252"/>
      <c r="D244" s="233" t="s">
        <v>229</v>
      </c>
      <c r="E244" s="253" t="s">
        <v>32</v>
      </c>
      <c r="F244" s="254" t="s">
        <v>249</v>
      </c>
      <c r="G244" s="252"/>
      <c r="H244" s="255">
        <v>240</v>
      </c>
      <c r="I244" s="256"/>
      <c r="J244" s="252"/>
      <c r="K244" s="252"/>
      <c r="L244" s="257"/>
      <c r="M244" s="258"/>
      <c r="N244" s="259"/>
      <c r="O244" s="259"/>
      <c r="P244" s="259"/>
      <c r="Q244" s="259"/>
      <c r="R244" s="259"/>
      <c r="S244" s="259"/>
      <c r="T244" s="260"/>
      <c r="U244" s="14"/>
      <c r="V244" s="14"/>
      <c r="W244" s="14"/>
      <c r="X244" s="14"/>
      <c r="Y244" s="14"/>
      <c r="Z244" s="14"/>
      <c r="AA244" s="14"/>
      <c r="AB244" s="14"/>
      <c r="AC244" s="14"/>
      <c r="AD244" s="14"/>
      <c r="AE244" s="14"/>
      <c r="AT244" s="261" t="s">
        <v>229</v>
      </c>
      <c r="AU244" s="261" t="s">
        <v>129</v>
      </c>
      <c r="AV244" s="14" t="s">
        <v>223</v>
      </c>
      <c r="AW244" s="14" t="s">
        <v>39</v>
      </c>
      <c r="AX244" s="14" t="s">
        <v>85</v>
      </c>
      <c r="AY244" s="261" t="s">
        <v>217</v>
      </c>
    </row>
    <row r="245" s="2" customFormat="1" ht="16.5" customHeight="1">
      <c r="A245" s="43"/>
      <c r="B245" s="44"/>
      <c r="C245" s="219" t="s">
        <v>548</v>
      </c>
      <c r="D245" s="219" t="s">
        <v>219</v>
      </c>
      <c r="E245" s="220" t="s">
        <v>5733</v>
      </c>
      <c r="F245" s="221" t="s">
        <v>5734</v>
      </c>
      <c r="G245" s="222" t="s">
        <v>222</v>
      </c>
      <c r="H245" s="223">
        <v>48</v>
      </c>
      <c r="I245" s="224"/>
      <c r="J245" s="225">
        <f>ROUND(I245*H245,2)</f>
        <v>0</v>
      </c>
      <c r="K245" s="226"/>
      <c r="L245" s="49"/>
      <c r="M245" s="227" t="s">
        <v>32</v>
      </c>
      <c r="N245" s="228" t="s">
        <v>49</v>
      </c>
      <c r="O245" s="89"/>
      <c r="P245" s="229">
        <f>O245*H245</f>
        <v>0</v>
      </c>
      <c r="Q245" s="229">
        <v>0</v>
      </c>
      <c r="R245" s="229">
        <f>Q245*H245</f>
        <v>0</v>
      </c>
      <c r="S245" s="229">
        <v>0</v>
      </c>
      <c r="T245" s="230">
        <f>S245*H245</f>
        <v>0</v>
      </c>
      <c r="U245" s="43"/>
      <c r="V245" s="43"/>
      <c r="W245" s="43"/>
      <c r="X245" s="43"/>
      <c r="Y245" s="43"/>
      <c r="Z245" s="43"/>
      <c r="AA245" s="43"/>
      <c r="AB245" s="43"/>
      <c r="AC245" s="43"/>
      <c r="AD245" s="43"/>
      <c r="AE245" s="43"/>
      <c r="AR245" s="231" t="s">
        <v>223</v>
      </c>
      <c r="AT245" s="231" t="s">
        <v>219</v>
      </c>
      <c r="AU245" s="231" t="s">
        <v>129</v>
      </c>
      <c r="AY245" s="21" t="s">
        <v>217</v>
      </c>
      <c r="BE245" s="232">
        <f>IF(N245="základní",J245,0)</f>
        <v>0</v>
      </c>
      <c r="BF245" s="232">
        <f>IF(N245="snížená",J245,0)</f>
        <v>0</v>
      </c>
      <c r="BG245" s="232">
        <f>IF(N245="zákl. přenesená",J245,0)</f>
        <v>0</v>
      </c>
      <c r="BH245" s="232">
        <f>IF(N245="sníž. přenesená",J245,0)</f>
        <v>0</v>
      </c>
      <c r="BI245" s="232">
        <f>IF(N245="nulová",J245,0)</f>
        <v>0</v>
      </c>
      <c r="BJ245" s="21" t="s">
        <v>85</v>
      </c>
      <c r="BK245" s="232">
        <f>ROUND(I245*H245,2)</f>
        <v>0</v>
      </c>
      <c r="BL245" s="21" t="s">
        <v>223</v>
      </c>
      <c r="BM245" s="231" t="s">
        <v>5944</v>
      </c>
    </row>
    <row r="246" s="2" customFormat="1">
      <c r="A246" s="43"/>
      <c r="B246" s="44"/>
      <c r="C246" s="45"/>
      <c r="D246" s="233" t="s">
        <v>225</v>
      </c>
      <c r="E246" s="45"/>
      <c r="F246" s="234" t="s">
        <v>5736</v>
      </c>
      <c r="G246" s="45"/>
      <c r="H246" s="45"/>
      <c r="I246" s="235"/>
      <c r="J246" s="45"/>
      <c r="K246" s="45"/>
      <c r="L246" s="49"/>
      <c r="M246" s="236"/>
      <c r="N246" s="237"/>
      <c r="O246" s="89"/>
      <c r="P246" s="89"/>
      <c r="Q246" s="89"/>
      <c r="R246" s="89"/>
      <c r="S246" s="89"/>
      <c r="T246" s="90"/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T246" s="21" t="s">
        <v>225</v>
      </c>
      <c r="AU246" s="21" t="s">
        <v>129</v>
      </c>
    </row>
    <row r="247" s="2" customFormat="1">
      <c r="A247" s="43"/>
      <c r="B247" s="44"/>
      <c r="C247" s="45"/>
      <c r="D247" s="238" t="s">
        <v>227</v>
      </c>
      <c r="E247" s="45"/>
      <c r="F247" s="239" t="s">
        <v>5737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227</v>
      </c>
      <c r="AU247" s="21" t="s">
        <v>129</v>
      </c>
    </row>
    <row r="248" s="13" customFormat="1">
      <c r="A248" s="13"/>
      <c r="B248" s="240"/>
      <c r="C248" s="241"/>
      <c r="D248" s="233" t="s">
        <v>229</v>
      </c>
      <c r="E248" s="242" t="s">
        <v>32</v>
      </c>
      <c r="F248" s="243" t="s">
        <v>5945</v>
      </c>
      <c r="G248" s="241"/>
      <c r="H248" s="244">
        <v>16</v>
      </c>
      <c r="I248" s="245"/>
      <c r="J248" s="241"/>
      <c r="K248" s="241"/>
      <c r="L248" s="246"/>
      <c r="M248" s="247"/>
      <c r="N248" s="248"/>
      <c r="O248" s="248"/>
      <c r="P248" s="248"/>
      <c r="Q248" s="248"/>
      <c r="R248" s="248"/>
      <c r="S248" s="248"/>
      <c r="T248" s="249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T248" s="250" t="s">
        <v>229</v>
      </c>
      <c r="AU248" s="250" t="s">
        <v>129</v>
      </c>
      <c r="AV248" s="13" t="s">
        <v>21</v>
      </c>
      <c r="AW248" s="13" t="s">
        <v>39</v>
      </c>
      <c r="AX248" s="13" t="s">
        <v>78</v>
      </c>
      <c r="AY248" s="250" t="s">
        <v>217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5946</v>
      </c>
      <c r="G249" s="241"/>
      <c r="H249" s="244">
        <v>16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129</v>
      </c>
      <c r="AV249" s="13" t="s">
        <v>21</v>
      </c>
      <c r="AW249" s="13" t="s">
        <v>39</v>
      </c>
      <c r="AX249" s="13" t="s">
        <v>78</v>
      </c>
      <c r="AY249" s="250" t="s">
        <v>217</v>
      </c>
    </row>
    <row r="250" s="13" customFormat="1">
      <c r="A250" s="13"/>
      <c r="B250" s="240"/>
      <c r="C250" s="241"/>
      <c r="D250" s="233" t="s">
        <v>229</v>
      </c>
      <c r="E250" s="242" t="s">
        <v>32</v>
      </c>
      <c r="F250" s="243" t="s">
        <v>5947</v>
      </c>
      <c r="G250" s="241"/>
      <c r="H250" s="244">
        <v>16</v>
      </c>
      <c r="I250" s="245"/>
      <c r="J250" s="241"/>
      <c r="K250" s="241"/>
      <c r="L250" s="246"/>
      <c r="M250" s="247"/>
      <c r="N250" s="248"/>
      <c r="O250" s="248"/>
      <c r="P250" s="248"/>
      <c r="Q250" s="248"/>
      <c r="R250" s="248"/>
      <c r="S250" s="248"/>
      <c r="T250" s="249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T250" s="250" t="s">
        <v>229</v>
      </c>
      <c r="AU250" s="250" t="s">
        <v>129</v>
      </c>
      <c r="AV250" s="13" t="s">
        <v>21</v>
      </c>
      <c r="AW250" s="13" t="s">
        <v>39</v>
      </c>
      <c r="AX250" s="13" t="s">
        <v>78</v>
      </c>
      <c r="AY250" s="250" t="s">
        <v>217</v>
      </c>
    </row>
    <row r="251" s="14" customFormat="1">
      <c r="A251" s="14"/>
      <c r="B251" s="251"/>
      <c r="C251" s="252"/>
      <c r="D251" s="233" t="s">
        <v>229</v>
      </c>
      <c r="E251" s="253" t="s">
        <v>32</v>
      </c>
      <c r="F251" s="254" t="s">
        <v>249</v>
      </c>
      <c r="G251" s="252"/>
      <c r="H251" s="255">
        <v>48</v>
      </c>
      <c r="I251" s="256"/>
      <c r="J251" s="252"/>
      <c r="K251" s="252"/>
      <c r="L251" s="257"/>
      <c r="M251" s="258"/>
      <c r="N251" s="259"/>
      <c r="O251" s="259"/>
      <c r="P251" s="259"/>
      <c r="Q251" s="259"/>
      <c r="R251" s="259"/>
      <c r="S251" s="259"/>
      <c r="T251" s="260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T251" s="261" t="s">
        <v>229</v>
      </c>
      <c r="AU251" s="261" t="s">
        <v>129</v>
      </c>
      <c r="AV251" s="14" t="s">
        <v>223</v>
      </c>
      <c r="AW251" s="14" t="s">
        <v>39</v>
      </c>
      <c r="AX251" s="14" t="s">
        <v>85</v>
      </c>
      <c r="AY251" s="261" t="s">
        <v>217</v>
      </c>
    </row>
    <row r="252" s="2" customFormat="1" ht="16.5" customHeight="1">
      <c r="A252" s="43"/>
      <c r="B252" s="44"/>
      <c r="C252" s="219" t="s">
        <v>651</v>
      </c>
      <c r="D252" s="219" t="s">
        <v>219</v>
      </c>
      <c r="E252" s="220" t="s">
        <v>5741</v>
      </c>
      <c r="F252" s="221" t="s">
        <v>5742</v>
      </c>
      <c r="G252" s="222" t="s">
        <v>222</v>
      </c>
      <c r="H252" s="223">
        <v>48</v>
      </c>
      <c r="I252" s="224"/>
      <c r="J252" s="225">
        <f>ROUND(I252*H252,2)</f>
        <v>0</v>
      </c>
      <c r="K252" s="226"/>
      <c r="L252" s="49"/>
      <c r="M252" s="227" t="s">
        <v>32</v>
      </c>
      <c r="N252" s="228" t="s">
        <v>49</v>
      </c>
      <c r="O252" s="89"/>
      <c r="P252" s="229">
        <f>O252*H252</f>
        <v>0</v>
      </c>
      <c r="Q252" s="229">
        <v>0</v>
      </c>
      <c r="R252" s="229">
        <f>Q252*H252</f>
        <v>0</v>
      </c>
      <c r="S252" s="229">
        <v>0</v>
      </c>
      <c r="T252" s="230">
        <f>S252*H252</f>
        <v>0</v>
      </c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R252" s="231" t="s">
        <v>223</v>
      </c>
      <c r="AT252" s="231" t="s">
        <v>219</v>
      </c>
      <c r="AU252" s="231" t="s">
        <v>129</v>
      </c>
      <c r="AY252" s="21" t="s">
        <v>217</v>
      </c>
      <c r="BE252" s="232">
        <f>IF(N252="základní",J252,0)</f>
        <v>0</v>
      </c>
      <c r="BF252" s="232">
        <f>IF(N252="snížená",J252,0)</f>
        <v>0</v>
      </c>
      <c r="BG252" s="232">
        <f>IF(N252="zákl. přenesená",J252,0)</f>
        <v>0</v>
      </c>
      <c r="BH252" s="232">
        <f>IF(N252="sníž. přenesená",J252,0)</f>
        <v>0</v>
      </c>
      <c r="BI252" s="232">
        <f>IF(N252="nulová",J252,0)</f>
        <v>0</v>
      </c>
      <c r="BJ252" s="21" t="s">
        <v>85</v>
      </c>
      <c r="BK252" s="232">
        <f>ROUND(I252*H252,2)</f>
        <v>0</v>
      </c>
      <c r="BL252" s="21" t="s">
        <v>223</v>
      </c>
      <c r="BM252" s="231" t="s">
        <v>5948</v>
      </c>
    </row>
    <row r="253" s="2" customFormat="1">
      <c r="A253" s="43"/>
      <c r="B253" s="44"/>
      <c r="C253" s="45"/>
      <c r="D253" s="233" t="s">
        <v>225</v>
      </c>
      <c r="E253" s="45"/>
      <c r="F253" s="234" t="s">
        <v>5744</v>
      </c>
      <c r="G253" s="45"/>
      <c r="H253" s="45"/>
      <c r="I253" s="235"/>
      <c r="J253" s="45"/>
      <c r="K253" s="45"/>
      <c r="L253" s="49"/>
      <c r="M253" s="236"/>
      <c r="N253" s="237"/>
      <c r="O253" s="89"/>
      <c r="P253" s="89"/>
      <c r="Q253" s="89"/>
      <c r="R253" s="89"/>
      <c r="S253" s="89"/>
      <c r="T253" s="90"/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T253" s="21" t="s">
        <v>225</v>
      </c>
      <c r="AU253" s="21" t="s">
        <v>129</v>
      </c>
    </row>
    <row r="254" s="2" customFormat="1">
      <c r="A254" s="43"/>
      <c r="B254" s="44"/>
      <c r="C254" s="45"/>
      <c r="D254" s="238" t="s">
        <v>227</v>
      </c>
      <c r="E254" s="45"/>
      <c r="F254" s="239" t="s">
        <v>5745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227</v>
      </c>
      <c r="AU254" s="21" t="s">
        <v>129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5945</v>
      </c>
      <c r="G255" s="241"/>
      <c r="H255" s="244">
        <v>16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129</v>
      </c>
      <c r="AV255" s="13" t="s">
        <v>21</v>
      </c>
      <c r="AW255" s="13" t="s">
        <v>39</v>
      </c>
      <c r="AX255" s="13" t="s">
        <v>78</v>
      </c>
      <c r="AY255" s="250" t="s">
        <v>217</v>
      </c>
    </row>
    <row r="256" s="13" customFormat="1">
      <c r="A256" s="13"/>
      <c r="B256" s="240"/>
      <c r="C256" s="241"/>
      <c r="D256" s="233" t="s">
        <v>229</v>
      </c>
      <c r="E256" s="242" t="s">
        <v>32</v>
      </c>
      <c r="F256" s="243" t="s">
        <v>5946</v>
      </c>
      <c r="G256" s="241"/>
      <c r="H256" s="244">
        <v>16</v>
      </c>
      <c r="I256" s="245"/>
      <c r="J256" s="241"/>
      <c r="K256" s="241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229</v>
      </c>
      <c r="AU256" s="250" t="s">
        <v>129</v>
      </c>
      <c r="AV256" s="13" t="s">
        <v>21</v>
      </c>
      <c r="AW256" s="13" t="s">
        <v>39</v>
      </c>
      <c r="AX256" s="13" t="s">
        <v>78</v>
      </c>
      <c r="AY256" s="250" t="s">
        <v>217</v>
      </c>
    </row>
    <row r="257" s="13" customFormat="1">
      <c r="A257" s="13"/>
      <c r="B257" s="240"/>
      <c r="C257" s="241"/>
      <c r="D257" s="233" t="s">
        <v>229</v>
      </c>
      <c r="E257" s="242" t="s">
        <v>32</v>
      </c>
      <c r="F257" s="243" t="s">
        <v>5947</v>
      </c>
      <c r="G257" s="241"/>
      <c r="H257" s="244">
        <v>16</v>
      </c>
      <c r="I257" s="245"/>
      <c r="J257" s="241"/>
      <c r="K257" s="241"/>
      <c r="L257" s="246"/>
      <c r="M257" s="247"/>
      <c r="N257" s="248"/>
      <c r="O257" s="248"/>
      <c r="P257" s="248"/>
      <c r="Q257" s="248"/>
      <c r="R257" s="248"/>
      <c r="S257" s="248"/>
      <c r="T257" s="249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250" t="s">
        <v>229</v>
      </c>
      <c r="AU257" s="250" t="s">
        <v>129</v>
      </c>
      <c r="AV257" s="13" t="s">
        <v>21</v>
      </c>
      <c r="AW257" s="13" t="s">
        <v>39</v>
      </c>
      <c r="AX257" s="13" t="s">
        <v>78</v>
      </c>
      <c r="AY257" s="250" t="s">
        <v>217</v>
      </c>
    </row>
    <row r="258" s="14" customFormat="1">
      <c r="A258" s="14"/>
      <c r="B258" s="251"/>
      <c r="C258" s="252"/>
      <c r="D258" s="233" t="s">
        <v>229</v>
      </c>
      <c r="E258" s="253" t="s">
        <v>32</v>
      </c>
      <c r="F258" s="254" t="s">
        <v>249</v>
      </c>
      <c r="G258" s="252"/>
      <c r="H258" s="255">
        <v>48</v>
      </c>
      <c r="I258" s="256"/>
      <c r="J258" s="252"/>
      <c r="K258" s="252"/>
      <c r="L258" s="257"/>
      <c r="M258" s="258"/>
      <c r="N258" s="259"/>
      <c r="O258" s="259"/>
      <c r="P258" s="259"/>
      <c r="Q258" s="259"/>
      <c r="R258" s="259"/>
      <c r="S258" s="259"/>
      <c r="T258" s="26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261" t="s">
        <v>229</v>
      </c>
      <c r="AU258" s="261" t="s">
        <v>129</v>
      </c>
      <c r="AV258" s="14" t="s">
        <v>223</v>
      </c>
      <c r="AW258" s="14" t="s">
        <v>39</v>
      </c>
      <c r="AX258" s="14" t="s">
        <v>85</v>
      </c>
      <c r="AY258" s="261" t="s">
        <v>217</v>
      </c>
    </row>
    <row r="259" s="2" customFormat="1" ht="16.5" customHeight="1">
      <c r="A259" s="43"/>
      <c r="B259" s="44"/>
      <c r="C259" s="219" t="s">
        <v>657</v>
      </c>
      <c r="D259" s="219" t="s">
        <v>219</v>
      </c>
      <c r="E259" s="220" t="s">
        <v>5746</v>
      </c>
      <c r="F259" s="221" t="s">
        <v>5747</v>
      </c>
      <c r="G259" s="222" t="s">
        <v>222</v>
      </c>
      <c r="H259" s="223">
        <v>240</v>
      </c>
      <c r="I259" s="224"/>
      <c r="J259" s="225">
        <f>ROUND(I259*H259,2)</f>
        <v>0</v>
      </c>
      <c r="K259" s="226"/>
      <c r="L259" s="49"/>
      <c r="M259" s="227" t="s">
        <v>32</v>
      </c>
      <c r="N259" s="228" t="s">
        <v>49</v>
      </c>
      <c r="O259" s="89"/>
      <c r="P259" s="229">
        <f>O259*H259</f>
        <v>0</v>
      </c>
      <c r="Q259" s="229">
        <v>0</v>
      </c>
      <c r="R259" s="229">
        <f>Q259*H259</f>
        <v>0</v>
      </c>
      <c r="S259" s="229">
        <v>0</v>
      </c>
      <c r="T259" s="230">
        <f>S259*H259</f>
        <v>0</v>
      </c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R259" s="231" t="s">
        <v>223</v>
      </c>
      <c r="AT259" s="231" t="s">
        <v>219</v>
      </c>
      <c r="AU259" s="231" t="s">
        <v>129</v>
      </c>
      <c r="AY259" s="21" t="s">
        <v>217</v>
      </c>
      <c r="BE259" s="232">
        <f>IF(N259="základní",J259,0)</f>
        <v>0</v>
      </c>
      <c r="BF259" s="232">
        <f>IF(N259="snížená",J259,0)</f>
        <v>0</v>
      </c>
      <c r="BG259" s="232">
        <f>IF(N259="zákl. přenesená",J259,0)</f>
        <v>0</v>
      </c>
      <c r="BH259" s="232">
        <f>IF(N259="sníž. přenesená",J259,0)</f>
        <v>0</v>
      </c>
      <c r="BI259" s="232">
        <f>IF(N259="nulová",J259,0)</f>
        <v>0</v>
      </c>
      <c r="BJ259" s="21" t="s">
        <v>85</v>
      </c>
      <c r="BK259" s="232">
        <f>ROUND(I259*H259,2)</f>
        <v>0</v>
      </c>
      <c r="BL259" s="21" t="s">
        <v>223</v>
      </c>
      <c r="BM259" s="231" t="s">
        <v>5949</v>
      </c>
    </row>
    <row r="260" s="2" customFormat="1">
      <c r="A260" s="43"/>
      <c r="B260" s="44"/>
      <c r="C260" s="45"/>
      <c r="D260" s="233" t="s">
        <v>225</v>
      </c>
      <c r="E260" s="45"/>
      <c r="F260" s="234" t="s">
        <v>5749</v>
      </c>
      <c r="G260" s="45"/>
      <c r="H260" s="45"/>
      <c r="I260" s="235"/>
      <c r="J260" s="45"/>
      <c r="K260" s="45"/>
      <c r="L260" s="49"/>
      <c r="M260" s="236"/>
      <c r="N260" s="237"/>
      <c r="O260" s="89"/>
      <c r="P260" s="89"/>
      <c r="Q260" s="89"/>
      <c r="R260" s="89"/>
      <c r="S260" s="89"/>
      <c r="T260" s="90"/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T260" s="21" t="s">
        <v>225</v>
      </c>
      <c r="AU260" s="21" t="s">
        <v>129</v>
      </c>
    </row>
    <row r="261" s="2" customFormat="1">
      <c r="A261" s="43"/>
      <c r="B261" s="44"/>
      <c r="C261" s="45"/>
      <c r="D261" s="238" t="s">
        <v>227</v>
      </c>
      <c r="E261" s="45"/>
      <c r="F261" s="239" t="s">
        <v>5750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227</v>
      </c>
      <c r="AU261" s="21" t="s">
        <v>129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5950</v>
      </c>
      <c r="G262" s="241"/>
      <c r="H262" s="244">
        <v>80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129</v>
      </c>
      <c r="AV262" s="13" t="s">
        <v>21</v>
      </c>
      <c r="AW262" s="13" t="s">
        <v>39</v>
      </c>
      <c r="AX262" s="13" t="s">
        <v>78</v>
      </c>
      <c r="AY262" s="250" t="s">
        <v>217</v>
      </c>
    </row>
    <row r="263" s="13" customFormat="1">
      <c r="A263" s="13"/>
      <c r="B263" s="240"/>
      <c r="C263" s="241"/>
      <c r="D263" s="233" t="s">
        <v>229</v>
      </c>
      <c r="E263" s="242" t="s">
        <v>32</v>
      </c>
      <c r="F263" s="243" t="s">
        <v>5951</v>
      </c>
      <c r="G263" s="241"/>
      <c r="H263" s="244">
        <v>80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0" t="s">
        <v>229</v>
      </c>
      <c r="AU263" s="250" t="s">
        <v>129</v>
      </c>
      <c r="AV263" s="13" t="s">
        <v>21</v>
      </c>
      <c r="AW263" s="13" t="s">
        <v>39</v>
      </c>
      <c r="AX263" s="13" t="s">
        <v>78</v>
      </c>
      <c r="AY263" s="250" t="s">
        <v>217</v>
      </c>
    </row>
    <row r="264" s="13" customFormat="1">
      <c r="A264" s="13"/>
      <c r="B264" s="240"/>
      <c r="C264" s="241"/>
      <c r="D264" s="233" t="s">
        <v>229</v>
      </c>
      <c r="E264" s="242" t="s">
        <v>32</v>
      </c>
      <c r="F264" s="243" t="s">
        <v>5952</v>
      </c>
      <c r="G264" s="241"/>
      <c r="H264" s="244">
        <v>80</v>
      </c>
      <c r="I264" s="245"/>
      <c r="J264" s="241"/>
      <c r="K264" s="241"/>
      <c r="L264" s="246"/>
      <c r="M264" s="247"/>
      <c r="N264" s="248"/>
      <c r="O264" s="248"/>
      <c r="P264" s="248"/>
      <c r="Q264" s="248"/>
      <c r="R264" s="248"/>
      <c r="S264" s="248"/>
      <c r="T264" s="249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T264" s="250" t="s">
        <v>229</v>
      </c>
      <c r="AU264" s="250" t="s">
        <v>129</v>
      </c>
      <c r="AV264" s="13" t="s">
        <v>21</v>
      </c>
      <c r="AW264" s="13" t="s">
        <v>39</v>
      </c>
      <c r="AX264" s="13" t="s">
        <v>78</v>
      </c>
      <c r="AY264" s="250" t="s">
        <v>217</v>
      </c>
    </row>
    <row r="265" s="14" customFormat="1">
      <c r="A265" s="14"/>
      <c r="B265" s="251"/>
      <c r="C265" s="252"/>
      <c r="D265" s="233" t="s">
        <v>229</v>
      </c>
      <c r="E265" s="253" t="s">
        <v>32</v>
      </c>
      <c r="F265" s="254" t="s">
        <v>249</v>
      </c>
      <c r="G265" s="252"/>
      <c r="H265" s="255">
        <v>240</v>
      </c>
      <c r="I265" s="256"/>
      <c r="J265" s="252"/>
      <c r="K265" s="252"/>
      <c r="L265" s="257"/>
      <c r="M265" s="258"/>
      <c r="N265" s="259"/>
      <c r="O265" s="259"/>
      <c r="P265" s="259"/>
      <c r="Q265" s="259"/>
      <c r="R265" s="259"/>
      <c r="S265" s="259"/>
      <c r="T265" s="26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261" t="s">
        <v>229</v>
      </c>
      <c r="AU265" s="261" t="s">
        <v>129</v>
      </c>
      <c r="AV265" s="14" t="s">
        <v>223</v>
      </c>
      <c r="AW265" s="14" t="s">
        <v>39</v>
      </c>
      <c r="AX265" s="14" t="s">
        <v>85</v>
      </c>
      <c r="AY265" s="261" t="s">
        <v>217</v>
      </c>
    </row>
    <row r="266" s="2" customFormat="1" ht="21.75" customHeight="1">
      <c r="A266" s="43"/>
      <c r="B266" s="44"/>
      <c r="C266" s="219" t="s">
        <v>663</v>
      </c>
      <c r="D266" s="219" t="s">
        <v>219</v>
      </c>
      <c r="E266" s="220" t="s">
        <v>5754</v>
      </c>
      <c r="F266" s="221" t="s">
        <v>5755</v>
      </c>
      <c r="G266" s="222" t="s">
        <v>222</v>
      </c>
      <c r="H266" s="223">
        <v>12</v>
      </c>
      <c r="I266" s="224"/>
      <c r="J266" s="225">
        <f>ROUND(I266*H266,2)</f>
        <v>0</v>
      </c>
      <c r="K266" s="226"/>
      <c r="L266" s="49"/>
      <c r="M266" s="227" t="s">
        <v>32</v>
      </c>
      <c r="N266" s="228" t="s">
        <v>49</v>
      </c>
      <c r="O266" s="89"/>
      <c r="P266" s="229">
        <f>O266*H266</f>
        <v>0</v>
      </c>
      <c r="Q266" s="229">
        <v>0</v>
      </c>
      <c r="R266" s="229">
        <f>Q266*H266</f>
        <v>0</v>
      </c>
      <c r="S266" s="229">
        <v>0</v>
      </c>
      <c r="T266" s="230">
        <f>S266*H266</f>
        <v>0</v>
      </c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R266" s="231" t="s">
        <v>223</v>
      </c>
      <c r="AT266" s="231" t="s">
        <v>219</v>
      </c>
      <c r="AU266" s="231" t="s">
        <v>129</v>
      </c>
      <c r="AY266" s="21" t="s">
        <v>217</v>
      </c>
      <c r="BE266" s="232">
        <f>IF(N266="základní",J266,0)</f>
        <v>0</v>
      </c>
      <c r="BF266" s="232">
        <f>IF(N266="snížená",J266,0)</f>
        <v>0</v>
      </c>
      <c r="BG266" s="232">
        <f>IF(N266="zákl. přenesená",J266,0)</f>
        <v>0</v>
      </c>
      <c r="BH266" s="232">
        <f>IF(N266="sníž. přenesená",J266,0)</f>
        <v>0</v>
      </c>
      <c r="BI266" s="232">
        <f>IF(N266="nulová",J266,0)</f>
        <v>0</v>
      </c>
      <c r="BJ266" s="21" t="s">
        <v>85</v>
      </c>
      <c r="BK266" s="232">
        <f>ROUND(I266*H266,2)</f>
        <v>0</v>
      </c>
      <c r="BL266" s="21" t="s">
        <v>223</v>
      </c>
      <c r="BM266" s="231" t="s">
        <v>5953</v>
      </c>
    </row>
    <row r="267" s="2" customFormat="1">
      <c r="A267" s="43"/>
      <c r="B267" s="44"/>
      <c r="C267" s="45"/>
      <c r="D267" s="233" t="s">
        <v>225</v>
      </c>
      <c r="E267" s="45"/>
      <c r="F267" s="234" t="s">
        <v>5757</v>
      </c>
      <c r="G267" s="45"/>
      <c r="H267" s="45"/>
      <c r="I267" s="235"/>
      <c r="J267" s="45"/>
      <c r="K267" s="45"/>
      <c r="L267" s="49"/>
      <c r="M267" s="236"/>
      <c r="N267" s="237"/>
      <c r="O267" s="89"/>
      <c r="P267" s="89"/>
      <c r="Q267" s="89"/>
      <c r="R267" s="89"/>
      <c r="S267" s="89"/>
      <c r="T267" s="90"/>
      <c r="U267" s="43"/>
      <c r="V267" s="43"/>
      <c r="W267" s="43"/>
      <c r="X267" s="43"/>
      <c r="Y267" s="43"/>
      <c r="Z267" s="43"/>
      <c r="AA267" s="43"/>
      <c r="AB267" s="43"/>
      <c r="AC267" s="43"/>
      <c r="AD267" s="43"/>
      <c r="AE267" s="43"/>
      <c r="AT267" s="21" t="s">
        <v>225</v>
      </c>
      <c r="AU267" s="21" t="s">
        <v>129</v>
      </c>
    </row>
    <row r="268" s="2" customFormat="1">
      <c r="A268" s="43"/>
      <c r="B268" s="44"/>
      <c r="C268" s="45"/>
      <c r="D268" s="238" t="s">
        <v>227</v>
      </c>
      <c r="E268" s="45"/>
      <c r="F268" s="239" t="s">
        <v>5758</v>
      </c>
      <c r="G268" s="45"/>
      <c r="H268" s="45"/>
      <c r="I268" s="235"/>
      <c r="J268" s="45"/>
      <c r="K268" s="45"/>
      <c r="L268" s="49"/>
      <c r="M268" s="236"/>
      <c r="N268" s="237"/>
      <c r="O268" s="89"/>
      <c r="P268" s="89"/>
      <c r="Q268" s="89"/>
      <c r="R268" s="89"/>
      <c r="S268" s="89"/>
      <c r="T268" s="90"/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T268" s="21" t="s">
        <v>227</v>
      </c>
      <c r="AU268" s="21" t="s">
        <v>129</v>
      </c>
    </row>
    <row r="269" s="2" customFormat="1">
      <c r="A269" s="43"/>
      <c r="B269" s="44"/>
      <c r="C269" s="45"/>
      <c r="D269" s="233" t="s">
        <v>1605</v>
      </c>
      <c r="E269" s="45"/>
      <c r="F269" s="304" t="s">
        <v>5759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1605</v>
      </c>
      <c r="AU269" s="21" t="s">
        <v>129</v>
      </c>
    </row>
    <row r="270" s="13" customFormat="1">
      <c r="A270" s="13"/>
      <c r="B270" s="240"/>
      <c r="C270" s="241"/>
      <c r="D270" s="233" t="s">
        <v>229</v>
      </c>
      <c r="E270" s="242" t="s">
        <v>32</v>
      </c>
      <c r="F270" s="243" t="s">
        <v>5954</v>
      </c>
      <c r="G270" s="241"/>
      <c r="H270" s="244">
        <v>4</v>
      </c>
      <c r="I270" s="245"/>
      <c r="J270" s="241"/>
      <c r="K270" s="241"/>
      <c r="L270" s="246"/>
      <c r="M270" s="247"/>
      <c r="N270" s="248"/>
      <c r="O270" s="248"/>
      <c r="P270" s="248"/>
      <c r="Q270" s="248"/>
      <c r="R270" s="248"/>
      <c r="S270" s="248"/>
      <c r="T270" s="249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T270" s="250" t="s">
        <v>229</v>
      </c>
      <c r="AU270" s="250" t="s">
        <v>129</v>
      </c>
      <c r="AV270" s="13" t="s">
        <v>21</v>
      </c>
      <c r="AW270" s="13" t="s">
        <v>39</v>
      </c>
      <c r="AX270" s="13" t="s">
        <v>78</v>
      </c>
      <c r="AY270" s="250" t="s">
        <v>217</v>
      </c>
    </row>
    <row r="271" s="13" customFormat="1">
      <c r="A271" s="13"/>
      <c r="B271" s="240"/>
      <c r="C271" s="241"/>
      <c r="D271" s="233" t="s">
        <v>229</v>
      </c>
      <c r="E271" s="242" t="s">
        <v>32</v>
      </c>
      <c r="F271" s="243" t="s">
        <v>5955</v>
      </c>
      <c r="G271" s="241"/>
      <c r="H271" s="244">
        <v>4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129</v>
      </c>
      <c r="AV271" s="13" t="s">
        <v>21</v>
      </c>
      <c r="AW271" s="13" t="s">
        <v>39</v>
      </c>
      <c r="AX271" s="13" t="s">
        <v>78</v>
      </c>
      <c r="AY271" s="250" t="s">
        <v>217</v>
      </c>
    </row>
    <row r="272" s="13" customFormat="1">
      <c r="A272" s="13"/>
      <c r="B272" s="240"/>
      <c r="C272" s="241"/>
      <c r="D272" s="233" t="s">
        <v>229</v>
      </c>
      <c r="E272" s="242" t="s">
        <v>32</v>
      </c>
      <c r="F272" s="243" t="s">
        <v>5956</v>
      </c>
      <c r="G272" s="241"/>
      <c r="H272" s="244">
        <v>4</v>
      </c>
      <c r="I272" s="245"/>
      <c r="J272" s="241"/>
      <c r="K272" s="241"/>
      <c r="L272" s="246"/>
      <c r="M272" s="247"/>
      <c r="N272" s="248"/>
      <c r="O272" s="248"/>
      <c r="P272" s="248"/>
      <c r="Q272" s="248"/>
      <c r="R272" s="248"/>
      <c r="S272" s="248"/>
      <c r="T272" s="249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T272" s="250" t="s">
        <v>229</v>
      </c>
      <c r="AU272" s="250" t="s">
        <v>129</v>
      </c>
      <c r="AV272" s="13" t="s">
        <v>21</v>
      </c>
      <c r="AW272" s="13" t="s">
        <v>39</v>
      </c>
      <c r="AX272" s="13" t="s">
        <v>78</v>
      </c>
      <c r="AY272" s="250" t="s">
        <v>217</v>
      </c>
    </row>
    <row r="273" s="14" customFormat="1">
      <c r="A273" s="14"/>
      <c r="B273" s="251"/>
      <c r="C273" s="252"/>
      <c r="D273" s="233" t="s">
        <v>229</v>
      </c>
      <c r="E273" s="253" t="s">
        <v>32</v>
      </c>
      <c r="F273" s="254" t="s">
        <v>249</v>
      </c>
      <c r="G273" s="252"/>
      <c r="H273" s="255">
        <v>12</v>
      </c>
      <c r="I273" s="256"/>
      <c r="J273" s="252"/>
      <c r="K273" s="252"/>
      <c r="L273" s="257"/>
      <c r="M273" s="258"/>
      <c r="N273" s="259"/>
      <c r="O273" s="259"/>
      <c r="P273" s="259"/>
      <c r="Q273" s="259"/>
      <c r="R273" s="259"/>
      <c r="S273" s="259"/>
      <c r="T273" s="260"/>
      <c r="U273" s="14"/>
      <c r="V273" s="14"/>
      <c r="W273" s="14"/>
      <c r="X273" s="14"/>
      <c r="Y273" s="14"/>
      <c r="Z273" s="14"/>
      <c r="AA273" s="14"/>
      <c r="AB273" s="14"/>
      <c r="AC273" s="14"/>
      <c r="AD273" s="14"/>
      <c r="AE273" s="14"/>
      <c r="AT273" s="261" t="s">
        <v>229</v>
      </c>
      <c r="AU273" s="261" t="s">
        <v>129</v>
      </c>
      <c r="AV273" s="14" t="s">
        <v>223</v>
      </c>
      <c r="AW273" s="14" t="s">
        <v>39</v>
      </c>
      <c r="AX273" s="14" t="s">
        <v>85</v>
      </c>
      <c r="AY273" s="261" t="s">
        <v>217</v>
      </c>
    </row>
    <row r="274" s="2" customFormat="1" ht="16.5" customHeight="1">
      <c r="A274" s="43"/>
      <c r="B274" s="44"/>
      <c r="C274" s="219" t="s">
        <v>668</v>
      </c>
      <c r="D274" s="219" t="s">
        <v>219</v>
      </c>
      <c r="E274" s="220" t="s">
        <v>2288</v>
      </c>
      <c r="F274" s="221" t="s">
        <v>2289</v>
      </c>
      <c r="G274" s="222" t="s">
        <v>260</v>
      </c>
      <c r="H274" s="223">
        <v>5.04</v>
      </c>
      <c r="I274" s="224"/>
      <c r="J274" s="225">
        <f>ROUND(I274*H274,2)</f>
        <v>0</v>
      </c>
      <c r="K274" s="226"/>
      <c r="L274" s="49"/>
      <c r="M274" s="227" t="s">
        <v>32</v>
      </c>
      <c r="N274" s="228" t="s">
        <v>49</v>
      </c>
      <c r="O274" s="89"/>
      <c r="P274" s="229">
        <f>O274*H274</f>
        <v>0</v>
      </c>
      <c r="Q274" s="229">
        <v>0</v>
      </c>
      <c r="R274" s="229">
        <f>Q274*H274</f>
        <v>0</v>
      </c>
      <c r="S274" s="229">
        <v>0</v>
      </c>
      <c r="T274" s="230">
        <f>S274*H274</f>
        <v>0</v>
      </c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R274" s="231" t="s">
        <v>223</v>
      </c>
      <c r="AT274" s="231" t="s">
        <v>219</v>
      </c>
      <c r="AU274" s="231" t="s">
        <v>129</v>
      </c>
      <c r="AY274" s="21" t="s">
        <v>217</v>
      </c>
      <c r="BE274" s="232">
        <f>IF(N274="základní",J274,0)</f>
        <v>0</v>
      </c>
      <c r="BF274" s="232">
        <f>IF(N274="snížená",J274,0)</f>
        <v>0</v>
      </c>
      <c r="BG274" s="232">
        <f>IF(N274="zákl. přenesená",J274,0)</f>
        <v>0</v>
      </c>
      <c r="BH274" s="232">
        <f>IF(N274="sníž. přenesená",J274,0)</f>
        <v>0</v>
      </c>
      <c r="BI274" s="232">
        <f>IF(N274="nulová",J274,0)</f>
        <v>0</v>
      </c>
      <c r="BJ274" s="21" t="s">
        <v>85</v>
      </c>
      <c r="BK274" s="232">
        <f>ROUND(I274*H274,2)</f>
        <v>0</v>
      </c>
      <c r="BL274" s="21" t="s">
        <v>223</v>
      </c>
      <c r="BM274" s="231" t="s">
        <v>5957</v>
      </c>
    </row>
    <row r="275" s="2" customFormat="1">
      <c r="A275" s="43"/>
      <c r="B275" s="44"/>
      <c r="C275" s="45"/>
      <c r="D275" s="233" t="s">
        <v>225</v>
      </c>
      <c r="E275" s="45"/>
      <c r="F275" s="234" t="s">
        <v>2291</v>
      </c>
      <c r="G275" s="45"/>
      <c r="H275" s="45"/>
      <c r="I275" s="235"/>
      <c r="J275" s="45"/>
      <c r="K275" s="45"/>
      <c r="L275" s="49"/>
      <c r="M275" s="236"/>
      <c r="N275" s="237"/>
      <c r="O275" s="89"/>
      <c r="P275" s="89"/>
      <c r="Q275" s="89"/>
      <c r="R275" s="89"/>
      <c r="S275" s="89"/>
      <c r="T275" s="90"/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T275" s="21" t="s">
        <v>225</v>
      </c>
      <c r="AU275" s="21" t="s">
        <v>129</v>
      </c>
    </row>
    <row r="276" s="2" customFormat="1">
      <c r="A276" s="43"/>
      <c r="B276" s="44"/>
      <c r="C276" s="45"/>
      <c r="D276" s="238" t="s">
        <v>227</v>
      </c>
      <c r="E276" s="45"/>
      <c r="F276" s="239" t="s">
        <v>2292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227</v>
      </c>
      <c r="AU276" s="21" t="s">
        <v>129</v>
      </c>
    </row>
    <row r="277" s="13" customFormat="1">
      <c r="A277" s="13"/>
      <c r="B277" s="240"/>
      <c r="C277" s="241"/>
      <c r="D277" s="233" t="s">
        <v>229</v>
      </c>
      <c r="E277" s="242" t="s">
        <v>32</v>
      </c>
      <c r="F277" s="243" t="s">
        <v>5958</v>
      </c>
      <c r="G277" s="241"/>
      <c r="H277" s="244">
        <v>1.6799999999999999</v>
      </c>
      <c r="I277" s="245"/>
      <c r="J277" s="241"/>
      <c r="K277" s="241"/>
      <c r="L277" s="246"/>
      <c r="M277" s="247"/>
      <c r="N277" s="248"/>
      <c r="O277" s="248"/>
      <c r="P277" s="248"/>
      <c r="Q277" s="248"/>
      <c r="R277" s="248"/>
      <c r="S277" s="248"/>
      <c r="T277" s="24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0" t="s">
        <v>229</v>
      </c>
      <c r="AU277" s="250" t="s">
        <v>129</v>
      </c>
      <c r="AV277" s="13" t="s">
        <v>21</v>
      </c>
      <c r="AW277" s="13" t="s">
        <v>39</v>
      </c>
      <c r="AX277" s="13" t="s">
        <v>78</v>
      </c>
      <c r="AY277" s="250" t="s">
        <v>217</v>
      </c>
    </row>
    <row r="278" s="13" customFormat="1">
      <c r="A278" s="13"/>
      <c r="B278" s="240"/>
      <c r="C278" s="241"/>
      <c r="D278" s="233" t="s">
        <v>229</v>
      </c>
      <c r="E278" s="242" t="s">
        <v>32</v>
      </c>
      <c r="F278" s="243" t="s">
        <v>5959</v>
      </c>
      <c r="G278" s="241"/>
      <c r="H278" s="244">
        <v>1.6799999999999999</v>
      </c>
      <c r="I278" s="245"/>
      <c r="J278" s="241"/>
      <c r="K278" s="241"/>
      <c r="L278" s="246"/>
      <c r="M278" s="247"/>
      <c r="N278" s="248"/>
      <c r="O278" s="248"/>
      <c r="P278" s="248"/>
      <c r="Q278" s="248"/>
      <c r="R278" s="248"/>
      <c r="S278" s="248"/>
      <c r="T278" s="249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T278" s="250" t="s">
        <v>229</v>
      </c>
      <c r="AU278" s="250" t="s">
        <v>129</v>
      </c>
      <c r="AV278" s="13" t="s">
        <v>21</v>
      </c>
      <c r="AW278" s="13" t="s">
        <v>39</v>
      </c>
      <c r="AX278" s="13" t="s">
        <v>78</v>
      </c>
      <c r="AY278" s="250" t="s">
        <v>217</v>
      </c>
    </row>
    <row r="279" s="13" customFormat="1">
      <c r="A279" s="13"/>
      <c r="B279" s="240"/>
      <c r="C279" s="241"/>
      <c r="D279" s="233" t="s">
        <v>229</v>
      </c>
      <c r="E279" s="242" t="s">
        <v>32</v>
      </c>
      <c r="F279" s="243" t="s">
        <v>5960</v>
      </c>
      <c r="G279" s="241"/>
      <c r="H279" s="244">
        <v>1.6799999999999999</v>
      </c>
      <c r="I279" s="245"/>
      <c r="J279" s="241"/>
      <c r="K279" s="241"/>
      <c r="L279" s="246"/>
      <c r="M279" s="247"/>
      <c r="N279" s="248"/>
      <c r="O279" s="248"/>
      <c r="P279" s="248"/>
      <c r="Q279" s="248"/>
      <c r="R279" s="248"/>
      <c r="S279" s="248"/>
      <c r="T279" s="249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250" t="s">
        <v>229</v>
      </c>
      <c r="AU279" s="250" t="s">
        <v>129</v>
      </c>
      <c r="AV279" s="13" t="s">
        <v>21</v>
      </c>
      <c r="AW279" s="13" t="s">
        <v>39</v>
      </c>
      <c r="AX279" s="13" t="s">
        <v>78</v>
      </c>
      <c r="AY279" s="250" t="s">
        <v>217</v>
      </c>
    </row>
    <row r="280" s="14" customFormat="1">
      <c r="A280" s="14"/>
      <c r="B280" s="251"/>
      <c r="C280" s="252"/>
      <c r="D280" s="233" t="s">
        <v>229</v>
      </c>
      <c r="E280" s="253" t="s">
        <v>32</v>
      </c>
      <c r="F280" s="254" t="s">
        <v>249</v>
      </c>
      <c r="G280" s="252"/>
      <c r="H280" s="255">
        <v>5.04</v>
      </c>
      <c r="I280" s="256"/>
      <c r="J280" s="252"/>
      <c r="K280" s="252"/>
      <c r="L280" s="257"/>
      <c r="M280" s="258"/>
      <c r="N280" s="259"/>
      <c r="O280" s="259"/>
      <c r="P280" s="259"/>
      <c r="Q280" s="259"/>
      <c r="R280" s="259"/>
      <c r="S280" s="259"/>
      <c r="T280" s="26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261" t="s">
        <v>229</v>
      </c>
      <c r="AU280" s="261" t="s">
        <v>129</v>
      </c>
      <c r="AV280" s="14" t="s">
        <v>223</v>
      </c>
      <c r="AW280" s="14" t="s">
        <v>39</v>
      </c>
      <c r="AX280" s="14" t="s">
        <v>85</v>
      </c>
      <c r="AY280" s="261" t="s">
        <v>217</v>
      </c>
    </row>
    <row r="281" s="2" customFormat="1" ht="16.5" customHeight="1">
      <c r="A281" s="43"/>
      <c r="B281" s="44"/>
      <c r="C281" s="219" t="s">
        <v>671</v>
      </c>
      <c r="D281" s="219" t="s">
        <v>219</v>
      </c>
      <c r="E281" s="220" t="s">
        <v>1704</v>
      </c>
      <c r="F281" s="221" t="s">
        <v>1705</v>
      </c>
      <c r="G281" s="222" t="s">
        <v>260</v>
      </c>
      <c r="H281" s="223">
        <v>5.04</v>
      </c>
      <c r="I281" s="224"/>
      <c r="J281" s="225">
        <f>ROUND(I281*H281,2)</f>
        <v>0</v>
      </c>
      <c r="K281" s="226"/>
      <c r="L281" s="49"/>
      <c r="M281" s="227" t="s">
        <v>32</v>
      </c>
      <c r="N281" s="228" t="s">
        <v>49</v>
      </c>
      <c r="O281" s="89"/>
      <c r="P281" s="229">
        <f>O281*H281</f>
        <v>0</v>
      </c>
      <c r="Q281" s="229">
        <v>0</v>
      </c>
      <c r="R281" s="229">
        <f>Q281*H281</f>
        <v>0</v>
      </c>
      <c r="S281" s="229">
        <v>0</v>
      </c>
      <c r="T281" s="230">
        <f>S281*H281</f>
        <v>0</v>
      </c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R281" s="231" t="s">
        <v>223</v>
      </c>
      <c r="AT281" s="231" t="s">
        <v>219</v>
      </c>
      <c r="AU281" s="231" t="s">
        <v>129</v>
      </c>
      <c r="AY281" s="21" t="s">
        <v>217</v>
      </c>
      <c r="BE281" s="232">
        <f>IF(N281="základní",J281,0)</f>
        <v>0</v>
      </c>
      <c r="BF281" s="232">
        <f>IF(N281="snížená",J281,0)</f>
        <v>0</v>
      </c>
      <c r="BG281" s="232">
        <f>IF(N281="zákl. přenesená",J281,0)</f>
        <v>0</v>
      </c>
      <c r="BH281" s="232">
        <f>IF(N281="sníž. přenesená",J281,0)</f>
        <v>0</v>
      </c>
      <c r="BI281" s="232">
        <f>IF(N281="nulová",J281,0)</f>
        <v>0</v>
      </c>
      <c r="BJ281" s="21" t="s">
        <v>85</v>
      </c>
      <c r="BK281" s="232">
        <f>ROUND(I281*H281,2)</f>
        <v>0</v>
      </c>
      <c r="BL281" s="21" t="s">
        <v>223</v>
      </c>
      <c r="BM281" s="231" t="s">
        <v>5961</v>
      </c>
    </row>
    <row r="282" s="2" customFormat="1">
      <c r="A282" s="43"/>
      <c r="B282" s="44"/>
      <c r="C282" s="45"/>
      <c r="D282" s="233" t="s">
        <v>225</v>
      </c>
      <c r="E282" s="45"/>
      <c r="F282" s="234" t="s">
        <v>1707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225</v>
      </c>
      <c r="AU282" s="21" t="s">
        <v>129</v>
      </c>
    </row>
    <row r="283" s="2" customFormat="1">
      <c r="A283" s="43"/>
      <c r="B283" s="44"/>
      <c r="C283" s="45"/>
      <c r="D283" s="238" t="s">
        <v>227</v>
      </c>
      <c r="E283" s="45"/>
      <c r="F283" s="239" t="s">
        <v>1708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227</v>
      </c>
      <c r="AU283" s="21" t="s">
        <v>129</v>
      </c>
    </row>
    <row r="284" s="2" customFormat="1" ht="16.5" customHeight="1">
      <c r="A284" s="43"/>
      <c r="B284" s="44"/>
      <c r="C284" s="219" t="s">
        <v>676</v>
      </c>
      <c r="D284" s="219" t="s">
        <v>219</v>
      </c>
      <c r="E284" s="220" t="s">
        <v>5768</v>
      </c>
      <c r="F284" s="221" t="s">
        <v>5769</v>
      </c>
      <c r="G284" s="222" t="s">
        <v>266</v>
      </c>
      <c r="H284" s="223">
        <v>24</v>
      </c>
      <c r="I284" s="224"/>
      <c r="J284" s="225">
        <f>ROUND(I284*H284,2)</f>
        <v>0</v>
      </c>
      <c r="K284" s="226"/>
      <c r="L284" s="49"/>
      <c r="M284" s="227" t="s">
        <v>32</v>
      </c>
      <c r="N284" s="228" t="s">
        <v>49</v>
      </c>
      <c r="O284" s="89"/>
      <c r="P284" s="229">
        <f>O284*H284</f>
        <v>0</v>
      </c>
      <c r="Q284" s="229">
        <v>0</v>
      </c>
      <c r="R284" s="229">
        <f>Q284*H284</f>
        <v>0</v>
      </c>
      <c r="S284" s="229">
        <v>0</v>
      </c>
      <c r="T284" s="230">
        <f>S284*H284</f>
        <v>0</v>
      </c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R284" s="231" t="s">
        <v>223</v>
      </c>
      <c r="AT284" s="231" t="s">
        <v>219</v>
      </c>
      <c r="AU284" s="231" t="s">
        <v>129</v>
      </c>
      <c r="AY284" s="21" t="s">
        <v>217</v>
      </c>
      <c r="BE284" s="232">
        <f>IF(N284="základní",J284,0)</f>
        <v>0</v>
      </c>
      <c r="BF284" s="232">
        <f>IF(N284="snížená",J284,0)</f>
        <v>0</v>
      </c>
      <c r="BG284" s="232">
        <f>IF(N284="zákl. přenesená",J284,0)</f>
        <v>0</v>
      </c>
      <c r="BH284" s="232">
        <f>IF(N284="sníž. přenesená",J284,0)</f>
        <v>0</v>
      </c>
      <c r="BI284" s="232">
        <f>IF(N284="nulová",J284,0)</f>
        <v>0</v>
      </c>
      <c r="BJ284" s="21" t="s">
        <v>85</v>
      </c>
      <c r="BK284" s="232">
        <f>ROUND(I284*H284,2)</f>
        <v>0</v>
      </c>
      <c r="BL284" s="21" t="s">
        <v>223</v>
      </c>
      <c r="BM284" s="231" t="s">
        <v>5962</v>
      </c>
    </row>
    <row r="285" s="2" customFormat="1">
      <c r="A285" s="43"/>
      <c r="B285" s="44"/>
      <c r="C285" s="45"/>
      <c r="D285" s="233" t="s">
        <v>225</v>
      </c>
      <c r="E285" s="45"/>
      <c r="F285" s="234" t="s">
        <v>5771</v>
      </c>
      <c r="G285" s="45"/>
      <c r="H285" s="45"/>
      <c r="I285" s="235"/>
      <c r="J285" s="45"/>
      <c r="K285" s="45"/>
      <c r="L285" s="49"/>
      <c r="M285" s="236"/>
      <c r="N285" s="237"/>
      <c r="O285" s="89"/>
      <c r="P285" s="89"/>
      <c r="Q285" s="89"/>
      <c r="R285" s="89"/>
      <c r="S285" s="89"/>
      <c r="T285" s="90"/>
      <c r="U285" s="43"/>
      <c r="V285" s="43"/>
      <c r="W285" s="43"/>
      <c r="X285" s="43"/>
      <c r="Y285" s="43"/>
      <c r="Z285" s="43"/>
      <c r="AA285" s="43"/>
      <c r="AB285" s="43"/>
      <c r="AC285" s="43"/>
      <c r="AD285" s="43"/>
      <c r="AE285" s="43"/>
      <c r="AT285" s="21" t="s">
        <v>225</v>
      </c>
      <c r="AU285" s="21" t="s">
        <v>129</v>
      </c>
    </row>
    <row r="286" s="2" customFormat="1">
      <c r="A286" s="43"/>
      <c r="B286" s="44"/>
      <c r="C286" s="45"/>
      <c r="D286" s="238" t="s">
        <v>227</v>
      </c>
      <c r="E286" s="45"/>
      <c r="F286" s="239" t="s">
        <v>5772</v>
      </c>
      <c r="G286" s="45"/>
      <c r="H286" s="45"/>
      <c r="I286" s="235"/>
      <c r="J286" s="45"/>
      <c r="K286" s="45"/>
      <c r="L286" s="49"/>
      <c r="M286" s="236"/>
      <c r="N286" s="237"/>
      <c r="O286" s="89"/>
      <c r="P286" s="89"/>
      <c r="Q286" s="89"/>
      <c r="R286" s="89"/>
      <c r="S286" s="89"/>
      <c r="T286" s="90"/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T286" s="21" t="s">
        <v>227</v>
      </c>
      <c r="AU286" s="21" t="s">
        <v>129</v>
      </c>
    </row>
    <row r="287" s="2" customFormat="1">
      <c r="A287" s="43"/>
      <c r="B287" s="44"/>
      <c r="C287" s="45"/>
      <c r="D287" s="233" t="s">
        <v>1605</v>
      </c>
      <c r="E287" s="45"/>
      <c r="F287" s="304" t="s">
        <v>5773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1605</v>
      </c>
      <c r="AU287" s="21" t="s">
        <v>129</v>
      </c>
    </row>
    <row r="288" s="13" customFormat="1">
      <c r="A288" s="13"/>
      <c r="B288" s="240"/>
      <c r="C288" s="241"/>
      <c r="D288" s="233" t="s">
        <v>229</v>
      </c>
      <c r="E288" s="242" t="s">
        <v>32</v>
      </c>
      <c r="F288" s="243" t="s">
        <v>5963</v>
      </c>
      <c r="G288" s="241"/>
      <c r="H288" s="244">
        <v>8</v>
      </c>
      <c r="I288" s="245"/>
      <c r="J288" s="241"/>
      <c r="K288" s="241"/>
      <c r="L288" s="246"/>
      <c r="M288" s="247"/>
      <c r="N288" s="248"/>
      <c r="O288" s="248"/>
      <c r="P288" s="248"/>
      <c r="Q288" s="248"/>
      <c r="R288" s="248"/>
      <c r="S288" s="248"/>
      <c r="T288" s="249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T288" s="250" t="s">
        <v>229</v>
      </c>
      <c r="AU288" s="250" t="s">
        <v>129</v>
      </c>
      <c r="AV288" s="13" t="s">
        <v>21</v>
      </c>
      <c r="AW288" s="13" t="s">
        <v>39</v>
      </c>
      <c r="AX288" s="13" t="s">
        <v>78</v>
      </c>
      <c r="AY288" s="250" t="s">
        <v>217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5964</v>
      </c>
      <c r="G289" s="241"/>
      <c r="H289" s="244">
        <v>8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129</v>
      </c>
      <c r="AV289" s="13" t="s">
        <v>21</v>
      </c>
      <c r="AW289" s="13" t="s">
        <v>39</v>
      </c>
      <c r="AX289" s="13" t="s">
        <v>78</v>
      </c>
      <c r="AY289" s="250" t="s">
        <v>217</v>
      </c>
    </row>
    <row r="290" s="13" customFormat="1">
      <c r="A290" s="13"/>
      <c r="B290" s="240"/>
      <c r="C290" s="241"/>
      <c r="D290" s="233" t="s">
        <v>229</v>
      </c>
      <c r="E290" s="242" t="s">
        <v>32</v>
      </c>
      <c r="F290" s="243" t="s">
        <v>5965</v>
      </c>
      <c r="G290" s="241"/>
      <c r="H290" s="244">
        <v>8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229</v>
      </c>
      <c r="AU290" s="250" t="s">
        <v>129</v>
      </c>
      <c r="AV290" s="13" t="s">
        <v>21</v>
      </c>
      <c r="AW290" s="13" t="s">
        <v>39</v>
      </c>
      <c r="AX290" s="13" t="s">
        <v>78</v>
      </c>
      <c r="AY290" s="250" t="s">
        <v>217</v>
      </c>
    </row>
    <row r="291" s="14" customFormat="1">
      <c r="A291" s="14"/>
      <c r="B291" s="251"/>
      <c r="C291" s="252"/>
      <c r="D291" s="233" t="s">
        <v>229</v>
      </c>
      <c r="E291" s="253" t="s">
        <v>32</v>
      </c>
      <c r="F291" s="254" t="s">
        <v>249</v>
      </c>
      <c r="G291" s="252"/>
      <c r="H291" s="255">
        <v>24</v>
      </c>
      <c r="I291" s="256"/>
      <c r="J291" s="252"/>
      <c r="K291" s="252"/>
      <c r="L291" s="257"/>
      <c r="M291" s="258"/>
      <c r="N291" s="259"/>
      <c r="O291" s="259"/>
      <c r="P291" s="259"/>
      <c r="Q291" s="259"/>
      <c r="R291" s="259"/>
      <c r="S291" s="259"/>
      <c r="T291" s="260"/>
      <c r="U291" s="14"/>
      <c r="V291" s="14"/>
      <c r="W291" s="14"/>
      <c r="X291" s="14"/>
      <c r="Y291" s="14"/>
      <c r="Z291" s="14"/>
      <c r="AA291" s="14"/>
      <c r="AB291" s="14"/>
      <c r="AC291" s="14"/>
      <c r="AD291" s="14"/>
      <c r="AE291" s="14"/>
      <c r="AT291" s="261" t="s">
        <v>229</v>
      </c>
      <c r="AU291" s="261" t="s">
        <v>129</v>
      </c>
      <c r="AV291" s="14" t="s">
        <v>223</v>
      </c>
      <c r="AW291" s="14" t="s">
        <v>39</v>
      </c>
      <c r="AX291" s="14" t="s">
        <v>85</v>
      </c>
      <c r="AY291" s="261" t="s">
        <v>217</v>
      </c>
    </row>
    <row r="292" s="2" customFormat="1" ht="16.5" customHeight="1">
      <c r="A292" s="43"/>
      <c r="B292" s="44"/>
      <c r="C292" s="288" t="s">
        <v>678</v>
      </c>
      <c r="D292" s="288" t="s">
        <v>473</v>
      </c>
      <c r="E292" s="289" t="s">
        <v>5777</v>
      </c>
      <c r="F292" s="290" t="s">
        <v>5778</v>
      </c>
      <c r="G292" s="291" t="s">
        <v>266</v>
      </c>
      <c r="H292" s="292">
        <v>24</v>
      </c>
      <c r="I292" s="293"/>
      <c r="J292" s="294">
        <f>ROUND(I292*H292,2)</f>
        <v>0</v>
      </c>
      <c r="K292" s="295"/>
      <c r="L292" s="296"/>
      <c r="M292" s="297" t="s">
        <v>32</v>
      </c>
      <c r="N292" s="298" t="s">
        <v>49</v>
      </c>
      <c r="O292" s="89"/>
      <c r="P292" s="229">
        <f>O292*H292</f>
        <v>0</v>
      </c>
      <c r="Q292" s="229">
        <v>0</v>
      </c>
      <c r="R292" s="229">
        <f>Q292*H292</f>
        <v>0</v>
      </c>
      <c r="S292" s="229">
        <v>0</v>
      </c>
      <c r="T292" s="230">
        <f>S292*H292</f>
        <v>0</v>
      </c>
      <c r="U292" s="43"/>
      <c r="V292" s="43"/>
      <c r="W292" s="43"/>
      <c r="X292" s="43"/>
      <c r="Y292" s="43"/>
      <c r="Z292" s="43"/>
      <c r="AA292" s="43"/>
      <c r="AB292" s="43"/>
      <c r="AC292" s="43"/>
      <c r="AD292" s="43"/>
      <c r="AE292" s="43"/>
      <c r="AR292" s="231" t="s">
        <v>269</v>
      </c>
      <c r="AT292" s="231" t="s">
        <v>473</v>
      </c>
      <c r="AU292" s="231" t="s">
        <v>129</v>
      </c>
      <c r="AY292" s="21" t="s">
        <v>217</v>
      </c>
      <c r="BE292" s="232">
        <f>IF(N292="základní",J292,0)</f>
        <v>0</v>
      </c>
      <c r="BF292" s="232">
        <f>IF(N292="snížená",J292,0)</f>
        <v>0</v>
      </c>
      <c r="BG292" s="232">
        <f>IF(N292="zákl. přenesená",J292,0)</f>
        <v>0</v>
      </c>
      <c r="BH292" s="232">
        <f>IF(N292="sníž. přenesená",J292,0)</f>
        <v>0</v>
      </c>
      <c r="BI292" s="232">
        <f>IF(N292="nulová",J292,0)</f>
        <v>0</v>
      </c>
      <c r="BJ292" s="21" t="s">
        <v>85</v>
      </c>
      <c r="BK292" s="232">
        <f>ROUND(I292*H292,2)</f>
        <v>0</v>
      </c>
      <c r="BL292" s="21" t="s">
        <v>223</v>
      </c>
      <c r="BM292" s="231" t="s">
        <v>5966</v>
      </c>
    </row>
    <row r="293" s="2" customFormat="1">
      <c r="A293" s="43"/>
      <c r="B293" s="44"/>
      <c r="C293" s="45"/>
      <c r="D293" s="233" t="s">
        <v>225</v>
      </c>
      <c r="E293" s="45"/>
      <c r="F293" s="234" t="s">
        <v>5778</v>
      </c>
      <c r="G293" s="45"/>
      <c r="H293" s="45"/>
      <c r="I293" s="235"/>
      <c r="J293" s="45"/>
      <c r="K293" s="45"/>
      <c r="L293" s="49"/>
      <c r="M293" s="236"/>
      <c r="N293" s="237"/>
      <c r="O293" s="89"/>
      <c r="P293" s="89"/>
      <c r="Q293" s="89"/>
      <c r="R293" s="89"/>
      <c r="S293" s="89"/>
      <c r="T293" s="90"/>
      <c r="U293" s="43"/>
      <c r="V293" s="43"/>
      <c r="W293" s="43"/>
      <c r="X293" s="43"/>
      <c r="Y293" s="43"/>
      <c r="Z293" s="43"/>
      <c r="AA293" s="43"/>
      <c r="AB293" s="43"/>
      <c r="AC293" s="43"/>
      <c r="AD293" s="43"/>
      <c r="AE293" s="43"/>
      <c r="AT293" s="21" t="s">
        <v>225</v>
      </c>
      <c r="AU293" s="21" t="s">
        <v>129</v>
      </c>
    </row>
    <row r="294" s="2" customFormat="1" ht="16.5" customHeight="1">
      <c r="A294" s="43"/>
      <c r="B294" s="44"/>
      <c r="C294" s="219" t="s">
        <v>684</v>
      </c>
      <c r="D294" s="219" t="s">
        <v>219</v>
      </c>
      <c r="E294" s="220" t="s">
        <v>5780</v>
      </c>
      <c r="F294" s="221" t="s">
        <v>5781</v>
      </c>
      <c r="G294" s="222" t="s">
        <v>595</v>
      </c>
      <c r="H294" s="223">
        <v>0.95999999999999996</v>
      </c>
      <c r="I294" s="224"/>
      <c r="J294" s="225">
        <f>ROUND(I294*H294,2)</f>
        <v>0</v>
      </c>
      <c r="K294" s="226"/>
      <c r="L294" s="49"/>
      <c r="M294" s="227" t="s">
        <v>32</v>
      </c>
      <c r="N294" s="228" t="s">
        <v>49</v>
      </c>
      <c r="O294" s="89"/>
      <c r="P294" s="229">
        <f>O294*H294</f>
        <v>0</v>
      </c>
      <c r="Q294" s="229">
        <v>0</v>
      </c>
      <c r="R294" s="229">
        <f>Q294*H294</f>
        <v>0</v>
      </c>
      <c r="S294" s="229">
        <v>0</v>
      </c>
      <c r="T294" s="230">
        <f>S294*H294</f>
        <v>0</v>
      </c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R294" s="231" t="s">
        <v>223</v>
      </c>
      <c r="AT294" s="231" t="s">
        <v>219</v>
      </c>
      <c r="AU294" s="231" t="s">
        <v>129</v>
      </c>
      <c r="AY294" s="21" t="s">
        <v>217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1" t="s">
        <v>85</v>
      </c>
      <c r="BK294" s="232">
        <f>ROUND(I294*H294,2)</f>
        <v>0</v>
      </c>
      <c r="BL294" s="21" t="s">
        <v>223</v>
      </c>
      <c r="BM294" s="231" t="s">
        <v>5967</v>
      </c>
    </row>
    <row r="295" s="2" customFormat="1">
      <c r="A295" s="43"/>
      <c r="B295" s="44"/>
      <c r="C295" s="45"/>
      <c r="D295" s="233" t="s">
        <v>225</v>
      </c>
      <c r="E295" s="45"/>
      <c r="F295" s="234" t="s">
        <v>5783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225</v>
      </c>
      <c r="AU295" s="21" t="s">
        <v>129</v>
      </c>
    </row>
    <row r="296" s="2" customFormat="1">
      <c r="A296" s="43"/>
      <c r="B296" s="44"/>
      <c r="C296" s="45"/>
      <c r="D296" s="238" t="s">
        <v>227</v>
      </c>
      <c r="E296" s="45"/>
      <c r="F296" s="239" t="s">
        <v>5784</v>
      </c>
      <c r="G296" s="45"/>
      <c r="H296" s="45"/>
      <c r="I296" s="235"/>
      <c r="J296" s="45"/>
      <c r="K296" s="45"/>
      <c r="L296" s="49"/>
      <c r="M296" s="236"/>
      <c r="N296" s="237"/>
      <c r="O296" s="89"/>
      <c r="P296" s="89"/>
      <c r="Q296" s="89"/>
      <c r="R296" s="89"/>
      <c r="S296" s="89"/>
      <c r="T296" s="90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T296" s="21" t="s">
        <v>227</v>
      </c>
      <c r="AU296" s="21" t="s">
        <v>129</v>
      </c>
    </row>
    <row r="297" s="13" customFormat="1">
      <c r="A297" s="13"/>
      <c r="B297" s="240"/>
      <c r="C297" s="241"/>
      <c r="D297" s="233" t="s">
        <v>229</v>
      </c>
      <c r="E297" s="242" t="s">
        <v>32</v>
      </c>
      <c r="F297" s="243" t="s">
        <v>5968</v>
      </c>
      <c r="G297" s="241"/>
      <c r="H297" s="244">
        <v>0.32000000000000001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229</v>
      </c>
      <c r="AU297" s="250" t="s">
        <v>129</v>
      </c>
      <c r="AV297" s="13" t="s">
        <v>21</v>
      </c>
      <c r="AW297" s="13" t="s">
        <v>39</v>
      </c>
      <c r="AX297" s="13" t="s">
        <v>78</v>
      </c>
      <c r="AY297" s="250" t="s">
        <v>217</v>
      </c>
    </row>
    <row r="298" s="13" customFormat="1">
      <c r="A298" s="13"/>
      <c r="B298" s="240"/>
      <c r="C298" s="241"/>
      <c r="D298" s="233" t="s">
        <v>229</v>
      </c>
      <c r="E298" s="242" t="s">
        <v>32</v>
      </c>
      <c r="F298" s="243" t="s">
        <v>5969</v>
      </c>
      <c r="G298" s="241"/>
      <c r="H298" s="244">
        <v>0.32000000000000001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0" t="s">
        <v>229</v>
      </c>
      <c r="AU298" s="250" t="s">
        <v>129</v>
      </c>
      <c r="AV298" s="13" t="s">
        <v>21</v>
      </c>
      <c r="AW298" s="13" t="s">
        <v>39</v>
      </c>
      <c r="AX298" s="13" t="s">
        <v>78</v>
      </c>
      <c r="AY298" s="250" t="s">
        <v>217</v>
      </c>
    </row>
    <row r="299" s="13" customFormat="1">
      <c r="A299" s="13"/>
      <c r="B299" s="240"/>
      <c r="C299" s="241"/>
      <c r="D299" s="233" t="s">
        <v>229</v>
      </c>
      <c r="E299" s="242" t="s">
        <v>32</v>
      </c>
      <c r="F299" s="243" t="s">
        <v>5970</v>
      </c>
      <c r="G299" s="241"/>
      <c r="H299" s="244">
        <v>0.32000000000000001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229</v>
      </c>
      <c r="AU299" s="250" t="s">
        <v>129</v>
      </c>
      <c r="AV299" s="13" t="s">
        <v>21</v>
      </c>
      <c r="AW299" s="13" t="s">
        <v>39</v>
      </c>
      <c r="AX299" s="13" t="s">
        <v>78</v>
      </c>
      <c r="AY299" s="250" t="s">
        <v>217</v>
      </c>
    </row>
    <row r="300" s="14" customFormat="1">
      <c r="A300" s="14"/>
      <c r="B300" s="251"/>
      <c r="C300" s="252"/>
      <c r="D300" s="233" t="s">
        <v>229</v>
      </c>
      <c r="E300" s="253" t="s">
        <v>32</v>
      </c>
      <c r="F300" s="254" t="s">
        <v>249</v>
      </c>
      <c r="G300" s="252"/>
      <c r="H300" s="255">
        <v>0.95999999999999996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229</v>
      </c>
      <c r="AU300" s="261" t="s">
        <v>129</v>
      </c>
      <c r="AV300" s="14" t="s">
        <v>223</v>
      </c>
      <c r="AW300" s="14" t="s">
        <v>39</v>
      </c>
      <c r="AX300" s="14" t="s">
        <v>85</v>
      </c>
      <c r="AY300" s="261" t="s">
        <v>217</v>
      </c>
    </row>
    <row r="301" s="2" customFormat="1" ht="16.5" customHeight="1">
      <c r="A301" s="43"/>
      <c r="B301" s="44"/>
      <c r="C301" s="288" t="s">
        <v>1085</v>
      </c>
      <c r="D301" s="288" t="s">
        <v>473</v>
      </c>
      <c r="E301" s="289" t="s">
        <v>5788</v>
      </c>
      <c r="F301" s="290" t="s">
        <v>5789</v>
      </c>
      <c r="G301" s="291" t="s">
        <v>595</v>
      </c>
      <c r="H301" s="292">
        <v>0.98899999999999999</v>
      </c>
      <c r="I301" s="293"/>
      <c r="J301" s="294">
        <f>ROUND(I301*H301,2)</f>
        <v>0</v>
      </c>
      <c r="K301" s="295"/>
      <c r="L301" s="296"/>
      <c r="M301" s="297" t="s">
        <v>32</v>
      </c>
      <c r="N301" s="298" t="s">
        <v>49</v>
      </c>
      <c r="O301" s="89"/>
      <c r="P301" s="229">
        <f>O301*H301</f>
        <v>0</v>
      </c>
      <c r="Q301" s="229">
        <v>0.001</v>
      </c>
      <c r="R301" s="229">
        <f>Q301*H301</f>
        <v>0.00098900000000000008</v>
      </c>
      <c r="S301" s="229">
        <v>0</v>
      </c>
      <c r="T301" s="230">
        <f>S301*H301</f>
        <v>0</v>
      </c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R301" s="231" t="s">
        <v>269</v>
      </c>
      <c r="AT301" s="231" t="s">
        <v>473</v>
      </c>
      <c r="AU301" s="231" t="s">
        <v>129</v>
      </c>
      <c r="AY301" s="21" t="s">
        <v>217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21" t="s">
        <v>85</v>
      </c>
      <c r="BK301" s="232">
        <f>ROUND(I301*H301,2)</f>
        <v>0</v>
      </c>
      <c r="BL301" s="21" t="s">
        <v>223</v>
      </c>
      <c r="BM301" s="231" t="s">
        <v>5971</v>
      </c>
    </row>
    <row r="302" s="2" customFormat="1">
      <c r="A302" s="43"/>
      <c r="B302" s="44"/>
      <c r="C302" s="45"/>
      <c r="D302" s="233" t="s">
        <v>225</v>
      </c>
      <c r="E302" s="45"/>
      <c r="F302" s="234" t="s">
        <v>5789</v>
      </c>
      <c r="G302" s="45"/>
      <c r="H302" s="45"/>
      <c r="I302" s="235"/>
      <c r="J302" s="45"/>
      <c r="K302" s="45"/>
      <c r="L302" s="49"/>
      <c r="M302" s="236"/>
      <c r="N302" s="237"/>
      <c r="O302" s="89"/>
      <c r="P302" s="89"/>
      <c r="Q302" s="89"/>
      <c r="R302" s="89"/>
      <c r="S302" s="89"/>
      <c r="T302" s="90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T302" s="21" t="s">
        <v>225</v>
      </c>
      <c r="AU302" s="21" t="s">
        <v>129</v>
      </c>
    </row>
    <row r="303" s="13" customFormat="1">
      <c r="A303" s="13"/>
      <c r="B303" s="240"/>
      <c r="C303" s="241"/>
      <c r="D303" s="233" t="s">
        <v>229</v>
      </c>
      <c r="E303" s="241"/>
      <c r="F303" s="243" t="s">
        <v>5972</v>
      </c>
      <c r="G303" s="241"/>
      <c r="H303" s="244">
        <v>0.98899999999999999</v>
      </c>
      <c r="I303" s="245"/>
      <c r="J303" s="241"/>
      <c r="K303" s="241"/>
      <c r="L303" s="246"/>
      <c r="M303" s="247"/>
      <c r="N303" s="248"/>
      <c r="O303" s="248"/>
      <c r="P303" s="248"/>
      <c r="Q303" s="248"/>
      <c r="R303" s="248"/>
      <c r="S303" s="248"/>
      <c r="T303" s="249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T303" s="250" t="s">
        <v>229</v>
      </c>
      <c r="AU303" s="250" t="s">
        <v>129</v>
      </c>
      <c r="AV303" s="13" t="s">
        <v>21</v>
      </c>
      <c r="AW303" s="13" t="s">
        <v>4</v>
      </c>
      <c r="AX303" s="13" t="s">
        <v>85</v>
      </c>
      <c r="AY303" s="250" t="s">
        <v>217</v>
      </c>
    </row>
    <row r="304" s="2" customFormat="1" ht="16.5" customHeight="1">
      <c r="A304" s="43"/>
      <c r="B304" s="44"/>
      <c r="C304" s="219" t="s">
        <v>1092</v>
      </c>
      <c r="D304" s="219" t="s">
        <v>219</v>
      </c>
      <c r="E304" s="220" t="s">
        <v>1941</v>
      </c>
      <c r="F304" s="221" t="s">
        <v>1942</v>
      </c>
      <c r="G304" s="222" t="s">
        <v>222</v>
      </c>
      <c r="H304" s="223">
        <v>16</v>
      </c>
      <c r="I304" s="224"/>
      <c r="J304" s="225">
        <f>ROUND(I304*H304,2)</f>
        <v>0</v>
      </c>
      <c r="K304" s="226"/>
      <c r="L304" s="49"/>
      <c r="M304" s="227" t="s">
        <v>32</v>
      </c>
      <c r="N304" s="228" t="s">
        <v>49</v>
      </c>
      <c r="O304" s="89"/>
      <c r="P304" s="229">
        <f>O304*H304</f>
        <v>0</v>
      </c>
      <c r="Q304" s="229">
        <v>0</v>
      </c>
      <c r="R304" s="229">
        <f>Q304*H304</f>
        <v>0</v>
      </c>
      <c r="S304" s="229">
        <v>0</v>
      </c>
      <c r="T304" s="230">
        <f>S304*H304</f>
        <v>0</v>
      </c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R304" s="231" t="s">
        <v>223</v>
      </c>
      <c r="AT304" s="231" t="s">
        <v>219</v>
      </c>
      <c r="AU304" s="231" t="s">
        <v>129</v>
      </c>
      <c r="AY304" s="21" t="s">
        <v>217</v>
      </c>
      <c r="BE304" s="232">
        <f>IF(N304="základní",J304,0)</f>
        <v>0</v>
      </c>
      <c r="BF304" s="232">
        <f>IF(N304="snížená",J304,0)</f>
        <v>0</v>
      </c>
      <c r="BG304" s="232">
        <f>IF(N304="zákl. přenesená",J304,0)</f>
        <v>0</v>
      </c>
      <c r="BH304" s="232">
        <f>IF(N304="sníž. přenesená",J304,0)</f>
        <v>0</v>
      </c>
      <c r="BI304" s="232">
        <f>IF(N304="nulová",J304,0)</f>
        <v>0</v>
      </c>
      <c r="BJ304" s="21" t="s">
        <v>85</v>
      </c>
      <c r="BK304" s="232">
        <f>ROUND(I304*H304,2)</f>
        <v>0</v>
      </c>
      <c r="BL304" s="21" t="s">
        <v>223</v>
      </c>
      <c r="BM304" s="231" t="s">
        <v>5973</v>
      </c>
    </row>
    <row r="305" s="2" customFormat="1">
      <c r="A305" s="43"/>
      <c r="B305" s="44"/>
      <c r="C305" s="45"/>
      <c r="D305" s="233" t="s">
        <v>225</v>
      </c>
      <c r="E305" s="45"/>
      <c r="F305" s="234" t="s">
        <v>1944</v>
      </c>
      <c r="G305" s="45"/>
      <c r="H305" s="45"/>
      <c r="I305" s="235"/>
      <c r="J305" s="45"/>
      <c r="K305" s="45"/>
      <c r="L305" s="49"/>
      <c r="M305" s="236"/>
      <c r="N305" s="237"/>
      <c r="O305" s="89"/>
      <c r="P305" s="89"/>
      <c r="Q305" s="89"/>
      <c r="R305" s="89"/>
      <c r="S305" s="89"/>
      <c r="T305" s="90"/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T305" s="21" t="s">
        <v>225</v>
      </c>
      <c r="AU305" s="21" t="s">
        <v>129</v>
      </c>
    </row>
    <row r="306" s="2" customFormat="1">
      <c r="A306" s="43"/>
      <c r="B306" s="44"/>
      <c r="C306" s="45"/>
      <c r="D306" s="238" t="s">
        <v>227</v>
      </c>
      <c r="E306" s="45"/>
      <c r="F306" s="239" t="s">
        <v>1945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227</v>
      </c>
      <c r="AU306" s="21" t="s">
        <v>129</v>
      </c>
    </row>
    <row r="307" s="2" customFormat="1">
      <c r="A307" s="43"/>
      <c r="B307" s="44"/>
      <c r="C307" s="45"/>
      <c r="D307" s="233" t="s">
        <v>1605</v>
      </c>
      <c r="E307" s="45"/>
      <c r="F307" s="304" t="s">
        <v>5793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1605</v>
      </c>
      <c r="AU307" s="21" t="s">
        <v>129</v>
      </c>
    </row>
    <row r="308" s="2" customFormat="1" ht="16.5" customHeight="1">
      <c r="A308" s="43"/>
      <c r="B308" s="44"/>
      <c r="C308" s="288" t="s">
        <v>1103</v>
      </c>
      <c r="D308" s="288" t="s">
        <v>473</v>
      </c>
      <c r="E308" s="289" t="s">
        <v>1946</v>
      </c>
      <c r="F308" s="290" t="s">
        <v>1947</v>
      </c>
      <c r="G308" s="291" t="s">
        <v>260</v>
      </c>
      <c r="H308" s="292">
        <v>0.83999999999999997</v>
      </c>
      <c r="I308" s="293"/>
      <c r="J308" s="294">
        <f>ROUND(I308*H308,2)</f>
        <v>0</v>
      </c>
      <c r="K308" s="295"/>
      <c r="L308" s="296"/>
      <c r="M308" s="297" t="s">
        <v>32</v>
      </c>
      <c r="N308" s="298" t="s">
        <v>49</v>
      </c>
      <c r="O308" s="89"/>
      <c r="P308" s="229">
        <f>O308*H308</f>
        <v>0</v>
      </c>
      <c r="Q308" s="229">
        <v>0.90000000000000002</v>
      </c>
      <c r="R308" s="229">
        <f>Q308*H308</f>
        <v>0.75600000000000001</v>
      </c>
      <c r="S308" s="229">
        <v>0</v>
      </c>
      <c r="T308" s="230">
        <f>S308*H308</f>
        <v>0</v>
      </c>
      <c r="U308" s="43"/>
      <c r="V308" s="43"/>
      <c r="W308" s="43"/>
      <c r="X308" s="43"/>
      <c r="Y308" s="43"/>
      <c r="Z308" s="43"/>
      <c r="AA308" s="43"/>
      <c r="AB308" s="43"/>
      <c r="AC308" s="43"/>
      <c r="AD308" s="43"/>
      <c r="AE308" s="43"/>
      <c r="AR308" s="231" t="s">
        <v>269</v>
      </c>
      <c r="AT308" s="231" t="s">
        <v>473</v>
      </c>
      <c r="AU308" s="231" t="s">
        <v>129</v>
      </c>
      <c r="AY308" s="21" t="s">
        <v>217</v>
      </c>
      <c r="BE308" s="232">
        <f>IF(N308="základní",J308,0)</f>
        <v>0</v>
      </c>
      <c r="BF308" s="232">
        <f>IF(N308="snížená",J308,0)</f>
        <v>0</v>
      </c>
      <c r="BG308" s="232">
        <f>IF(N308="zákl. přenesená",J308,0)</f>
        <v>0</v>
      </c>
      <c r="BH308" s="232">
        <f>IF(N308="sníž. přenesená",J308,0)</f>
        <v>0</v>
      </c>
      <c r="BI308" s="232">
        <f>IF(N308="nulová",J308,0)</f>
        <v>0</v>
      </c>
      <c r="BJ308" s="21" t="s">
        <v>85</v>
      </c>
      <c r="BK308" s="232">
        <f>ROUND(I308*H308,2)</f>
        <v>0</v>
      </c>
      <c r="BL308" s="21" t="s">
        <v>223</v>
      </c>
      <c r="BM308" s="231" t="s">
        <v>5974</v>
      </c>
    </row>
    <row r="309" s="2" customFormat="1">
      <c r="A309" s="43"/>
      <c r="B309" s="44"/>
      <c r="C309" s="45"/>
      <c r="D309" s="233" t="s">
        <v>225</v>
      </c>
      <c r="E309" s="45"/>
      <c r="F309" s="234" t="s">
        <v>1947</v>
      </c>
      <c r="G309" s="45"/>
      <c r="H309" s="45"/>
      <c r="I309" s="235"/>
      <c r="J309" s="45"/>
      <c r="K309" s="45"/>
      <c r="L309" s="49"/>
      <c r="M309" s="236"/>
      <c r="N309" s="237"/>
      <c r="O309" s="89"/>
      <c r="P309" s="89"/>
      <c r="Q309" s="89"/>
      <c r="R309" s="89"/>
      <c r="S309" s="89"/>
      <c r="T309" s="90"/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T309" s="21" t="s">
        <v>225</v>
      </c>
      <c r="AU309" s="21" t="s">
        <v>129</v>
      </c>
    </row>
    <row r="310" s="2" customFormat="1">
      <c r="A310" s="43"/>
      <c r="B310" s="44"/>
      <c r="C310" s="45"/>
      <c r="D310" s="233" t="s">
        <v>1605</v>
      </c>
      <c r="E310" s="45"/>
      <c r="F310" s="304" t="s">
        <v>2630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1605</v>
      </c>
      <c r="AU310" s="21" t="s">
        <v>129</v>
      </c>
    </row>
    <row r="311" s="13" customFormat="1">
      <c r="A311" s="13"/>
      <c r="B311" s="240"/>
      <c r="C311" s="241"/>
      <c r="D311" s="233" t="s">
        <v>229</v>
      </c>
      <c r="E311" s="241"/>
      <c r="F311" s="243" t="s">
        <v>2852</v>
      </c>
      <c r="G311" s="241"/>
      <c r="H311" s="244">
        <v>0.83999999999999997</v>
      </c>
      <c r="I311" s="245"/>
      <c r="J311" s="241"/>
      <c r="K311" s="241"/>
      <c r="L311" s="246"/>
      <c r="M311" s="247"/>
      <c r="N311" s="248"/>
      <c r="O311" s="248"/>
      <c r="P311" s="248"/>
      <c r="Q311" s="248"/>
      <c r="R311" s="248"/>
      <c r="S311" s="248"/>
      <c r="T311" s="249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T311" s="250" t="s">
        <v>229</v>
      </c>
      <c r="AU311" s="250" t="s">
        <v>129</v>
      </c>
      <c r="AV311" s="13" t="s">
        <v>21</v>
      </c>
      <c r="AW311" s="13" t="s">
        <v>4</v>
      </c>
      <c r="AX311" s="13" t="s">
        <v>85</v>
      </c>
      <c r="AY311" s="250" t="s">
        <v>217</v>
      </c>
    </row>
    <row r="312" s="2" customFormat="1" ht="21.75" customHeight="1">
      <c r="A312" s="43"/>
      <c r="B312" s="44"/>
      <c r="C312" s="219" t="s">
        <v>1110</v>
      </c>
      <c r="D312" s="219" t="s">
        <v>219</v>
      </c>
      <c r="E312" s="220" t="s">
        <v>5798</v>
      </c>
      <c r="F312" s="221" t="s">
        <v>5799</v>
      </c>
      <c r="G312" s="222" t="s">
        <v>222</v>
      </c>
      <c r="H312" s="223">
        <v>96</v>
      </c>
      <c r="I312" s="224"/>
      <c r="J312" s="225">
        <f>ROUND(I312*H312,2)</f>
        <v>0</v>
      </c>
      <c r="K312" s="226"/>
      <c r="L312" s="49"/>
      <c r="M312" s="227" t="s">
        <v>32</v>
      </c>
      <c r="N312" s="228" t="s">
        <v>49</v>
      </c>
      <c r="O312" s="89"/>
      <c r="P312" s="229">
        <f>O312*H312</f>
        <v>0</v>
      </c>
      <c r="Q312" s="229">
        <v>0</v>
      </c>
      <c r="R312" s="229">
        <f>Q312*H312</f>
        <v>0</v>
      </c>
      <c r="S312" s="229">
        <v>0</v>
      </c>
      <c r="T312" s="230">
        <f>S312*H312</f>
        <v>0</v>
      </c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R312" s="231" t="s">
        <v>223</v>
      </c>
      <c r="AT312" s="231" t="s">
        <v>219</v>
      </c>
      <c r="AU312" s="231" t="s">
        <v>129</v>
      </c>
      <c r="AY312" s="21" t="s">
        <v>217</v>
      </c>
      <c r="BE312" s="232">
        <f>IF(N312="základní",J312,0)</f>
        <v>0</v>
      </c>
      <c r="BF312" s="232">
        <f>IF(N312="snížená",J312,0)</f>
        <v>0</v>
      </c>
      <c r="BG312" s="232">
        <f>IF(N312="zákl. přenesená",J312,0)</f>
        <v>0</v>
      </c>
      <c r="BH312" s="232">
        <f>IF(N312="sníž. přenesená",J312,0)</f>
        <v>0</v>
      </c>
      <c r="BI312" s="232">
        <f>IF(N312="nulová",J312,0)</f>
        <v>0</v>
      </c>
      <c r="BJ312" s="21" t="s">
        <v>85</v>
      </c>
      <c r="BK312" s="232">
        <f>ROUND(I312*H312,2)</f>
        <v>0</v>
      </c>
      <c r="BL312" s="21" t="s">
        <v>223</v>
      </c>
      <c r="BM312" s="231" t="s">
        <v>5975</v>
      </c>
    </row>
    <row r="313" s="2" customFormat="1">
      <c r="A313" s="43"/>
      <c r="B313" s="44"/>
      <c r="C313" s="45"/>
      <c r="D313" s="233" t="s">
        <v>225</v>
      </c>
      <c r="E313" s="45"/>
      <c r="F313" s="234" t="s">
        <v>5801</v>
      </c>
      <c r="G313" s="45"/>
      <c r="H313" s="45"/>
      <c r="I313" s="235"/>
      <c r="J313" s="45"/>
      <c r="K313" s="45"/>
      <c r="L313" s="49"/>
      <c r="M313" s="236"/>
      <c r="N313" s="237"/>
      <c r="O313" s="89"/>
      <c r="P313" s="89"/>
      <c r="Q313" s="89"/>
      <c r="R313" s="89"/>
      <c r="S313" s="89"/>
      <c r="T313" s="90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T313" s="21" t="s">
        <v>225</v>
      </c>
      <c r="AU313" s="21" t="s">
        <v>129</v>
      </c>
    </row>
    <row r="314" s="2" customFormat="1">
      <c r="A314" s="43"/>
      <c r="B314" s="44"/>
      <c r="C314" s="45"/>
      <c r="D314" s="238" t="s">
        <v>227</v>
      </c>
      <c r="E314" s="45"/>
      <c r="F314" s="239" t="s">
        <v>5802</v>
      </c>
      <c r="G314" s="45"/>
      <c r="H314" s="45"/>
      <c r="I314" s="235"/>
      <c r="J314" s="45"/>
      <c r="K314" s="45"/>
      <c r="L314" s="49"/>
      <c r="M314" s="236"/>
      <c r="N314" s="237"/>
      <c r="O314" s="89"/>
      <c r="P314" s="89"/>
      <c r="Q314" s="89"/>
      <c r="R314" s="89"/>
      <c r="S314" s="89"/>
      <c r="T314" s="90"/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T314" s="21" t="s">
        <v>227</v>
      </c>
      <c r="AU314" s="21" t="s">
        <v>129</v>
      </c>
    </row>
    <row r="315" s="2" customFormat="1">
      <c r="A315" s="43"/>
      <c r="B315" s="44"/>
      <c r="C315" s="45"/>
      <c r="D315" s="233" t="s">
        <v>1605</v>
      </c>
      <c r="E315" s="45"/>
      <c r="F315" s="304" t="s">
        <v>5803</v>
      </c>
      <c r="G315" s="45"/>
      <c r="H315" s="45"/>
      <c r="I315" s="235"/>
      <c r="J315" s="45"/>
      <c r="K315" s="45"/>
      <c r="L315" s="49"/>
      <c r="M315" s="236"/>
      <c r="N315" s="237"/>
      <c r="O315" s="89"/>
      <c r="P315" s="89"/>
      <c r="Q315" s="89"/>
      <c r="R315" s="89"/>
      <c r="S315" s="89"/>
      <c r="T315" s="90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T315" s="21" t="s">
        <v>1605</v>
      </c>
      <c r="AU315" s="21" t="s">
        <v>129</v>
      </c>
    </row>
    <row r="316" s="13" customFormat="1">
      <c r="A316" s="13"/>
      <c r="B316" s="240"/>
      <c r="C316" s="241"/>
      <c r="D316" s="233" t="s">
        <v>229</v>
      </c>
      <c r="E316" s="242" t="s">
        <v>32</v>
      </c>
      <c r="F316" s="243" t="s">
        <v>5976</v>
      </c>
      <c r="G316" s="241"/>
      <c r="H316" s="244">
        <v>32</v>
      </c>
      <c r="I316" s="245"/>
      <c r="J316" s="241"/>
      <c r="K316" s="241"/>
      <c r="L316" s="246"/>
      <c r="M316" s="247"/>
      <c r="N316" s="248"/>
      <c r="O316" s="248"/>
      <c r="P316" s="248"/>
      <c r="Q316" s="248"/>
      <c r="R316" s="248"/>
      <c r="S316" s="248"/>
      <c r="T316" s="249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T316" s="250" t="s">
        <v>229</v>
      </c>
      <c r="AU316" s="250" t="s">
        <v>129</v>
      </c>
      <c r="AV316" s="13" t="s">
        <v>21</v>
      </c>
      <c r="AW316" s="13" t="s">
        <v>39</v>
      </c>
      <c r="AX316" s="13" t="s">
        <v>78</v>
      </c>
      <c r="AY316" s="250" t="s">
        <v>217</v>
      </c>
    </row>
    <row r="317" s="13" customFormat="1">
      <c r="A317" s="13"/>
      <c r="B317" s="240"/>
      <c r="C317" s="241"/>
      <c r="D317" s="233" t="s">
        <v>229</v>
      </c>
      <c r="E317" s="242" t="s">
        <v>32</v>
      </c>
      <c r="F317" s="243" t="s">
        <v>5977</v>
      </c>
      <c r="G317" s="241"/>
      <c r="H317" s="244">
        <v>32</v>
      </c>
      <c r="I317" s="245"/>
      <c r="J317" s="241"/>
      <c r="K317" s="241"/>
      <c r="L317" s="246"/>
      <c r="M317" s="247"/>
      <c r="N317" s="248"/>
      <c r="O317" s="248"/>
      <c r="P317" s="248"/>
      <c r="Q317" s="248"/>
      <c r="R317" s="248"/>
      <c r="S317" s="248"/>
      <c r="T317" s="249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T317" s="250" t="s">
        <v>229</v>
      </c>
      <c r="AU317" s="250" t="s">
        <v>129</v>
      </c>
      <c r="AV317" s="13" t="s">
        <v>21</v>
      </c>
      <c r="AW317" s="13" t="s">
        <v>39</v>
      </c>
      <c r="AX317" s="13" t="s">
        <v>78</v>
      </c>
      <c r="AY317" s="250" t="s">
        <v>217</v>
      </c>
    </row>
    <row r="318" s="13" customFormat="1">
      <c r="A318" s="13"/>
      <c r="B318" s="240"/>
      <c r="C318" s="241"/>
      <c r="D318" s="233" t="s">
        <v>229</v>
      </c>
      <c r="E318" s="242" t="s">
        <v>32</v>
      </c>
      <c r="F318" s="243" t="s">
        <v>5978</v>
      </c>
      <c r="G318" s="241"/>
      <c r="H318" s="244">
        <v>32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229</v>
      </c>
      <c r="AU318" s="250" t="s">
        <v>129</v>
      </c>
      <c r="AV318" s="13" t="s">
        <v>21</v>
      </c>
      <c r="AW318" s="13" t="s">
        <v>39</v>
      </c>
      <c r="AX318" s="13" t="s">
        <v>78</v>
      </c>
      <c r="AY318" s="250" t="s">
        <v>217</v>
      </c>
    </row>
    <row r="319" s="14" customFormat="1">
      <c r="A319" s="14"/>
      <c r="B319" s="251"/>
      <c r="C319" s="252"/>
      <c r="D319" s="233" t="s">
        <v>229</v>
      </c>
      <c r="E319" s="253" t="s">
        <v>32</v>
      </c>
      <c r="F319" s="254" t="s">
        <v>249</v>
      </c>
      <c r="G319" s="252"/>
      <c r="H319" s="255">
        <v>96</v>
      </c>
      <c r="I319" s="256"/>
      <c r="J319" s="252"/>
      <c r="K319" s="252"/>
      <c r="L319" s="257"/>
      <c r="M319" s="258"/>
      <c r="N319" s="259"/>
      <c r="O319" s="259"/>
      <c r="P319" s="259"/>
      <c r="Q319" s="259"/>
      <c r="R319" s="259"/>
      <c r="S319" s="259"/>
      <c r="T319" s="26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261" t="s">
        <v>229</v>
      </c>
      <c r="AU319" s="261" t="s">
        <v>129</v>
      </c>
      <c r="AV319" s="14" t="s">
        <v>223</v>
      </c>
      <c r="AW319" s="14" t="s">
        <v>39</v>
      </c>
      <c r="AX319" s="14" t="s">
        <v>85</v>
      </c>
      <c r="AY319" s="261" t="s">
        <v>217</v>
      </c>
    </row>
    <row r="320" s="2" customFormat="1" ht="16.5" customHeight="1">
      <c r="A320" s="43"/>
      <c r="B320" s="44"/>
      <c r="C320" s="219" t="s">
        <v>1116</v>
      </c>
      <c r="D320" s="219" t="s">
        <v>219</v>
      </c>
      <c r="E320" s="220" t="s">
        <v>5979</v>
      </c>
      <c r="F320" s="221" t="s">
        <v>5720</v>
      </c>
      <c r="G320" s="222" t="s">
        <v>260</v>
      </c>
      <c r="H320" s="223">
        <v>3.6000000000000001</v>
      </c>
      <c r="I320" s="224"/>
      <c r="J320" s="225">
        <f>ROUND(I320*H320,2)</f>
        <v>0</v>
      </c>
      <c r="K320" s="226"/>
      <c r="L320" s="49"/>
      <c r="M320" s="227" t="s">
        <v>32</v>
      </c>
      <c r="N320" s="228" t="s">
        <v>49</v>
      </c>
      <c r="O320" s="89"/>
      <c r="P320" s="229">
        <f>O320*H320</f>
        <v>0</v>
      </c>
      <c r="Q320" s="229">
        <v>0</v>
      </c>
      <c r="R320" s="229">
        <f>Q320*H320</f>
        <v>0</v>
      </c>
      <c r="S320" s="229">
        <v>0</v>
      </c>
      <c r="T320" s="230">
        <f>S320*H320</f>
        <v>0</v>
      </c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R320" s="231" t="s">
        <v>223</v>
      </c>
      <c r="AT320" s="231" t="s">
        <v>219</v>
      </c>
      <c r="AU320" s="231" t="s">
        <v>129</v>
      </c>
      <c r="AY320" s="21" t="s">
        <v>217</v>
      </c>
      <c r="BE320" s="232">
        <f>IF(N320="základní",J320,0)</f>
        <v>0</v>
      </c>
      <c r="BF320" s="232">
        <f>IF(N320="snížená",J320,0)</f>
        <v>0</v>
      </c>
      <c r="BG320" s="232">
        <f>IF(N320="zákl. přenesená",J320,0)</f>
        <v>0</v>
      </c>
      <c r="BH320" s="232">
        <f>IF(N320="sníž. přenesená",J320,0)</f>
        <v>0</v>
      </c>
      <c r="BI320" s="232">
        <f>IF(N320="nulová",J320,0)</f>
        <v>0</v>
      </c>
      <c r="BJ320" s="21" t="s">
        <v>85</v>
      </c>
      <c r="BK320" s="232">
        <f>ROUND(I320*H320,2)</f>
        <v>0</v>
      </c>
      <c r="BL320" s="21" t="s">
        <v>223</v>
      </c>
      <c r="BM320" s="231" t="s">
        <v>5980</v>
      </c>
    </row>
    <row r="321" s="2" customFormat="1">
      <c r="A321" s="43"/>
      <c r="B321" s="44"/>
      <c r="C321" s="45"/>
      <c r="D321" s="233" t="s">
        <v>225</v>
      </c>
      <c r="E321" s="45"/>
      <c r="F321" s="234" t="s">
        <v>5720</v>
      </c>
      <c r="G321" s="45"/>
      <c r="H321" s="45"/>
      <c r="I321" s="235"/>
      <c r="J321" s="45"/>
      <c r="K321" s="45"/>
      <c r="L321" s="49"/>
      <c r="M321" s="236"/>
      <c r="N321" s="237"/>
      <c r="O321" s="89"/>
      <c r="P321" s="89"/>
      <c r="Q321" s="89"/>
      <c r="R321" s="89"/>
      <c r="S321" s="89"/>
      <c r="T321" s="90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T321" s="21" t="s">
        <v>225</v>
      </c>
      <c r="AU321" s="21" t="s">
        <v>129</v>
      </c>
    </row>
    <row r="322" s="13" customFormat="1">
      <c r="A322" s="13"/>
      <c r="B322" s="240"/>
      <c r="C322" s="241"/>
      <c r="D322" s="233" t="s">
        <v>229</v>
      </c>
      <c r="E322" s="242" t="s">
        <v>32</v>
      </c>
      <c r="F322" s="243" t="s">
        <v>5981</v>
      </c>
      <c r="G322" s="241"/>
      <c r="H322" s="244">
        <v>1.2</v>
      </c>
      <c r="I322" s="245"/>
      <c r="J322" s="241"/>
      <c r="K322" s="241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229</v>
      </c>
      <c r="AU322" s="250" t="s">
        <v>129</v>
      </c>
      <c r="AV322" s="13" t="s">
        <v>21</v>
      </c>
      <c r="AW322" s="13" t="s">
        <v>39</v>
      </c>
      <c r="AX322" s="13" t="s">
        <v>78</v>
      </c>
      <c r="AY322" s="250" t="s">
        <v>217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5982</v>
      </c>
      <c r="G323" s="241"/>
      <c r="H323" s="244">
        <v>1.2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129</v>
      </c>
      <c r="AV323" s="13" t="s">
        <v>21</v>
      </c>
      <c r="AW323" s="13" t="s">
        <v>39</v>
      </c>
      <c r="AX323" s="13" t="s">
        <v>78</v>
      </c>
      <c r="AY323" s="250" t="s">
        <v>217</v>
      </c>
    </row>
    <row r="324" s="13" customFormat="1">
      <c r="A324" s="13"/>
      <c r="B324" s="240"/>
      <c r="C324" s="241"/>
      <c r="D324" s="233" t="s">
        <v>229</v>
      </c>
      <c r="E324" s="242" t="s">
        <v>32</v>
      </c>
      <c r="F324" s="243" t="s">
        <v>5983</v>
      </c>
      <c r="G324" s="241"/>
      <c r="H324" s="244">
        <v>1.2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229</v>
      </c>
      <c r="AU324" s="250" t="s">
        <v>129</v>
      </c>
      <c r="AV324" s="13" t="s">
        <v>21</v>
      </c>
      <c r="AW324" s="13" t="s">
        <v>39</v>
      </c>
      <c r="AX324" s="13" t="s">
        <v>78</v>
      </c>
      <c r="AY324" s="250" t="s">
        <v>217</v>
      </c>
    </row>
    <row r="325" s="14" customFormat="1">
      <c r="A325" s="14"/>
      <c r="B325" s="251"/>
      <c r="C325" s="252"/>
      <c r="D325" s="233" t="s">
        <v>229</v>
      </c>
      <c r="E325" s="253" t="s">
        <v>32</v>
      </c>
      <c r="F325" s="254" t="s">
        <v>249</v>
      </c>
      <c r="G325" s="252"/>
      <c r="H325" s="255">
        <v>3.5999999999999996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229</v>
      </c>
      <c r="AU325" s="261" t="s">
        <v>129</v>
      </c>
      <c r="AV325" s="14" t="s">
        <v>223</v>
      </c>
      <c r="AW325" s="14" t="s">
        <v>39</v>
      </c>
      <c r="AX325" s="14" t="s">
        <v>85</v>
      </c>
      <c r="AY325" s="261" t="s">
        <v>217</v>
      </c>
    </row>
    <row r="326" s="12" customFormat="1" ht="20.88" customHeight="1">
      <c r="A326" s="12"/>
      <c r="B326" s="203"/>
      <c r="C326" s="204"/>
      <c r="D326" s="205" t="s">
        <v>77</v>
      </c>
      <c r="E326" s="217" t="s">
        <v>5691</v>
      </c>
      <c r="F326" s="217" t="s">
        <v>5692</v>
      </c>
      <c r="G326" s="204"/>
      <c r="H326" s="204"/>
      <c r="I326" s="207"/>
      <c r="J326" s="218">
        <f>BK326</f>
        <v>0</v>
      </c>
      <c r="K326" s="204"/>
      <c r="L326" s="209"/>
      <c r="M326" s="210"/>
      <c r="N326" s="211"/>
      <c r="O326" s="211"/>
      <c r="P326" s="212">
        <f>SUM(P327:P359)</f>
        <v>0</v>
      </c>
      <c r="Q326" s="211"/>
      <c r="R326" s="212">
        <f>SUM(R327:R359)</f>
        <v>0</v>
      </c>
      <c r="S326" s="211"/>
      <c r="T326" s="213">
        <f>SUM(T327:T359)</f>
        <v>0</v>
      </c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R326" s="214" t="s">
        <v>85</v>
      </c>
      <c r="AT326" s="215" t="s">
        <v>77</v>
      </c>
      <c r="AU326" s="215" t="s">
        <v>21</v>
      </c>
      <c r="AY326" s="214" t="s">
        <v>217</v>
      </c>
      <c r="BK326" s="216">
        <f>SUM(BK327:BK359)</f>
        <v>0</v>
      </c>
    </row>
    <row r="327" s="2" customFormat="1" ht="16.5" customHeight="1">
      <c r="A327" s="43"/>
      <c r="B327" s="44"/>
      <c r="C327" s="219" t="s">
        <v>1123</v>
      </c>
      <c r="D327" s="219" t="s">
        <v>219</v>
      </c>
      <c r="E327" s="220" t="s">
        <v>2288</v>
      </c>
      <c r="F327" s="221" t="s">
        <v>2289</v>
      </c>
      <c r="G327" s="222" t="s">
        <v>260</v>
      </c>
      <c r="H327" s="223">
        <v>16.199999999999999</v>
      </c>
      <c r="I327" s="224"/>
      <c r="J327" s="225">
        <f>ROUND(I327*H327,2)</f>
        <v>0</v>
      </c>
      <c r="K327" s="226"/>
      <c r="L327" s="49"/>
      <c r="M327" s="227" t="s">
        <v>32</v>
      </c>
      <c r="N327" s="228" t="s">
        <v>49</v>
      </c>
      <c r="O327" s="89"/>
      <c r="P327" s="229">
        <f>O327*H327</f>
        <v>0</v>
      </c>
      <c r="Q327" s="229">
        <v>0</v>
      </c>
      <c r="R327" s="229">
        <f>Q327*H327</f>
        <v>0</v>
      </c>
      <c r="S327" s="229">
        <v>0</v>
      </c>
      <c r="T327" s="230">
        <f>S327*H327</f>
        <v>0</v>
      </c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R327" s="231" t="s">
        <v>223</v>
      </c>
      <c r="AT327" s="231" t="s">
        <v>219</v>
      </c>
      <c r="AU327" s="231" t="s">
        <v>129</v>
      </c>
      <c r="AY327" s="21" t="s">
        <v>217</v>
      </c>
      <c r="BE327" s="232">
        <f>IF(N327="základní",J327,0)</f>
        <v>0</v>
      </c>
      <c r="BF327" s="232">
        <f>IF(N327="snížená",J327,0)</f>
        <v>0</v>
      </c>
      <c r="BG327" s="232">
        <f>IF(N327="zákl. přenesená",J327,0)</f>
        <v>0</v>
      </c>
      <c r="BH327" s="232">
        <f>IF(N327="sníž. přenesená",J327,0)</f>
        <v>0</v>
      </c>
      <c r="BI327" s="232">
        <f>IF(N327="nulová",J327,0)</f>
        <v>0</v>
      </c>
      <c r="BJ327" s="21" t="s">
        <v>85</v>
      </c>
      <c r="BK327" s="232">
        <f>ROUND(I327*H327,2)</f>
        <v>0</v>
      </c>
      <c r="BL327" s="21" t="s">
        <v>223</v>
      </c>
      <c r="BM327" s="231" t="s">
        <v>5984</v>
      </c>
    </row>
    <row r="328" s="2" customFormat="1">
      <c r="A328" s="43"/>
      <c r="B328" s="44"/>
      <c r="C328" s="45"/>
      <c r="D328" s="233" t="s">
        <v>225</v>
      </c>
      <c r="E328" s="45"/>
      <c r="F328" s="234" t="s">
        <v>2291</v>
      </c>
      <c r="G328" s="45"/>
      <c r="H328" s="45"/>
      <c r="I328" s="235"/>
      <c r="J328" s="45"/>
      <c r="K328" s="45"/>
      <c r="L328" s="49"/>
      <c r="M328" s="236"/>
      <c r="N328" s="237"/>
      <c r="O328" s="89"/>
      <c r="P328" s="89"/>
      <c r="Q328" s="89"/>
      <c r="R328" s="89"/>
      <c r="S328" s="89"/>
      <c r="T328" s="90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T328" s="21" t="s">
        <v>225</v>
      </c>
      <c r="AU328" s="21" t="s">
        <v>129</v>
      </c>
    </row>
    <row r="329" s="2" customFormat="1">
      <c r="A329" s="43"/>
      <c r="B329" s="44"/>
      <c r="C329" s="45"/>
      <c r="D329" s="238" t="s">
        <v>227</v>
      </c>
      <c r="E329" s="45"/>
      <c r="F329" s="239" t="s">
        <v>2292</v>
      </c>
      <c r="G329" s="45"/>
      <c r="H329" s="45"/>
      <c r="I329" s="235"/>
      <c r="J329" s="45"/>
      <c r="K329" s="45"/>
      <c r="L329" s="49"/>
      <c r="M329" s="236"/>
      <c r="N329" s="237"/>
      <c r="O329" s="89"/>
      <c r="P329" s="89"/>
      <c r="Q329" s="89"/>
      <c r="R329" s="89"/>
      <c r="S329" s="89"/>
      <c r="T329" s="90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T329" s="21" t="s">
        <v>227</v>
      </c>
      <c r="AU329" s="21" t="s">
        <v>129</v>
      </c>
    </row>
    <row r="330" s="13" customFormat="1">
      <c r="A330" s="13"/>
      <c r="B330" s="240"/>
      <c r="C330" s="241"/>
      <c r="D330" s="233" t="s">
        <v>229</v>
      </c>
      <c r="E330" s="242" t="s">
        <v>32</v>
      </c>
      <c r="F330" s="243" t="s">
        <v>5985</v>
      </c>
      <c r="G330" s="241"/>
      <c r="H330" s="244">
        <v>5.4000000000000004</v>
      </c>
      <c r="I330" s="245"/>
      <c r="J330" s="241"/>
      <c r="K330" s="241"/>
      <c r="L330" s="246"/>
      <c r="M330" s="247"/>
      <c r="N330" s="248"/>
      <c r="O330" s="248"/>
      <c r="P330" s="248"/>
      <c r="Q330" s="248"/>
      <c r="R330" s="248"/>
      <c r="S330" s="248"/>
      <c r="T330" s="24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0" t="s">
        <v>229</v>
      </c>
      <c r="AU330" s="250" t="s">
        <v>129</v>
      </c>
      <c r="AV330" s="13" t="s">
        <v>21</v>
      </c>
      <c r="AW330" s="13" t="s">
        <v>39</v>
      </c>
      <c r="AX330" s="13" t="s">
        <v>78</v>
      </c>
      <c r="AY330" s="250" t="s">
        <v>217</v>
      </c>
    </row>
    <row r="331" s="13" customFormat="1">
      <c r="A331" s="13"/>
      <c r="B331" s="240"/>
      <c r="C331" s="241"/>
      <c r="D331" s="233" t="s">
        <v>229</v>
      </c>
      <c r="E331" s="242" t="s">
        <v>32</v>
      </c>
      <c r="F331" s="243" t="s">
        <v>5986</v>
      </c>
      <c r="G331" s="241"/>
      <c r="H331" s="244">
        <v>5.4000000000000004</v>
      </c>
      <c r="I331" s="245"/>
      <c r="J331" s="241"/>
      <c r="K331" s="241"/>
      <c r="L331" s="246"/>
      <c r="M331" s="247"/>
      <c r="N331" s="248"/>
      <c r="O331" s="248"/>
      <c r="P331" s="248"/>
      <c r="Q331" s="248"/>
      <c r="R331" s="248"/>
      <c r="S331" s="248"/>
      <c r="T331" s="24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0" t="s">
        <v>229</v>
      </c>
      <c r="AU331" s="250" t="s">
        <v>129</v>
      </c>
      <c r="AV331" s="13" t="s">
        <v>21</v>
      </c>
      <c r="AW331" s="13" t="s">
        <v>39</v>
      </c>
      <c r="AX331" s="13" t="s">
        <v>78</v>
      </c>
      <c r="AY331" s="250" t="s">
        <v>217</v>
      </c>
    </row>
    <row r="332" s="13" customFormat="1">
      <c r="A332" s="13"/>
      <c r="B332" s="240"/>
      <c r="C332" s="241"/>
      <c r="D332" s="233" t="s">
        <v>229</v>
      </c>
      <c r="E332" s="242" t="s">
        <v>32</v>
      </c>
      <c r="F332" s="243" t="s">
        <v>5987</v>
      </c>
      <c r="G332" s="241"/>
      <c r="H332" s="244">
        <v>5.4000000000000004</v>
      </c>
      <c r="I332" s="245"/>
      <c r="J332" s="241"/>
      <c r="K332" s="241"/>
      <c r="L332" s="246"/>
      <c r="M332" s="247"/>
      <c r="N332" s="248"/>
      <c r="O332" s="248"/>
      <c r="P332" s="248"/>
      <c r="Q332" s="248"/>
      <c r="R332" s="248"/>
      <c r="S332" s="248"/>
      <c r="T332" s="24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0" t="s">
        <v>229</v>
      </c>
      <c r="AU332" s="250" t="s">
        <v>129</v>
      </c>
      <c r="AV332" s="13" t="s">
        <v>21</v>
      </c>
      <c r="AW332" s="13" t="s">
        <v>39</v>
      </c>
      <c r="AX332" s="13" t="s">
        <v>78</v>
      </c>
      <c r="AY332" s="250" t="s">
        <v>217</v>
      </c>
    </row>
    <row r="333" s="14" customFormat="1">
      <c r="A333" s="14"/>
      <c r="B333" s="251"/>
      <c r="C333" s="252"/>
      <c r="D333" s="233" t="s">
        <v>229</v>
      </c>
      <c r="E333" s="253" t="s">
        <v>32</v>
      </c>
      <c r="F333" s="254" t="s">
        <v>249</v>
      </c>
      <c r="G333" s="252"/>
      <c r="H333" s="255">
        <v>16.199999999999999</v>
      </c>
      <c r="I333" s="256"/>
      <c r="J333" s="252"/>
      <c r="K333" s="252"/>
      <c r="L333" s="257"/>
      <c r="M333" s="258"/>
      <c r="N333" s="259"/>
      <c r="O333" s="259"/>
      <c r="P333" s="259"/>
      <c r="Q333" s="259"/>
      <c r="R333" s="259"/>
      <c r="S333" s="259"/>
      <c r="T333" s="260"/>
      <c r="U333" s="14"/>
      <c r="V333" s="14"/>
      <c r="W333" s="14"/>
      <c r="X333" s="14"/>
      <c r="Y333" s="14"/>
      <c r="Z333" s="14"/>
      <c r="AA333" s="14"/>
      <c r="AB333" s="14"/>
      <c r="AC333" s="14"/>
      <c r="AD333" s="14"/>
      <c r="AE333" s="14"/>
      <c r="AT333" s="261" t="s">
        <v>229</v>
      </c>
      <c r="AU333" s="261" t="s">
        <v>129</v>
      </c>
      <c r="AV333" s="14" t="s">
        <v>223</v>
      </c>
      <c r="AW333" s="14" t="s">
        <v>39</v>
      </c>
      <c r="AX333" s="14" t="s">
        <v>85</v>
      </c>
      <c r="AY333" s="261" t="s">
        <v>217</v>
      </c>
    </row>
    <row r="334" s="2" customFormat="1" ht="16.5" customHeight="1">
      <c r="A334" s="43"/>
      <c r="B334" s="44"/>
      <c r="C334" s="219" t="s">
        <v>29</v>
      </c>
      <c r="D334" s="219" t="s">
        <v>219</v>
      </c>
      <c r="E334" s="220" t="s">
        <v>1704</v>
      </c>
      <c r="F334" s="221" t="s">
        <v>1705</v>
      </c>
      <c r="G334" s="222" t="s">
        <v>260</v>
      </c>
      <c r="H334" s="223">
        <v>36.899999999999999</v>
      </c>
      <c r="I334" s="224"/>
      <c r="J334" s="225">
        <f>ROUND(I334*H334,2)</f>
        <v>0</v>
      </c>
      <c r="K334" s="226"/>
      <c r="L334" s="49"/>
      <c r="M334" s="227" t="s">
        <v>32</v>
      </c>
      <c r="N334" s="228" t="s">
        <v>49</v>
      </c>
      <c r="O334" s="89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R334" s="231" t="s">
        <v>223</v>
      </c>
      <c r="AT334" s="231" t="s">
        <v>219</v>
      </c>
      <c r="AU334" s="231" t="s">
        <v>129</v>
      </c>
      <c r="AY334" s="21" t="s">
        <v>217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21" t="s">
        <v>85</v>
      </c>
      <c r="BK334" s="232">
        <f>ROUND(I334*H334,2)</f>
        <v>0</v>
      </c>
      <c r="BL334" s="21" t="s">
        <v>223</v>
      </c>
      <c r="BM334" s="231" t="s">
        <v>5988</v>
      </c>
    </row>
    <row r="335" s="2" customFormat="1">
      <c r="A335" s="43"/>
      <c r="B335" s="44"/>
      <c r="C335" s="45"/>
      <c r="D335" s="233" t="s">
        <v>225</v>
      </c>
      <c r="E335" s="45"/>
      <c r="F335" s="234" t="s">
        <v>1707</v>
      </c>
      <c r="G335" s="45"/>
      <c r="H335" s="45"/>
      <c r="I335" s="235"/>
      <c r="J335" s="45"/>
      <c r="K335" s="45"/>
      <c r="L335" s="49"/>
      <c r="M335" s="236"/>
      <c r="N335" s="237"/>
      <c r="O335" s="89"/>
      <c r="P335" s="89"/>
      <c r="Q335" s="89"/>
      <c r="R335" s="89"/>
      <c r="S335" s="89"/>
      <c r="T335" s="90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T335" s="21" t="s">
        <v>225</v>
      </c>
      <c r="AU335" s="21" t="s">
        <v>129</v>
      </c>
    </row>
    <row r="336" s="2" customFormat="1">
      <c r="A336" s="43"/>
      <c r="B336" s="44"/>
      <c r="C336" s="45"/>
      <c r="D336" s="238" t="s">
        <v>227</v>
      </c>
      <c r="E336" s="45"/>
      <c r="F336" s="239" t="s">
        <v>1708</v>
      </c>
      <c r="G336" s="45"/>
      <c r="H336" s="45"/>
      <c r="I336" s="235"/>
      <c r="J336" s="45"/>
      <c r="K336" s="45"/>
      <c r="L336" s="49"/>
      <c r="M336" s="236"/>
      <c r="N336" s="237"/>
      <c r="O336" s="89"/>
      <c r="P336" s="89"/>
      <c r="Q336" s="89"/>
      <c r="R336" s="89"/>
      <c r="S336" s="89"/>
      <c r="T336" s="90"/>
      <c r="U336" s="43"/>
      <c r="V336" s="43"/>
      <c r="W336" s="43"/>
      <c r="X336" s="43"/>
      <c r="Y336" s="43"/>
      <c r="Z336" s="43"/>
      <c r="AA336" s="43"/>
      <c r="AB336" s="43"/>
      <c r="AC336" s="43"/>
      <c r="AD336" s="43"/>
      <c r="AE336" s="43"/>
      <c r="AT336" s="21" t="s">
        <v>227</v>
      </c>
      <c r="AU336" s="21" t="s">
        <v>129</v>
      </c>
    </row>
    <row r="337" s="2" customFormat="1" ht="21.75" customHeight="1">
      <c r="A337" s="43"/>
      <c r="B337" s="44"/>
      <c r="C337" s="219" t="s">
        <v>1136</v>
      </c>
      <c r="D337" s="219" t="s">
        <v>219</v>
      </c>
      <c r="E337" s="220" t="s">
        <v>5698</v>
      </c>
      <c r="F337" s="221" t="s">
        <v>5699</v>
      </c>
      <c r="G337" s="222" t="s">
        <v>222</v>
      </c>
      <c r="H337" s="223">
        <v>136</v>
      </c>
      <c r="I337" s="224"/>
      <c r="J337" s="225">
        <f>ROUND(I337*H337,2)</f>
        <v>0</v>
      </c>
      <c r="K337" s="226"/>
      <c r="L337" s="49"/>
      <c r="M337" s="227" t="s">
        <v>32</v>
      </c>
      <c r="N337" s="228" t="s">
        <v>49</v>
      </c>
      <c r="O337" s="89"/>
      <c r="P337" s="229">
        <f>O337*H337</f>
        <v>0</v>
      </c>
      <c r="Q337" s="229">
        <v>0</v>
      </c>
      <c r="R337" s="229">
        <f>Q337*H337</f>
        <v>0</v>
      </c>
      <c r="S337" s="229">
        <v>0</v>
      </c>
      <c r="T337" s="230">
        <f>S337*H337</f>
        <v>0</v>
      </c>
      <c r="U337" s="43"/>
      <c r="V337" s="43"/>
      <c r="W337" s="43"/>
      <c r="X337" s="43"/>
      <c r="Y337" s="43"/>
      <c r="Z337" s="43"/>
      <c r="AA337" s="43"/>
      <c r="AB337" s="43"/>
      <c r="AC337" s="43"/>
      <c r="AD337" s="43"/>
      <c r="AE337" s="43"/>
      <c r="AR337" s="231" t="s">
        <v>223</v>
      </c>
      <c r="AT337" s="231" t="s">
        <v>219</v>
      </c>
      <c r="AU337" s="231" t="s">
        <v>129</v>
      </c>
      <c r="AY337" s="21" t="s">
        <v>217</v>
      </c>
      <c r="BE337" s="232">
        <f>IF(N337="základní",J337,0)</f>
        <v>0</v>
      </c>
      <c r="BF337" s="232">
        <f>IF(N337="snížená",J337,0)</f>
        <v>0</v>
      </c>
      <c r="BG337" s="232">
        <f>IF(N337="zákl. přenesená",J337,0)</f>
        <v>0</v>
      </c>
      <c r="BH337" s="232">
        <f>IF(N337="sníž. přenesená",J337,0)</f>
        <v>0</v>
      </c>
      <c r="BI337" s="232">
        <f>IF(N337="nulová",J337,0)</f>
        <v>0</v>
      </c>
      <c r="BJ337" s="21" t="s">
        <v>85</v>
      </c>
      <c r="BK337" s="232">
        <f>ROUND(I337*H337,2)</f>
        <v>0</v>
      </c>
      <c r="BL337" s="21" t="s">
        <v>223</v>
      </c>
      <c r="BM337" s="231" t="s">
        <v>5989</v>
      </c>
    </row>
    <row r="338" s="2" customFormat="1">
      <c r="A338" s="43"/>
      <c r="B338" s="44"/>
      <c r="C338" s="45"/>
      <c r="D338" s="233" t="s">
        <v>225</v>
      </c>
      <c r="E338" s="45"/>
      <c r="F338" s="234" t="s">
        <v>5701</v>
      </c>
      <c r="G338" s="45"/>
      <c r="H338" s="45"/>
      <c r="I338" s="235"/>
      <c r="J338" s="45"/>
      <c r="K338" s="45"/>
      <c r="L338" s="49"/>
      <c r="M338" s="236"/>
      <c r="N338" s="237"/>
      <c r="O338" s="89"/>
      <c r="P338" s="89"/>
      <c r="Q338" s="89"/>
      <c r="R338" s="89"/>
      <c r="S338" s="89"/>
      <c r="T338" s="90"/>
      <c r="U338" s="43"/>
      <c r="V338" s="43"/>
      <c r="W338" s="43"/>
      <c r="X338" s="43"/>
      <c r="Y338" s="43"/>
      <c r="Z338" s="43"/>
      <c r="AA338" s="43"/>
      <c r="AB338" s="43"/>
      <c r="AC338" s="43"/>
      <c r="AD338" s="43"/>
      <c r="AE338" s="43"/>
      <c r="AT338" s="21" t="s">
        <v>225</v>
      </c>
      <c r="AU338" s="21" t="s">
        <v>129</v>
      </c>
    </row>
    <row r="339" s="2" customFormat="1">
      <c r="A339" s="43"/>
      <c r="B339" s="44"/>
      <c r="C339" s="45"/>
      <c r="D339" s="238" t="s">
        <v>227</v>
      </c>
      <c r="E339" s="45"/>
      <c r="F339" s="239" t="s">
        <v>5702</v>
      </c>
      <c r="G339" s="45"/>
      <c r="H339" s="45"/>
      <c r="I339" s="235"/>
      <c r="J339" s="45"/>
      <c r="K339" s="45"/>
      <c r="L339" s="49"/>
      <c r="M339" s="236"/>
      <c r="N339" s="237"/>
      <c r="O339" s="89"/>
      <c r="P339" s="89"/>
      <c r="Q339" s="89"/>
      <c r="R339" s="89"/>
      <c r="S339" s="89"/>
      <c r="T339" s="90"/>
      <c r="U339" s="43"/>
      <c r="V339" s="43"/>
      <c r="W339" s="43"/>
      <c r="X339" s="43"/>
      <c r="Y339" s="43"/>
      <c r="Z339" s="43"/>
      <c r="AA339" s="43"/>
      <c r="AB339" s="43"/>
      <c r="AC339" s="43"/>
      <c r="AD339" s="43"/>
      <c r="AE339" s="43"/>
      <c r="AT339" s="21" t="s">
        <v>227</v>
      </c>
      <c r="AU339" s="21" t="s">
        <v>129</v>
      </c>
    </row>
    <row r="340" s="13" customFormat="1">
      <c r="A340" s="13"/>
      <c r="B340" s="240"/>
      <c r="C340" s="241"/>
      <c r="D340" s="233" t="s">
        <v>229</v>
      </c>
      <c r="E340" s="242" t="s">
        <v>32</v>
      </c>
      <c r="F340" s="243" t="s">
        <v>5990</v>
      </c>
      <c r="G340" s="241"/>
      <c r="H340" s="244">
        <v>68</v>
      </c>
      <c r="I340" s="245"/>
      <c r="J340" s="241"/>
      <c r="K340" s="241"/>
      <c r="L340" s="246"/>
      <c r="M340" s="247"/>
      <c r="N340" s="248"/>
      <c r="O340" s="248"/>
      <c r="P340" s="248"/>
      <c r="Q340" s="248"/>
      <c r="R340" s="248"/>
      <c r="S340" s="248"/>
      <c r="T340" s="249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T340" s="250" t="s">
        <v>229</v>
      </c>
      <c r="AU340" s="250" t="s">
        <v>129</v>
      </c>
      <c r="AV340" s="13" t="s">
        <v>21</v>
      </c>
      <c r="AW340" s="13" t="s">
        <v>39</v>
      </c>
      <c r="AX340" s="13" t="s">
        <v>78</v>
      </c>
      <c r="AY340" s="250" t="s">
        <v>217</v>
      </c>
    </row>
    <row r="341" s="13" customFormat="1">
      <c r="A341" s="13"/>
      <c r="B341" s="240"/>
      <c r="C341" s="241"/>
      <c r="D341" s="233" t="s">
        <v>229</v>
      </c>
      <c r="E341" s="242" t="s">
        <v>32</v>
      </c>
      <c r="F341" s="243" t="s">
        <v>5991</v>
      </c>
      <c r="G341" s="241"/>
      <c r="H341" s="244">
        <v>68</v>
      </c>
      <c r="I341" s="245"/>
      <c r="J341" s="241"/>
      <c r="K341" s="241"/>
      <c r="L341" s="246"/>
      <c r="M341" s="247"/>
      <c r="N341" s="248"/>
      <c r="O341" s="248"/>
      <c r="P341" s="248"/>
      <c r="Q341" s="248"/>
      <c r="R341" s="248"/>
      <c r="S341" s="248"/>
      <c r="T341" s="249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T341" s="250" t="s">
        <v>229</v>
      </c>
      <c r="AU341" s="250" t="s">
        <v>129</v>
      </c>
      <c r="AV341" s="13" t="s">
        <v>21</v>
      </c>
      <c r="AW341" s="13" t="s">
        <v>39</v>
      </c>
      <c r="AX341" s="13" t="s">
        <v>78</v>
      </c>
      <c r="AY341" s="250" t="s">
        <v>217</v>
      </c>
    </row>
    <row r="342" s="14" customFormat="1">
      <c r="A342" s="14"/>
      <c r="B342" s="251"/>
      <c r="C342" s="252"/>
      <c r="D342" s="233" t="s">
        <v>229</v>
      </c>
      <c r="E342" s="253" t="s">
        <v>32</v>
      </c>
      <c r="F342" s="254" t="s">
        <v>249</v>
      </c>
      <c r="G342" s="252"/>
      <c r="H342" s="255">
        <v>136</v>
      </c>
      <c r="I342" s="256"/>
      <c r="J342" s="252"/>
      <c r="K342" s="252"/>
      <c r="L342" s="257"/>
      <c r="M342" s="258"/>
      <c r="N342" s="259"/>
      <c r="O342" s="259"/>
      <c r="P342" s="259"/>
      <c r="Q342" s="259"/>
      <c r="R342" s="259"/>
      <c r="S342" s="259"/>
      <c r="T342" s="260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T342" s="261" t="s">
        <v>229</v>
      </c>
      <c r="AU342" s="261" t="s">
        <v>129</v>
      </c>
      <c r="AV342" s="14" t="s">
        <v>223</v>
      </c>
      <c r="AW342" s="14" t="s">
        <v>39</v>
      </c>
      <c r="AX342" s="14" t="s">
        <v>85</v>
      </c>
      <c r="AY342" s="261" t="s">
        <v>217</v>
      </c>
    </row>
    <row r="343" s="2" customFormat="1" ht="21.75" customHeight="1">
      <c r="A343" s="43"/>
      <c r="B343" s="44"/>
      <c r="C343" s="219" t="s">
        <v>1141</v>
      </c>
      <c r="D343" s="219" t="s">
        <v>219</v>
      </c>
      <c r="E343" s="220" t="s">
        <v>5705</v>
      </c>
      <c r="F343" s="221" t="s">
        <v>5706</v>
      </c>
      <c r="G343" s="222" t="s">
        <v>222</v>
      </c>
      <c r="H343" s="223">
        <v>83</v>
      </c>
      <c r="I343" s="224"/>
      <c r="J343" s="225">
        <f>ROUND(I343*H343,2)</f>
        <v>0</v>
      </c>
      <c r="K343" s="226"/>
      <c r="L343" s="49"/>
      <c r="M343" s="227" t="s">
        <v>32</v>
      </c>
      <c r="N343" s="228" t="s">
        <v>49</v>
      </c>
      <c r="O343" s="89"/>
      <c r="P343" s="229">
        <f>O343*H343</f>
        <v>0</v>
      </c>
      <c r="Q343" s="229">
        <v>0</v>
      </c>
      <c r="R343" s="229">
        <f>Q343*H343</f>
        <v>0</v>
      </c>
      <c r="S343" s="229">
        <v>0</v>
      </c>
      <c r="T343" s="230">
        <f>S343*H343</f>
        <v>0</v>
      </c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R343" s="231" t="s">
        <v>223</v>
      </c>
      <c r="AT343" s="231" t="s">
        <v>219</v>
      </c>
      <c r="AU343" s="231" t="s">
        <v>129</v>
      </c>
      <c r="AY343" s="21" t="s">
        <v>217</v>
      </c>
      <c r="BE343" s="232">
        <f>IF(N343="základní",J343,0)</f>
        <v>0</v>
      </c>
      <c r="BF343" s="232">
        <f>IF(N343="snížená",J343,0)</f>
        <v>0</v>
      </c>
      <c r="BG343" s="232">
        <f>IF(N343="zákl. přenesená",J343,0)</f>
        <v>0</v>
      </c>
      <c r="BH343" s="232">
        <f>IF(N343="sníž. přenesená",J343,0)</f>
        <v>0</v>
      </c>
      <c r="BI343" s="232">
        <f>IF(N343="nulová",J343,0)</f>
        <v>0</v>
      </c>
      <c r="BJ343" s="21" t="s">
        <v>85</v>
      </c>
      <c r="BK343" s="232">
        <f>ROUND(I343*H343,2)</f>
        <v>0</v>
      </c>
      <c r="BL343" s="21" t="s">
        <v>223</v>
      </c>
      <c r="BM343" s="231" t="s">
        <v>5992</v>
      </c>
    </row>
    <row r="344" s="2" customFormat="1">
      <c r="A344" s="43"/>
      <c r="B344" s="44"/>
      <c r="C344" s="45"/>
      <c r="D344" s="233" t="s">
        <v>225</v>
      </c>
      <c r="E344" s="45"/>
      <c r="F344" s="234" t="s">
        <v>5708</v>
      </c>
      <c r="G344" s="45"/>
      <c r="H344" s="45"/>
      <c r="I344" s="235"/>
      <c r="J344" s="45"/>
      <c r="K344" s="45"/>
      <c r="L344" s="49"/>
      <c r="M344" s="236"/>
      <c r="N344" s="237"/>
      <c r="O344" s="89"/>
      <c r="P344" s="89"/>
      <c r="Q344" s="89"/>
      <c r="R344" s="89"/>
      <c r="S344" s="89"/>
      <c r="T344" s="90"/>
      <c r="U344" s="43"/>
      <c r="V344" s="43"/>
      <c r="W344" s="43"/>
      <c r="X344" s="43"/>
      <c r="Y344" s="43"/>
      <c r="Z344" s="43"/>
      <c r="AA344" s="43"/>
      <c r="AB344" s="43"/>
      <c r="AC344" s="43"/>
      <c r="AD344" s="43"/>
      <c r="AE344" s="43"/>
      <c r="AT344" s="21" t="s">
        <v>225</v>
      </c>
      <c r="AU344" s="21" t="s">
        <v>129</v>
      </c>
    </row>
    <row r="345" s="2" customFormat="1">
      <c r="A345" s="43"/>
      <c r="B345" s="44"/>
      <c r="C345" s="45"/>
      <c r="D345" s="238" t="s">
        <v>227</v>
      </c>
      <c r="E345" s="45"/>
      <c r="F345" s="239" t="s">
        <v>5709</v>
      </c>
      <c r="G345" s="45"/>
      <c r="H345" s="45"/>
      <c r="I345" s="235"/>
      <c r="J345" s="45"/>
      <c r="K345" s="45"/>
      <c r="L345" s="49"/>
      <c r="M345" s="236"/>
      <c r="N345" s="237"/>
      <c r="O345" s="89"/>
      <c r="P345" s="89"/>
      <c r="Q345" s="89"/>
      <c r="R345" s="89"/>
      <c r="S345" s="89"/>
      <c r="T345" s="90"/>
      <c r="U345" s="43"/>
      <c r="V345" s="43"/>
      <c r="W345" s="43"/>
      <c r="X345" s="43"/>
      <c r="Y345" s="43"/>
      <c r="Z345" s="43"/>
      <c r="AA345" s="43"/>
      <c r="AB345" s="43"/>
      <c r="AC345" s="43"/>
      <c r="AD345" s="43"/>
      <c r="AE345" s="43"/>
      <c r="AT345" s="21" t="s">
        <v>227</v>
      </c>
      <c r="AU345" s="21" t="s">
        <v>129</v>
      </c>
    </row>
    <row r="346" s="13" customFormat="1">
      <c r="A346" s="13"/>
      <c r="B346" s="240"/>
      <c r="C346" s="241"/>
      <c r="D346" s="233" t="s">
        <v>229</v>
      </c>
      <c r="E346" s="242" t="s">
        <v>32</v>
      </c>
      <c r="F346" s="243" t="s">
        <v>5993</v>
      </c>
      <c r="G346" s="241"/>
      <c r="H346" s="244">
        <v>83</v>
      </c>
      <c r="I346" s="245"/>
      <c r="J346" s="241"/>
      <c r="K346" s="241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229</v>
      </c>
      <c r="AU346" s="250" t="s">
        <v>129</v>
      </c>
      <c r="AV346" s="13" t="s">
        <v>21</v>
      </c>
      <c r="AW346" s="13" t="s">
        <v>39</v>
      </c>
      <c r="AX346" s="13" t="s">
        <v>85</v>
      </c>
      <c r="AY346" s="250" t="s">
        <v>217</v>
      </c>
    </row>
    <row r="347" s="2" customFormat="1" ht="21.75" customHeight="1">
      <c r="A347" s="43"/>
      <c r="B347" s="44"/>
      <c r="C347" s="219" t="s">
        <v>1148</v>
      </c>
      <c r="D347" s="219" t="s">
        <v>219</v>
      </c>
      <c r="E347" s="220" t="s">
        <v>5711</v>
      </c>
      <c r="F347" s="221" t="s">
        <v>5712</v>
      </c>
      <c r="G347" s="222" t="s">
        <v>222</v>
      </c>
      <c r="H347" s="223">
        <v>108</v>
      </c>
      <c r="I347" s="224"/>
      <c r="J347" s="225">
        <f>ROUND(I347*H347,2)</f>
        <v>0</v>
      </c>
      <c r="K347" s="226"/>
      <c r="L347" s="49"/>
      <c r="M347" s="227" t="s">
        <v>32</v>
      </c>
      <c r="N347" s="228" t="s">
        <v>49</v>
      </c>
      <c r="O347" s="89"/>
      <c r="P347" s="229">
        <f>O347*H347</f>
        <v>0</v>
      </c>
      <c r="Q347" s="229">
        <v>0</v>
      </c>
      <c r="R347" s="229">
        <f>Q347*H347</f>
        <v>0</v>
      </c>
      <c r="S347" s="229">
        <v>0</v>
      </c>
      <c r="T347" s="230">
        <f>S347*H347</f>
        <v>0</v>
      </c>
      <c r="U347" s="43"/>
      <c r="V347" s="43"/>
      <c r="W347" s="43"/>
      <c r="X347" s="43"/>
      <c r="Y347" s="43"/>
      <c r="Z347" s="43"/>
      <c r="AA347" s="43"/>
      <c r="AB347" s="43"/>
      <c r="AC347" s="43"/>
      <c r="AD347" s="43"/>
      <c r="AE347" s="43"/>
      <c r="AR347" s="231" t="s">
        <v>223</v>
      </c>
      <c r="AT347" s="231" t="s">
        <v>219</v>
      </c>
      <c r="AU347" s="231" t="s">
        <v>129</v>
      </c>
      <c r="AY347" s="21" t="s">
        <v>217</v>
      </c>
      <c r="BE347" s="232">
        <f>IF(N347="základní",J347,0)</f>
        <v>0</v>
      </c>
      <c r="BF347" s="232">
        <f>IF(N347="snížená",J347,0)</f>
        <v>0</v>
      </c>
      <c r="BG347" s="232">
        <f>IF(N347="zákl. přenesená",J347,0)</f>
        <v>0</v>
      </c>
      <c r="BH347" s="232">
        <f>IF(N347="sníž. přenesená",J347,0)</f>
        <v>0</v>
      </c>
      <c r="BI347" s="232">
        <f>IF(N347="nulová",J347,0)</f>
        <v>0</v>
      </c>
      <c r="BJ347" s="21" t="s">
        <v>85</v>
      </c>
      <c r="BK347" s="232">
        <f>ROUND(I347*H347,2)</f>
        <v>0</v>
      </c>
      <c r="BL347" s="21" t="s">
        <v>223</v>
      </c>
      <c r="BM347" s="231" t="s">
        <v>5994</v>
      </c>
    </row>
    <row r="348" s="2" customFormat="1">
      <c r="A348" s="43"/>
      <c r="B348" s="44"/>
      <c r="C348" s="45"/>
      <c r="D348" s="233" t="s">
        <v>225</v>
      </c>
      <c r="E348" s="45"/>
      <c r="F348" s="234" t="s">
        <v>5714</v>
      </c>
      <c r="G348" s="45"/>
      <c r="H348" s="45"/>
      <c r="I348" s="235"/>
      <c r="J348" s="45"/>
      <c r="K348" s="45"/>
      <c r="L348" s="49"/>
      <c r="M348" s="236"/>
      <c r="N348" s="237"/>
      <c r="O348" s="89"/>
      <c r="P348" s="89"/>
      <c r="Q348" s="89"/>
      <c r="R348" s="89"/>
      <c r="S348" s="89"/>
      <c r="T348" s="90"/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T348" s="21" t="s">
        <v>225</v>
      </c>
      <c r="AU348" s="21" t="s">
        <v>129</v>
      </c>
    </row>
    <row r="349" s="2" customFormat="1">
      <c r="A349" s="43"/>
      <c r="B349" s="44"/>
      <c r="C349" s="45"/>
      <c r="D349" s="238" t="s">
        <v>227</v>
      </c>
      <c r="E349" s="45"/>
      <c r="F349" s="239" t="s">
        <v>5715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227</v>
      </c>
      <c r="AU349" s="21" t="s">
        <v>129</v>
      </c>
    </row>
    <row r="350" s="13" customFormat="1">
      <c r="A350" s="13"/>
      <c r="B350" s="240"/>
      <c r="C350" s="241"/>
      <c r="D350" s="233" t="s">
        <v>229</v>
      </c>
      <c r="E350" s="242" t="s">
        <v>32</v>
      </c>
      <c r="F350" s="243" t="s">
        <v>5995</v>
      </c>
      <c r="G350" s="241"/>
      <c r="H350" s="244">
        <v>36</v>
      </c>
      <c r="I350" s="245"/>
      <c r="J350" s="241"/>
      <c r="K350" s="241"/>
      <c r="L350" s="246"/>
      <c r="M350" s="247"/>
      <c r="N350" s="248"/>
      <c r="O350" s="248"/>
      <c r="P350" s="248"/>
      <c r="Q350" s="248"/>
      <c r="R350" s="248"/>
      <c r="S350" s="248"/>
      <c r="T350" s="249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T350" s="250" t="s">
        <v>229</v>
      </c>
      <c r="AU350" s="250" t="s">
        <v>129</v>
      </c>
      <c r="AV350" s="13" t="s">
        <v>21</v>
      </c>
      <c r="AW350" s="13" t="s">
        <v>39</v>
      </c>
      <c r="AX350" s="13" t="s">
        <v>78</v>
      </c>
      <c r="AY350" s="250" t="s">
        <v>217</v>
      </c>
    </row>
    <row r="351" s="13" customFormat="1">
      <c r="A351" s="13"/>
      <c r="B351" s="240"/>
      <c r="C351" s="241"/>
      <c r="D351" s="233" t="s">
        <v>229</v>
      </c>
      <c r="E351" s="242" t="s">
        <v>32</v>
      </c>
      <c r="F351" s="243" t="s">
        <v>5996</v>
      </c>
      <c r="G351" s="241"/>
      <c r="H351" s="244">
        <v>36</v>
      </c>
      <c r="I351" s="245"/>
      <c r="J351" s="241"/>
      <c r="K351" s="241"/>
      <c r="L351" s="246"/>
      <c r="M351" s="247"/>
      <c r="N351" s="248"/>
      <c r="O351" s="248"/>
      <c r="P351" s="248"/>
      <c r="Q351" s="248"/>
      <c r="R351" s="248"/>
      <c r="S351" s="248"/>
      <c r="T351" s="249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T351" s="250" t="s">
        <v>229</v>
      </c>
      <c r="AU351" s="250" t="s">
        <v>129</v>
      </c>
      <c r="AV351" s="13" t="s">
        <v>21</v>
      </c>
      <c r="AW351" s="13" t="s">
        <v>39</v>
      </c>
      <c r="AX351" s="13" t="s">
        <v>78</v>
      </c>
      <c r="AY351" s="250" t="s">
        <v>217</v>
      </c>
    </row>
    <row r="352" s="13" customFormat="1">
      <c r="A352" s="13"/>
      <c r="B352" s="240"/>
      <c r="C352" s="241"/>
      <c r="D352" s="233" t="s">
        <v>229</v>
      </c>
      <c r="E352" s="242" t="s">
        <v>32</v>
      </c>
      <c r="F352" s="243" t="s">
        <v>5997</v>
      </c>
      <c r="G352" s="241"/>
      <c r="H352" s="244">
        <v>36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229</v>
      </c>
      <c r="AU352" s="250" t="s">
        <v>129</v>
      </c>
      <c r="AV352" s="13" t="s">
        <v>21</v>
      </c>
      <c r="AW352" s="13" t="s">
        <v>39</v>
      </c>
      <c r="AX352" s="13" t="s">
        <v>78</v>
      </c>
      <c r="AY352" s="250" t="s">
        <v>217</v>
      </c>
    </row>
    <row r="353" s="14" customFormat="1">
      <c r="A353" s="14"/>
      <c r="B353" s="251"/>
      <c r="C353" s="252"/>
      <c r="D353" s="233" t="s">
        <v>229</v>
      </c>
      <c r="E353" s="253" t="s">
        <v>32</v>
      </c>
      <c r="F353" s="254" t="s">
        <v>249</v>
      </c>
      <c r="G353" s="252"/>
      <c r="H353" s="255">
        <v>108</v>
      </c>
      <c r="I353" s="256"/>
      <c r="J353" s="252"/>
      <c r="K353" s="252"/>
      <c r="L353" s="257"/>
      <c r="M353" s="258"/>
      <c r="N353" s="259"/>
      <c r="O353" s="259"/>
      <c r="P353" s="259"/>
      <c r="Q353" s="259"/>
      <c r="R353" s="259"/>
      <c r="S353" s="259"/>
      <c r="T353" s="260"/>
      <c r="U353" s="14"/>
      <c r="V353" s="14"/>
      <c r="W353" s="14"/>
      <c r="X353" s="14"/>
      <c r="Y353" s="14"/>
      <c r="Z353" s="14"/>
      <c r="AA353" s="14"/>
      <c r="AB353" s="14"/>
      <c r="AC353" s="14"/>
      <c r="AD353" s="14"/>
      <c r="AE353" s="14"/>
      <c r="AT353" s="261" t="s">
        <v>229</v>
      </c>
      <c r="AU353" s="261" t="s">
        <v>129</v>
      </c>
      <c r="AV353" s="14" t="s">
        <v>223</v>
      </c>
      <c r="AW353" s="14" t="s">
        <v>39</v>
      </c>
      <c r="AX353" s="14" t="s">
        <v>85</v>
      </c>
      <c r="AY353" s="261" t="s">
        <v>217</v>
      </c>
    </row>
    <row r="354" s="2" customFormat="1" ht="16.5" customHeight="1">
      <c r="A354" s="43"/>
      <c r="B354" s="44"/>
      <c r="C354" s="219" t="s">
        <v>1152</v>
      </c>
      <c r="D354" s="219" t="s">
        <v>219</v>
      </c>
      <c r="E354" s="220" t="s">
        <v>5998</v>
      </c>
      <c r="F354" s="221" t="s">
        <v>5720</v>
      </c>
      <c r="G354" s="222" t="s">
        <v>260</v>
      </c>
      <c r="H354" s="223">
        <v>2.1600000000000001</v>
      </c>
      <c r="I354" s="224"/>
      <c r="J354" s="225">
        <f>ROUND(I354*H354,2)</f>
        <v>0</v>
      </c>
      <c r="K354" s="226"/>
      <c r="L354" s="49"/>
      <c r="M354" s="227" t="s">
        <v>32</v>
      </c>
      <c r="N354" s="228" t="s">
        <v>49</v>
      </c>
      <c r="O354" s="89"/>
      <c r="P354" s="229">
        <f>O354*H354</f>
        <v>0</v>
      </c>
      <c r="Q354" s="229">
        <v>0</v>
      </c>
      <c r="R354" s="229">
        <f>Q354*H354</f>
        <v>0</v>
      </c>
      <c r="S354" s="229">
        <v>0</v>
      </c>
      <c r="T354" s="230">
        <f>S354*H354</f>
        <v>0</v>
      </c>
      <c r="U354" s="43"/>
      <c r="V354" s="43"/>
      <c r="W354" s="43"/>
      <c r="X354" s="43"/>
      <c r="Y354" s="43"/>
      <c r="Z354" s="43"/>
      <c r="AA354" s="43"/>
      <c r="AB354" s="43"/>
      <c r="AC354" s="43"/>
      <c r="AD354" s="43"/>
      <c r="AE354" s="43"/>
      <c r="AR354" s="231" t="s">
        <v>223</v>
      </c>
      <c r="AT354" s="231" t="s">
        <v>219</v>
      </c>
      <c r="AU354" s="231" t="s">
        <v>129</v>
      </c>
      <c r="AY354" s="21" t="s">
        <v>217</v>
      </c>
      <c r="BE354" s="232">
        <f>IF(N354="základní",J354,0)</f>
        <v>0</v>
      </c>
      <c r="BF354" s="232">
        <f>IF(N354="snížená",J354,0)</f>
        <v>0</v>
      </c>
      <c r="BG354" s="232">
        <f>IF(N354="zákl. přenesená",J354,0)</f>
        <v>0</v>
      </c>
      <c r="BH354" s="232">
        <f>IF(N354="sníž. přenesená",J354,0)</f>
        <v>0</v>
      </c>
      <c r="BI354" s="232">
        <f>IF(N354="nulová",J354,0)</f>
        <v>0</v>
      </c>
      <c r="BJ354" s="21" t="s">
        <v>85</v>
      </c>
      <c r="BK354" s="232">
        <f>ROUND(I354*H354,2)</f>
        <v>0</v>
      </c>
      <c r="BL354" s="21" t="s">
        <v>223</v>
      </c>
      <c r="BM354" s="231" t="s">
        <v>5999</v>
      </c>
    </row>
    <row r="355" s="2" customFormat="1">
      <c r="A355" s="43"/>
      <c r="B355" s="44"/>
      <c r="C355" s="45"/>
      <c r="D355" s="233" t="s">
        <v>225</v>
      </c>
      <c r="E355" s="45"/>
      <c r="F355" s="234" t="s">
        <v>5720</v>
      </c>
      <c r="G355" s="45"/>
      <c r="H355" s="45"/>
      <c r="I355" s="235"/>
      <c r="J355" s="45"/>
      <c r="K355" s="45"/>
      <c r="L355" s="49"/>
      <c r="M355" s="236"/>
      <c r="N355" s="237"/>
      <c r="O355" s="89"/>
      <c r="P355" s="89"/>
      <c r="Q355" s="89"/>
      <c r="R355" s="89"/>
      <c r="S355" s="89"/>
      <c r="T355" s="90"/>
      <c r="U355" s="43"/>
      <c r="V355" s="43"/>
      <c r="W355" s="43"/>
      <c r="X355" s="43"/>
      <c r="Y355" s="43"/>
      <c r="Z355" s="43"/>
      <c r="AA355" s="43"/>
      <c r="AB355" s="43"/>
      <c r="AC355" s="43"/>
      <c r="AD355" s="43"/>
      <c r="AE355" s="43"/>
      <c r="AT355" s="21" t="s">
        <v>225</v>
      </c>
      <c r="AU355" s="21" t="s">
        <v>129</v>
      </c>
    </row>
    <row r="356" s="13" customFormat="1">
      <c r="A356" s="13"/>
      <c r="B356" s="240"/>
      <c r="C356" s="241"/>
      <c r="D356" s="233" t="s">
        <v>229</v>
      </c>
      <c r="E356" s="242" t="s">
        <v>32</v>
      </c>
      <c r="F356" s="243" t="s">
        <v>6000</v>
      </c>
      <c r="G356" s="241"/>
      <c r="H356" s="244">
        <v>0.71999999999999997</v>
      </c>
      <c r="I356" s="245"/>
      <c r="J356" s="241"/>
      <c r="K356" s="241"/>
      <c r="L356" s="246"/>
      <c r="M356" s="247"/>
      <c r="N356" s="248"/>
      <c r="O356" s="248"/>
      <c r="P356" s="248"/>
      <c r="Q356" s="248"/>
      <c r="R356" s="248"/>
      <c r="S356" s="248"/>
      <c r="T356" s="249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T356" s="250" t="s">
        <v>229</v>
      </c>
      <c r="AU356" s="250" t="s">
        <v>129</v>
      </c>
      <c r="AV356" s="13" t="s">
        <v>21</v>
      </c>
      <c r="AW356" s="13" t="s">
        <v>39</v>
      </c>
      <c r="AX356" s="13" t="s">
        <v>78</v>
      </c>
      <c r="AY356" s="250" t="s">
        <v>217</v>
      </c>
    </row>
    <row r="357" s="13" customFormat="1">
      <c r="A357" s="13"/>
      <c r="B357" s="240"/>
      <c r="C357" s="241"/>
      <c r="D357" s="233" t="s">
        <v>229</v>
      </c>
      <c r="E357" s="242" t="s">
        <v>32</v>
      </c>
      <c r="F357" s="243" t="s">
        <v>6001</v>
      </c>
      <c r="G357" s="241"/>
      <c r="H357" s="244">
        <v>0.71999999999999997</v>
      </c>
      <c r="I357" s="245"/>
      <c r="J357" s="241"/>
      <c r="K357" s="241"/>
      <c r="L357" s="246"/>
      <c r="M357" s="247"/>
      <c r="N357" s="248"/>
      <c r="O357" s="248"/>
      <c r="P357" s="248"/>
      <c r="Q357" s="248"/>
      <c r="R357" s="248"/>
      <c r="S357" s="248"/>
      <c r="T357" s="249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T357" s="250" t="s">
        <v>229</v>
      </c>
      <c r="AU357" s="250" t="s">
        <v>129</v>
      </c>
      <c r="AV357" s="13" t="s">
        <v>21</v>
      </c>
      <c r="AW357" s="13" t="s">
        <v>39</v>
      </c>
      <c r="AX357" s="13" t="s">
        <v>78</v>
      </c>
      <c r="AY357" s="250" t="s">
        <v>217</v>
      </c>
    </row>
    <row r="358" s="13" customFormat="1">
      <c r="A358" s="13"/>
      <c r="B358" s="240"/>
      <c r="C358" s="241"/>
      <c r="D358" s="233" t="s">
        <v>229</v>
      </c>
      <c r="E358" s="242" t="s">
        <v>32</v>
      </c>
      <c r="F358" s="243" t="s">
        <v>6002</v>
      </c>
      <c r="G358" s="241"/>
      <c r="H358" s="244">
        <v>0.71999999999999997</v>
      </c>
      <c r="I358" s="245"/>
      <c r="J358" s="241"/>
      <c r="K358" s="241"/>
      <c r="L358" s="246"/>
      <c r="M358" s="247"/>
      <c r="N358" s="248"/>
      <c r="O358" s="248"/>
      <c r="P358" s="248"/>
      <c r="Q358" s="248"/>
      <c r="R358" s="248"/>
      <c r="S358" s="248"/>
      <c r="T358" s="249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T358" s="250" t="s">
        <v>229</v>
      </c>
      <c r="AU358" s="250" t="s">
        <v>129</v>
      </c>
      <c r="AV358" s="13" t="s">
        <v>21</v>
      </c>
      <c r="AW358" s="13" t="s">
        <v>39</v>
      </c>
      <c r="AX358" s="13" t="s">
        <v>78</v>
      </c>
      <c r="AY358" s="250" t="s">
        <v>217</v>
      </c>
    </row>
    <row r="359" s="14" customFormat="1">
      <c r="A359" s="14"/>
      <c r="B359" s="251"/>
      <c r="C359" s="252"/>
      <c r="D359" s="233" t="s">
        <v>229</v>
      </c>
      <c r="E359" s="253" t="s">
        <v>32</v>
      </c>
      <c r="F359" s="254" t="s">
        <v>249</v>
      </c>
      <c r="G359" s="252"/>
      <c r="H359" s="255">
        <v>2.1600000000000001</v>
      </c>
      <c r="I359" s="256"/>
      <c r="J359" s="252"/>
      <c r="K359" s="252"/>
      <c r="L359" s="257"/>
      <c r="M359" s="320"/>
      <c r="N359" s="321"/>
      <c r="O359" s="321"/>
      <c r="P359" s="321"/>
      <c r="Q359" s="321"/>
      <c r="R359" s="321"/>
      <c r="S359" s="321"/>
      <c r="T359" s="322"/>
      <c r="U359" s="14"/>
      <c r="V359" s="14"/>
      <c r="W359" s="14"/>
      <c r="X359" s="14"/>
      <c r="Y359" s="14"/>
      <c r="Z359" s="14"/>
      <c r="AA359" s="14"/>
      <c r="AB359" s="14"/>
      <c r="AC359" s="14"/>
      <c r="AD359" s="14"/>
      <c r="AE359" s="14"/>
      <c r="AT359" s="261" t="s">
        <v>229</v>
      </c>
      <c r="AU359" s="261" t="s">
        <v>129</v>
      </c>
      <c r="AV359" s="14" t="s">
        <v>223</v>
      </c>
      <c r="AW359" s="14" t="s">
        <v>39</v>
      </c>
      <c r="AX359" s="14" t="s">
        <v>85</v>
      </c>
      <c r="AY359" s="261" t="s">
        <v>217</v>
      </c>
    </row>
    <row r="360" s="2" customFormat="1" ht="6.96" customHeight="1">
      <c r="A360" s="43"/>
      <c r="B360" s="64"/>
      <c r="C360" s="65"/>
      <c r="D360" s="65"/>
      <c r="E360" s="65"/>
      <c r="F360" s="65"/>
      <c r="G360" s="65"/>
      <c r="H360" s="65"/>
      <c r="I360" s="65"/>
      <c r="J360" s="65"/>
      <c r="K360" s="65"/>
      <c r="L360" s="49"/>
      <c r="M360" s="43"/>
      <c r="O360" s="43"/>
      <c r="P360" s="43"/>
      <c r="Q360" s="43"/>
      <c r="R360" s="43"/>
      <c r="S360" s="43"/>
      <c r="T360" s="43"/>
      <c r="U360" s="43"/>
      <c r="V360" s="43"/>
      <c r="W360" s="43"/>
      <c r="X360" s="43"/>
      <c r="Y360" s="43"/>
      <c r="Z360" s="43"/>
      <c r="AA360" s="43"/>
      <c r="AB360" s="43"/>
      <c r="AC360" s="43"/>
      <c r="AD360" s="43"/>
      <c r="AE360" s="43"/>
    </row>
  </sheetData>
  <sheetProtection sheet="1" autoFilter="0" formatColumns="0" formatRows="0" objects="1" scenarios="1" spinCount="100000" saltValue="ey4XPjIVj8WiPaX1I0QHo7uXRTiOvg3tA8aZ52BjWLItaLhYa5D4FFiyD7hqXPavp4jJZbwYHu8ESkZojff45g==" hashValue="wbP/vwopVrydE8pWLjJxeNQT9pQdGpXrJXUob6/QHtGKVKttFBMqv+ZvHR3nvBzKiBayvVjZz2sBoRMThVqz6A==" algorithmName="SHA-512" password="CC35"/>
  <autoFilter ref="C92:K359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1:H81"/>
    <mergeCell ref="E83:H83"/>
    <mergeCell ref="E85:H85"/>
    <mergeCell ref="L2:V2"/>
  </mergeCells>
  <hyperlinks>
    <hyperlink ref="F99" r:id="rId1" display="https://podminky.urs.cz/item/CS_URS_2024_01/185804311"/>
    <hyperlink ref="F106" r:id="rId2" display="https://podminky.urs.cz/item/CS_URS_2024_01/185851121"/>
    <hyperlink ref="F109" r:id="rId3" display="https://podminky.urs.cz/item/CS_URS_2024_01/184813151"/>
    <hyperlink ref="F131" r:id="rId4" display="https://podminky.urs.cz/item/CS_URS_2024_01/184215173"/>
    <hyperlink ref="F138" r:id="rId5" display="https://podminky.urs.cz/item/CS_URS_2024_01/184852323"/>
    <hyperlink ref="F159" r:id="rId6" display="https://podminky.urs.cz/item/CS_URS_2024_01/111151131"/>
    <hyperlink ref="F174" r:id="rId7" display="https://podminky.urs.cz/item/CS_URS_2024_01/185804312"/>
    <hyperlink ref="F181" r:id="rId8" display="https://podminky.urs.cz/item/CS_URS_2024_01/185851121"/>
    <hyperlink ref="F184" r:id="rId9" display="https://podminky.urs.cz/item/CS_URS_2023_02/185802113"/>
    <hyperlink ref="F208" r:id="rId10" display="https://podminky.urs.cz/item/CS_URS_2024_01/111151131"/>
    <hyperlink ref="F223" r:id="rId11" display="https://podminky.urs.cz/item/CS_URS_2024_01/185804312"/>
    <hyperlink ref="F230" r:id="rId12" display="https://podminky.urs.cz/item/CS_URS_2024_01/185851121"/>
    <hyperlink ref="F247" r:id="rId13" display="https://podminky.urs.cz/item/CS_URS_2024_01/185804252"/>
    <hyperlink ref="F254" r:id="rId14" display="https://podminky.urs.cz/item/CS_URS_2024_01/185804251"/>
    <hyperlink ref="F261" r:id="rId15" display="https://podminky.urs.cz/item/CS_URS_2024_01/185804211"/>
    <hyperlink ref="F268" r:id="rId16" display="https://podminky.urs.cz/item/CS_URS_2024_01/184817114"/>
    <hyperlink ref="F276" r:id="rId17" display="https://podminky.urs.cz/item/CS_URS_2024_01/185804312"/>
    <hyperlink ref="F283" r:id="rId18" display="https://podminky.urs.cz/item/CS_URS_2024_01/185851121"/>
    <hyperlink ref="F286" r:id="rId19" display="https://podminky.urs.cz/item/CS_URS_2024_01/183211422"/>
    <hyperlink ref="F296" r:id="rId20" display="https://podminky.urs.cz/item/CS_URS_2023_02/185802113"/>
    <hyperlink ref="F306" r:id="rId21" display="https://podminky.urs.cz/item/CS_URS_2024_01/184911421"/>
    <hyperlink ref="F314" r:id="rId22" display="https://podminky.urs.cz/item/CS_URS_2024_01/185811151"/>
    <hyperlink ref="F329" r:id="rId23" display="https://podminky.urs.cz/item/CS_URS_2024_01/185804312"/>
    <hyperlink ref="F336" r:id="rId24" display="https://podminky.urs.cz/item/CS_URS_2024_01/185851121"/>
    <hyperlink ref="F339" r:id="rId25" display="https://podminky.urs.cz/item/CS_URS_2024_01/184803112"/>
    <hyperlink ref="F345" r:id="rId26" display="https://podminky.urs.cz/item/CS_URS_2024_01/184803113"/>
    <hyperlink ref="F349" r:id="rId27" display="https://podminky.urs.cz/item/CS_URS_2024_01/185804214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8"/>
</worksheet>
</file>

<file path=xl/worksheets/sheet3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180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2854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32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1575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1576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1577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">
        <v>1578</v>
      </c>
      <c r="F26" s="43"/>
      <c r="G26" s="43"/>
      <c r="H26" s="43"/>
      <c r="I26" s="148" t="s">
        <v>34</v>
      </c>
      <c r="J26" s="138" t="s">
        <v>32</v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ROUND(J99,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ROUND((SUM(BE99:BE362)),  2)</f>
        <v>0</v>
      </c>
      <c r="G35" s="43"/>
      <c r="H35" s="43"/>
      <c r="I35" s="163">
        <v>0.20999999999999999</v>
      </c>
      <c r="J35" s="162">
        <f>ROUND(((SUM(BE99:BE362))*I35),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ROUND((SUM(BF99:BF362)),  2)</f>
        <v>0</v>
      </c>
      <c r="G36" s="43"/>
      <c r="H36" s="43"/>
      <c r="I36" s="163">
        <v>0.14999999999999999</v>
      </c>
      <c r="J36" s="162">
        <f>ROUND(((SUM(BF99:BF362))*I36),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ROUND((SUM(BG99:BG362)),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ROUND((SUM(BH99:BH362)),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ROUND((SUM(BI99:BI362)),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803 - Vegetační a terénní úpravy parkové plochy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5.15" customHeight="1">
      <c r="A58" s="43"/>
      <c r="B58" s="44"/>
      <c r="C58" s="36" t="s">
        <v>30</v>
      </c>
      <c r="D58" s="45"/>
      <c r="E58" s="45"/>
      <c r="F58" s="31" t="str">
        <f>E17</f>
        <v>Město Liběchov</v>
      </c>
      <c r="G58" s="45"/>
      <c r="H58" s="45"/>
      <c r="I58" s="36" t="s">
        <v>37</v>
      </c>
      <c r="J58" s="41" t="str">
        <f>E23</f>
        <v>symbio studio s.r.o.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>Ing. Lenka Hrušková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J99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1579</v>
      </c>
      <c r="E64" s="183"/>
      <c r="F64" s="183"/>
      <c r="G64" s="183"/>
      <c r="H64" s="183"/>
      <c r="I64" s="183"/>
      <c r="J64" s="184">
        <f>J100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2856</v>
      </c>
      <c r="E65" s="188"/>
      <c r="F65" s="188"/>
      <c r="G65" s="188"/>
      <c r="H65" s="188"/>
      <c r="I65" s="188"/>
      <c r="J65" s="189">
        <f>J101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4.88" customHeight="1">
      <c r="A66" s="10"/>
      <c r="B66" s="186"/>
      <c r="C66" s="130"/>
      <c r="D66" s="187" t="s">
        <v>2864</v>
      </c>
      <c r="E66" s="188"/>
      <c r="F66" s="188"/>
      <c r="G66" s="188"/>
      <c r="H66" s="188"/>
      <c r="I66" s="188"/>
      <c r="J66" s="189">
        <f>J102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21.84" customHeight="1">
      <c r="A67" s="10"/>
      <c r="B67" s="186"/>
      <c r="C67" s="130"/>
      <c r="D67" s="187" t="s">
        <v>2865</v>
      </c>
      <c r="E67" s="188"/>
      <c r="F67" s="188"/>
      <c r="G67" s="188"/>
      <c r="H67" s="188"/>
      <c r="I67" s="188"/>
      <c r="J67" s="189">
        <f>J103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21.84" customHeight="1">
      <c r="A68" s="10"/>
      <c r="B68" s="186"/>
      <c r="C68" s="130"/>
      <c r="D68" s="187" t="s">
        <v>2866</v>
      </c>
      <c r="E68" s="188"/>
      <c r="F68" s="188"/>
      <c r="G68" s="188"/>
      <c r="H68" s="188"/>
      <c r="I68" s="188"/>
      <c r="J68" s="189">
        <f>J104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J142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6003</v>
      </c>
      <c r="E70" s="188"/>
      <c r="F70" s="188"/>
      <c r="G70" s="188"/>
      <c r="H70" s="188"/>
      <c r="I70" s="188"/>
      <c r="J70" s="189">
        <f>J146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10" customFormat="1" ht="14.88" customHeight="1">
      <c r="A71" s="10"/>
      <c r="B71" s="186"/>
      <c r="C71" s="130"/>
      <c r="D71" s="187" t="s">
        <v>5429</v>
      </c>
      <c r="E71" s="188"/>
      <c r="F71" s="188"/>
      <c r="G71" s="188"/>
      <c r="H71" s="188"/>
      <c r="I71" s="188"/>
      <c r="J71" s="189">
        <f>J147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4.88" customHeight="1">
      <c r="A72" s="10"/>
      <c r="B72" s="186"/>
      <c r="C72" s="130"/>
      <c r="D72" s="187" t="s">
        <v>6004</v>
      </c>
      <c r="E72" s="188"/>
      <c r="F72" s="188"/>
      <c r="G72" s="188"/>
      <c r="H72" s="188"/>
      <c r="I72" s="188"/>
      <c r="J72" s="189">
        <f>J202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4.88" customHeight="1">
      <c r="A73" s="10"/>
      <c r="B73" s="186"/>
      <c r="C73" s="130"/>
      <c r="D73" s="187" t="s">
        <v>5432</v>
      </c>
      <c r="E73" s="188"/>
      <c r="F73" s="188"/>
      <c r="G73" s="188"/>
      <c r="H73" s="188"/>
      <c r="I73" s="188"/>
      <c r="J73" s="189">
        <f>J233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21.84" customHeight="1">
      <c r="A74" s="10"/>
      <c r="B74" s="186"/>
      <c r="C74" s="130"/>
      <c r="D74" s="187" t="s">
        <v>6005</v>
      </c>
      <c r="E74" s="188"/>
      <c r="F74" s="188"/>
      <c r="G74" s="188"/>
      <c r="H74" s="188"/>
      <c r="I74" s="188"/>
      <c r="J74" s="189">
        <f>J234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21.84" customHeight="1">
      <c r="A75" s="10"/>
      <c r="B75" s="186"/>
      <c r="C75" s="130"/>
      <c r="D75" s="187" t="s">
        <v>6006</v>
      </c>
      <c r="E75" s="188"/>
      <c r="F75" s="188"/>
      <c r="G75" s="188"/>
      <c r="H75" s="188"/>
      <c r="I75" s="188"/>
      <c r="J75" s="189">
        <f>J264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21.84" customHeight="1">
      <c r="A76" s="10"/>
      <c r="B76" s="186"/>
      <c r="C76" s="130"/>
      <c r="D76" s="187" t="s">
        <v>6007</v>
      </c>
      <c r="E76" s="188"/>
      <c r="F76" s="188"/>
      <c r="G76" s="188"/>
      <c r="H76" s="188"/>
      <c r="I76" s="188"/>
      <c r="J76" s="189">
        <f>J294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10" customFormat="1" ht="21.84" customHeight="1">
      <c r="A77" s="10"/>
      <c r="B77" s="186"/>
      <c r="C77" s="130"/>
      <c r="D77" s="187" t="s">
        <v>6008</v>
      </c>
      <c r="E77" s="188"/>
      <c r="F77" s="188"/>
      <c r="G77" s="188"/>
      <c r="H77" s="188"/>
      <c r="I77" s="188"/>
      <c r="J77" s="189">
        <f>J333</f>
        <v>0</v>
      </c>
      <c r="K77" s="130"/>
      <c r="L77" s="19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</row>
    <row r="78" s="2" customFormat="1" ht="21.84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64"/>
      <c r="C79" s="65"/>
      <c r="D79" s="65"/>
      <c r="E79" s="65"/>
      <c r="F79" s="65"/>
      <c r="G79" s="65"/>
      <c r="H79" s="65"/>
      <c r="I79" s="65"/>
      <c r="J79" s="65"/>
      <c r="K79" s="6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3" s="2" customFormat="1" ht="6.96" customHeight="1">
      <c r="A83" s="43"/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24.96" customHeight="1">
      <c r="A84" s="43"/>
      <c r="B84" s="44"/>
      <c r="C84" s="27" t="s">
        <v>202</v>
      </c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16</v>
      </c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6.5" customHeight="1">
      <c r="A87" s="43"/>
      <c r="B87" s="44"/>
      <c r="C87" s="45"/>
      <c r="D87" s="45"/>
      <c r="E87" s="175" t="str">
        <f>E7</f>
        <v>Náměstí a park v Liběchově, dokumentace úprav veřejných prostranství</v>
      </c>
      <c r="F87" s="36"/>
      <c r="G87" s="36"/>
      <c r="H87" s="36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1" customFormat="1" ht="12" customHeight="1">
      <c r="B88" s="25"/>
      <c r="C88" s="36" t="s">
        <v>189</v>
      </c>
      <c r="D88" s="26"/>
      <c r="E88" s="26"/>
      <c r="F88" s="26"/>
      <c r="G88" s="26"/>
      <c r="H88" s="26"/>
      <c r="I88" s="26"/>
      <c r="J88" s="26"/>
      <c r="K88" s="26"/>
      <c r="L88" s="24"/>
    </row>
    <row r="89" s="2" customFormat="1" ht="16.5" customHeight="1">
      <c r="A89" s="43"/>
      <c r="B89" s="44"/>
      <c r="C89" s="45"/>
      <c r="D89" s="45"/>
      <c r="E89" s="175" t="s">
        <v>4875</v>
      </c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2" customHeight="1">
      <c r="A90" s="43"/>
      <c r="B90" s="44"/>
      <c r="C90" s="36" t="s">
        <v>191</v>
      </c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16.5" customHeight="1">
      <c r="A91" s="43"/>
      <c r="B91" s="44"/>
      <c r="C91" s="45"/>
      <c r="D91" s="45"/>
      <c r="E91" s="74" t="str">
        <f>E11</f>
        <v>803 - Vegetační a terénní úpravy parkové plochy</v>
      </c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6.96" customHeight="1">
      <c r="A92" s="43"/>
      <c r="B92" s="44"/>
      <c r="C92" s="45"/>
      <c r="D92" s="45"/>
      <c r="E92" s="45"/>
      <c r="F92" s="45"/>
      <c r="G92" s="45"/>
      <c r="H92" s="45"/>
      <c r="I92" s="45"/>
      <c r="J92" s="45"/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12" customHeight="1">
      <c r="A93" s="43"/>
      <c r="B93" s="44"/>
      <c r="C93" s="36" t="s">
        <v>22</v>
      </c>
      <c r="D93" s="45"/>
      <c r="E93" s="45"/>
      <c r="F93" s="31" t="str">
        <f>F14</f>
        <v>Liběchov</v>
      </c>
      <c r="G93" s="45"/>
      <c r="H93" s="45"/>
      <c r="I93" s="36" t="s">
        <v>24</v>
      </c>
      <c r="J93" s="77" t="str">
        <f>IF(J14="","",J14)</f>
        <v>16. 6. 2024</v>
      </c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6.96" customHeight="1">
      <c r="A94" s="43"/>
      <c r="B94" s="44"/>
      <c r="C94" s="45"/>
      <c r="D94" s="45"/>
      <c r="E94" s="45"/>
      <c r="F94" s="45"/>
      <c r="G94" s="45"/>
      <c r="H94" s="45"/>
      <c r="I94" s="45"/>
      <c r="J94" s="45"/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5.15" customHeight="1">
      <c r="A95" s="43"/>
      <c r="B95" s="44"/>
      <c r="C95" s="36" t="s">
        <v>30</v>
      </c>
      <c r="D95" s="45"/>
      <c r="E95" s="45"/>
      <c r="F95" s="31" t="str">
        <f>E17</f>
        <v>Město Liběchov</v>
      </c>
      <c r="G95" s="45"/>
      <c r="H95" s="45"/>
      <c r="I95" s="36" t="s">
        <v>37</v>
      </c>
      <c r="J95" s="41" t="str">
        <f>E23</f>
        <v>symbio studio s.r.o.</v>
      </c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2" customFormat="1" ht="15.15" customHeight="1">
      <c r="A96" s="43"/>
      <c r="B96" s="44"/>
      <c r="C96" s="36" t="s">
        <v>35</v>
      </c>
      <c r="D96" s="45"/>
      <c r="E96" s="45"/>
      <c r="F96" s="31" t="str">
        <f>IF(E20="","",E20)</f>
        <v>Vyplň údaj</v>
      </c>
      <c r="G96" s="45"/>
      <c r="H96" s="45"/>
      <c r="I96" s="36" t="s">
        <v>40</v>
      </c>
      <c r="J96" s="41" t="str">
        <f>E26</f>
        <v>Ing. Lenka Hrušková</v>
      </c>
      <c r="K96" s="45"/>
      <c r="L96" s="150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="2" customFormat="1" ht="10.32" customHeight="1">
      <c r="A97" s="43"/>
      <c r="B97" s="44"/>
      <c r="C97" s="45"/>
      <c r="D97" s="45"/>
      <c r="E97" s="45"/>
      <c r="F97" s="45"/>
      <c r="G97" s="45"/>
      <c r="H97" s="45"/>
      <c r="I97" s="45"/>
      <c r="J97" s="45"/>
      <c r="K97" s="45"/>
      <c r="L97" s="150"/>
      <c r="S97" s="43"/>
      <c r="T97" s="43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</row>
    <row r="98" s="11" customFormat="1" ht="29.28" customHeight="1">
      <c r="A98" s="191"/>
      <c r="B98" s="192"/>
      <c r="C98" s="193" t="s">
        <v>203</v>
      </c>
      <c r="D98" s="194" t="s">
        <v>63</v>
      </c>
      <c r="E98" s="194" t="s">
        <v>59</v>
      </c>
      <c r="F98" s="194" t="s">
        <v>60</v>
      </c>
      <c r="G98" s="194" t="s">
        <v>204</v>
      </c>
      <c r="H98" s="194" t="s">
        <v>205</v>
      </c>
      <c r="I98" s="194" t="s">
        <v>206</v>
      </c>
      <c r="J98" s="195" t="s">
        <v>195</v>
      </c>
      <c r="K98" s="196" t="s">
        <v>207</v>
      </c>
      <c r="L98" s="197"/>
      <c r="M98" s="97" t="s">
        <v>32</v>
      </c>
      <c r="N98" s="98" t="s">
        <v>48</v>
      </c>
      <c r="O98" s="98" t="s">
        <v>208</v>
      </c>
      <c r="P98" s="98" t="s">
        <v>209</v>
      </c>
      <c r="Q98" s="98" t="s">
        <v>210</v>
      </c>
      <c r="R98" s="98" t="s">
        <v>211</v>
      </c>
      <c r="S98" s="98" t="s">
        <v>212</v>
      </c>
      <c r="T98" s="99" t="s">
        <v>213</v>
      </c>
      <c r="U98" s="191"/>
      <c r="V98" s="191"/>
      <c r="W98" s="191"/>
      <c r="X98" s="191"/>
      <c r="Y98" s="191"/>
      <c r="Z98" s="191"/>
      <c r="AA98" s="191"/>
      <c r="AB98" s="191"/>
      <c r="AC98" s="191"/>
      <c r="AD98" s="191"/>
      <c r="AE98" s="191"/>
    </row>
    <row r="99" s="2" customFormat="1" ht="22.8" customHeight="1">
      <c r="A99" s="43"/>
      <c r="B99" s="44"/>
      <c r="C99" s="104" t="s">
        <v>214</v>
      </c>
      <c r="D99" s="45"/>
      <c r="E99" s="45"/>
      <c r="F99" s="45"/>
      <c r="G99" s="45"/>
      <c r="H99" s="45"/>
      <c r="I99" s="45"/>
      <c r="J99" s="198">
        <f>BK99</f>
        <v>0</v>
      </c>
      <c r="K99" s="45"/>
      <c r="L99" s="49"/>
      <c r="M99" s="100"/>
      <c r="N99" s="199"/>
      <c r="O99" s="101"/>
      <c r="P99" s="200">
        <f>P100</f>
        <v>0</v>
      </c>
      <c r="Q99" s="101"/>
      <c r="R99" s="200">
        <f>R100</f>
        <v>0.26391200000000004</v>
      </c>
      <c r="S99" s="101"/>
      <c r="T99" s="201">
        <f>T100</f>
        <v>0</v>
      </c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77</v>
      </c>
      <c r="AU99" s="21" t="s">
        <v>196</v>
      </c>
      <c r="BK99" s="202">
        <f>BK100</f>
        <v>0</v>
      </c>
    </row>
    <row r="100" s="12" customFormat="1" ht="25.92" customHeight="1">
      <c r="A100" s="12"/>
      <c r="B100" s="203"/>
      <c r="C100" s="204"/>
      <c r="D100" s="205" t="s">
        <v>77</v>
      </c>
      <c r="E100" s="206" t="s">
        <v>215</v>
      </c>
      <c r="F100" s="206" t="s">
        <v>215</v>
      </c>
      <c r="G100" s="204"/>
      <c r="H100" s="204"/>
      <c r="I100" s="207"/>
      <c r="J100" s="208">
        <f>BK100</f>
        <v>0</v>
      </c>
      <c r="K100" s="204"/>
      <c r="L100" s="209"/>
      <c r="M100" s="210"/>
      <c r="N100" s="211"/>
      <c r="O100" s="211"/>
      <c r="P100" s="212">
        <f>P101+P142+P146</f>
        <v>0</v>
      </c>
      <c r="Q100" s="211"/>
      <c r="R100" s="212">
        <f>R101+R142+R146</f>
        <v>0.26391200000000004</v>
      </c>
      <c r="S100" s="211"/>
      <c r="T100" s="213">
        <f>T101+T142+T146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4" t="s">
        <v>85</v>
      </c>
      <c r="AT100" s="215" t="s">
        <v>77</v>
      </c>
      <c r="AU100" s="215" t="s">
        <v>78</v>
      </c>
      <c r="AY100" s="214" t="s">
        <v>217</v>
      </c>
      <c r="BK100" s="216">
        <f>BK101+BK142+BK146</f>
        <v>0</v>
      </c>
    </row>
    <row r="101" s="12" customFormat="1" ht="22.8" customHeight="1">
      <c r="A101" s="12"/>
      <c r="B101" s="203"/>
      <c r="C101" s="204"/>
      <c r="D101" s="205" t="s">
        <v>77</v>
      </c>
      <c r="E101" s="217" t="s">
        <v>1596</v>
      </c>
      <c r="F101" s="217" t="s">
        <v>2956</v>
      </c>
      <c r="G101" s="204"/>
      <c r="H101" s="204"/>
      <c r="I101" s="207"/>
      <c r="J101" s="218">
        <f>BK101</f>
        <v>0</v>
      </c>
      <c r="K101" s="204"/>
      <c r="L101" s="209"/>
      <c r="M101" s="210"/>
      <c r="N101" s="211"/>
      <c r="O101" s="211"/>
      <c r="P101" s="212">
        <f>P102</f>
        <v>0</v>
      </c>
      <c r="Q101" s="211"/>
      <c r="R101" s="212">
        <f>R102</f>
        <v>0.026599999999999999</v>
      </c>
      <c r="S101" s="211"/>
      <c r="T101" s="213">
        <f>T102</f>
        <v>0</v>
      </c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R101" s="214" t="s">
        <v>85</v>
      </c>
      <c r="AT101" s="215" t="s">
        <v>77</v>
      </c>
      <c r="AU101" s="215" t="s">
        <v>85</v>
      </c>
      <c r="AY101" s="214" t="s">
        <v>217</v>
      </c>
      <c r="BK101" s="216">
        <f>BK102</f>
        <v>0</v>
      </c>
    </row>
    <row r="102" s="12" customFormat="1" ht="20.88" customHeight="1">
      <c r="A102" s="12"/>
      <c r="B102" s="203"/>
      <c r="C102" s="204"/>
      <c r="D102" s="205" t="s">
        <v>77</v>
      </c>
      <c r="E102" s="217" t="s">
        <v>2164</v>
      </c>
      <c r="F102" s="217" t="s">
        <v>3179</v>
      </c>
      <c r="G102" s="204"/>
      <c r="H102" s="204"/>
      <c r="I102" s="207"/>
      <c r="J102" s="218">
        <f>BK102</f>
        <v>0</v>
      </c>
      <c r="K102" s="204"/>
      <c r="L102" s="209"/>
      <c r="M102" s="210"/>
      <c r="N102" s="211"/>
      <c r="O102" s="211"/>
      <c r="P102" s="212">
        <f>P103</f>
        <v>0</v>
      </c>
      <c r="Q102" s="211"/>
      <c r="R102" s="212">
        <f>R103</f>
        <v>0.026599999999999999</v>
      </c>
      <c r="S102" s="211"/>
      <c r="T102" s="213">
        <f>T103</f>
        <v>0</v>
      </c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R102" s="214" t="s">
        <v>85</v>
      </c>
      <c r="AT102" s="215" t="s">
        <v>77</v>
      </c>
      <c r="AU102" s="215" t="s">
        <v>21</v>
      </c>
      <c r="AY102" s="214" t="s">
        <v>217</v>
      </c>
      <c r="BK102" s="216">
        <f>BK103</f>
        <v>0</v>
      </c>
    </row>
    <row r="103" s="17" customFormat="1" ht="20.88" customHeight="1">
      <c r="A103" s="17"/>
      <c r="B103" s="305"/>
      <c r="C103" s="306"/>
      <c r="D103" s="307" t="s">
        <v>77</v>
      </c>
      <c r="E103" s="307" t="s">
        <v>3180</v>
      </c>
      <c r="F103" s="307" t="s">
        <v>3181</v>
      </c>
      <c r="G103" s="306"/>
      <c r="H103" s="306"/>
      <c r="I103" s="308"/>
      <c r="J103" s="309">
        <f>BK103</f>
        <v>0</v>
      </c>
      <c r="K103" s="306"/>
      <c r="L103" s="310"/>
      <c r="M103" s="311"/>
      <c r="N103" s="312"/>
      <c r="O103" s="312"/>
      <c r="P103" s="313">
        <f>P104</f>
        <v>0</v>
      </c>
      <c r="Q103" s="312"/>
      <c r="R103" s="313">
        <f>R104</f>
        <v>0.026599999999999999</v>
      </c>
      <c r="S103" s="312"/>
      <c r="T103" s="314">
        <f>T104</f>
        <v>0</v>
      </c>
      <c r="U103" s="17"/>
      <c r="V103" s="17"/>
      <c r="W103" s="17"/>
      <c r="X103" s="17"/>
      <c r="Y103" s="17"/>
      <c r="Z103" s="17"/>
      <c r="AA103" s="17"/>
      <c r="AB103" s="17"/>
      <c r="AC103" s="17"/>
      <c r="AD103" s="17"/>
      <c r="AE103" s="17"/>
      <c r="AR103" s="315" t="s">
        <v>85</v>
      </c>
      <c r="AT103" s="316" t="s">
        <v>77</v>
      </c>
      <c r="AU103" s="316" t="s">
        <v>129</v>
      </c>
      <c r="AY103" s="315" t="s">
        <v>217</v>
      </c>
      <c r="BK103" s="317">
        <f>BK104</f>
        <v>0</v>
      </c>
    </row>
    <row r="104" s="17" customFormat="1" ht="20.88" customHeight="1">
      <c r="A104" s="17"/>
      <c r="B104" s="305"/>
      <c r="C104" s="306"/>
      <c r="D104" s="307" t="s">
        <v>77</v>
      </c>
      <c r="E104" s="307" t="s">
        <v>3182</v>
      </c>
      <c r="F104" s="307" t="s">
        <v>3183</v>
      </c>
      <c r="G104" s="306"/>
      <c r="H104" s="306"/>
      <c r="I104" s="308"/>
      <c r="J104" s="309">
        <f>BK104</f>
        <v>0</v>
      </c>
      <c r="K104" s="306"/>
      <c r="L104" s="310"/>
      <c r="M104" s="311"/>
      <c r="N104" s="312"/>
      <c r="O104" s="312"/>
      <c r="P104" s="313">
        <f>SUM(P105:P141)</f>
        <v>0</v>
      </c>
      <c r="Q104" s="312"/>
      <c r="R104" s="313">
        <f>SUM(R105:R141)</f>
        <v>0.026599999999999999</v>
      </c>
      <c r="S104" s="312"/>
      <c r="T104" s="314">
        <f>SUM(T105:T141)</f>
        <v>0</v>
      </c>
      <c r="U104" s="17"/>
      <c r="V104" s="17"/>
      <c r="W104" s="17"/>
      <c r="X104" s="17"/>
      <c r="Y104" s="17"/>
      <c r="Z104" s="17"/>
      <c r="AA104" s="17"/>
      <c r="AB104" s="17"/>
      <c r="AC104" s="17"/>
      <c r="AD104" s="17"/>
      <c r="AE104" s="17"/>
      <c r="AR104" s="315" t="s">
        <v>85</v>
      </c>
      <c r="AT104" s="316" t="s">
        <v>77</v>
      </c>
      <c r="AU104" s="316" t="s">
        <v>223</v>
      </c>
      <c r="AY104" s="315" t="s">
        <v>217</v>
      </c>
      <c r="BK104" s="317">
        <f>SUM(BK105:BK141)</f>
        <v>0</v>
      </c>
    </row>
    <row r="105" s="2" customFormat="1" ht="16.5" customHeight="1">
      <c r="A105" s="43"/>
      <c r="B105" s="44"/>
      <c r="C105" s="219" t="s">
        <v>85</v>
      </c>
      <c r="D105" s="219" t="s">
        <v>219</v>
      </c>
      <c r="E105" s="220" t="s">
        <v>2877</v>
      </c>
      <c r="F105" s="221" t="s">
        <v>2878</v>
      </c>
      <c r="G105" s="222" t="s">
        <v>222</v>
      </c>
      <c r="H105" s="223">
        <v>125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223</v>
      </c>
      <c r="AT105" s="231" t="s">
        <v>219</v>
      </c>
      <c r="AU105" s="231" t="s">
        <v>250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223</v>
      </c>
      <c r="BM105" s="231" t="s">
        <v>6009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2880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250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2881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250</v>
      </c>
    </row>
    <row r="108" s="2" customFormat="1" ht="24.15" customHeight="1">
      <c r="A108" s="43"/>
      <c r="B108" s="44"/>
      <c r="C108" s="219" t="s">
        <v>21</v>
      </c>
      <c r="D108" s="219" t="s">
        <v>219</v>
      </c>
      <c r="E108" s="220" t="s">
        <v>3184</v>
      </c>
      <c r="F108" s="221" t="s">
        <v>3185</v>
      </c>
      <c r="G108" s="222" t="s">
        <v>222</v>
      </c>
      <c r="H108" s="223">
        <v>125</v>
      </c>
      <c r="I108" s="224"/>
      <c r="J108" s="225">
        <f>ROUND(I108*H108,2)</f>
        <v>0</v>
      </c>
      <c r="K108" s="226"/>
      <c r="L108" s="49"/>
      <c r="M108" s="227" t="s">
        <v>32</v>
      </c>
      <c r="N108" s="228" t="s">
        <v>49</v>
      </c>
      <c r="O108" s="89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R108" s="231" t="s">
        <v>223</v>
      </c>
      <c r="AT108" s="231" t="s">
        <v>219</v>
      </c>
      <c r="AU108" s="231" t="s">
        <v>250</v>
      </c>
      <c r="AY108" s="21" t="s">
        <v>217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1" t="s">
        <v>85</v>
      </c>
      <c r="BK108" s="232">
        <f>ROUND(I108*H108,2)</f>
        <v>0</v>
      </c>
      <c r="BL108" s="21" t="s">
        <v>223</v>
      </c>
      <c r="BM108" s="231" t="s">
        <v>6010</v>
      </c>
    </row>
    <row r="109" s="2" customFormat="1">
      <c r="A109" s="43"/>
      <c r="B109" s="44"/>
      <c r="C109" s="45"/>
      <c r="D109" s="233" t="s">
        <v>225</v>
      </c>
      <c r="E109" s="45"/>
      <c r="F109" s="234" t="s">
        <v>3187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225</v>
      </c>
      <c r="AU109" s="21" t="s">
        <v>250</v>
      </c>
    </row>
    <row r="110" s="2" customFormat="1">
      <c r="A110" s="43"/>
      <c r="B110" s="44"/>
      <c r="C110" s="45"/>
      <c r="D110" s="238" t="s">
        <v>227</v>
      </c>
      <c r="E110" s="45"/>
      <c r="F110" s="239" t="s">
        <v>3188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227</v>
      </c>
      <c r="AU110" s="21" t="s">
        <v>250</v>
      </c>
    </row>
    <row r="111" s="2" customFormat="1">
      <c r="A111" s="43"/>
      <c r="B111" s="44"/>
      <c r="C111" s="45"/>
      <c r="D111" s="233" t="s">
        <v>1605</v>
      </c>
      <c r="E111" s="45"/>
      <c r="F111" s="304" t="s">
        <v>3189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1605</v>
      </c>
      <c r="AU111" s="21" t="s">
        <v>250</v>
      </c>
    </row>
    <row r="112" s="2" customFormat="1" ht="16.5" customHeight="1">
      <c r="A112" s="43"/>
      <c r="B112" s="44"/>
      <c r="C112" s="219" t="s">
        <v>129</v>
      </c>
      <c r="D112" s="219" t="s">
        <v>219</v>
      </c>
      <c r="E112" s="220" t="s">
        <v>3194</v>
      </c>
      <c r="F112" s="221" t="s">
        <v>3195</v>
      </c>
      <c r="G112" s="222" t="s">
        <v>222</v>
      </c>
      <c r="H112" s="223">
        <v>125</v>
      </c>
      <c r="I112" s="224"/>
      <c r="J112" s="225">
        <f>ROUND(I112*H112,2)</f>
        <v>0</v>
      </c>
      <c r="K112" s="226"/>
      <c r="L112" s="49"/>
      <c r="M112" s="227" t="s">
        <v>32</v>
      </c>
      <c r="N112" s="228" t="s">
        <v>49</v>
      </c>
      <c r="O112" s="89"/>
      <c r="P112" s="229">
        <f>O112*H112</f>
        <v>0</v>
      </c>
      <c r="Q112" s="229">
        <v>0</v>
      </c>
      <c r="R112" s="229">
        <f>Q112*H112</f>
        <v>0</v>
      </c>
      <c r="S112" s="229">
        <v>0</v>
      </c>
      <c r="T112" s="230">
        <f>S112*H112</f>
        <v>0</v>
      </c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R112" s="231" t="s">
        <v>223</v>
      </c>
      <c r="AT112" s="231" t="s">
        <v>219</v>
      </c>
      <c r="AU112" s="231" t="s">
        <v>250</v>
      </c>
      <c r="AY112" s="21" t="s">
        <v>217</v>
      </c>
      <c r="BE112" s="232">
        <f>IF(N112="základní",J112,0)</f>
        <v>0</v>
      </c>
      <c r="BF112" s="232">
        <f>IF(N112="snížená",J112,0)</f>
        <v>0</v>
      </c>
      <c r="BG112" s="232">
        <f>IF(N112="zákl. přenesená",J112,0)</f>
        <v>0</v>
      </c>
      <c r="BH112" s="232">
        <f>IF(N112="sníž. přenesená",J112,0)</f>
        <v>0</v>
      </c>
      <c r="BI112" s="232">
        <f>IF(N112="nulová",J112,0)</f>
        <v>0</v>
      </c>
      <c r="BJ112" s="21" t="s">
        <v>85</v>
      </c>
      <c r="BK112" s="232">
        <f>ROUND(I112*H112,2)</f>
        <v>0</v>
      </c>
      <c r="BL112" s="21" t="s">
        <v>223</v>
      </c>
      <c r="BM112" s="231" t="s">
        <v>6011</v>
      </c>
    </row>
    <row r="113" s="2" customFormat="1">
      <c r="A113" s="43"/>
      <c r="B113" s="44"/>
      <c r="C113" s="45"/>
      <c r="D113" s="233" t="s">
        <v>225</v>
      </c>
      <c r="E113" s="45"/>
      <c r="F113" s="234" t="s">
        <v>3197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225</v>
      </c>
      <c r="AU113" s="21" t="s">
        <v>250</v>
      </c>
    </row>
    <row r="114" s="2" customFormat="1">
      <c r="A114" s="43"/>
      <c r="B114" s="44"/>
      <c r="C114" s="45"/>
      <c r="D114" s="238" t="s">
        <v>227</v>
      </c>
      <c r="E114" s="45"/>
      <c r="F114" s="239" t="s">
        <v>3198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227</v>
      </c>
      <c r="AU114" s="21" t="s">
        <v>250</v>
      </c>
    </row>
    <row r="115" s="2" customFormat="1" ht="16.5" customHeight="1">
      <c r="A115" s="43"/>
      <c r="B115" s="44"/>
      <c r="C115" s="288" t="s">
        <v>223</v>
      </c>
      <c r="D115" s="288" t="s">
        <v>473</v>
      </c>
      <c r="E115" s="289" t="s">
        <v>3210</v>
      </c>
      <c r="F115" s="290" t="s">
        <v>3211</v>
      </c>
      <c r="G115" s="291" t="s">
        <v>595</v>
      </c>
      <c r="H115" s="292">
        <v>3.6000000000000001</v>
      </c>
      <c r="I115" s="293"/>
      <c r="J115" s="294">
        <f>ROUND(I115*H115,2)</f>
        <v>0</v>
      </c>
      <c r="K115" s="295"/>
      <c r="L115" s="296"/>
      <c r="M115" s="297" t="s">
        <v>32</v>
      </c>
      <c r="N115" s="298" t="s">
        <v>49</v>
      </c>
      <c r="O115" s="89"/>
      <c r="P115" s="229">
        <f>O115*H115</f>
        <v>0</v>
      </c>
      <c r="Q115" s="229">
        <v>0</v>
      </c>
      <c r="R115" s="229">
        <f>Q115*H115</f>
        <v>0</v>
      </c>
      <c r="S115" s="229">
        <v>0</v>
      </c>
      <c r="T115" s="230">
        <f>S115*H115</f>
        <v>0</v>
      </c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R115" s="231" t="s">
        <v>269</v>
      </c>
      <c r="AT115" s="231" t="s">
        <v>473</v>
      </c>
      <c r="AU115" s="231" t="s">
        <v>250</v>
      </c>
      <c r="AY115" s="21" t="s">
        <v>217</v>
      </c>
      <c r="BE115" s="232">
        <f>IF(N115="základní",J115,0)</f>
        <v>0</v>
      </c>
      <c r="BF115" s="232">
        <f>IF(N115="snížená",J115,0)</f>
        <v>0</v>
      </c>
      <c r="BG115" s="232">
        <f>IF(N115="zákl. přenesená",J115,0)</f>
        <v>0</v>
      </c>
      <c r="BH115" s="232">
        <f>IF(N115="sníž. přenesená",J115,0)</f>
        <v>0</v>
      </c>
      <c r="BI115" s="232">
        <f>IF(N115="nulová",J115,0)</f>
        <v>0</v>
      </c>
      <c r="BJ115" s="21" t="s">
        <v>85</v>
      </c>
      <c r="BK115" s="232">
        <f>ROUND(I115*H115,2)</f>
        <v>0</v>
      </c>
      <c r="BL115" s="21" t="s">
        <v>223</v>
      </c>
      <c r="BM115" s="231" t="s">
        <v>6012</v>
      </c>
    </row>
    <row r="116" s="2" customFormat="1">
      <c r="A116" s="43"/>
      <c r="B116" s="44"/>
      <c r="C116" s="45"/>
      <c r="D116" s="233" t="s">
        <v>225</v>
      </c>
      <c r="E116" s="45"/>
      <c r="F116" s="234" t="s">
        <v>3211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225</v>
      </c>
      <c r="AU116" s="21" t="s">
        <v>250</v>
      </c>
    </row>
    <row r="117" s="2" customFormat="1">
      <c r="A117" s="43"/>
      <c r="B117" s="44"/>
      <c r="C117" s="45"/>
      <c r="D117" s="233" t="s">
        <v>1605</v>
      </c>
      <c r="E117" s="45"/>
      <c r="F117" s="304" t="s">
        <v>3213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1605</v>
      </c>
      <c r="AU117" s="21" t="s">
        <v>250</v>
      </c>
    </row>
    <row r="118" s="13" customFormat="1">
      <c r="A118" s="13"/>
      <c r="B118" s="240"/>
      <c r="C118" s="241"/>
      <c r="D118" s="233" t="s">
        <v>229</v>
      </c>
      <c r="E118" s="242" t="s">
        <v>32</v>
      </c>
      <c r="F118" s="243" t="s">
        <v>6013</v>
      </c>
      <c r="G118" s="241"/>
      <c r="H118" s="244">
        <v>3.6000000000000001</v>
      </c>
      <c r="I118" s="245"/>
      <c r="J118" s="241"/>
      <c r="K118" s="241"/>
      <c r="L118" s="246"/>
      <c r="M118" s="247"/>
      <c r="N118" s="248"/>
      <c r="O118" s="248"/>
      <c r="P118" s="248"/>
      <c r="Q118" s="248"/>
      <c r="R118" s="248"/>
      <c r="S118" s="248"/>
      <c r="T118" s="249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T118" s="250" t="s">
        <v>229</v>
      </c>
      <c r="AU118" s="250" t="s">
        <v>250</v>
      </c>
      <c r="AV118" s="13" t="s">
        <v>21</v>
      </c>
      <c r="AW118" s="13" t="s">
        <v>39</v>
      </c>
      <c r="AX118" s="13" t="s">
        <v>85</v>
      </c>
      <c r="AY118" s="250" t="s">
        <v>217</v>
      </c>
    </row>
    <row r="119" s="2" customFormat="1" ht="16.5" customHeight="1">
      <c r="A119" s="43"/>
      <c r="B119" s="44"/>
      <c r="C119" s="288" t="s">
        <v>250</v>
      </c>
      <c r="D119" s="288" t="s">
        <v>473</v>
      </c>
      <c r="E119" s="289" t="s">
        <v>2269</v>
      </c>
      <c r="F119" s="290" t="s">
        <v>2270</v>
      </c>
      <c r="G119" s="291" t="s">
        <v>260</v>
      </c>
      <c r="H119" s="292">
        <v>0.014</v>
      </c>
      <c r="I119" s="293"/>
      <c r="J119" s="294">
        <f>ROUND(I119*H119,2)</f>
        <v>0</v>
      </c>
      <c r="K119" s="295"/>
      <c r="L119" s="296"/>
      <c r="M119" s="297" t="s">
        <v>32</v>
      </c>
      <c r="N119" s="298" t="s">
        <v>49</v>
      </c>
      <c r="O119" s="89"/>
      <c r="P119" s="229">
        <f>O119*H119</f>
        <v>0</v>
      </c>
      <c r="Q119" s="229">
        <v>1.8999999999999999</v>
      </c>
      <c r="R119" s="229">
        <f>Q119*H119</f>
        <v>0.026599999999999999</v>
      </c>
      <c r="S119" s="229">
        <v>0</v>
      </c>
      <c r="T119" s="230">
        <f>S119*H119</f>
        <v>0</v>
      </c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R119" s="231" t="s">
        <v>269</v>
      </c>
      <c r="AT119" s="231" t="s">
        <v>473</v>
      </c>
      <c r="AU119" s="231" t="s">
        <v>250</v>
      </c>
      <c r="AY119" s="21" t="s">
        <v>217</v>
      </c>
      <c r="BE119" s="232">
        <f>IF(N119="základní",J119,0)</f>
        <v>0</v>
      </c>
      <c r="BF119" s="232">
        <f>IF(N119="snížená",J119,0)</f>
        <v>0</v>
      </c>
      <c r="BG119" s="232">
        <f>IF(N119="zákl. přenesená",J119,0)</f>
        <v>0</v>
      </c>
      <c r="BH119" s="232">
        <f>IF(N119="sníž. přenesená",J119,0)</f>
        <v>0</v>
      </c>
      <c r="BI119" s="232">
        <f>IF(N119="nulová",J119,0)</f>
        <v>0</v>
      </c>
      <c r="BJ119" s="21" t="s">
        <v>85</v>
      </c>
      <c r="BK119" s="232">
        <f>ROUND(I119*H119,2)</f>
        <v>0</v>
      </c>
      <c r="BL119" s="21" t="s">
        <v>223</v>
      </c>
      <c r="BM119" s="231" t="s">
        <v>6014</v>
      </c>
    </row>
    <row r="120" s="2" customFormat="1">
      <c r="A120" s="43"/>
      <c r="B120" s="44"/>
      <c r="C120" s="45"/>
      <c r="D120" s="233" t="s">
        <v>225</v>
      </c>
      <c r="E120" s="45"/>
      <c r="F120" s="234" t="s">
        <v>2270</v>
      </c>
      <c r="G120" s="45"/>
      <c r="H120" s="45"/>
      <c r="I120" s="235"/>
      <c r="J120" s="45"/>
      <c r="K120" s="45"/>
      <c r="L120" s="49"/>
      <c r="M120" s="236"/>
      <c r="N120" s="237"/>
      <c r="O120" s="89"/>
      <c r="P120" s="89"/>
      <c r="Q120" s="89"/>
      <c r="R120" s="89"/>
      <c r="S120" s="89"/>
      <c r="T120" s="90"/>
      <c r="U120" s="43"/>
      <c r="V120" s="43"/>
      <c r="W120" s="43"/>
      <c r="X120" s="43"/>
      <c r="Y120" s="43"/>
      <c r="Z120" s="43"/>
      <c r="AA120" s="43"/>
      <c r="AB120" s="43"/>
      <c r="AC120" s="43"/>
      <c r="AD120" s="43"/>
      <c r="AE120" s="43"/>
      <c r="AT120" s="21" t="s">
        <v>225</v>
      </c>
      <c r="AU120" s="21" t="s">
        <v>250</v>
      </c>
    </row>
    <row r="121" s="2" customFormat="1">
      <c r="A121" s="43"/>
      <c r="B121" s="44"/>
      <c r="C121" s="45"/>
      <c r="D121" s="233" t="s">
        <v>1605</v>
      </c>
      <c r="E121" s="45"/>
      <c r="F121" s="304" t="s">
        <v>2272</v>
      </c>
      <c r="G121" s="45"/>
      <c r="H121" s="45"/>
      <c r="I121" s="235"/>
      <c r="J121" s="45"/>
      <c r="K121" s="45"/>
      <c r="L121" s="49"/>
      <c r="M121" s="236"/>
      <c r="N121" s="237"/>
      <c r="O121" s="89"/>
      <c r="P121" s="89"/>
      <c r="Q121" s="89"/>
      <c r="R121" s="89"/>
      <c r="S121" s="89"/>
      <c r="T121" s="90"/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T121" s="21" t="s">
        <v>1605</v>
      </c>
      <c r="AU121" s="21" t="s">
        <v>250</v>
      </c>
    </row>
    <row r="122" s="13" customFormat="1">
      <c r="A122" s="13"/>
      <c r="B122" s="240"/>
      <c r="C122" s="241"/>
      <c r="D122" s="233" t="s">
        <v>229</v>
      </c>
      <c r="E122" s="241"/>
      <c r="F122" s="243" t="s">
        <v>6015</v>
      </c>
      <c r="G122" s="241"/>
      <c r="H122" s="244">
        <v>0.014</v>
      </c>
      <c r="I122" s="245"/>
      <c r="J122" s="241"/>
      <c r="K122" s="241"/>
      <c r="L122" s="246"/>
      <c r="M122" s="247"/>
      <c r="N122" s="248"/>
      <c r="O122" s="248"/>
      <c r="P122" s="248"/>
      <c r="Q122" s="248"/>
      <c r="R122" s="248"/>
      <c r="S122" s="248"/>
      <c r="T122" s="249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250" t="s">
        <v>229</v>
      </c>
      <c r="AU122" s="250" t="s">
        <v>250</v>
      </c>
      <c r="AV122" s="13" t="s">
        <v>21</v>
      </c>
      <c r="AW122" s="13" t="s">
        <v>4</v>
      </c>
      <c r="AX122" s="13" t="s">
        <v>85</v>
      </c>
      <c r="AY122" s="250" t="s">
        <v>217</v>
      </c>
    </row>
    <row r="123" s="2" customFormat="1" ht="16.5" customHeight="1">
      <c r="A123" s="43"/>
      <c r="B123" s="44"/>
      <c r="C123" s="219" t="s">
        <v>257</v>
      </c>
      <c r="D123" s="219" t="s">
        <v>219</v>
      </c>
      <c r="E123" s="220" t="s">
        <v>2282</v>
      </c>
      <c r="F123" s="221" t="s">
        <v>2283</v>
      </c>
      <c r="G123" s="222" t="s">
        <v>222</v>
      </c>
      <c r="H123" s="223">
        <v>250</v>
      </c>
      <c r="I123" s="224"/>
      <c r="J123" s="225">
        <f>ROUND(I123*H123,2)</f>
        <v>0</v>
      </c>
      <c r="K123" s="226"/>
      <c r="L123" s="49"/>
      <c r="M123" s="227" t="s">
        <v>32</v>
      </c>
      <c r="N123" s="228" t="s">
        <v>49</v>
      </c>
      <c r="O123" s="89"/>
      <c r="P123" s="229">
        <f>O123*H123</f>
        <v>0</v>
      </c>
      <c r="Q123" s="229">
        <v>0</v>
      </c>
      <c r="R123" s="229">
        <f>Q123*H123</f>
        <v>0</v>
      </c>
      <c r="S123" s="229">
        <v>0</v>
      </c>
      <c r="T123" s="230">
        <f>S123*H123</f>
        <v>0</v>
      </c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R123" s="231" t="s">
        <v>223</v>
      </c>
      <c r="AT123" s="231" t="s">
        <v>219</v>
      </c>
      <c r="AU123" s="231" t="s">
        <v>250</v>
      </c>
      <c r="AY123" s="21" t="s">
        <v>217</v>
      </c>
      <c r="BE123" s="232">
        <f>IF(N123="základní",J123,0)</f>
        <v>0</v>
      </c>
      <c r="BF123" s="232">
        <f>IF(N123="snížená",J123,0)</f>
        <v>0</v>
      </c>
      <c r="BG123" s="232">
        <f>IF(N123="zákl. přenesená",J123,0)</f>
        <v>0</v>
      </c>
      <c r="BH123" s="232">
        <f>IF(N123="sníž. přenesená",J123,0)</f>
        <v>0</v>
      </c>
      <c r="BI123" s="232">
        <f>IF(N123="nulová",J123,0)</f>
        <v>0</v>
      </c>
      <c r="BJ123" s="21" t="s">
        <v>85</v>
      </c>
      <c r="BK123" s="232">
        <f>ROUND(I123*H123,2)</f>
        <v>0</v>
      </c>
      <c r="BL123" s="21" t="s">
        <v>223</v>
      </c>
      <c r="BM123" s="231" t="s">
        <v>6016</v>
      </c>
    </row>
    <row r="124" s="2" customFormat="1">
      <c r="A124" s="43"/>
      <c r="B124" s="44"/>
      <c r="C124" s="45"/>
      <c r="D124" s="233" t="s">
        <v>225</v>
      </c>
      <c r="E124" s="45"/>
      <c r="F124" s="234" t="s">
        <v>2285</v>
      </c>
      <c r="G124" s="45"/>
      <c r="H124" s="45"/>
      <c r="I124" s="235"/>
      <c r="J124" s="45"/>
      <c r="K124" s="45"/>
      <c r="L124" s="49"/>
      <c r="M124" s="236"/>
      <c r="N124" s="237"/>
      <c r="O124" s="89"/>
      <c r="P124" s="89"/>
      <c r="Q124" s="89"/>
      <c r="R124" s="89"/>
      <c r="S124" s="89"/>
      <c r="T124" s="90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T124" s="21" t="s">
        <v>225</v>
      </c>
      <c r="AU124" s="21" t="s">
        <v>250</v>
      </c>
    </row>
    <row r="125" s="2" customFormat="1">
      <c r="A125" s="43"/>
      <c r="B125" s="44"/>
      <c r="C125" s="45"/>
      <c r="D125" s="238" t="s">
        <v>227</v>
      </c>
      <c r="E125" s="45"/>
      <c r="F125" s="239" t="s">
        <v>2286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227</v>
      </c>
      <c r="AU125" s="21" t="s">
        <v>250</v>
      </c>
    </row>
    <row r="126" s="13" customFormat="1">
      <c r="A126" s="13"/>
      <c r="B126" s="240"/>
      <c r="C126" s="241"/>
      <c r="D126" s="233" t="s">
        <v>229</v>
      </c>
      <c r="E126" s="242" t="s">
        <v>32</v>
      </c>
      <c r="F126" s="243" t="s">
        <v>6017</v>
      </c>
      <c r="G126" s="241"/>
      <c r="H126" s="244">
        <v>250</v>
      </c>
      <c r="I126" s="245"/>
      <c r="J126" s="241"/>
      <c r="K126" s="241"/>
      <c r="L126" s="246"/>
      <c r="M126" s="247"/>
      <c r="N126" s="248"/>
      <c r="O126" s="248"/>
      <c r="P126" s="248"/>
      <c r="Q126" s="248"/>
      <c r="R126" s="248"/>
      <c r="S126" s="248"/>
      <c r="T126" s="249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250" t="s">
        <v>229</v>
      </c>
      <c r="AU126" s="250" t="s">
        <v>250</v>
      </c>
      <c r="AV126" s="13" t="s">
        <v>21</v>
      </c>
      <c r="AW126" s="13" t="s">
        <v>39</v>
      </c>
      <c r="AX126" s="13" t="s">
        <v>85</v>
      </c>
      <c r="AY126" s="250" t="s">
        <v>217</v>
      </c>
    </row>
    <row r="127" s="2" customFormat="1" ht="16.5" customHeight="1">
      <c r="A127" s="43"/>
      <c r="B127" s="44"/>
      <c r="C127" s="219" t="s">
        <v>263</v>
      </c>
      <c r="D127" s="219" t="s">
        <v>219</v>
      </c>
      <c r="E127" s="220" t="s">
        <v>2275</v>
      </c>
      <c r="F127" s="221" t="s">
        <v>2276</v>
      </c>
      <c r="G127" s="222" t="s">
        <v>222</v>
      </c>
      <c r="H127" s="223">
        <v>250</v>
      </c>
      <c r="I127" s="224"/>
      <c r="J127" s="225">
        <f>ROUND(I127*H127,2)</f>
        <v>0</v>
      </c>
      <c r="K127" s="226"/>
      <c r="L127" s="49"/>
      <c r="M127" s="227" t="s">
        <v>32</v>
      </c>
      <c r="N127" s="228" t="s">
        <v>49</v>
      </c>
      <c r="O127" s="89"/>
      <c r="P127" s="229">
        <f>O127*H127</f>
        <v>0</v>
      </c>
      <c r="Q127" s="229">
        <v>0</v>
      </c>
      <c r="R127" s="229">
        <f>Q127*H127</f>
        <v>0</v>
      </c>
      <c r="S127" s="229">
        <v>0</v>
      </c>
      <c r="T127" s="230">
        <f>S127*H127</f>
        <v>0</v>
      </c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R127" s="231" t="s">
        <v>223</v>
      </c>
      <c r="AT127" s="231" t="s">
        <v>219</v>
      </c>
      <c r="AU127" s="231" t="s">
        <v>250</v>
      </c>
      <c r="AY127" s="21" t="s">
        <v>217</v>
      </c>
      <c r="BE127" s="232">
        <f>IF(N127="základní",J127,0)</f>
        <v>0</v>
      </c>
      <c r="BF127" s="232">
        <f>IF(N127="snížená",J127,0)</f>
        <v>0</v>
      </c>
      <c r="BG127" s="232">
        <f>IF(N127="zákl. přenesená",J127,0)</f>
        <v>0</v>
      </c>
      <c r="BH127" s="232">
        <f>IF(N127="sníž. přenesená",J127,0)</f>
        <v>0</v>
      </c>
      <c r="BI127" s="232">
        <f>IF(N127="nulová",J127,0)</f>
        <v>0</v>
      </c>
      <c r="BJ127" s="21" t="s">
        <v>85</v>
      </c>
      <c r="BK127" s="232">
        <f>ROUND(I127*H127,2)</f>
        <v>0</v>
      </c>
      <c r="BL127" s="21" t="s">
        <v>223</v>
      </c>
      <c r="BM127" s="231" t="s">
        <v>6018</v>
      </c>
    </row>
    <row r="128" s="2" customFormat="1">
      <c r="A128" s="43"/>
      <c r="B128" s="44"/>
      <c r="C128" s="45"/>
      <c r="D128" s="233" t="s">
        <v>225</v>
      </c>
      <c r="E128" s="45"/>
      <c r="F128" s="234" t="s">
        <v>2278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225</v>
      </c>
      <c r="AU128" s="21" t="s">
        <v>250</v>
      </c>
    </row>
    <row r="129" s="2" customFormat="1">
      <c r="A129" s="43"/>
      <c r="B129" s="44"/>
      <c r="C129" s="45"/>
      <c r="D129" s="238" t="s">
        <v>227</v>
      </c>
      <c r="E129" s="45"/>
      <c r="F129" s="239" t="s">
        <v>2279</v>
      </c>
      <c r="G129" s="45"/>
      <c r="H129" s="45"/>
      <c r="I129" s="235"/>
      <c r="J129" s="45"/>
      <c r="K129" s="45"/>
      <c r="L129" s="49"/>
      <c r="M129" s="236"/>
      <c r="N129" s="237"/>
      <c r="O129" s="89"/>
      <c r="P129" s="89"/>
      <c r="Q129" s="89"/>
      <c r="R129" s="89"/>
      <c r="S129" s="89"/>
      <c r="T129" s="90"/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T129" s="21" t="s">
        <v>227</v>
      </c>
      <c r="AU129" s="21" t="s">
        <v>250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6017</v>
      </c>
      <c r="G130" s="241"/>
      <c r="H130" s="244">
        <v>250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250</v>
      </c>
      <c r="AV130" s="13" t="s">
        <v>21</v>
      </c>
      <c r="AW130" s="13" t="s">
        <v>39</v>
      </c>
      <c r="AX130" s="13" t="s">
        <v>85</v>
      </c>
      <c r="AY130" s="250" t="s">
        <v>217</v>
      </c>
    </row>
    <row r="131" s="2" customFormat="1" ht="16.5" customHeight="1">
      <c r="A131" s="43"/>
      <c r="B131" s="44"/>
      <c r="C131" s="219" t="s">
        <v>269</v>
      </c>
      <c r="D131" s="219" t="s">
        <v>219</v>
      </c>
      <c r="E131" s="220" t="s">
        <v>2288</v>
      </c>
      <c r="F131" s="221" t="s">
        <v>2289</v>
      </c>
      <c r="G131" s="222" t="s">
        <v>260</v>
      </c>
      <c r="H131" s="223">
        <v>6.25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250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6019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2291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250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2292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250</v>
      </c>
    </row>
    <row r="134" s="2" customFormat="1">
      <c r="A134" s="43"/>
      <c r="B134" s="44"/>
      <c r="C134" s="45"/>
      <c r="D134" s="233" t="s">
        <v>1605</v>
      </c>
      <c r="E134" s="45"/>
      <c r="F134" s="304" t="s">
        <v>1702</v>
      </c>
      <c r="G134" s="45"/>
      <c r="H134" s="45"/>
      <c r="I134" s="235"/>
      <c r="J134" s="45"/>
      <c r="K134" s="45"/>
      <c r="L134" s="49"/>
      <c r="M134" s="236"/>
      <c r="N134" s="237"/>
      <c r="O134" s="89"/>
      <c r="P134" s="89"/>
      <c r="Q134" s="89"/>
      <c r="R134" s="89"/>
      <c r="S134" s="89"/>
      <c r="T134" s="90"/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T134" s="21" t="s">
        <v>1605</v>
      </c>
      <c r="AU134" s="21" t="s">
        <v>250</v>
      </c>
    </row>
    <row r="135" s="13" customFormat="1">
      <c r="A135" s="13"/>
      <c r="B135" s="240"/>
      <c r="C135" s="241"/>
      <c r="D135" s="233" t="s">
        <v>229</v>
      </c>
      <c r="E135" s="242" t="s">
        <v>32</v>
      </c>
      <c r="F135" s="243" t="s">
        <v>6020</v>
      </c>
      <c r="G135" s="241"/>
      <c r="H135" s="244">
        <v>6.25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250</v>
      </c>
      <c r="AV135" s="13" t="s">
        <v>21</v>
      </c>
      <c r="AW135" s="13" t="s">
        <v>39</v>
      </c>
      <c r="AX135" s="13" t="s">
        <v>85</v>
      </c>
      <c r="AY135" s="250" t="s">
        <v>217</v>
      </c>
    </row>
    <row r="136" s="2" customFormat="1" ht="16.5" customHeight="1">
      <c r="A136" s="43"/>
      <c r="B136" s="44"/>
      <c r="C136" s="219" t="s">
        <v>275</v>
      </c>
      <c r="D136" s="219" t="s">
        <v>219</v>
      </c>
      <c r="E136" s="220" t="s">
        <v>1704</v>
      </c>
      <c r="F136" s="221" t="s">
        <v>1705</v>
      </c>
      <c r="G136" s="222" t="s">
        <v>260</v>
      </c>
      <c r="H136" s="223">
        <v>7.5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223</v>
      </c>
      <c r="AT136" s="231" t="s">
        <v>219</v>
      </c>
      <c r="AU136" s="231" t="s">
        <v>250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223</v>
      </c>
      <c r="BM136" s="231" t="s">
        <v>6021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1707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250</v>
      </c>
    </row>
    <row r="138" s="2" customFormat="1">
      <c r="A138" s="43"/>
      <c r="B138" s="44"/>
      <c r="C138" s="45"/>
      <c r="D138" s="238" t="s">
        <v>227</v>
      </c>
      <c r="E138" s="45"/>
      <c r="F138" s="239" t="s">
        <v>1708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227</v>
      </c>
      <c r="AU138" s="21" t="s">
        <v>250</v>
      </c>
    </row>
    <row r="139" s="13" customFormat="1">
      <c r="A139" s="13"/>
      <c r="B139" s="240"/>
      <c r="C139" s="241"/>
      <c r="D139" s="233" t="s">
        <v>229</v>
      </c>
      <c r="E139" s="242" t="s">
        <v>32</v>
      </c>
      <c r="F139" s="243" t="s">
        <v>6022</v>
      </c>
      <c r="G139" s="241"/>
      <c r="H139" s="244">
        <v>1.25</v>
      </c>
      <c r="I139" s="245"/>
      <c r="J139" s="241"/>
      <c r="K139" s="241"/>
      <c r="L139" s="246"/>
      <c r="M139" s="247"/>
      <c r="N139" s="248"/>
      <c r="O139" s="248"/>
      <c r="P139" s="248"/>
      <c r="Q139" s="248"/>
      <c r="R139" s="248"/>
      <c r="S139" s="248"/>
      <c r="T139" s="249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250" t="s">
        <v>229</v>
      </c>
      <c r="AU139" s="250" t="s">
        <v>250</v>
      </c>
      <c r="AV139" s="13" t="s">
        <v>21</v>
      </c>
      <c r="AW139" s="13" t="s">
        <v>39</v>
      </c>
      <c r="AX139" s="13" t="s">
        <v>78</v>
      </c>
      <c r="AY139" s="250" t="s">
        <v>217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6023</v>
      </c>
      <c r="G140" s="241"/>
      <c r="H140" s="244">
        <v>6.25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250</v>
      </c>
      <c r="AV140" s="13" t="s">
        <v>21</v>
      </c>
      <c r="AW140" s="13" t="s">
        <v>39</v>
      </c>
      <c r="AX140" s="13" t="s">
        <v>78</v>
      </c>
      <c r="AY140" s="250" t="s">
        <v>217</v>
      </c>
    </row>
    <row r="141" s="14" customFormat="1">
      <c r="A141" s="14"/>
      <c r="B141" s="251"/>
      <c r="C141" s="252"/>
      <c r="D141" s="233" t="s">
        <v>229</v>
      </c>
      <c r="E141" s="253" t="s">
        <v>32</v>
      </c>
      <c r="F141" s="254" t="s">
        <v>249</v>
      </c>
      <c r="G141" s="252"/>
      <c r="H141" s="255">
        <v>7.5</v>
      </c>
      <c r="I141" s="256"/>
      <c r="J141" s="252"/>
      <c r="K141" s="252"/>
      <c r="L141" s="257"/>
      <c r="M141" s="258"/>
      <c r="N141" s="259"/>
      <c r="O141" s="259"/>
      <c r="P141" s="259"/>
      <c r="Q141" s="259"/>
      <c r="R141" s="259"/>
      <c r="S141" s="259"/>
      <c r="T141" s="26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261" t="s">
        <v>229</v>
      </c>
      <c r="AU141" s="261" t="s">
        <v>250</v>
      </c>
      <c r="AV141" s="14" t="s">
        <v>223</v>
      </c>
      <c r="AW141" s="14" t="s">
        <v>39</v>
      </c>
      <c r="AX141" s="14" t="s">
        <v>85</v>
      </c>
      <c r="AY141" s="261" t="s">
        <v>217</v>
      </c>
    </row>
    <row r="142" s="12" customFormat="1" ht="22.8" customHeight="1">
      <c r="A142" s="12"/>
      <c r="B142" s="203"/>
      <c r="C142" s="204"/>
      <c r="D142" s="205" t="s">
        <v>77</v>
      </c>
      <c r="E142" s="217" t="s">
        <v>540</v>
      </c>
      <c r="F142" s="217" t="s">
        <v>541</v>
      </c>
      <c r="G142" s="204"/>
      <c r="H142" s="204"/>
      <c r="I142" s="207"/>
      <c r="J142" s="218">
        <f>BK142</f>
        <v>0</v>
      </c>
      <c r="K142" s="204"/>
      <c r="L142" s="209"/>
      <c r="M142" s="210"/>
      <c r="N142" s="211"/>
      <c r="O142" s="211"/>
      <c r="P142" s="212">
        <f>SUM(P143:P145)</f>
        <v>0</v>
      </c>
      <c r="Q142" s="211"/>
      <c r="R142" s="212">
        <f>SUM(R143:R145)</f>
        <v>0</v>
      </c>
      <c r="S142" s="211"/>
      <c r="T142" s="213">
        <f>SUM(T143:T145)</f>
        <v>0</v>
      </c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R142" s="214" t="s">
        <v>85</v>
      </c>
      <c r="AT142" s="215" t="s">
        <v>77</v>
      </c>
      <c r="AU142" s="215" t="s">
        <v>85</v>
      </c>
      <c r="AY142" s="214" t="s">
        <v>217</v>
      </c>
      <c r="BK142" s="216">
        <f>SUM(BK143:BK145)</f>
        <v>0</v>
      </c>
    </row>
    <row r="143" s="2" customFormat="1" ht="16.5" customHeight="1">
      <c r="A143" s="43"/>
      <c r="B143" s="44"/>
      <c r="C143" s="219" t="s">
        <v>282</v>
      </c>
      <c r="D143" s="219" t="s">
        <v>219</v>
      </c>
      <c r="E143" s="220" t="s">
        <v>2671</v>
      </c>
      <c r="F143" s="221" t="s">
        <v>2672</v>
      </c>
      <c r="G143" s="222" t="s">
        <v>293</v>
      </c>
      <c r="H143" s="223">
        <v>0.26400000000000001</v>
      </c>
      <c r="I143" s="224"/>
      <c r="J143" s="225">
        <f>ROUND(I143*H143,2)</f>
        <v>0</v>
      </c>
      <c r="K143" s="226"/>
      <c r="L143" s="49"/>
      <c r="M143" s="227" t="s">
        <v>32</v>
      </c>
      <c r="N143" s="228" t="s">
        <v>49</v>
      </c>
      <c r="O143" s="89"/>
      <c r="P143" s="229">
        <f>O143*H143</f>
        <v>0</v>
      </c>
      <c r="Q143" s="229">
        <v>0</v>
      </c>
      <c r="R143" s="229">
        <f>Q143*H143</f>
        <v>0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223</v>
      </c>
      <c r="AT143" s="231" t="s">
        <v>219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223</v>
      </c>
      <c r="BM143" s="231" t="s">
        <v>6024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2674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2" customFormat="1">
      <c r="A145" s="43"/>
      <c r="B145" s="44"/>
      <c r="C145" s="45"/>
      <c r="D145" s="238" t="s">
        <v>227</v>
      </c>
      <c r="E145" s="45"/>
      <c r="F145" s="239" t="s">
        <v>2675</v>
      </c>
      <c r="G145" s="45"/>
      <c r="H145" s="45"/>
      <c r="I145" s="235"/>
      <c r="J145" s="45"/>
      <c r="K145" s="45"/>
      <c r="L145" s="49"/>
      <c r="M145" s="236"/>
      <c r="N145" s="237"/>
      <c r="O145" s="89"/>
      <c r="P145" s="89"/>
      <c r="Q145" s="89"/>
      <c r="R145" s="89"/>
      <c r="S145" s="89"/>
      <c r="T145" s="90"/>
      <c r="U145" s="43"/>
      <c r="V145" s="43"/>
      <c r="W145" s="43"/>
      <c r="X145" s="43"/>
      <c r="Y145" s="43"/>
      <c r="Z145" s="43"/>
      <c r="AA145" s="43"/>
      <c r="AB145" s="43"/>
      <c r="AC145" s="43"/>
      <c r="AD145" s="43"/>
      <c r="AE145" s="43"/>
      <c r="AT145" s="21" t="s">
        <v>227</v>
      </c>
      <c r="AU145" s="21" t="s">
        <v>21</v>
      </c>
    </row>
    <row r="146" s="12" customFormat="1" ht="22.8" customHeight="1">
      <c r="A146" s="12"/>
      <c r="B146" s="203"/>
      <c r="C146" s="204"/>
      <c r="D146" s="205" t="s">
        <v>77</v>
      </c>
      <c r="E146" s="217" t="s">
        <v>5626</v>
      </c>
      <c r="F146" s="217" t="s">
        <v>6025</v>
      </c>
      <c r="G146" s="204"/>
      <c r="H146" s="204"/>
      <c r="I146" s="207"/>
      <c r="J146" s="218">
        <f>BK146</f>
        <v>0</v>
      </c>
      <c r="K146" s="204"/>
      <c r="L146" s="209"/>
      <c r="M146" s="210"/>
      <c r="N146" s="211"/>
      <c r="O146" s="211"/>
      <c r="P146" s="212">
        <f>P147+P202+P233</f>
        <v>0</v>
      </c>
      <c r="Q146" s="211"/>
      <c r="R146" s="212">
        <f>R147+R202+R233</f>
        <v>0.23731200000000002</v>
      </c>
      <c r="S146" s="211"/>
      <c r="T146" s="213">
        <f>T147+T202+T233</f>
        <v>0</v>
      </c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R146" s="214" t="s">
        <v>85</v>
      </c>
      <c r="AT146" s="215" t="s">
        <v>77</v>
      </c>
      <c r="AU146" s="215" t="s">
        <v>85</v>
      </c>
      <c r="AY146" s="214" t="s">
        <v>217</v>
      </c>
      <c r="BK146" s="216">
        <f>BK147+BK202+BK233</f>
        <v>0</v>
      </c>
    </row>
    <row r="147" s="12" customFormat="1" ht="20.88" customHeight="1">
      <c r="A147" s="12"/>
      <c r="B147" s="203"/>
      <c r="C147" s="204"/>
      <c r="D147" s="205" t="s">
        <v>77</v>
      </c>
      <c r="E147" s="217" t="s">
        <v>5628</v>
      </c>
      <c r="F147" s="217" t="s">
        <v>5629</v>
      </c>
      <c r="G147" s="204"/>
      <c r="H147" s="204"/>
      <c r="I147" s="207"/>
      <c r="J147" s="218">
        <f>BK147</f>
        <v>0</v>
      </c>
      <c r="K147" s="204"/>
      <c r="L147" s="209"/>
      <c r="M147" s="210"/>
      <c r="N147" s="211"/>
      <c r="O147" s="211"/>
      <c r="P147" s="212">
        <f>SUM(P148:P201)</f>
        <v>0</v>
      </c>
      <c r="Q147" s="211"/>
      <c r="R147" s="212">
        <f>SUM(R148:R201)</f>
        <v>0</v>
      </c>
      <c r="S147" s="211"/>
      <c r="T147" s="213">
        <f>SUM(T148:T201)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214" t="s">
        <v>85</v>
      </c>
      <c r="AT147" s="215" t="s">
        <v>77</v>
      </c>
      <c r="AU147" s="215" t="s">
        <v>21</v>
      </c>
      <c r="AY147" s="214" t="s">
        <v>217</v>
      </c>
      <c r="BK147" s="216">
        <f>SUM(BK148:BK201)</f>
        <v>0</v>
      </c>
    </row>
    <row r="148" s="2" customFormat="1" ht="16.5" customHeight="1">
      <c r="A148" s="43"/>
      <c r="B148" s="44"/>
      <c r="C148" s="219" t="s">
        <v>290</v>
      </c>
      <c r="D148" s="219" t="s">
        <v>219</v>
      </c>
      <c r="E148" s="220" t="s">
        <v>1697</v>
      </c>
      <c r="F148" s="221" t="s">
        <v>1698</v>
      </c>
      <c r="G148" s="222" t="s">
        <v>260</v>
      </c>
      <c r="H148" s="223">
        <v>159.25</v>
      </c>
      <c r="I148" s="224"/>
      <c r="J148" s="225">
        <f>ROUND(I148*H148,2)</f>
        <v>0</v>
      </c>
      <c r="K148" s="226"/>
      <c r="L148" s="49"/>
      <c r="M148" s="227" t="s">
        <v>32</v>
      </c>
      <c r="N148" s="228" t="s">
        <v>49</v>
      </c>
      <c r="O148" s="89"/>
      <c r="P148" s="229">
        <f>O148*H148</f>
        <v>0</v>
      </c>
      <c r="Q148" s="229">
        <v>0</v>
      </c>
      <c r="R148" s="229">
        <f>Q148*H148</f>
        <v>0</v>
      </c>
      <c r="S148" s="229">
        <v>0</v>
      </c>
      <c r="T148" s="230">
        <f>S148*H148</f>
        <v>0</v>
      </c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R148" s="231" t="s">
        <v>223</v>
      </c>
      <c r="AT148" s="231" t="s">
        <v>219</v>
      </c>
      <c r="AU148" s="231" t="s">
        <v>129</v>
      </c>
      <c r="AY148" s="21" t="s">
        <v>217</v>
      </c>
      <c r="BE148" s="232">
        <f>IF(N148="základní",J148,0)</f>
        <v>0</v>
      </c>
      <c r="BF148" s="232">
        <f>IF(N148="snížená",J148,0)</f>
        <v>0</v>
      </c>
      <c r="BG148" s="232">
        <f>IF(N148="zákl. přenesená",J148,0)</f>
        <v>0</v>
      </c>
      <c r="BH148" s="232">
        <f>IF(N148="sníž. přenesená",J148,0)</f>
        <v>0</v>
      </c>
      <c r="BI148" s="232">
        <f>IF(N148="nulová",J148,0)</f>
        <v>0</v>
      </c>
      <c r="BJ148" s="21" t="s">
        <v>85</v>
      </c>
      <c r="BK148" s="232">
        <f>ROUND(I148*H148,2)</f>
        <v>0</v>
      </c>
      <c r="BL148" s="21" t="s">
        <v>223</v>
      </c>
      <c r="BM148" s="231" t="s">
        <v>6026</v>
      </c>
    </row>
    <row r="149" s="2" customFormat="1">
      <c r="A149" s="43"/>
      <c r="B149" s="44"/>
      <c r="C149" s="45"/>
      <c r="D149" s="233" t="s">
        <v>225</v>
      </c>
      <c r="E149" s="45"/>
      <c r="F149" s="234" t="s">
        <v>1700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225</v>
      </c>
      <c r="AU149" s="21" t="s">
        <v>129</v>
      </c>
    </row>
    <row r="150" s="2" customFormat="1">
      <c r="A150" s="43"/>
      <c r="B150" s="44"/>
      <c r="C150" s="45"/>
      <c r="D150" s="238" t="s">
        <v>227</v>
      </c>
      <c r="E150" s="45"/>
      <c r="F150" s="239" t="s">
        <v>1701</v>
      </c>
      <c r="G150" s="45"/>
      <c r="H150" s="45"/>
      <c r="I150" s="235"/>
      <c r="J150" s="45"/>
      <c r="K150" s="45"/>
      <c r="L150" s="49"/>
      <c r="M150" s="236"/>
      <c r="N150" s="237"/>
      <c r="O150" s="89"/>
      <c r="P150" s="89"/>
      <c r="Q150" s="89"/>
      <c r="R150" s="89"/>
      <c r="S150" s="89"/>
      <c r="T150" s="90"/>
      <c r="U150" s="43"/>
      <c r="V150" s="43"/>
      <c r="W150" s="43"/>
      <c r="X150" s="43"/>
      <c r="Y150" s="43"/>
      <c r="Z150" s="43"/>
      <c r="AA150" s="43"/>
      <c r="AB150" s="43"/>
      <c r="AC150" s="43"/>
      <c r="AD150" s="43"/>
      <c r="AE150" s="43"/>
      <c r="AT150" s="21" t="s">
        <v>227</v>
      </c>
      <c r="AU150" s="21" t="s">
        <v>129</v>
      </c>
    </row>
    <row r="151" s="13" customFormat="1">
      <c r="A151" s="13"/>
      <c r="B151" s="240"/>
      <c r="C151" s="241"/>
      <c r="D151" s="233" t="s">
        <v>229</v>
      </c>
      <c r="E151" s="242" t="s">
        <v>32</v>
      </c>
      <c r="F151" s="243" t="s">
        <v>6027</v>
      </c>
      <c r="G151" s="241"/>
      <c r="H151" s="244">
        <v>63.700000000000003</v>
      </c>
      <c r="I151" s="245"/>
      <c r="J151" s="241"/>
      <c r="K151" s="241"/>
      <c r="L151" s="246"/>
      <c r="M151" s="247"/>
      <c r="N151" s="248"/>
      <c r="O151" s="248"/>
      <c r="P151" s="248"/>
      <c r="Q151" s="248"/>
      <c r="R151" s="248"/>
      <c r="S151" s="248"/>
      <c r="T151" s="249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250" t="s">
        <v>229</v>
      </c>
      <c r="AU151" s="250" t="s">
        <v>129</v>
      </c>
      <c r="AV151" s="13" t="s">
        <v>21</v>
      </c>
      <c r="AW151" s="13" t="s">
        <v>39</v>
      </c>
      <c r="AX151" s="13" t="s">
        <v>78</v>
      </c>
      <c r="AY151" s="250" t="s">
        <v>217</v>
      </c>
    </row>
    <row r="152" s="13" customFormat="1">
      <c r="A152" s="13"/>
      <c r="B152" s="240"/>
      <c r="C152" s="241"/>
      <c r="D152" s="233" t="s">
        <v>229</v>
      </c>
      <c r="E152" s="242" t="s">
        <v>32</v>
      </c>
      <c r="F152" s="243" t="s">
        <v>6028</v>
      </c>
      <c r="G152" s="241"/>
      <c r="H152" s="244">
        <v>63.700000000000003</v>
      </c>
      <c r="I152" s="245"/>
      <c r="J152" s="241"/>
      <c r="K152" s="241"/>
      <c r="L152" s="246"/>
      <c r="M152" s="247"/>
      <c r="N152" s="248"/>
      <c r="O152" s="248"/>
      <c r="P152" s="248"/>
      <c r="Q152" s="248"/>
      <c r="R152" s="248"/>
      <c r="S152" s="248"/>
      <c r="T152" s="249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T152" s="250" t="s">
        <v>229</v>
      </c>
      <c r="AU152" s="250" t="s">
        <v>129</v>
      </c>
      <c r="AV152" s="13" t="s">
        <v>21</v>
      </c>
      <c r="AW152" s="13" t="s">
        <v>39</v>
      </c>
      <c r="AX152" s="13" t="s">
        <v>78</v>
      </c>
      <c r="AY152" s="250" t="s">
        <v>217</v>
      </c>
    </row>
    <row r="153" s="13" customFormat="1">
      <c r="A153" s="13"/>
      <c r="B153" s="240"/>
      <c r="C153" s="241"/>
      <c r="D153" s="233" t="s">
        <v>229</v>
      </c>
      <c r="E153" s="242" t="s">
        <v>32</v>
      </c>
      <c r="F153" s="243" t="s">
        <v>6029</v>
      </c>
      <c r="G153" s="241"/>
      <c r="H153" s="244">
        <v>31.850000000000001</v>
      </c>
      <c r="I153" s="245"/>
      <c r="J153" s="241"/>
      <c r="K153" s="241"/>
      <c r="L153" s="246"/>
      <c r="M153" s="247"/>
      <c r="N153" s="248"/>
      <c r="O153" s="248"/>
      <c r="P153" s="248"/>
      <c r="Q153" s="248"/>
      <c r="R153" s="248"/>
      <c r="S153" s="248"/>
      <c r="T153" s="249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T153" s="250" t="s">
        <v>229</v>
      </c>
      <c r="AU153" s="250" t="s">
        <v>129</v>
      </c>
      <c r="AV153" s="13" t="s">
        <v>21</v>
      </c>
      <c r="AW153" s="13" t="s">
        <v>39</v>
      </c>
      <c r="AX153" s="13" t="s">
        <v>78</v>
      </c>
      <c r="AY153" s="250" t="s">
        <v>217</v>
      </c>
    </row>
    <row r="154" s="14" customFormat="1">
      <c r="A154" s="14"/>
      <c r="B154" s="251"/>
      <c r="C154" s="252"/>
      <c r="D154" s="233" t="s">
        <v>229</v>
      </c>
      <c r="E154" s="253" t="s">
        <v>32</v>
      </c>
      <c r="F154" s="254" t="s">
        <v>249</v>
      </c>
      <c r="G154" s="252"/>
      <c r="H154" s="255">
        <v>159.25</v>
      </c>
      <c r="I154" s="256"/>
      <c r="J154" s="252"/>
      <c r="K154" s="252"/>
      <c r="L154" s="257"/>
      <c r="M154" s="258"/>
      <c r="N154" s="259"/>
      <c r="O154" s="259"/>
      <c r="P154" s="259"/>
      <c r="Q154" s="259"/>
      <c r="R154" s="259"/>
      <c r="S154" s="259"/>
      <c r="T154" s="26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261" t="s">
        <v>229</v>
      </c>
      <c r="AU154" s="261" t="s">
        <v>129</v>
      </c>
      <c r="AV154" s="14" t="s">
        <v>223</v>
      </c>
      <c r="AW154" s="14" t="s">
        <v>39</v>
      </c>
      <c r="AX154" s="14" t="s">
        <v>85</v>
      </c>
      <c r="AY154" s="261" t="s">
        <v>217</v>
      </c>
    </row>
    <row r="155" s="2" customFormat="1" ht="16.5" customHeight="1">
      <c r="A155" s="43"/>
      <c r="B155" s="44"/>
      <c r="C155" s="219" t="s">
        <v>297</v>
      </c>
      <c r="D155" s="219" t="s">
        <v>219</v>
      </c>
      <c r="E155" s="220" t="s">
        <v>1704</v>
      </c>
      <c r="F155" s="221" t="s">
        <v>1705</v>
      </c>
      <c r="G155" s="222" t="s">
        <v>260</v>
      </c>
      <c r="H155" s="223">
        <v>159.25</v>
      </c>
      <c r="I155" s="224"/>
      <c r="J155" s="225">
        <f>ROUND(I155*H155,2)</f>
        <v>0</v>
      </c>
      <c r="K155" s="226"/>
      <c r="L155" s="49"/>
      <c r="M155" s="227" t="s">
        <v>32</v>
      </c>
      <c r="N155" s="228" t="s">
        <v>49</v>
      </c>
      <c r="O155" s="89"/>
      <c r="P155" s="229">
        <f>O155*H155</f>
        <v>0</v>
      </c>
      <c r="Q155" s="229">
        <v>0</v>
      </c>
      <c r="R155" s="229">
        <f>Q155*H155</f>
        <v>0</v>
      </c>
      <c r="S155" s="229">
        <v>0</v>
      </c>
      <c r="T155" s="230">
        <f>S155*H155</f>
        <v>0</v>
      </c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R155" s="231" t="s">
        <v>223</v>
      </c>
      <c r="AT155" s="231" t="s">
        <v>219</v>
      </c>
      <c r="AU155" s="231" t="s">
        <v>129</v>
      </c>
      <c r="AY155" s="21" t="s">
        <v>217</v>
      </c>
      <c r="BE155" s="232">
        <f>IF(N155="základní",J155,0)</f>
        <v>0</v>
      </c>
      <c r="BF155" s="232">
        <f>IF(N155="snížená",J155,0)</f>
        <v>0</v>
      </c>
      <c r="BG155" s="232">
        <f>IF(N155="zákl. přenesená",J155,0)</f>
        <v>0</v>
      </c>
      <c r="BH155" s="232">
        <f>IF(N155="sníž. přenesená",J155,0)</f>
        <v>0</v>
      </c>
      <c r="BI155" s="232">
        <f>IF(N155="nulová",J155,0)</f>
        <v>0</v>
      </c>
      <c r="BJ155" s="21" t="s">
        <v>85</v>
      </c>
      <c r="BK155" s="232">
        <f>ROUND(I155*H155,2)</f>
        <v>0</v>
      </c>
      <c r="BL155" s="21" t="s">
        <v>223</v>
      </c>
      <c r="BM155" s="231" t="s">
        <v>6030</v>
      </c>
    </row>
    <row r="156" s="2" customFormat="1">
      <c r="A156" s="43"/>
      <c r="B156" s="44"/>
      <c r="C156" s="45"/>
      <c r="D156" s="233" t="s">
        <v>225</v>
      </c>
      <c r="E156" s="45"/>
      <c r="F156" s="234" t="s">
        <v>1707</v>
      </c>
      <c r="G156" s="45"/>
      <c r="H156" s="45"/>
      <c r="I156" s="235"/>
      <c r="J156" s="45"/>
      <c r="K156" s="45"/>
      <c r="L156" s="49"/>
      <c r="M156" s="236"/>
      <c r="N156" s="237"/>
      <c r="O156" s="89"/>
      <c r="P156" s="89"/>
      <c r="Q156" s="89"/>
      <c r="R156" s="89"/>
      <c r="S156" s="89"/>
      <c r="T156" s="90"/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T156" s="21" t="s">
        <v>225</v>
      </c>
      <c r="AU156" s="21" t="s">
        <v>129</v>
      </c>
    </row>
    <row r="157" s="2" customFormat="1">
      <c r="A157" s="43"/>
      <c r="B157" s="44"/>
      <c r="C157" s="45"/>
      <c r="D157" s="238" t="s">
        <v>227</v>
      </c>
      <c r="E157" s="45"/>
      <c r="F157" s="239" t="s">
        <v>1708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227</v>
      </c>
      <c r="AU157" s="21" t="s">
        <v>129</v>
      </c>
    </row>
    <row r="158" s="2" customFormat="1" ht="16.5" customHeight="1">
      <c r="A158" s="43"/>
      <c r="B158" s="44"/>
      <c r="C158" s="219" t="s">
        <v>304</v>
      </c>
      <c r="D158" s="219" t="s">
        <v>219</v>
      </c>
      <c r="E158" s="220" t="s">
        <v>5635</v>
      </c>
      <c r="F158" s="221" t="s">
        <v>5636</v>
      </c>
      <c r="G158" s="222" t="s">
        <v>266</v>
      </c>
      <c r="H158" s="223">
        <v>450</v>
      </c>
      <c r="I158" s="224"/>
      <c r="J158" s="225">
        <f>ROUND(I158*H158,2)</f>
        <v>0</v>
      </c>
      <c r="K158" s="226"/>
      <c r="L158" s="49"/>
      <c r="M158" s="227" t="s">
        <v>32</v>
      </c>
      <c r="N158" s="228" t="s">
        <v>49</v>
      </c>
      <c r="O158" s="89"/>
      <c r="P158" s="229">
        <f>O158*H158</f>
        <v>0</v>
      </c>
      <c r="Q158" s="229">
        <v>0</v>
      </c>
      <c r="R158" s="229">
        <f>Q158*H158</f>
        <v>0</v>
      </c>
      <c r="S158" s="229">
        <v>0</v>
      </c>
      <c r="T158" s="230">
        <f>S158*H158</f>
        <v>0</v>
      </c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R158" s="231" t="s">
        <v>223</v>
      </c>
      <c r="AT158" s="231" t="s">
        <v>219</v>
      </c>
      <c r="AU158" s="231" t="s">
        <v>129</v>
      </c>
      <c r="AY158" s="21" t="s">
        <v>217</v>
      </c>
      <c r="BE158" s="232">
        <f>IF(N158="základní",J158,0)</f>
        <v>0</v>
      </c>
      <c r="BF158" s="232">
        <f>IF(N158="snížená",J158,0)</f>
        <v>0</v>
      </c>
      <c r="BG158" s="232">
        <f>IF(N158="zákl. přenesená",J158,0)</f>
        <v>0</v>
      </c>
      <c r="BH158" s="232">
        <f>IF(N158="sníž. přenesená",J158,0)</f>
        <v>0</v>
      </c>
      <c r="BI158" s="232">
        <f>IF(N158="nulová",J158,0)</f>
        <v>0</v>
      </c>
      <c r="BJ158" s="21" t="s">
        <v>85</v>
      </c>
      <c r="BK158" s="232">
        <f>ROUND(I158*H158,2)</f>
        <v>0</v>
      </c>
      <c r="BL158" s="21" t="s">
        <v>223</v>
      </c>
      <c r="BM158" s="231" t="s">
        <v>6031</v>
      </c>
    </row>
    <row r="159" s="2" customFormat="1">
      <c r="A159" s="43"/>
      <c r="B159" s="44"/>
      <c r="C159" s="45"/>
      <c r="D159" s="233" t="s">
        <v>225</v>
      </c>
      <c r="E159" s="45"/>
      <c r="F159" s="234" t="s">
        <v>5638</v>
      </c>
      <c r="G159" s="45"/>
      <c r="H159" s="45"/>
      <c r="I159" s="235"/>
      <c r="J159" s="45"/>
      <c r="K159" s="45"/>
      <c r="L159" s="49"/>
      <c r="M159" s="236"/>
      <c r="N159" s="237"/>
      <c r="O159" s="89"/>
      <c r="P159" s="89"/>
      <c r="Q159" s="89"/>
      <c r="R159" s="89"/>
      <c r="S159" s="89"/>
      <c r="T159" s="90"/>
      <c r="U159" s="43"/>
      <c r="V159" s="43"/>
      <c r="W159" s="43"/>
      <c r="X159" s="43"/>
      <c r="Y159" s="43"/>
      <c r="Z159" s="43"/>
      <c r="AA159" s="43"/>
      <c r="AB159" s="43"/>
      <c r="AC159" s="43"/>
      <c r="AD159" s="43"/>
      <c r="AE159" s="43"/>
      <c r="AT159" s="21" t="s">
        <v>225</v>
      </c>
      <c r="AU159" s="21" t="s">
        <v>129</v>
      </c>
    </row>
    <row r="160" s="2" customFormat="1">
      <c r="A160" s="43"/>
      <c r="B160" s="44"/>
      <c r="C160" s="45"/>
      <c r="D160" s="238" t="s">
        <v>227</v>
      </c>
      <c r="E160" s="45"/>
      <c r="F160" s="239" t="s">
        <v>5639</v>
      </c>
      <c r="G160" s="45"/>
      <c r="H160" s="45"/>
      <c r="I160" s="235"/>
      <c r="J160" s="45"/>
      <c r="K160" s="45"/>
      <c r="L160" s="49"/>
      <c r="M160" s="236"/>
      <c r="N160" s="237"/>
      <c r="O160" s="89"/>
      <c r="P160" s="89"/>
      <c r="Q160" s="89"/>
      <c r="R160" s="89"/>
      <c r="S160" s="89"/>
      <c r="T160" s="90"/>
      <c r="U160" s="43"/>
      <c r="V160" s="43"/>
      <c r="W160" s="43"/>
      <c r="X160" s="43"/>
      <c r="Y160" s="43"/>
      <c r="Z160" s="43"/>
      <c r="AA160" s="43"/>
      <c r="AB160" s="43"/>
      <c r="AC160" s="43"/>
      <c r="AD160" s="43"/>
      <c r="AE160" s="43"/>
      <c r="AT160" s="21" t="s">
        <v>227</v>
      </c>
      <c r="AU160" s="21" t="s">
        <v>129</v>
      </c>
    </row>
    <row r="161" s="2" customFormat="1">
      <c r="A161" s="43"/>
      <c r="B161" s="44"/>
      <c r="C161" s="45"/>
      <c r="D161" s="233" t="s">
        <v>1605</v>
      </c>
      <c r="E161" s="45"/>
      <c r="F161" s="304" t="s">
        <v>6032</v>
      </c>
      <c r="G161" s="45"/>
      <c r="H161" s="45"/>
      <c r="I161" s="235"/>
      <c r="J161" s="45"/>
      <c r="K161" s="45"/>
      <c r="L161" s="49"/>
      <c r="M161" s="236"/>
      <c r="N161" s="237"/>
      <c r="O161" s="89"/>
      <c r="P161" s="89"/>
      <c r="Q161" s="89"/>
      <c r="R161" s="89"/>
      <c r="S161" s="89"/>
      <c r="T161" s="90"/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T161" s="21" t="s">
        <v>1605</v>
      </c>
      <c r="AU161" s="21" t="s">
        <v>129</v>
      </c>
    </row>
    <row r="162" s="13" customFormat="1">
      <c r="A162" s="13"/>
      <c r="B162" s="240"/>
      <c r="C162" s="241"/>
      <c r="D162" s="233" t="s">
        <v>229</v>
      </c>
      <c r="E162" s="242" t="s">
        <v>32</v>
      </c>
      <c r="F162" s="243" t="s">
        <v>6033</v>
      </c>
      <c r="G162" s="241"/>
      <c r="H162" s="244">
        <v>150</v>
      </c>
      <c r="I162" s="245"/>
      <c r="J162" s="241"/>
      <c r="K162" s="241"/>
      <c r="L162" s="246"/>
      <c r="M162" s="247"/>
      <c r="N162" s="248"/>
      <c r="O162" s="248"/>
      <c r="P162" s="248"/>
      <c r="Q162" s="248"/>
      <c r="R162" s="248"/>
      <c r="S162" s="248"/>
      <c r="T162" s="249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T162" s="250" t="s">
        <v>229</v>
      </c>
      <c r="AU162" s="250" t="s">
        <v>129</v>
      </c>
      <c r="AV162" s="13" t="s">
        <v>21</v>
      </c>
      <c r="AW162" s="13" t="s">
        <v>39</v>
      </c>
      <c r="AX162" s="13" t="s">
        <v>78</v>
      </c>
      <c r="AY162" s="250" t="s">
        <v>217</v>
      </c>
    </row>
    <row r="163" s="13" customFormat="1">
      <c r="A163" s="13"/>
      <c r="B163" s="240"/>
      <c r="C163" s="241"/>
      <c r="D163" s="233" t="s">
        <v>229</v>
      </c>
      <c r="E163" s="242" t="s">
        <v>32</v>
      </c>
      <c r="F163" s="243" t="s">
        <v>6034</v>
      </c>
      <c r="G163" s="241"/>
      <c r="H163" s="244">
        <v>150</v>
      </c>
      <c r="I163" s="245"/>
      <c r="J163" s="241"/>
      <c r="K163" s="241"/>
      <c r="L163" s="246"/>
      <c r="M163" s="247"/>
      <c r="N163" s="248"/>
      <c r="O163" s="248"/>
      <c r="P163" s="248"/>
      <c r="Q163" s="248"/>
      <c r="R163" s="248"/>
      <c r="S163" s="248"/>
      <c r="T163" s="249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T163" s="250" t="s">
        <v>229</v>
      </c>
      <c r="AU163" s="250" t="s">
        <v>129</v>
      </c>
      <c r="AV163" s="13" t="s">
        <v>21</v>
      </c>
      <c r="AW163" s="13" t="s">
        <v>39</v>
      </c>
      <c r="AX163" s="13" t="s">
        <v>78</v>
      </c>
      <c r="AY163" s="250" t="s">
        <v>217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6035</v>
      </c>
      <c r="G164" s="241"/>
      <c r="H164" s="244">
        <v>150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129</v>
      </c>
      <c r="AV164" s="13" t="s">
        <v>21</v>
      </c>
      <c r="AW164" s="13" t="s">
        <v>39</v>
      </c>
      <c r="AX164" s="13" t="s">
        <v>78</v>
      </c>
      <c r="AY164" s="250" t="s">
        <v>217</v>
      </c>
    </row>
    <row r="165" s="14" customFormat="1">
      <c r="A165" s="14"/>
      <c r="B165" s="251"/>
      <c r="C165" s="252"/>
      <c r="D165" s="233" t="s">
        <v>229</v>
      </c>
      <c r="E165" s="253" t="s">
        <v>32</v>
      </c>
      <c r="F165" s="254" t="s">
        <v>249</v>
      </c>
      <c r="G165" s="252"/>
      <c r="H165" s="255">
        <v>450</v>
      </c>
      <c r="I165" s="256"/>
      <c r="J165" s="252"/>
      <c r="K165" s="252"/>
      <c r="L165" s="257"/>
      <c r="M165" s="258"/>
      <c r="N165" s="259"/>
      <c r="O165" s="259"/>
      <c r="P165" s="259"/>
      <c r="Q165" s="259"/>
      <c r="R165" s="259"/>
      <c r="S165" s="259"/>
      <c r="T165" s="26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261" t="s">
        <v>229</v>
      </c>
      <c r="AU165" s="261" t="s">
        <v>129</v>
      </c>
      <c r="AV165" s="14" t="s">
        <v>223</v>
      </c>
      <c r="AW165" s="14" t="s">
        <v>39</v>
      </c>
      <c r="AX165" s="14" t="s">
        <v>85</v>
      </c>
      <c r="AY165" s="261" t="s">
        <v>217</v>
      </c>
    </row>
    <row r="166" s="2" customFormat="1" ht="24.15" customHeight="1">
      <c r="A166" s="43"/>
      <c r="B166" s="44"/>
      <c r="C166" s="219" t="s">
        <v>311</v>
      </c>
      <c r="D166" s="219" t="s">
        <v>219</v>
      </c>
      <c r="E166" s="220" t="s">
        <v>2639</v>
      </c>
      <c r="F166" s="221" t="s">
        <v>5644</v>
      </c>
      <c r="G166" s="222" t="s">
        <v>266</v>
      </c>
      <c r="H166" s="223">
        <v>450</v>
      </c>
      <c r="I166" s="224"/>
      <c r="J166" s="225">
        <f>ROUND(I166*H166,2)</f>
        <v>0</v>
      </c>
      <c r="K166" s="226"/>
      <c r="L166" s="49"/>
      <c r="M166" s="227" t="s">
        <v>32</v>
      </c>
      <c r="N166" s="228" t="s">
        <v>49</v>
      </c>
      <c r="O166" s="89"/>
      <c r="P166" s="229">
        <f>O166*H166</f>
        <v>0</v>
      </c>
      <c r="Q166" s="229">
        <v>0</v>
      </c>
      <c r="R166" s="229">
        <f>Q166*H166</f>
        <v>0</v>
      </c>
      <c r="S166" s="229">
        <v>0</v>
      </c>
      <c r="T166" s="230">
        <f>S166*H166</f>
        <v>0</v>
      </c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R166" s="231" t="s">
        <v>223</v>
      </c>
      <c r="AT166" s="231" t="s">
        <v>219</v>
      </c>
      <c r="AU166" s="231" t="s">
        <v>129</v>
      </c>
      <c r="AY166" s="21" t="s">
        <v>217</v>
      </c>
      <c r="BE166" s="232">
        <f>IF(N166="základní",J166,0)</f>
        <v>0</v>
      </c>
      <c r="BF166" s="232">
        <f>IF(N166="snížená",J166,0)</f>
        <v>0</v>
      </c>
      <c r="BG166" s="232">
        <f>IF(N166="zákl. přenesená",J166,0)</f>
        <v>0</v>
      </c>
      <c r="BH166" s="232">
        <f>IF(N166="sníž. přenesená",J166,0)</f>
        <v>0</v>
      </c>
      <c r="BI166" s="232">
        <f>IF(N166="nulová",J166,0)</f>
        <v>0</v>
      </c>
      <c r="BJ166" s="21" t="s">
        <v>85</v>
      </c>
      <c r="BK166" s="232">
        <f>ROUND(I166*H166,2)</f>
        <v>0</v>
      </c>
      <c r="BL166" s="21" t="s">
        <v>223</v>
      </c>
      <c r="BM166" s="231" t="s">
        <v>6036</v>
      </c>
    </row>
    <row r="167" s="2" customFormat="1">
      <c r="A167" s="43"/>
      <c r="B167" s="44"/>
      <c r="C167" s="45"/>
      <c r="D167" s="233" t="s">
        <v>225</v>
      </c>
      <c r="E167" s="45"/>
      <c r="F167" s="234" t="s">
        <v>5644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225</v>
      </c>
      <c r="AU167" s="21" t="s">
        <v>129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6033</v>
      </c>
      <c r="G168" s="241"/>
      <c r="H168" s="244">
        <v>150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129</v>
      </c>
      <c r="AV168" s="13" t="s">
        <v>21</v>
      </c>
      <c r="AW168" s="13" t="s">
        <v>39</v>
      </c>
      <c r="AX168" s="13" t="s">
        <v>78</v>
      </c>
      <c r="AY168" s="250" t="s">
        <v>217</v>
      </c>
    </row>
    <row r="169" s="13" customFormat="1">
      <c r="A169" s="13"/>
      <c r="B169" s="240"/>
      <c r="C169" s="241"/>
      <c r="D169" s="233" t="s">
        <v>229</v>
      </c>
      <c r="E169" s="242" t="s">
        <v>32</v>
      </c>
      <c r="F169" s="243" t="s">
        <v>6034</v>
      </c>
      <c r="G169" s="241"/>
      <c r="H169" s="244">
        <v>150</v>
      </c>
      <c r="I169" s="245"/>
      <c r="J169" s="241"/>
      <c r="K169" s="241"/>
      <c r="L169" s="246"/>
      <c r="M169" s="247"/>
      <c r="N169" s="248"/>
      <c r="O169" s="248"/>
      <c r="P169" s="248"/>
      <c r="Q169" s="248"/>
      <c r="R169" s="248"/>
      <c r="S169" s="248"/>
      <c r="T169" s="249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T169" s="250" t="s">
        <v>229</v>
      </c>
      <c r="AU169" s="250" t="s">
        <v>129</v>
      </c>
      <c r="AV169" s="13" t="s">
        <v>21</v>
      </c>
      <c r="AW169" s="13" t="s">
        <v>39</v>
      </c>
      <c r="AX169" s="13" t="s">
        <v>78</v>
      </c>
      <c r="AY169" s="250" t="s">
        <v>217</v>
      </c>
    </row>
    <row r="170" s="13" customFormat="1">
      <c r="A170" s="13"/>
      <c r="B170" s="240"/>
      <c r="C170" s="241"/>
      <c r="D170" s="233" t="s">
        <v>229</v>
      </c>
      <c r="E170" s="242" t="s">
        <v>32</v>
      </c>
      <c r="F170" s="243" t="s">
        <v>6035</v>
      </c>
      <c r="G170" s="241"/>
      <c r="H170" s="244">
        <v>150</v>
      </c>
      <c r="I170" s="245"/>
      <c r="J170" s="241"/>
      <c r="K170" s="241"/>
      <c r="L170" s="246"/>
      <c r="M170" s="247"/>
      <c r="N170" s="248"/>
      <c r="O170" s="248"/>
      <c r="P170" s="248"/>
      <c r="Q170" s="248"/>
      <c r="R170" s="248"/>
      <c r="S170" s="248"/>
      <c r="T170" s="249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T170" s="250" t="s">
        <v>229</v>
      </c>
      <c r="AU170" s="250" t="s">
        <v>129</v>
      </c>
      <c r="AV170" s="13" t="s">
        <v>21</v>
      </c>
      <c r="AW170" s="13" t="s">
        <v>39</v>
      </c>
      <c r="AX170" s="13" t="s">
        <v>78</v>
      </c>
      <c r="AY170" s="250" t="s">
        <v>217</v>
      </c>
    </row>
    <row r="171" s="14" customFormat="1">
      <c r="A171" s="14"/>
      <c r="B171" s="251"/>
      <c r="C171" s="252"/>
      <c r="D171" s="233" t="s">
        <v>229</v>
      </c>
      <c r="E171" s="253" t="s">
        <v>32</v>
      </c>
      <c r="F171" s="254" t="s">
        <v>249</v>
      </c>
      <c r="G171" s="252"/>
      <c r="H171" s="255">
        <v>450</v>
      </c>
      <c r="I171" s="256"/>
      <c r="J171" s="252"/>
      <c r="K171" s="252"/>
      <c r="L171" s="257"/>
      <c r="M171" s="258"/>
      <c r="N171" s="259"/>
      <c r="O171" s="259"/>
      <c r="P171" s="259"/>
      <c r="Q171" s="259"/>
      <c r="R171" s="259"/>
      <c r="S171" s="259"/>
      <c r="T171" s="260"/>
      <c r="U171" s="14"/>
      <c r="V171" s="14"/>
      <c r="W171" s="14"/>
      <c r="X171" s="14"/>
      <c r="Y171" s="14"/>
      <c r="Z171" s="14"/>
      <c r="AA171" s="14"/>
      <c r="AB171" s="14"/>
      <c r="AC171" s="14"/>
      <c r="AD171" s="14"/>
      <c r="AE171" s="14"/>
      <c r="AT171" s="261" t="s">
        <v>229</v>
      </c>
      <c r="AU171" s="261" t="s">
        <v>129</v>
      </c>
      <c r="AV171" s="14" t="s">
        <v>223</v>
      </c>
      <c r="AW171" s="14" t="s">
        <v>39</v>
      </c>
      <c r="AX171" s="14" t="s">
        <v>85</v>
      </c>
      <c r="AY171" s="261" t="s">
        <v>217</v>
      </c>
    </row>
    <row r="172" s="2" customFormat="1" ht="16.5" customHeight="1">
      <c r="A172" s="43"/>
      <c r="B172" s="44"/>
      <c r="C172" s="219" t="s">
        <v>8</v>
      </c>
      <c r="D172" s="219" t="s">
        <v>219</v>
      </c>
      <c r="E172" s="220" t="s">
        <v>5646</v>
      </c>
      <c r="F172" s="221" t="s">
        <v>5647</v>
      </c>
      <c r="G172" s="222" t="s">
        <v>266</v>
      </c>
      <c r="H172" s="223">
        <v>150</v>
      </c>
      <c r="I172" s="224"/>
      <c r="J172" s="225">
        <f>ROUND(I172*H172,2)</f>
        <v>0</v>
      </c>
      <c r="K172" s="226"/>
      <c r="L172" s="49"/>
      <c r="M172" s="227" t="s">
        <v>32</v>
      </c>
      <c r="N172" s="228" t="s">
        <v>49</v>
      </c>
      <c r="O172" s="89"/>
      <c r="P172" s="229">
        <f>O172*H172</f>
        <v>0</v>
      </c>
      <c r="Q172" s="229">
        <v>0</v>
      </c>
      <c r="R172" s="229">
        <f>Q172*H172</f>
        <v>0</v>
      </c>
      <c r="S172" s="229">
        <v>0</v>
      </c>
      <c r="T172" s="230">
        <f>S172*H172</f>
        <v>0</v>
      </c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R172" s="231" t="s">
        <v>223</v>
      </c>
      <c r="AT172" s="231" t="s">
        <v>219</v>
      </c>
      <c r="AU172" s="231" t="s">
        <v>129</v>
      </c>
      <c r="AY172" s="21" t="s">
        <v>217</v>
      </c>
      <c r="BE172" s="232">
        <f>IF(N172="základní",J172,0)</f>
        <v>0</v>
      </c>
      <c r="BF172" s="232">
        <f>IF(N172="snížená",J172,0)</f>
        <v>0</v>
      </c>
      <c r="BG172" s="232">
        <f>IF(N172="zákl. přenesená",J172,0)</f>
        <v>0</v>
      </c>
      <c r="BH172" s="232">
        <f>IF(N172="sníž. přenesená",J172,0)</f>
        <v>0</v>
      </c>
      <c r="BI172" s="232">
        <f>IF(N172="nulová",J172,0)</f>
        <v>0</v>
      </c>
      <c r="BJ172" s="21" t="s">
        <v>85</v>
      </c>
      <c r="BK172" s="232">
        <f>ROUND(I172*H172,2)</f>
        <v>0</v>
      </c>
      <c r="BL172" s="21" t="s">
        <v>223</v>
      </c>
      <c r="BM172" s="231" t="s">
        <v>6037</v>
      </c>
    </row>
    <row r="173" s="2" customFormat="1">
      <c r="A173" s="43"/>
      <c r="B173" s="44"/>
      <c r="C173" s="45"/>
      <c r="D173" s="233" t="s">
        <v>225</v>
      </c>
      <c r="E173" s="45"/>
      <c r="F173" s="234" t="s">
        <v>5647</v>
      </c>
      <c r="G173" s="45"/>
      <c r="H173" s="45"/>
      <c r="I173" s="235"/>
      <c r="J173" s="45"/>
      <c r="K173" s="45"/>
      <c r="L173" s="49"/>
      <c r="M173" s="236"/>
      <c r="N173" s="237"/>
      <c r="O173" s="89"/>
      <c r="P173" s="89"/>
      <c r="Q173" s="89"/>
      <c r="R173" s="89"/>
      <c r="S173" s="89"/>
      <c r="T173" s="90"/>
      <c r="U173" s="43"/>
      <c r="V173" s="43"/>
      <c r="W173" s="43"/>
      <c r="X173" s="43"/>
      <c r="Y173" s="43"/>
      <c r="Z173" s="43"/>
      <c r="AA173" s="43"/>
      <c r="AB173" s="43"/>
      <c r="AC173" s="43"/>
      <c r="AD173" s="43"/>
      <c r="AE173" s="43"/>
      <c r="AT173" s="21" t="s">
        <v>225</v>
      </c>
      <c r="AU173" s="21" t="s">
        <v>129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6038</v>
      </c>
      <c r="G174" s="241"/>
      <c r="H174" s="244">
        <v>75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129</v>
      </c>
      <c r="AV174" s="13" t="s">
        <v>21</v>
      </c>
      <c r="AW174" s="13" t="s">
        <v>39</v>
      </c>
      <c r="AX174" s="13" t="s">
        <v>78</v>
      </c>
      <c r="AY174" s="250" t="s">
        <v>217</v>
      </c>
    </row>
    <row r="175" s="13" customFormat="1">
      <c r="A175" s="13"/>
      <c r="B175" s="240"/>
      <c r="C175" s="241"/>
      <c r="D175" s="233" t="s">
        <v>229</v>
      </c>
      <c r="E175" s="242" t="s">
        <v>32</v>
      </c>
      <c r="F175" s="243" t="s">
        <v>6039</v>
      </c>
      <c r="G175" s="241"/>
      <c r="H175" s="244">
        <v>75</v>
      </c>
      <c r="I175" s="245"/>
      <c r="J175" s="241"/>
      <c r="K175" s="241"/>
      <c r="L175" s="246"/>
      <c r="M175" s="247"/>
      <c r="N175" s="248"/>
      <c r="O175" s="248"/>
      <c r="P175" s="248"/>
      <c r="Q175" s="248"/>
      <c r="R175" s="248"/>
      <c r="S175" s="248"/>
      <c r="T175" s="249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T175" s="250" t="s">
        <v>229</v>
      </c>
      <c r="AU175" s="250" t="s">
        <v>129</v>
      </c>
      <c r="AV175" s="13" t="s">
        <v>21</v>
      </c>
      <c r="AW175" s="13" t="s">
        <v>39</v>
      </c>
      <c r="AX175" s="13" t="s">
        <v>78</v>
      </c>
      <c r="AY175" s="250" t="s">
        <v>217</v>
      </c>
    </row>
    <row r="176" s="14" customFormat="1">
      <c r="A176" s="14"/>
      <c r="B176" s="251"/>
      <c r="C176" s="252"/>
      <c r="D176" s="233" t="s">
        <v>229</v>
      </c>
      <c r="E176" s="253" t="s">
        <v>32</v>
      </c>
      <c r="F176" s="254" t="s">
        <v>249</v>
      </c>
      <c r="G176" s="252"/>
      <c r="H176" s="255">
        <v>150</v>
      </c>
      <c r="I176" s="256"/>
      <c r="J176" s="252"/>
      <c r="K176" s="252"/>
      <c r="L176" s="257"/>
      <c r="M176" s="258"/>
      <c r="N176" s="259"/>
      <c r="O176" s="259"/>
      <c r="P176" s="259"/>
      <c r="Q176" s="259"/>
      <c r="R176" s="259"/>
      <c r="S176" s="259"/>
      <c r="T176" s="260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T176" s="261" t="s">
        <v>229</v>
      </c>
      <c r="AU176" s="261" t="s">
        <v>129</v>
      </c>
      <c r="AV176" s="14" t="s">
        <v>223</v>
      </c>
      <c r="AW176" s="14" t="s">
        <v>39</v>
      </c>
      <c r="AX176" s="14" t="s">
        <v>85</v>
      </c>
      <c r="AY176" s="261" t="s">
        <v>217</v>
      </c>
    </row>
    <row r="177" s="2" customFormat="1" ht="16.5" customHeight="1">
      <c r="A177" s="43"/>
      <c r="B177" s="44"/>
      <c r="C177" s="219" t="s">
        <v>324</v>
      </c>
      <c r="D177" s="219" t="s">
        <v>219</v>
      </c>
      <c r="E177" s="220" t="s">
        <v>5668</v>
      </c>
      <c r="F177" s="221" t="s">
        <v>5669</v>
      </c>
      <c r="G177" s="222" t="s">
        <v>266</v>
      </c>
      <c r="H177" s="223">
        <v>75</v>
      </c>
      <c r="I177" s="224"/>
      <c r="J177" s="225">
        <f>ROUND(I177*H177,2)</f>
        <v>0</v>
      </c>
      <c r="K177" s="226"/>
      <c r="L177" s="49"/>
      <c r="M177" s="227" t="s">
        <v>32</v>
      </c>
      <c r="N177" s="228" t="s">
        <v>49</v>
      </c>
      <c r="O177" s="89"/>
      <c r="P177" s="229">
        <f>O177*H177</f>
        <v>0</v>
      </c>
      <c r="Q177" s="229">
        <v>0</v>
      </c>
      <c r="R177" s="229">
        <f>Q177*H177</f>
        <v>0</v>
      </c>
      <c r="S177" s="229">
        <v>0</v>
      </c>
      <c r="T177" s="230">
        <f>S177*H177</f>
        <v>0</v>
      </c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R177" s="231" t="s">
        <v>223</v>
      </c>
      <c r="AT177" s="231" t="s">
        <v>219</v>
      </c>
      <c r="AU177" s="231" t="s">
        <v>129</v>
      </c>
      <c r="AY177" s="21" t="s">
        <v>217</v>
      </c>
      <c r="BE177" s="232">
        <f>IF(N177="základní",J177,0)</f>
        <v>0</v>
      </c>
      <c r="BF177" s="232">
        <f>IF(N177="snížená",J177,0)</f>
        <v>0</v>
      </c>
      <c r="BG177" s="232">
        <f>IF(N177="zákl. přenesená",J177,0)</f>
        <v>0</v>
      </c>
      <c r="BH177" s="232">
        <f>IF(N177="sníž. přenesená",J177,0)</f>
        <v>0</v>
      </c>
      <c r="BI177" s="232">
        <f>IF(N177="nulová",J177,0)</f>
        <v>0</v>
      </c>
      <c r="BJ177" s="21" t="s">
        <v>85</v>
      </c>
      <c r="BK177" s="232">
        <f>ROUND(I177*H177,2)</f>
        <v>0</v>
      </c>
      <c r="BL177" s="21" t="s">
        <v>223</v>
      </c>
      <c r="BM177" s="231" t="s">
        <v>6040</v>
      </c>
    </row>
    <row r="178" s="2" customFormat="1">
      <c r="A178" s="43"/>
      <c r="B178" s="44"/>
      <c r="C178" s="45"/>
      <c r="D178" s="233" t="s">
        <v>225</v>
      </c>
      <c r="E178" s="45"/>
      <c r="F178" s="234" t="s">
        <v>5669</v>
      </c>
      <c r="G178" s="45"/>
      <c r="H178" s="45"/>
      <c r="I178" s="235"/>
      <c r="J178" s="45"/>
      <c r="K178" s="45"/>
      <c r="L178" s="49"/>
      <c r="M178" s="236"/>
      <c r="N178" s="237"/>
      <c r="O178" s="89"/>
      <c r="P178" s="89"/>
      <c r="Q178" s="89"/>
      <c r="R178" s="89"/>
      <c r="S178" s="89"/>
      <c r="T178" s="90"/>
      <c r="U178" s="43"/>
      <c r="V178" s="43"/>
      <c r="W178" s="43"/>
      <c r="X178" s="43"/>
      <c r="Y178" s="43"/>
      <c r="Z178" s="43"/>
      <c r="AA178" s="43"/>
      <c r="AB178" s="43"/>
      <c r="AC178" s="43"/>
      <c r="AD178" s="43"/>
      <c r="AE178" s="43"/>
      <c r="AT178" s="21" t="s">
        <v>225</v>
      </c>
      <c r="AU178" s="21" t="s">
        <v>129</v>
      </c>
    </row>
    <row r="179" s="2" customFormat="1">
      <c r="A179" s="43"/>
      <c r="B179" s="44"/>
      <c r="C179" s="45"/>
      <c r="D179" s="233" t="s">
        <v>1605</v>
      </c>
      <c r="E179" s="45"/>
      <c r="F179" s="304" t="s">
        <v>5659</v>
      </c>
      <c r="G179" s="45"/>
      <c r="H179" s="45"/>
      <c r="I179" s="235"/>
      <c r="J179" s="45"/>
      <c r="K179" s="45"/>
      <c r="L179" s="49"/>
      <c r="M179" s="236"/>
      <c r="N179" s="237"/>
      <c r="O179" s="89"/>
      <c r="P179" s="89"/>
      <c r="Q179" s="89"/>
      <c r="R179" s="89"/>
      <c r="S179" s="89"/>
      <c r="T179" s="90"/>
      <c r="U179" s="43"/>
      <c r="V179" s="43"/>
      <c r="W179" s="43"/>
      <c r="X179" s="43"/>
      <c r="Y179" s="43"/>
      <c r="Z179" s="43"/>
      <c r="AA179" s="43"/>
      <c r="AB179" s="43"/>
      <c r="AC179" s="43"/>
      <c r="AD179" s="43"/>
      <c r="AE179" s="43"/>
      <c r="AT179" s="21" t="s">
        <v>1605</v>
      </c>
      <c r="AU179" s="21" t="s">
        <v>129</v>
      </c>
    </row>
    <row r="180" s="2" customFormat="1" ht="16.5" customHeight="1">
      <c r="A180" s="43"/>
      <c r="B180" s="44"/>
      <c r="C180" s="219" t="s">
        <v>331</v>
      </c>
      <c r="D180" s="219" t="s">
        <v>219</v>
      </c>
      <c r="E180" s="220" t="s">
        <v>5671</v>
      </c>
      <c r="F180" s="221" t="s">
        <v>5672</v>
      </c>
      <c r="G180" s="222" t="s">
        <v>266</v>
      </c>
      <c r="H180" s="223">
        <v>75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</v>
      </c>
      <c r="R180" s="229">
        <f>Q180*H180</f>
        <v>0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223</v>
      </c>
      <c r="AT180" s="231" t="s">
        <v>219</v>
      </c>
      <c r="AU180" s="231" t="s">
        <v>129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223</v>
      </c>
      <c r="BM180" s="231" t="s">
        <v>6041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5674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129</v>
      </c>
    </row>
    <row r="182" s="2" customFormat="1">
      <c r="A182" s="43"/>
      <c r="B182" s="44"/>
      <c r="C182" s="45"/>
      <c r="D182" s="238" t="s">
        <v>227</v>
      </c>
      <c r="E182" s="45"/>
      <c r="F182" s="239" t="s">
        <v>5675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227</v>
      </c>
      <c r="AU182" s="21" t="s">
        <v>129</v>
      </c>
    </row>
    <row r="183" s="2" customFormat="1">
      <c r="A183" s="43"/>
      <c r="B183" s="44"/>
      <c r="C183" s="45"/>
      <c r="D183" s="233" t="s">
        <v>1605</v>
      </c>
      <c r="E183" s="45"/>
      <c r="F183" s="304" t="s">
        <v>5659</v>
      </c>
      <c r="G183" s="45"/>
      <c r="H183" s="45"/>
      <c r="I183" s="235"/>
      <c r="J183" s="45"/>
      <c r="K183" s="45"/>
      <c r="L183" s="49"/>
      <c r="M183" s="236"/>
      <c r="N183" s="237"/>
      <c r="O183" s="89"/>
      <c r="P183" s="89"/>
      <c r="Q183" s="89"/>
      <c r="R183" s="89"/>
      <c r="S183" s="89"/>
      <c r="T183" s="90"/>
      <c r="U183" s="43"/>
      <c r="V183" s="43"/>
      <c r="W183" s="43"/>
      <c r="X183" s="43"/>
      <c r="Y183" s="43"/>
      <c r="Z183" s="43"/>
      <c r="AA183" s="43"/>
      <c r="AB183" s="43"/>
      <c r="AC183" s="43"/>
      <c r="AD183" s="43"/>
      <c r="AE183" s="43"/>
      <c r="AT183" s="21" t="s">
        <v>1605</v>
      </c>
      <c r="AU183" s="21" t="s">
        <v>129</v>
      </c>
    </row>
    <row r="184" s="2" customFormat="1" ht="24.15" customHeight="1">
      <c r="A184" s="43"/>
      <c r="B184" s="44"/>
      <c r="C184" s="219" t="s">
        <v>338</v>
      </c>
      <c r="D184" s="219" t="s">
        <v>219</v>
      </c>
      <c r="E184" s="220" t="s">
        <v>5651</v>
      </c>
      <c r="F184" s="221" t="s">
        <v>5652</v>
      </c>
      <c r="G184" s="222" t="s">
        <v>266</v>
      </c>
      <c r="H184" s="223">
        <v>32</v>
      </c>
      <c r="I184" s="224"/>
      <c r="J184" s="225">
        <f>ROUND(I184*H184,2)</f>
        <v>0</v>
      </c>
      <c r="K184" s="226"/>
      <c r="L184" s="49"/>
      <c r="M184" s="227" t="s">
        <v>32</v>
      </c>
      <c r="N184" s="228" t="s">
        <v>49</v>
      </c>
      <c r="O184" s="89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R184" s="231" t="s">
        <v>223</v>
      </c>
      <c r="AT184" s="231" t="s">
        <v>219</v>
      </c>
      <c r="AU184" s="231" t="s">
        <v>129</v>
      </c>
      <c r="AY184" s="21" t="s">
        <v>217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1" t="s">
        <v>85</v>
      </c>
      <c r="BK184" s="232">
        <f>ROUND(I184*H184,2)</f>
        <v>0</v>
      </c>
      <c r="BL184" s="21" t="s">
        <v>223</v>
      </c>
      <c r="BM184" s="231" t="s">
        <v>6042</v>
      </c>
    </row>
    <row r="185" s="2" customFormat="1">
      <c r="A185" s="43"/>
      <c r="B185" s="44"/>
      <c r="C185" s="45"/>
      <c r="D185" s="233" t="s">
        <v>225</v>
      </c>
      <c r="E185" s="45"/>
      <c r="F185" s="234" t="s">
        <v>5652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225</v>
      </c>
      <c r="AU185" s="21" t="s">
        <v>129</v>
      </c>
    </row>
    <row r="186" s="13" customFormat="1">
      <c r="A186" s="13"/>
      <c r="B186" s="240"/>
      <c r="C186" s="241"/>
      <c r="D186" s="233" t="s">
        <v>229</v>
      </c>
      <c r="E186" s="242" t="s">
        <v>32</v>
      </c>
      <c r="F186" s="243" t="s">
        <v>6043</v>
      </c>
      <c r="G186" s="241"/>
      <c r="H186" s="244">
        <v>16</v>
      </c>
      <c r="I186" s="245"/>
      <c r="J186" s="241"/>
      <c r="K186" s="241"/>
      <c r="L186" s="246"/>
      <c r="M186" s="247"/>
      <c r="N186" s="248"/>
      <c r="O186" s="248"/>
      <c r="P186" s="248"/>
      <c r="Q186" s="248"/>
      <c r="R186" s="248"/>
      <c r="S186" s="248"/>
      <c r="T186" s="249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T186" s="250" t="s">
        <v>229</v>
      </c>
      <c r="AU186" s="250" t="s">
        <v>129</v>
      </c>
      <c r="AV186" s="13" t="s">
        <v>21</v>
      </c>
      <c r="AW186" s="13" t="s">
        <v>39</v>
      </c>
      <c r="AX186" s="13" t="s">
        <v>78</v>
      </c>
      <c r="AY186" s="250" t="s">
        <v>217</v>
      </c>
    </row>
    <row r="187" s="13" customFormat="1">
      <c r="A187" s="13"/>
      <c r="B187" s="240"/>
      <c r="C187" s="241"/>
      <c r="D187" s="233" t="s">
        <v>229</v>
      </c>
      <c r="E187" s="242" t="s">
        <v>32</v>
      </c>
      <c r="F187" s="243" t="s">
        <v>6044</v>
      </c>
      <c r="G187" s="241"/>
      <c r="H187" s="244">
        <v>16</v>
      </c>
      <c r="I187" s="245"/>
      <c r="J187" s="241"/>
      <c r="K187" s="241"/>
      <c r="L187" s="246"/>
      <c r="M187" s="247"/>
      <c r="N187" s="248"/>
      <c r="O187" s="248"/>
      <c r="P187" s="248"/>
      <c r="Q187" s="248"/>
      <c r="R187" s="248"/>
      <c r="S187" s="248"/>
      <c r="T187" s="249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250" t="s">
        <v>229</v>
      </c>
      <c r="AU187" s="250" t="s">
        <v>129</v>
      </c>
      <c r="AV187" s="13" t="s">
        <v>21</v>
      </c>
      <c r="AW187" s="13" t="s">
        <v>39</v>
      </c>
      <c r="AX187" s="13" t="s">
        <v>78</v>
      </c>
      <c r="AY187" s="250" t="s">
        <v>217</v>
      </c>
    </row>
    <row r="188" s="14" customFormat="1">
      <c r="A188" s="14"/>
      <c r="B188" s="251"/>
      <c r="C188" s="252"/>
      <c r="D188" s="233" t="s">
        <v>229</v>
      </c>
      <c r="E188" s="253" t="s">
        <v>32</v>
      </c>
      <c r="F188" s="254" t="s">
        <v>249</v>
      </c>
      <c r="G188" s="252"/>
      <c r="H188" s="255">
        <v>32</v>
      </c>
      <c r="I188" s="256"/>
      <c r="J188" s="252"/>
      <c r="K188" s="252"/>
      <c r="L188" s="257"/>
      <c r="M188" s="258"/>
      <c r="N188" s="259"/>
      <c r="O188" s="259"/>
      <c r="P188" s="259"/>
      <c r="Q188" s="259"/>
      <c r="R188" s="259"/>
      <c r="S188" s="259"/>
      <c r="T188" s="26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261" t="s">
        <v>229</v>
      </c>
      <c r="AU188" s="261" t="s">
        <v>129</v>
      </c>
      <c r="AV188" s="14" t="s">
        <v>223</v>
      </c>
      <c r="AW188" s="14" t="s">
        <v>39</v>
      </c>
      <c r="AX188" s="14" t="s">
        <v>85</v>
      </c>
      <c r="AY188" s="261" t="s">
        <v>217</v>
      </c>
    </row>
    <row r="189" s="2" customFormat="1" ht="16.5" customHeight="1">
      <c r="A189" s="43"/>
      <c r="B189" s="44"/>
      <c r="C189" s="219" t="s">
        <v>345</v>
      </c>
      <c r="D189" s="219" t="s">
        <v>219</v>
      </c>
      <c r="E189" s="220" t="s">
        <v>5679</v>
      </c>
      <c r="F189" s="221" t="s">
        <v>5885</v>
      </c>
      <c r="G189" s="222" t="s">
        <v>266</v>
      </c>
      <c r="H189" s="223">
        <v>16</v>
      </c>
      <c r="I189" s="224"/>
      <c r="J189" s="225">
        <f>ROUND(I189*H189,2)</f>
        <v>0</v>
      </c>
      <c r="K189" s="226"/>
      <c r="L189" s="49"/>
      <c r="M189" s="227" t="s">
        <v>32</v>
      </c>
      <c r="N189" s="228" t="s">
        <v>49</v>
      </c>
      <c r="O189" s="89"/>
      <c r="P189" s="229">
        <f>O189*H189</f>
        <v>0</v>
      </c>
      <c r="Q189" s="229">
        <v>0</v>
      </c>
      <c r="R189" s="229">
        <f>Q189*H189</f>
        <v>0</v>
      </c>
      <c r="S189" s="229">
        <v>0</v>
      </c>
      <c r="T189" s="230">
        <f>S189*H189</f>
        <v>0</v>
      </c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R189" s="231" t="s">
        <v>223</v>
      </c>
      <c r="AT189" s="231" t="s">
        <v>219</v>
      </c>
      <c r="AU189" s="231" t="s">
        <v>129</v>
      </c>
      <c r="AY189" s="21" t="s">
        <v>217</v>
      </c>
      <c r="BE189" s="232">
        <f>IF(N189="základní",J189,0)</f>
        <v>0</v>
      </c>
      <c r="BF189" s="232">
        <f>IF(N189="snížená",J189,0)</f>
        <v>0</v>
      </c>
      <c r="BG189" s="232">
        <f>IF(N189="zákl. přenesená",J189,0)</f>
        <v>0</v>
      </c>
      <c r="BH189" s="232">
        <f>IF(N189="sníž. přenesená",J189,0)</f>
        <v>0</v>
      </c>
      <c r="BI189" s="232">
        <f>IF(N189="nulová",J189,0)</f>
        <v>0</v>
      </c>
      <c r="BJ189" s="21" t="s">
        <v>85</v>
      </c>
      <c r="BK189" s="232">
        <f>ROUND(I189*H189,2)</f>
        <v>0</v>
      </c>
      <c r="BL189" s="21" t="s">
        <v>223</v>
      </c>
      <c r="BM189" s="231" t="s">
        <v>6045</v>
      </c>
    </row>
    <row r="190" s="2" customFormat="1">
      <c r="A190" s="43"/>
      <c r="B190" s="44"/>
      <c r="C190" s="45"/>
      <c r="D190" s="233" t="s">
        <v>225</v>
      </c>
      <c r="E190" s="45"/>
      <c r="F190" s="234" t="s">
        <v>5680</v>
      </c>
      <c r="G190" s="45"/>
      <c r="H190" s="45"/>
      <c r="I190" s="235"/>
      <c r="J190" s="45"/>
      <c r="K190" s="45"/>
      <c r="L190" s="49"/>
      <c r="M190" s="236"/>
      <c r="N190" s="237"/>
      <c r="O190" s="89"/>
      <c r="P190" s="89"/>
      <c r="Q190" s="89"/>
      <c r="R190" s="89"/>
      <c r="S190" s="89"/>
      <c r="T190" s="90"/>
      <c r="U190" s="43"/>
      <c r="V190" s="43"/>
      <c r="W190" s="43"/>
      <c r="X190" s="43"/>
      <c r="Y190" s="43"/>
      <c r="Z190" s="43"/>
      <c r="AA190" s="43"/>
      <c r="AB190" s="43"/>
      <c r="AC190" s="43"/>
      <c r="AD190" s="43"/>
      <c r="AE190" s="43"/>
      <c r="AT190" s="21" t="s">
        <v>225</v>
      </c>
      <c r="AU190" s="21" t="s">
        <v>129</v>
      </c>
    </row>
    <row r="191" s="2" customFormat="1">
      <c r="A191" s="43"/>
      <c r="B191" s="44"/>
      <c r="C191" s="45"/>
      <c r="D191" s="238" t="s">
        <v>227</v>
      </c>
      <c r="E191" s="45"/>
      <c r="F191" s="239" t="s">
        <v>5682</v>
      </c>
      <c r="G191" s="45"/>
      <c r="H191" s="45"/>
      <c r="I191" s="235"/>
      <c r="J191" s="45"/>
      <c r="K191" s="45"/>
      <c r="L191" s="49"/>
      <c r="M191" s="236"/>
      <c r="N191" s="237"/>
      <c r="O191" s="89"/>
      <c r="P191" s="89"/>
      <c r="Q191" s="89"/>
      <c r="R191" s="89"/>
      <c r="S191" s="89"/>
      <c r="T191" s="90"/>
      <c r="U191" s="43"/>
      <c r="V191" s="43"/>
      <c r="W191" s="43"/>
      <c r="X191" s="43"/>
      <c r="Y191" s="43"/>
      <c r="Z191" s="43"/>
      <c r="AA191" s="43"/>
      <c r="AB191" s="43"/>
      <c r="AC191" s="43"/>
      <c r="AD191" s="43"/>
      <c r="AE191" s="43"/>
      <c r="AT191" s="21" t="s">
        <v>227</v>
      </c>
      <c r="AU191" s="21" t="s">
        <v>129</v>
      </c>
    </row>
    <row r="192" s="2" customFormat="1">
      <c r="A192" s="43"/>
      <c r="B192" s="44"/>
      <c r="C192" s="45"/>
      <c r="D192" s="233" t="s">
        <v>1605</v>
      </c>
      <c r="E192" s="45"/>
      <c r="F192" s="304" t="s">
        <v>5659</v>
      </c>
      <c r="G192" s="45"/>
      <c r="H192" s="45"/>
      <c r="I192" s="235"/>
      <c r="J192" s="45"/>
      <c r="K192" s="45"/>
      <c r="L192" s="49"/>
      <c r="M192" s="236"/>
      <c r="N192" s="237"/>
      <c r="O192" s="89"/>
      <c r="P192" s="89"/>
      <c r="Q192" s="89"/>
      <c r="R192" s="89"/>
      <c r="S192" s="89"/>
      <c r="T192" s="90"/>
      <c r="U192" s="43"/>
      <c r="V192" s="43"/>
      <c r="W192" s="43"/>
      <c r="X192" s="43"/>
      <c r="Y192" s="43"/>
      <c r="Z192" s="43"/>
      <c r="AA192" s="43"/>
      <c r="AB192" s="43"/>
      <c r="AC192" s="43"/>
      <c r="AD192" s="43"/>
      <c r="AE192" s="43"/>
      <c r="AT192" s="21" t="s">
        <v>1605</v>
      </c>
      <c r="AU192" s="21" t="s">
        <v>129</v>
      </c>
    </row>
    <row r="193" s="2" customFormat="1" ht="16.5" customHeight="1">
      <c r="A193" s="43"/>
      <c r="B193" s="44"/>
      <c r="C193" s="219" t="s">
        <v>352</v>
      </c>
      <c r="D193" s="219" t="s">
        <v>219</v>
      </c>
      <c r="E193" s="220" t="s">
        <v>5683</v>
      </c>
      <c r="F193" s="221" t="s">
        <v>5684</v>
      </c>
      <c r="G193" s="222" t="s">
        <v>820</v>
      </c>
      <c r="H193" s="223">
        <v>48</v>
      </c>
      <c r="I193" s="224"/>
      <c r="J193" s="225">
        <f>ROUND(I193*H193,2)</f>
        <v>0</v>
      </c>
      <c r="K193" s="226"/>
      <c r="L193" s="49"/>
      <c r="M193" s="227" t="s">
        <v>32</v>
      </c>
      <c r="N193" s="228" t="s">
        <v>49</v>
      </c>
      <c r="O193" s="89"/>
      <c r="P193" s="229">
        <f>O193*H193</f>
        <v>0</v>
      </c>
      <c r="Q193" s="229">
        <v>0</v>
      </c>
      <c r="R193" s="229">
        <f>Q193*H193</f>
        <v>0</v>
      </c>
      <c r="S193" s="229">
        <v>0</v>
      </c>
      <c r="T193" s="230">
        <f>S193*H193</f>
        <v>0</v>
      </c>
      <c r="U193" s="43"/>
      <c r="V193" s="43"/>
      <c r="W193" s="43"/>
      <c r="X193" s="43"/>
      <c r="Y193" s="43"/>
      <c r="Z193" s="43"/>
      <c r="AA193" s="43"/>
      <c r="AB193" s="43"/>
      <c r="AC193" s="43"/>
      <c r="AD193" s="43"/>
      <c r="AE193" s="43"/>
      <c r="AR193" s="231" t="s">
        <v>223</v>
      </c>
      <c r="AT193" s="231" t="s">
        <v>219</v>
      </c>
      <c r="AU193" s="231" t="s">
        <v>129</v>
      </c>
      <c r="AY193" s="21" t="s">
        <v>217</v>
      </c>
      <c r="BE193" s="232">
        <f>IF(N193="základní",J193,0)</f>
        <v>0</v>
      </c>
      <c r="BF193" s="232">
        <f>IF(N193="snížená",J193,0)</f>
        <v>0</v>
      </c>
      <c r="BG193" s="232">
        <f>IF(N193="zákl. přenesená",J193,0)</f>
        <v>0</v>
      </c>
      <c r="BH193" s="232">
        <f>IF(N193="sníž. přenesená",J193,0)</f>
        <v>0</v>
      </c>
      <c r="BI193" s="232">
        <f>IF(N193="nulová",J193,0)</f>
        <v>0</v>
      </c>
      <c r="BJ193" s="21" t="s">
        <v>85</v>
      </c>
      <c r="BK193" s="232">
        <f>ROUND(I193*H193,2)</f>
        <v>0</v>
      </c>
      <c r="BL193" s="21" t="s">
        <v>223</v>
      </c>
      <c r="BM193" s="231" t="s">
        <v>6046</v>
      </c>
    </row>
    <row r="194" s="2" customFormat="1">
      <c r="A194" s="43"/>
      <c r="B194" s="44"/>
      <c r="C194" s="45"/>
      <c r="D194" s="233" t="s">
        <v>225</v>
      </c>
      <c r="E194" s="45"/>
      <c r="F194" s="234" t="s">
        <v>5684</v>
      </c>
      <c r="G194" s="45"/>
      <c r="H194" s="45"/>
      <c r="I194" s="235"/>
      <c r="J194" s="45"/>
      <c r="K194" s="45"/>
      <c r="L194" s="49"/>
      <c r="M194" s="236"/>
      <c r="N194" s="237"/>
      <c r="O194" s="89"/>
      <c r="P194" s="89"/>
      <c r="Q194" s="89"/>
      <c r="R194" s="89"/>
      <c r="S194" s="89"/>
      <c r="T194" s="90"/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T194" s="21" t="s">
        <v>225</v>
      </c>
      <c r="AU194" s="21" t="s">
        <v>129</v>
      </c>
    </row>
    <row r="195" s="2" customFormat="1">
      <c r="A195" s="43"/>
      <c r="B195" s="44"/>
      <c r="C195" s="45"/>
      <c r="D195" s="233" t="s">
        <v>1605</v>
      </c>
      <c r="E195" s="45"/>
      <c r="F195" s="304" t="s">
        <v>5686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1605</v>
      </c>
      <c r="AU195" s="21" t="s">
        <v>129</v>
      </c>
    </row>
    <row r="196" s="13" customFormat="1">
      <c r="A196" s="13"/>
      <c r="B196" s="240"/>
      <c r="C196" s="241"/>
      <c r="D196" s="233" t="s">
        <v>229</v>
      </c>
      <c r="E196" s="242" t="s">
        <v>32</v>
      </c>
      <c r="F196" s="243" t="s">
        <v>6043</v>
      </c>
      <c r="G196" s="241"/>
      <c r="H196" s="244">
        <v>16</v>
      </c>
      <c r="I196" s="245"/>
      <c r="J196" s="241"/>
      <c r="K196" s="241"/>
      <c r="L196" s="246"/>
      <c r="M196" s="247"/>
      <c r="N196" s="248"/>
      <c r="O196" s="248"/>
      <c r="P196" s="248"/>
      <c r="Q196" s="248"/>
      <c r="R196" s="248"/>
      <c r="S196" s="248"/>
      <c r="T196" s="249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T196" s="250" t="s">
        <v>229</v>
      </c>
      <c r="AU196" s="250" t="s">
        <v>129</v>
      </c>
      <c r="AV196" s="13" t="s">
        <v>21</v>
      </c>
      <c r="AW196" s="13" t="s">
        <v>39</v>
      </c>
      <c r="AX196" s="13" t="s">
        <v>78</v>
      </c>
      <c r="AY196" s="250" t="s">
        <v>217</v>
      </c>
    </row>
    <row r="197" s="13" customFormat="1">
      <c r="A197" s="13"/>
      <c r="B197" s="240"/>
      <c r="C197" s="241"/>
      <c r="D197" s="233" t="s">
        <v>229</v>
      </c>
      <c r="E197" s="242" t="s">
        <v>32</v>
      </c>
      <c r="F197" s="243" t="s">
        <v>6044</v>
      </c>
      <c r="G197" s="241"/>
      <c r="H197" s="244">
        <v>16</v>
      </c>
      <c r="I197" s="245"/>
      <c r="J197" s="241"/>
      <c r="K197" s="241"/>
      <c r="L197" s="246"/>
      <c r="M197" s="247"/>
      <c r="N197" s="248"/>
      <c r="O197" s="248"/>
      <c r="P197" s="248"/>
      <c r="Q197" s="248"/>
      <c r="R197" s="248"/>
      <c r="S197" s="248"/>
      <c r="T197" s="249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250" t="s">
        <v>229</v>
      </c>
      <c r="AU197" s="250" t="s">
        <v>129</v>
      </c>
      <c r="AV197" s="13" t="s">
        <v>21</v>
      </c>
      <c r="AW197" s="13" t="s">
        <v>39</v>
      </c>
      <c r="AX197" s="13" t="s">
        <v>78</v>
      </c>
      <c r="AY197" s="250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6047</v>
      </c>
      <c r="G198" s="241"/>
      <c r="H198" s="244">
        <v>16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129</v>
      </c>
      <c r="AV198" s="13" t="s">
        <v>21</v>
      </c>
      <c r="AW198" s="13" t="s">
        <v>39</v>
      </c>
      <c r="AX198" s="13" t="s">
        <v>78</v>
      </c>
      <c r="AY198" s="250" t="s">
        <v>217</v>
      </c>
    </row>
    <row r="199" s="14" customFormat="1">
      <c r="A199" s="14"/>
      <c r="B199" s="251"/>
      <c r="C199" s="252"/>
      <c r="D199" s="233" t="s">
        <v>229</v>
      </c>
      <c r="E199" s="253" t="s">
        <v>32</v>
      </c>
      <c r="F199" s="254" t="s">
        <v>249</v>
      </c>
      <c r="G199" s="252"/>
      <c r="H199" s="255">
        <v>48</v>
      </c>
      <c r="I199" s="256"/>
      <c r="J199" s="252"/>
      <c r="K199" s="252"/>
      <c r="L199" s="257"/>
      <c r="M199" s="258"/>
      <c r="N199" s="259"/>
      <c r="O199" s="259"/>
      <c r="P199" s="259"/>
      <c r="Q199" s="259"/>
      <c r="R199" s="259"/>
      <c r="S199" s="259"/>
      <c r="T199" s="260"/>
      <c r="U199" s="14"/>
      <c r="V199" s="14"/>
      <c r="W199" s="14"/>
      <c r="X199" s="14"/>
      <c r="Y199" s="14"/>
      <c r="Z199" s="14"/>
      <c r="AA199" s="14"/>
      <c r="AB199" s="14"/>
      <c r="AC199" s="14"/>
      <c r="AD199" s="14"/>
      <c r="AE199" s="14"/>
      <c r="AT199" s="261" t="s">
        <v>229</v>
      </c>
      <c r="AU199" s="261" t="s">
        <v>129</v>
      </c>
      <c r="AV199" s="14" t="s">
        <v>223</v>
      </c>
      <c r="AW199" s="14" t="s">
        <v>39</v>
      </c>
      <c r="AX199" s="14" t="s">
        <v>85</v>
      </c>
      <c r="AY199" s="261" t="s">
        <v>217</v>
      </c>
    </row>
    <row r="200" s="2" customFormat="1" ht="16.5" customHeight="1">
      <c r="A200" s="43"/>
      <c r="B200" s="44"/>
      <c r="C200" s="219" t="s">
        <v>7</v>
      </c>
      <c r="D200" s="219" t="s">
        <v>219</v>
      </c>
      <c r="E200" s="220" t="s">
        <v>5688</v>
      </c>
      <c r="F200" s="221" t="s">
        <v>5689</v>
      </c>
      <c r="G200" s="222" t="s">
        <v>1674</v>
      </c>
      <c r="H200" s="223">
        <v>1</v>
      </c>
      <c r="I200" s="224"/>
      <c r="J200" s="225">
        <f>ROUND(I200*H200,2)</f>
        <v>0</v>
      </c>
      <c r="K200" s="226"/>
      <c r="L200" s="49"/>
      <c r="M200" s="227" t="s">
        <v>32</v>
      </c>
      <c r="N200" s="228" t="s">
        <v>49</v>
      </c>
      <c r="O200" s="89"/>
      <c r="P200" s="229">
        <f>O200*H200</f>
        <v>0</v>
      </c>
      <c r="Q200" s="229">
        <v>0</v>
      </c>
      <c r="R200" s="229">
        <f>Q200*H200</f>
        <v>0</v>
      </c>
      <c r="S200" s="229">
        <v>0</v>
      </c>
      <c r="T200" s="230">
        <f>S200*H200</f>
        <v>0</v>
      </c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R200" s="231" t="s">
        <v>223</v>
      </c>
      <c r="AT200" s="231" t="s">
        <v>219</v>
      </c>
      <c r="AU200" s="231" t="s">
        <v>129</v>
      </c>
      <c r="AY200" s="21" t="s">
        <v>217</v>
      </c>
      <c r="BE200" s="232">
        <f>IF(N200="základní",J200,0)</f>
        <v>0</v>
      </c>
      <c r="BF200" s="232">
        <f>IF(N200="snížená",J200,0)</f>
        <v>0</v>
      </c>
      <c r="BG200" s="232">
        <f>IF(N200="zákl. přenesená",J200,0)</f>
        <v>0</v>
      </c>
      <c r="BH200" s="232">
        <f>IF(N200="sníž. přenesená",J200,0)</f>
        <v>0</v>
      </c>
      <c r="BI200" s="232">
        <f>IF(N200="nulová",J200,0)</f>
        <v>0</v>
      </c>
      <c r="BJ200" s="21" t="s">
        <v>85</v>
      </c>
      <c r="BK200" s="232">
        <f>ROUND(I200*H200,2)</f>
        <v>0</v>
      </c>
      <c r="BL200" s="21" t="s">
        <v>223</v>
      </c>
      <c r="BM200" s="231" t="s">
        <v>6048</v>
      </c>
    </row>
    <row r="201" s="2" customFormat="1">
      <c r="A201" s="43"/>
      <c r="B201" s="44"/>
      <c r="C201" s="45"/>
      <c r="D201" s="233" t="s">
        <v>225</v>
      </c>
      <c r="E201" s="45"/>
      <c r="F201" s="234" t="s">
        <v>5689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225</v>
      </c>
      <c r="AU201" s="21" t="s">
        <v>129</v>
      </c>
    </row>
    <row r="202" s="12" customFormat="1" ht="20.88" customHeight="1">
      <c r="A202" s="12"/>
      <c r="B202" s="203"/>
      <c r="C202" s="204"/>
      <c r="D202" s="205" t="s">
        <v>77</v>
      </c>
      <c r="E202" s="217" t="s">
        <v>6049</v>
      </c>
      <c r="F202" s="217" t="s">
        <v>6050</v>
      </c>
      <c r="G202" s="204"/>
      <c r="H202" s="204"/>
      <c r="I202" s="207"/>
      <c r="J202" s="218">
        <f>BK202</f>
        <v>0</v>
      </c>
      <c r="K202" s="204"/>
      <c r="L202" s="209"/>
      <c r="M202" s="210"/>
      <c r="N202" s="211"/>
      <c r="O202" s="211"/>
      <c r="P202" s="212">
        <f>SUM(P203:P232)</f>
        <v>0</v>
      </c>
      <c r="Q202" s="211"/>
      <c r="R202" s="212">
        <f>SUM(R203:R232)</f>
        <v>0</v>
      </c>
      <c r="S202" s="211"/>
      <c r="T202" s="213">
        <f>SUM(T203:T232)</f>
        <v>0</v>
      </c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R202" s="214" t="s">
        <v>85</v>
      </c>
      <c r="AT202" s="215" t="s">
        <v>77</v>
      </c>
      <c r="AU202" s="215" t="s">
        <v>21</v>
      </c>
      <c r="AY202" s="214" t="s">
        <v>217</v>
      </c>
      <c r="BK202" s="216">
        <f>SUM(BK203:BK232)</f>
        <v>0</v>
      </c>
    </row>
    <row r="203" s="2" customFormat="1" ht="16.5" customHeight="1">
      <c r="A203" s="43"/>
      <c r="B203" s="44"/>
      <c r="C203" s="219" t="s">
        <v>367</v>
      </c>
      <c r="D203" s="219" t="s">
        <v>219</v>
      </c>
      <c r="E203" s="220" t="s">
        <v>2288</v>
      </c>
      <c r="F203" s="221" t="s">
        <v>2289</v>
      </c>
      <c r="G203" s="222" t="s">
        <v>260</v>
      </c>
      <c r="H203" s="223">
        <v>50.25</v>
      </c>
      <c r="I203" s="224"/>
      <c r="J203" s="225">
        <f>ROUND(I203*H203,2)</f>
        <v>0</v>
      </c>
      <c r="K203" s="226"/>
      <c r="L203" s="49"/>
      <c r="M203" s="227" t="s">
        <v>32</v>
      </c>
      <c r="N203" s="228" t="s">
        <v>49</v>
      </c>
      <c r="O203" s="89"/>
      <c r="P203" s="229">
        <f>O203*H203</f>
        <v>0</v>
      </c>
      <c r="Q203" s="229">
        <v>0</v>
      </c>
      <c r="R203" s="229">
        <f>Q203*H203</f>
        <v>0</v>
      </c>
      <c r="S203" s="229">
        <v>0</v>
      </c>
      <c r="T203" s="230">
        <f>S203*H203</f>
        <v>0</v>
      </c>
      <c r="U203" s="43"/>
      <c r="V203" s="43"/>
      <c r="W203" s="43"/>
      <c r="X203" s="43"/>
      <c r="Y203" s="43"/>
      <c r="Z203" s="43"/>
      <c r="AA203" s="43"/>
      <c r="AB203" s="43"/>
      <c r="AC203" s="43"/>
      <c r="AD203" s="43"/>
      <c r="AE203" s="43"/>
      <c r="AR203" s="231" t="s">
        <v>223</v>
      </c>
      <c r="AT203" s="231" t="s">
        <v>219</v>
      </c>
      <c r="AU203" s="231" t="s">
        <v>129</v>
      </c>
      <c r="AY203" s="21" t="s">
        <v>217</v>
      </c>
      <c r="BE203" s="232">
        <f>IF(N203="základní",J203,0)</f>
        <v>0</v>
      </c>
      <c r="BF203" s="232">
        <f>IF(N203="snížená",J203,0)</f>
        <v>0</v>
      </c>
      <c r="BG203" s="232">
        <f>IF(N203="zákl. přenesená",J203,0)</f>
        <v>0</v>
      </c>
      <c r="BH203" s="232">
        <f>IF(N203="sníž. přenesená",J203,0)</f>
        <v>0</v>
      </c>
      <c r="BI203" s="232">
        <f>IF(N203="nulová",J203,0)</f>
        <v>0</v>
      </c>
      <c r="BJ203" s="21" t="s">
        <v>85</v>
      </c>
      <c r="BK203" s="232">
        <f>ROUND(I203*H203,2)</f>
        <v>0</v>
      </c>
      <c r="BL203" s="21" t="s">
        <v>223</v>
      </c>
      <c r="BM203" s="231" t="s">
        <v>6051</v>
      </c>
    </row>
    <row r="204" s="2" customFormat="1">
      <c r="A204" s="43"/>
      <c r="B204" s="44"/>
      <c r="C204" s="45"/>
      <c r="D204" s="233" t="s">
        <v>225</v>
      </c>
      <c r="E204" s="45"/>
      <c r="F204" s="234" t="s">
        <v>2291</v>
      </c>
      <c r="G204" s="45"/>
      <c r="H204" s="45"/>
      <c r="I204" s="235"/>
      <c r="J204" s="45"/>
      <c r="K204" s="45"/>
      <c r="L204" s="49"/>
      <c r="M204" s="236"/>
      <c r="N204" s="237"/>
      <c r="O204" s="89"/>
      <c r="P204" s="89"/>
      <c r="Q204" s="89"/>
      <c r="R204" s="89"/>
      <c r="S204" s="89"/>
      <c r="T204" s="90"/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T204" s="21" t="s">
        <v>225</v>
      </c>
      <c r="AU204" s="21" t="s">
        <v>129</v>
      </c>
    </row>
    <row r="205" s="2" customFormat="1">
      <c r="A205" s="43"/>
      <c r="B205" s="44"/>
      <c r="C205" s="45"/>
      <c r="D205" s="238" t="s">
        <v>227</v>
      </c>
      <c r="E205" s="45"/>
      <c r="F205" s="239" t="s">
        <v>2292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227</v>
      </c>
      <c r="AU205" s="21" t="s">
        <v>129</v>
      </c>
    </row>
    <row r="206" s="13" customFormat="1">
      <c r="A206" s="13"/>
      <c r="B206" s="240"/>
      <c r="C206" s="241"/>
      <c r="D206" s="233" t="s">
        <v>229</v>
      </c>
      <c r="E206" s="242" t="s">
        <v>32</v>
      </c>
      <c r="F206" s="243" t="s">
        <v>6052</v>
      </c>
      <c r="G206" s="241"/>
      <c r="H206" s="244">
        <v>16.75</v>
      </c>
      <c r="I206" s="245"/>
      <c r="J206" s="241"/>
      <c r="K206" s="241"/>
      <c r="L206" s="246"/>
      <c r="M206" s="247"/>
      <c r="N206" s="248"/>
      <c r="O206" s="248"/>
      <c r="P206" s="248"/>
      <c r="Q206" s="248"/>
      <c r="R206" s="248"/>
      <c r="S206" s="248"/>
      <c r="T206" s="249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T206" s="250" t="s">
        <v>229</v>
      </c>
      <c r="AU206" s="250" t="s">
        <v>129</v>
      </c>
      <c r="AV206" s="13" t="s">
        <v>21</v>
      </c>
      <c r="AW206" s="13" t="s">
        <v>39</v>
      </c>
      <c r="AX206" s="13" t="s">
        <v>78</v>
      </c>
      <c r="AY206" s="250" t="s">
        <v>217</v>
      </c>
    </row>
    <row r="207" s="13" customFormat="1">
      <c r="A207" s="13"/>
      <c r="B207" s="240"/>
      <c r="C207" s="241"/>
      <c r="D207" s="233" t="s">
        <v>229</v>
      </c>
      <c r="E207" s="242" t="s">
        <v>32</v>
      </c>
      <c r="F207" s="243" t="s">
        <v>6053</v>
      </c>
      <c r="G207" s="241"/>
      <c r="H207" s="244">
        <v>16.75</v>
      </c>
      <c r="I207" s="245"/>
      <c r="J207" s="241"/>
      <c r="K207" s="241"/>
      <c r="L207" s="246"/>
      <c r="M207" s="247"/>
      <c r="N207" s="248"/>
      <c r="O207" s="248"/>
      <c r="P207" s="248"/>
      <c r="Q207" s="248"/>
      <c r="R207" s="248"/>
      <c r="S207" s="248"/>
      <c r="T207" s="249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T207" s="250" t="s">
        <v>229</v>
      </c>
      <c r="AU207" s="250" t="s">
        <v>129</v>
      </c>
      <c r="AV207" s="13" t="s">
        <v>21</v>
      </c>
      <c r="AW207" s="13" t="s">
        <v>39</v>
      </c>
      <c r="AX207" s="13" t="s">
        <v>78</v>
      </c>
      <c r="AY207" s="250" t="s">
        <v>217</v>
      </c>
    </row>
    <row r="208" s="13" customFormat="1">
      <c r="A208" s="13"/>
      <c r="B208" s="240"/>
      <c r="C208" s="241"/>
      <c r="D208" s="233" t="s">
        <v>229</v>
      </c>
      <c r="E208" s="242" t="s">
        <v>32</v>
      </c>
      <c r="F208" s="243" t="s">
        <v>6054</v>
      </c>
      <c r="G208" s="241"/>
      <c r="H208" s="244">
        <v>16.75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229</v>
      </c>
      <c r="AU208" s="250" t="s">
        <v>129</v>
      </c>
      <c r="AV208" s="13" t="s">
        <v>21</v>
      </c>
      <c r="AW208" s="13" t="s">
        <v>39</v>
      </c>
      <c r="AX208" s="13" t="s">
        <v>78</v>
      </c>
      <c r="AY208" s="250" t="s">
        <v>217</v>
      </c>
    </row>
    <row r="209" s="14" customFormat="1">
      <c r="A209" s="14"/>
      <c r="B209" s="251"/>
      <c r="C209" s="252"/>
      <c r="D209" s="233" t="s">
        <v>229</v>
      </c>
      <c r="E209" s="253" t="s">
        <v>32</v>
      </c>
      <c r="F209" s="254" t="s">
        <v>249</v>
      </c>
      <c r="G209" s="252"/>
      <c r="H209" s="255">
        <v>50.25</v>
      </c>
      <c r="I209" s="256"/>
      <c r="J209" s="252"/>
      <c r="K209" s="252"/>
      <c r="L209" s="257"/>
      <c r="M209" s="258"/>
      <c r="N209" s="259"/>
      <c r="O209" s="259"/>
      <c r="P209" s="259"/>
      <c r="Q209" s="259"/>
      <c r="R209" s="259"/>
      <c r="S209" s="259"/>
      <c r="T209" s="260"/>
      <c r="U209" s="14"/>
      <c r="V209" s="14"/>
      <c r="W209" s="14"/>
      <c r="X209" s="14"/>
      <c r="Y209" s="14"/>
      <c r="Z209" s="14"/>
      <c r="AA209" s="14"/>
      <c r="AB209" s="14"/>
      <c r="AC209" s="14"/>
      <c r="AD209" s="14"/>
      <c r="AE209" s="14"/>
      <c r="AT209" s="261" t="s">
        <v>229</v>
      </c>
      <c r="AU209" s="261" t="s">
        <v>129</v>
      </c>
      <c r="AV209" s="14" t="s">
        <v>223</v>
      </c>
      <c r="AW209" s="14" t="s">
        <v>39</v>
      </c>
      <c r="AX209" s="14" t="s">
        <v>85</v>
      </c>
      <c r="AY209" s="261" t="s">
        <v>217</v>
      </c>
    </row>
    <row r="210" s="2" customFormat="1" ht="16.5" customHeight="1">
      <c r="A210" s="43"/>
      <c r="B210" s="44"/>
      <c r="C210" s="219" t="s">
        <v>374</v>
      </c>
      <c r="D210" s="219" t="s">
        <v>219</v>
      </c>
      <c r="E210" s="220" t="s">
        <v>1704</v>
      </c>
      <c r="F210" s="221" t="s">
        <v>1705</v>
      </c>
      <c r="G210" s="222" t="s">
        <v>260</v>
      </c>
      <c r="H210" s="223">
        <v>50.25</v>
      </c>
      <c r="I210" s="224"/>
      <c r="J210" s="225">
        <f>ROUND(I210*H210,2)</f>
        <v>0</v>
      </c>
      <c r="K210" s="226"/>
      <c r="L210" s="49"/>
      <c r="M210" s="227" t="s">
        <v>32</v>
      </c>
      <c r="N210" s="228" t="s">
        <v>49</v>
      </c>
      <c r="O210" s="89"/>
      <c r="P210" s="229">
        <f>O210*H210</f>
        <v>0</v>
      </c>
      <c r="Q210" s="229">
        <v>0</v>
      </c>
      <c r="R210" s="229">
        <f>Q210*H210</f>
        <v>0</v>
      </c>
      <c r="S210" s="229">
        <v>0</v>
      </c>
      <c r="T210" s="230">
        <f>S210*H210</f>
        <v>0</v>
      </c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R210" s="231" t="s">
        <v>223</v>
      </c>
      <c r="AT210" s="231" t="s">
        <v>219</v>
      </c>
      <c r="AU210" s="231" t="s">
        <v>129</v>
      </c>
      <c r="AY210" s="21" t="s">
        <v>217</v>
      </c>
      <c r="BE210" s="232">
        <f>IF(N210="základní",J210,0)</f>
        <v>0</v>
      </c>
      <c r="BF210" s="232">
        <f>IF(N210="snížená",J210,0)</f>
        <v>0</v>
      </c>
      <c r="BG210" s="232">
        <f>IF(N210="zákl. přenesená",J210,0)</f>
        <v>0</v>
      </c>
      <c r="BH210" s="232">
        <f>IF(N210="sníž. přenesená",J210,0)</f>
        <v>0</v>
      </c>
      <c r="BI210" s="232">
        <f>IF(N210="nulová",J210,0)</f>
        <v>0</v>
      </c>
      <c r="BJ210" s="21" t="s">
        <v>85</v>
      </c>
      <c r="BK210" s="232">
        <f>ROUND(I210*H210,2)</f>
        <v>0</v>
      </c>
      <c r="BL210" s="21" t="s">
        <v>223</v>
      </c>
      <c r="BM210" s="231" t="s">
        <v>6055</v>
      </c>
    </row>
    <row r="211" s="2" customFormat="1">
      <c r="A211" s="43"/>
      <c r="B211" s="44"/>
      <c r="C211" s="45"/>
      <c r="D211" s="233" t="s">
        <v>225</v>
      </c>
      <c r="E211" s="45"/>
      <c r="F211" s="234" t="s">
        <v>1707</v>
      </c>
      <c r="G211" s="45"/>
      <c r="H211" s="45"/>
      <c r="I211" s="235"/>
      <c r="J211" s="45"/>
      <c r="K211" s="45"/>
      <c r="L211" s="49"/>
      <c r="M211" s="236"/>
      <c r="N211" s="237"/>
      <c r="O211" s="89"/>
      <c r="P211" s="89"/>
      <c r="Q211" s="89"/>
      <c r="R211" s="89"/>
      <c r="S211" s="89"/>
      <c r="T211" s="90"/>
      <c r="U211" s="43"/>
      <c r="V211" s="43"/>
      <c r="W211" s="43"/>
      <c r="X211" s="43"/>
      <c r="Y211" s="43"/>
      <c r="Z211" s="43"/>
      <c r="AA211" s="43"/>
      <c r="AB211" s="43"/>
      <c r="AC211" s="43"/>
      <c r="AD211" s="43"/>
      <c r="AE211" s="43"/>
      <c r="AT211" s="21" t="s">
        <v>225</v>
      </c>
      <c r="AU211" s="21" t="s">
        <v>129</v>
      </c>
    </row>
    <row r="212" s="2" customFormat="1">
      <c r="A212" s="43"/>
      <c r="B212" s="44"/>
      <c r="C212" s="45"/>
      <c r="D212" s="238" t="s">
        <v>227</v>
      </c>
      <c r="E212" s="45"/>
      <c r="F212" s="239" t="s">
        <v>1708</v>
      </c>
      <c r="G212" s="45"/>
      <c r="H212" s="45"/>
      <c r="I212" s="235"/>
      <c r="J212" s="45"/>
      <c r="K212" s="45"/>
      <c r="L212" s="49"/>
      <c r="M212" s="236"/>
      <c r="N212" s="237"/>
      <c r="O212" s="89"/>
      <c r="P212" s="89"/>
      <c r="Q212" s="89"/>
      <c r="R212" s="89"/>
      <c r="S212" s="89"/>
      <c r="T212" s="90"/>
      <c r="U212" s="43"/>
      <c r="V212" s="43"/>
      <c r="W212" s="43"/>
      <c r="X212" s="43"/>
      <c r="Y212" s="43"/>
      <c r="Z212" s="43"/>
      <c r="AA212" s="43"/>
      <c r="AB212" s="43"/>
      <c r="AC212" s="43"/>
      <c r="AD212" s="43"/>
      <c r="AE212" s="43"/>
      <c r="AT212" s="21" t="s">
        <v>227</v>
      </c>
      <c r="AU212" s="21" t="s">
        <v>129</v>
      </c>
    </row>
    <row r="213" s="2" customFormat="1" ht="16.5" customHeight="1">
      <c r="A213" s="43"/>
      <c r="B213" s="44"/>
      <c r="C213" s="219" t="s">
        <v>526</v>
      </c>
      <c r="D213" s="219" t="s">
        <v>219</v>
      </c>
      <c r="E213" s="220" t="s">
        <v>6056</v>
      </c>
      <c r="F213" s="221" t="s">
        <v>6057</v>
      </c>
      <c r="G213" s="222" t="s">
        <v>266</v>
      </c>
      <c r="H213" s="223">
        <v>201</v>
      </c>
      <c r="I213" s="224"/>
      <c r="J213" s="225">
        <f>ROUND(I213*H213,2)</f>
        <v>0</v>
      </c>
      <c r="K213" s="226"/>
      <c r="L213" s="49"/>
      <c r="M213" s="227" t="s">
        <v>32</v>
      </c>
      <c r="N213" s="228" t="s">
        <v>49</v>
      </c>
      <c r="O213" s="89"/>
      <c r="P213" s="229">
        <f>O213*H213</f>
        <v>0</v>
      </c>
      <c r="Q213" s="229">
        <v>0</v>
      </c>
      <c r="R213" s="229">
        <f>Q213*H213</f>
        <v>0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223</v>
      </c>
      <c r="AT213" s="231" t="s">
        <v>219</v>
      </c>
      <c r="AU213" s="231" t="s">
        <v>129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6058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6059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129</v>
      </c>
    </row>
    <row r="215" s="2" customFormat="1">
      <c r="A215" s="43"/>
      <c r="B215" s="44"/>
      <c r="C215" s="45"/>
      <c r="D215" s="238" t="s">
        <v>227</v>
      </c>
      <c r="E215" s="45"/>
      <c r="F215" s="239" t="s">
        <v>6060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227</v>
      </c>
      <c r="AU215" s="21" t="s">
        <v>129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6061</v>
      </c>
      <c r="G216" s="241"/>
      <c r="H216" s="244">
        <v>67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129</v>
      </c>
      <c r="AV216" s="13" t="s">
        <v>21</v>
      </c>
      <c r="AW216" s="13" t="s">
        <v>39</v>
      </c>
      <c r="AX216" s="13" t="s">
        <v>78</v>
      </c>
      <c r="AY216" s="250" t="s">
        <v>217</v>
      </c>
    </row>
    <row r="217" s="13" customFormat="1">
      <c r="A217" s="13"/>
      <c r="B217" s="240"/>
      <c r="C217" s="241"/>
      <c r="D217" s="233" t="s">
        <v>229</v>
      </c>
      <c r="E217" s="242" t="s">
        <v>32</v>
      </c>
      <c r="F217" s="243" t="s">
        <v>6062</v>
      </c>
      <c r="G217" s="241"/>
      <c r="H217" s="244">
        <v>67</v>
      </c>
      <c r="I217" s="245"/>
      <c r="J217" s="241"/>
      <c r="K217" s="241"/>
      <c r="L217" s="246"/>
      <c r="M217" s="247"/>
      <c r="N217" s="248"/>
      <c r="O217" s="248"/>
      <c r="P217" s="248"/>
      <c r="Q217" s="248"/>
      <c r="R217" s="248"/>
      <c r="S217" s="248"/>
      <c r="T217" s="249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T217" s="250" t="s">
        <v>229</v>
      </c>
      <c r="AU217" s="250" t="s">
        <v>129</v>
      </c>
      <c r="AV217" s="13" t="s">
        <v>21</v>
      </c>
      <c r="AW217" s="13" t="s">
        <v>39</v>
      </c>
      <c r="AX217" s="13" t="s">
        <v>78</v>
      </c>
      <c r="AY217" s="250" t="s">
        <v>217</v>
      </c>
    </row>
    <row r="218" s="13" customFormat="1">
      <c r="A218" s="13"/>
      <c r="B218" s="240"/>
      <c r="C218" s="241"/>
      <c r="D218" s="233" t="s">
        <v>229</v>
      </c>
      <c r="E218" s="242" t="s">
        <v>32</v>
      </c>
      <c r="F218" s="243" t="s">
        <v>6063</v>
      </c>
      <c r="G218" s="241"/>
      <c r="H218" s="244">
        <v>67</v>
      </c>
      <c r="I218" s="245"/>
      <c r="J218" s="241"/>
      <c r="K218" s="241"/>
      <c r="L218" s="246"/>
      <c r="M218" s="247"/>
      <c r="N218" s="248"/>
      <c r="O218" s="248"/>
      <c r="P218" s="248"/>
      <c r="Q218" s="248"/>
      <c r="R218" s="248"/>
      <c r="S218" s="248"/>
      <c r="T218" s="249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T218" s="250" t="s">
        <v>229</v>
      </c>
      <c r="AU218" s="250" t="s">
        <v>129</v>
      </c>
      <c r="AV218" s="13" t="s">
        <v>21</v>
      </c>
      <c r="AW218" s="13" t="s">
        <v>39</v>
      </c>
      <c r="AX218" s="13" t="s">
        <v>78</v>
      </c>
      <c r="AY218" s="250" t="s">
        <v>217</v>
      </c>
    </row>
    <row r="219" s="14" customFormat="1">
      <c r="A219" s="14"/>
      <c r="B219" s="251"/>
      <c r="C219" s="252"/>
      <c r="D219" s="233" t="s">
        <v>229</v>
      </c>
      <c r="E219" s="253" t="s">
        <v>32</v>
      </c>
      <c r="F219" s="254" t="s">
        <v>249</v>
      </c>
      <c r="G219" s="252"/>
      <c r="H219" s="255">
        <v>201</v>
      </c>
      <c r="I219" s="256"/>
      <c r="J219" s="252"/>
      <c r="K219" s="252"/>
      <c r="L219" s="257"/>
      <c r="M219" s="258"/>
      <c r="N219" s="259"/>
      <c r="O219" s="259"/>
      <c r="P219" s="259"/>
      <c r="Q219" s="259"/>
      <c r="R219" s="259"/>
      <c r="S219" s="259"/>
      <c r="T219" s="26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261" t="s">
        <v>229</v>
      </c>
      <c r="AU219" s="261" t="s">
        <v>129</v>
      </c>
      <c r="AV219" s="14" t="s">
        <v>223</v>
      </c>
      <c r="AW219" s="14" t="s">
        <v>39</v>
      </c>
      <c r="AX219" s="14" t="s">
        <v>85</v>
      </c>
      <c r="AY219" s="261" t="s">
        <v>217</v>
      </c>
    </row>
    <row r="220" s="2" customFormat="1" ht="21.75" customHeight="1">
      <c r="A220" s="43"/>
      <c r="B220" s="44"/>
      <c r="C220" s="219" t="s">
        <v>534</v>
      </c>
      <c r="D220" s="219" t="s">
        <v>219</v>
      </c>
      <c r="E220" s="220" t="s">
        <v>5711</v>
      </c>
      <c r="F220" s="221" t="s">
        <v>5712</v>
      </c>
      <c r="G220" s="222" t="s">
        <v>222</v>
      </c>
      <c r="H220" s="223">
        <v>402</v>
      </c>
      <c r="I220" s="224"/>
      <c r="J220" s="225">
        <f>ROUND(I220*H220,2)</f>
        <v>0</v>
      </c>
      <c r="K220" s="226"/>
      <c r="L220" s="49"/>
      <c r="M220" s="227" t="s">
        <v>32</v>
      </c>
      <c r="N220" s="228" t="s">
        <v>49</v>
      </c>
      <c r="O220" s="89"/>
      <c r="P220" s="229">
        <f>O220*H220</f>
        <v>0</v>
      </c>
      <c r="Q220" s="229">
        <v>0</v>
      </c>
      <c r="R220" s="229">
        <f>Q220*H220</f>
        <v>0</v>
      </c>
      <c r="S220" s="229">
        <v>0</v>
      </c>
      <c r="T220" s="230">
        <f>S220*H220</f>
        <v>0</v>
      </c>
      <c r="U220" s="43"/>
      <c r="V220" s="43"/>
      <c r="W220" s="43"/>
      <c r="X220" s="43"/>
      <c r="Y220" s="43"/>
      <c r="Z220" s="43"/>
      <c r="AA220" s="43"/>
      <c r="AB220" s="43"/>
      <c r="AC220" s="43"/>
      <c r="AD220" s="43"/>
      <c r="AE220" s="43"/>
      <c r="AR220" s="231" t="s">
        <v>223</v>
      </c>
      <c r="AT220" s="231" t="s">
        <v>219</v>
      </c>
      <c r="AU220" s="231" t="s">
        <v>129</v>
      </c>
      <c r="AY220" s="21" t="s">
        <v>217</v>
      </c>
      <c r="BE220" s="232">
        <f>IF(N220="základní",J220,0)</f>
        <v>0</v>
      </c>
      <c r="BF220" s="232">
        <f>IF(N220="snížená",J220,0)</f>
        <v>0</v>
      </c>
      <c r="BG220" s="232">
        <f>IF(N220="zákl. přenesená",J220,0)</f>
        <v>0</v>
      </c>
      <c r="BH220" s="232">
        <f>IF(N220="sníž. přenesená",J220,0)</f>
        <v>0</v>
      </c>
      <c r="BI220" s="232">
        <f>IF(N220="nulová",J220,0)</f>
        <v>0</v>
      </c>
      <c r="BJ220" s="21" t="s">
        <v>85</v>
      </c>
      <c r="BK220" s="232">
        <f>ROUND(I220*H220,2)</f>
        <v>0</v>
      </c>
      <c r="BL220" s="21" t="s">
        <v>223</v>
      </c>
      <c r="BM220" s="231" t="s">
        <v>6064</v>
      </c>
    </row>
    <row r="221" s="2" customFormat="1">
      <c r="A221" s="43"/>
      <c r="B221" s="44"/>
      <c r="C221" s="45"/>
      <c r="D221" s="233" t="s">
        <v>225</v>
      </c>
      <c r="E221" s="45"/>
      <c r="F221" s="234" t="s">
        <v>5714</v>
      </c>
      <c r="G221" s="45"/>
      <c r="H221" s="45"/>
      <c r="I221" s="235"/>
      <c r="J221" s="45"/>
      <c r="K221" s="45"/>
      <c r="L221" s="49"/>
      <c r="M221" s="236"/>
      <c r="N221" s="237"/>
      <c r="O221" s="89"/>
      <c r="P221" s="89"/>
      <c r="Q221" s="89"/>
      <c r="R221" s="89"/>
      <c r="S221" s="89"/>
      <c r="T221" s="90"/>
      <c r="U221" s="43"/>
      <c r="V221" s="43"/>
      <c r="W221" s="43"/>
      <c r="X221" s="43"/>
      <c r="Y221" s="43"/>
      <c r="Z221" s="43"/>
      <c r="AA221" s="43"/>
      <c r="AB221" s="43"/>
      <c r="AC221" s="43"/>
      <c r="AD221" s="43"/>
      <c r="AE221" s="43"/>
      <c r="AT221" s="21" t="s">
        <v>225</v>
      </c>
      <c r="AU221" s="21" t="s">
        <v>129</v>
      </c>
    </row>
    <row r="222" s="2" customFormat="1">
      <c r="A222" s="43"/>
      <c r="B222" s="44"/>
      <c r="C222" s="45"/>
      <c r="D222" s="238" t="s">
        <v>227</v>
      </c>
      <c r="E222" s="45"/>
      <c r="F222" s="239" t="s">
        <v>5715</v>
      </c>
      <c r="G222" s="45"/>
      <c r="H222" s="45"/>
      <c r="I222" s="235"/>
      <c r="J222" s="45"/>
      <c r="K222" s="45"/>
      <c r="L222" s="49"/>
      <c r="M222" s="236"/>
      <c r="N222" s="237"/>
      <c r="O222" s="89"/>
      <c r="P222" s="89"/>
      <c r="Q222" s="89"/>
      <c r="R222" s="89"/>
      <c r="S222" s="89"/>
      <c r="T222" s="90"/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T222" s="21" t="s">
        <v>227</v>
      </c>
      <c r="AU222" s="21" t="s">
        <v>129</v>
      </c>
    </row>
    <row r="223" s="13" customFormat="1">
      <c r="A223" s="13"/>
      <c r="B223" s="240"/>
      <c r="C223" s="241"/>
      <c r="D223" s="233" t="s">
        <v>229</v>
      </c>
      <c r="E223" s="242" t="s">
        <v>32</v>
      </c>
      <c r="F223" s="243" t="s">
        <v>6065</v>
      </c>
      <c r="G223" s="241"/>
      <c r="H223" s="244">
        <v>134</v>
      </c>
      <c r="I223" s="245"/>
      <c r="J223" s="241"/>
      <c r="K223" s="241"/>
      <c r="L223" s="246"/>
      <c r="M223" s="247"/>
      <c r="N223" s="248"/>
      <c r="O223" s="248"/>
      <c r="P223" s="248"/>
      <c r="Q223" s="248"/>
      <c r="R223" s="248"/>
      <c r="S223" s="248"/>
      <c r="T223" s="249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T223" s="250" t="s">
        <v>229</v>
      </c>
      <c r="AU223" s="250" t="s">
        <v>129</v>
      </c>
      <c r="AV223" s="13" t="s">
        <v>21</v>
      </c>
      <c r="AW223" s="13" t="s">
        <v>39</v>
      </c>
      <c r="AX223" s="13" t="s">
        <v>78</v>
      </c>
      <c r="AY223" s="250" t="s">
        <v>217</v>
      </c>
    </row>
    <row r="224" s="13" customFormat="1">
      <c r="A224" s="13"/>
      <c r="B224" s="240"/>
      <c r="C224" s="241"/>
      <c r="D224" s="233" t="s">
        <v>229</v>
      </c>
      <c r="E224" s="242" t="s">
        <v>32</v>
      </c>
      <c r="F224" s="243" t="s">
        <v>6066</v>
      </c>
      <c r="G224" s="241"/>
      <c r="H224" s="244">
        <v>134</v>
      </c>
      <c r="I224" s="245"/>
      <c r="J224" s="241"/>
      <c r="K224" s="241"/>
      <c r="L224" s="246"/>
      <c r="M224" s="247"/>
      <c r="N224" s="248"/>
      <c r="O224" s="248"/>
      <c r="P224" s="248"/>
      <c r="Q224" s="248"/>
      <c r="R224" s="248"/>
      <c r="S224" s="248"/>
      <c r="T224" s="249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250" t="s">
        <v>229</v>
      </c>
      <c r="AU224" s="250" t="s">
        <v>129</v>
      </c>
      <c r="AV224" s="13" t="s">
        <v>21</v>
      </c>
      <c r="AW224" s="13" t="s">
        <v>39</v>
      </c>
      <c r="AX224" s="13" t="s">
        <v>78</v>
      </c>
      <c r="AY224" s="250" t="s">
        <v>217</v>
      </c>
    </row>
    <row r="225" s="13" customFormat="1">
      <c r="A225" s="13"/>
      <c r="B225" s="240"/>
      <c r="C225" s="241"/>
      <c r="D225" s="233" t="s">
        <v>229</v>
      </c>
      <c r="E225" s="242" t="s">
        <v>32</v>
      </c>
      <c r="F225" s="243" t="s">
        <v>6067</v>
      </c>
      <c r="G225" s="241"/>
      <c r="H225" s="244">
        <v>134</v>
      </c>
      <c r="I225" s="245"/>
      <c r="J225" s="241"/>
      <c r="K225" s="241"/>
      <c r="L225" s="246"/>
      <c r="M225" s="247"/>
      <c r="N225" s="248"/>
      <c r="O225" s="248"/>
      <c r="P225" s="248"/>
      <c r="Q225" s="248"/>
      <c r="R225" s="248"/>
      <c r="S225" s="248"/>
      <c r="T225" s="249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T225" s="250" t="s">
        <v>229</v>
      </c>
      <c r="AU225" s="250" t="s">
        <v>129</v>
      </c>
      <c r="AV225" s="13" t="s">
        <v>21</v>
      </c>
      <c r="AW225" s="13" t="s">
        <v>39</v>
      </c>
      <c r="AX225" s="13" t="s">
        <v>78</v>
      </c>
      <c r="AY225" s="250" t="s">
        <v>217</v>
      </c>
    </row>
    <row r="226" s="14" customFormat="1">
      <c r="A226" s="14"/>
      <c r="B226" s="251"/>
      <c r="C226" s="252"/>
      <c r="D226" s="233" t="s">
        <v>229</v>
      </c>
      <c r="E226" s="253" t="s">
        <v>32</v>
      </c>
      <c r="F226" s="254" t="s">
        <v>249</v>
      </c>
      <c r="G226" s="252"/>
      <c r="H226" s="255">
        <v>402</v>
      </c>
      <c r="I226" s="256"/>
      <c r="J226" s="252"/>
      <c r="K226" s="252"/>
      <c r="L226" s="257"/>
      <c r="M226" s="258"/>
      <c r="N226" s="259"/>
      <c r="O226" s="259"/>
      <c r="P226" s="259"/>
      <c r="Q226" s="259"/>
      <c r="R226" s="259"/>
      <c r="S226" s="259"/>
      <c r="T226" s="26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261" t="s">
        <v>229</v>
      </c>
      <c r="AU226" s="261" t="s">
        <v>129</v>
      </c>
      <c r="AV226" s="14" t="s">
        <v>223</v>
      </c>
      <c r="AW226" s="14" t="s">
        <v>39</v>
      </c>
      <c r="AX226" s="14" t="s">
        <v>85</v>
      </c>
      <c r="AY226" s="261" t="s">
        <v>217</v>
      </c>
    </row>
    <row r="227" s="2" customFormat="1" ht="16.5" customHeight="1">
      <c r="A227" s="43"/>
      <c r="B227" s="44"/>
      <c r="C227" s="219" t="s">
        <v>542</v>
      </c>
      <c r="D227" s="219" t="s">
        <v>219</v>
      </c>
      <c r="E227" s="220" t="s">
        <v>5719</v>
      </c>
      <c r="F227" s="221" t="s">
        <v>5720</v>
      </c>
      <c r="G227" s="222" t="s">
        <v>260</v>
      </c>
      <c r="H227" s="223">
        <v>12.060000000000001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223</v>
      </c>
      <c r="AT227" s="231" t="s">
        <v>219</v>
      </c>
      <c r="AU227" s="231" t="s">
        <v>129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223</v>
      </c>
      <c r="BM227" s="231" t="s">
        <v>6068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5720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129</v>
      </c>
    </row>
    <row r="229" s="13" customFormat="1">
      <c r="A229" s="13"/>
      <c r="B229" s="240"/>
      <c r="C229" s="241"/>
      <c r="D229" s="233" t="s">
        <v>229</v>
      </c>
      <c r="E229" s="242" t="s">
        <v>32</v>
      </c>
      <c r="F229" s="243" t="s">
        <v>6069</v>
      </c>
      <c r="G229" s="241"/>
      <c r="H229" s="244">
        <v>4.0199999999999996</v>
      </c>
      <c r="I229" s="245"/>
      <c r="J229" s="241"/>
      <c r="K229" s="241"/>
      <c r="L229" s="246"/>
      <c r="M229" s="247"/>
      <c r="N229" s="248"/>
      <c r="O229" s="248"/>
      <c r="P229" s="248"/>
      <c r="Q229" s="248"/>
      <c r="R229" s="248"/>
      <c r="S229" s="248"/>
      <c r="T229" s="249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T229" s="250" t="s">
        <v>229</v>
      </c>
      <c r="AU229" s="250" t="s">
        <v>129</v>
      </c>
      <c r="AV229" s="13" t="s">
        <v>21</v>
      </c>
      <c r="AW229" s="13" t="s">
        <v>39</v>
      </c>
      <c r="AX229" s="13" t="s">
        <v>78</v>
      </c>
      <c r="AY229" s="250" t="s">
        <v>217</v>
      </c>
    </row>
    <row r="230" s="13" customFormat="1">
      <c r="A230" s="13"/>
      <c r="B230" s="240"/>
      <c r="C230" s="241"/>
      <c r="D230" s="233" t="s">
        <v>229</v>
      </c>
      <c r="E230" s="242" t="s">
        <v>32</v>
      </c>
      <c r="F230" s="243" t="s">
        <v>6070</v>
      </c>
      <c r="G230" s="241"/>
      <c r="H230" s="244">
        <v>4.0199999999999996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229</v>
      </c>
      <c r="AU230" s="250" t="s">
        <v>129</v>
      </c>
      <c r="AV230" s="13" t="s">
        <v>21</v>
      </c>
      <c r="AW230" s="13" t="s">
        <v>39</v>
      </c>
      <c r="AX230" s="13" t="s">
        <v>78</v>
      </c>
      <c r="AY230" s="250" t="s">
        <v>217</v>
      </c>
    </row>
    <row r="231" s="13" customFormat="1">
      <c r="A231" s="13"/>
      <c r="B231" s="240"/>
      <c r="C231" s="241"/>
      <c r="D231" s="233" t="s">
        <v>229</v>
      </c>
      <c r="E231" s="242" t="s">
        <v>32</v>
      </c>
      <c r="F231" s="243" t="s">
        <v>6071</v>
      </c>
      <c r="G231" s="241"/>
      <c r="H231" s="244">
        <v>4.0199999999999996</v>
      </c>
      <c r="I231" s="245"/>
      <c r="J231" s="241"/>
      <c r="K231" s="241"/>
      <c r="L231" s="246"/>
      <c r="M231" s="247"/>
      <c r="N231" s="248"/>
      <c r="O231" s="248"/>
      <c r="P231" s="248"/>
      <c r="Q231" s="248"/>
      <c r="R231" s="248"/>
      <c r="S231" s="248"/>
      <c r="T231" s="249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T231" s="250" t="s">
        <v>229</v>
      </c>
      <c r="AU231" s="250" t="s">
        <v>129</v>
      </c>
      <c r="AV231" s="13" t="s">
        <v>21</v>
      </c>
      <c r="AW231" s="13" t="s">
        <v>39</v>
      </c>
      <c r="AX231" s="13" t="s">
        <v>78</v>
      </c>
      <c r="AY231" s="250" t="s">
        <v>217</v>
      </c>
    </row>
    <row r="232" s="14" customFormat="1">
      <c r="A232" s="14"/>
      <c r="B232" s="251"/>
      <c r="C232" s="252"/>
      <c r="D232" s="233" t="s">
        <v>229</v>
      </c>
      <c r="E232" s="253" t="s">
        <v>32</v>
      </c>
      <c r="F232" s="254" t="s">
        <v>249</v>
      </c>
      <c r="G232" s="252"/>
      <c r="H232" s="255">
        <v>12.060000000000001</v>
      </c>
      <c r="I232" s="256"/>
      <c r="J232" s="252"/>
      <c r="K232" s="252"/>
      <c r="L232" s="257"/>
      <c r="M232" s="258"/>
      <c r="N232" s="259"/>
      <c r="O232" s="259"/>
      <c r="P232" s="259"/>
      <c r="Q232" s="259"/>
      <c r="R232" s="259"/>
      <c r="S232" s="259"/>
      <c r="T232" s="26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261" t="s">
        <v>229</v>
      </c>
      <c r="AU232" s="261" t="s">
        <v>129</v>
      </c>
      <c r="AV232" s="14" t="s">
        <v>223</v>
      </c>
      <c r="AW232" s="14" t="s">
        <v>39</v>
      </c>
      <c r="AX232" s="14" t="s">
        <v>85</v>
      </c>
      <c r="AY232" s="261" t="s">
        <v>217</v>
      </c>
    </row>
    <row r="233" s="12" customFormat="1" ht="20.88" customHeight="1">
      <c r="A233" s="12"/>
      <c r="B233" s="203"/>
      <c r="C233" s="204"/>
      <c r="D233" s="205" t="s">
        <v>77</v>
      </c>
      <c r="E233" s="217" t="s">
        <v>5811</v>
      </c>
      <c r="F233" s="217" t="s">
        <v>3179</v>
      </c>
      <c r="G233" s="204"/>
      <c r="H233" s="204"/>
      <c r="I233" s="207"/>
      <c r="J233" s="218">
        <f>BK233</f>
        <v>0</v>
      </c>
      <c r="K233" s="204"/>
      <c r="L233" s="209"/>
      <c r="M233" s="210"/>
      <c r="N233" s="211"/>
      <c r="O233" s="211"/>
      <c r="P233" s="212">
        <f>P234+P264+P294+P333</f>
        <v>0</v>
      </c>
      <c r="Q233" s="211"/>
      <c r="R233" s="212">
        <f>R234+R264+R294+R333</f>
        <v>0.23731200000000002</v>
      </c>
      <c r="S233" s="211"/>
      <c r="T233" s="213">
        <f>T234+T264+T294+T333</f>
        <v>0</v>
      </c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R233" s="214" t="s">
        <v>85</v>
      </c>
      <c r="AT233" s="215" t="s">
        <v>77</v>
      </c>
      <c r="AU233" s="215" t="s">
        <v>21</v>
      </c>
      <c r="AY233" s="214" t="s">
        <v>217</v>
      </c>
      <c r="BK233" s="216">
        <f>BK234+BK264+BK294+BK333</f>
        <v>0</v>
      </c>
    </row>
    <row r="234" s="17" customFormat="1" ht="20.88" customHeight="1">
      <c r="A234" s="17"/>
      <c r="B234" s="305"/>
      <c r="C234" s="306"/>
      <c r="D234" s="307" t="s">
        <v>77</v>
      </c>
      <c r="E234" s="307" t="s">
        <v>6072</v>
      </c>
      <c r="F234" s="307" t="s">
        <v>6073</v>
      </c>
      <c r="G234" s="306"/>
      <c r="H234" s="306"/>
      <c r="I234" s="308"/>
      <c r="J234" s="309">
        <f>BK234</f>
        <v>0</v>
      </c>
      <c r="K234" s="306"/>
      <c r="L234" s="310"/>
      <c r="M234" s="311"/>
      <c r="N234" s="312"/>
      <c r="O234" s="312"/>
      <c r="P234" s="313">
        <f>SUM(P235:P263)</f>
        <v>0</v>
      </c>
      <c r="Q234" s="312"/>
      <c r="R234" s="313">
        <f>SUM(R235:R263)</f>
        <v>0</v>
      </c>
      <c r="S234" s="312"/>
      <c r="T234" s="314">
        <f>SUM(T235:T263)</f>
        <v>0</v>
      </c>
      <c r="U234" s="17"/>
      <c r="V234" s="17"/>
      <c r="W234" s="17"/>
      <c r="X234" s="17"/>
      <c r="Y234" s="17"/>
      <c r="Z234" s="17"/>
      <c r="AA234" s="17"/>
      <c r="AB234" s="17"/>
      <c r="AC234" s="17"/>
      <c r="AD234" s="17"/>
      <c r="AE234" s="17"/>
      <c r="AR234" s="315" t="s">
        <v>85</v>
      </c>
      <c r="AT234" s="316" t="s">
        <v>77</v>
      </c>
      <c r="AU234" s="316" t="s">
        <v>129</v>
      </c>
      <c r="AY234" s="315" t="s">
        <v>217</v>
      </c>
      <c r="BK234" s="317">
        <f>SUM(BK235:BK263)</f>
        <v>0</v>
      </c>
    </row>
    <row r="235" s="2" customFormat="1" ht="21.75" customHeight="1">
      <c r="A235" s="43"/>
      <c r="B235" s="44"/>
      <c r="C235" s="219" t="s">
        <v>548</v>
      </c>
      <c r="D235" s="219" t="s">
        <v>219</v>
      </c>
      <c r="E235" s="220" t="s">
        <v>6074</v>
      </c>
      <c r="F235" s="221" t="s">
        <v>6075</v>
      </c>
      <c r="G235" s="222" t="s">
        <v>222</v>
      </c>
      <c r="H235" s="223">
        <v>7950</v>
      </c>
      <c r="I235" s="224"/>
      <c r="J235" s="225">
        <f>ROUND(I235*H235,2)</f>
        <v>0</v>
      </c>
      <c r="K235" s="226"/>
      <c r="L235" s="49"/>
      <c r="M235" s="227" t="s">
        <v>32</v>
      </c>
      <c r="N235" s="228" t="s">
        <v>49</v>
      </c>
      <c r="O235" s="89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R235" s="231" t="s">
        <v>223</v>
      </c>
      <c r="AT235" s="231" t="s">
        <v>219</v>
      </c>
      <c r="AU235" s="231" t="s">
        <v>223</v>
      </c>
      <c r="AY235" s="21" t="s">
        <v>217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1" t="s">
        <v>85</v>
      </c>
      <c r="BK235" s="232">
        <f>ROUND(I235*H235,2)</f>
        <v>0</v>
      </c>
      <c r="BL235" s="21" t="s">
        <v>223</v>
      </c>
      <c r="BM235" s="231" t="s">
        <v>6076</v>
      </c>
    </row>
    <row r="236" s="2" customFormat="1">
      <c r="A236" s="43"/>
      <c r="B236" s="44"/>
      <c r="C236" s="45"/>
      <c r="D236" s="233" t="s">
        <v>225</v>
      </c>
      <c r="E236" s="45"/>
      <c r="F236" s="234" t="s">
        <v>6075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225</v>
      </c>
      <c r="AU236" s="21" t="s">
        <v>223</v>
      </c>
    </row>
    <row r="237" s="13" customFormat="1">
      <c r="A237" s="13"/>
      <c r="B237" s="240"/>
      <c r="C237" s="241"/>
      <c r="D237" s="233" t="s">
        <v>229</v>
      </c>
      <c r="E237" s="242" t="s">
        <v>32</v>
      </c>
      <c r="F237" s="243" t="s">
        <v>6077</v>
      </c>
      <c r="G237" s="241"/>
      <c r="H237" s="244">
        <v>2650</v>
      </c>
      <c r="I237" s="245"/>
      <c r="J237" s="241"/>
      <c r="K237" s="241"/>
      <c r="L237" s="246"/>
      <c r="M237" s="247"/>
      <c r="N237" s="248"/>
      <c r="O237" s="248"/>
      <c r="P237" s="248"/>
      <c r="Q237" s="248"/>
      <c r="R237" s="248"/>
      <c r="S237" s="248"/>
      <c r="T237" s="249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T237" s="250" t="s">
        <v>229</v>
      </c>
      <c r="AU237" s="250" t="s">
        <v>223</v>
      </c>
      <c r="AV237" s="13" t="s">
        <v>21</v>
      </c>
      <c r="AW237" s="13" t="s">
        <v>39</v>
      </c>
      <c r="AX237" s="13" t="s">
        <v>78</v>
      </c>
      <c r="AY237" s="250" t="s">
        <v>217</v>
      </c>
    </row>
    <row r="238" s="13" customFormat="1">
      <c r="A238" s="13"/>
      <c r="B238" s="240"/>
      <c r="C238" s="241"/>
      <c r="D238" s="233" t="s">
        <v>229</v>
      </c>
      <c r="E238" s="242" t="s">
        <v>32</v>
      </c>
      <c r="F238" s="243" t="s">
        <v>6078</v>
      </c>
      <c r="G238" s="241"/>
      <c r="H238" s="244">
        <v>2650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229</v>
      </c>
      <c r="AU238" s="250" t="s">
        <v>223</v>
      </c>
      <c r="AV238" s="13" t="s">
        <v>21</v>
      </c>
      <c r="AW238" s="13" t="s">
        <v>39</v>
      </c>
      <c r="AX238" s="13" t="s">
        <v>78</v>
      </c>
      <c r="AY238" s="250" t="s">
        <v>217</v>
      </c>
    </row>
    <row r="239" s="13" customFormat="1">
      <c r="A239" s="13"/>
      <c r="B239" s="240"/>
      <c r="C239" s="241"/>
      <c r="D239" s="233" t="s">
        <v>229</v>
      </c>
      <c r="E239" s="242" t="s">
        <v>32</v>
      </c>
      <c r="F239" s="243" t="s">
        <v>6079</v>
      </c>
      <c r="G239" s="241"/>
      <c r="H239" s="244">
        <v>2650</v>
      </c>
      <c r="I239" s="245"/>
      <c r="J239" s="241"/>
      <c r="K239" s="241"/>
      <c r="L239" s="246"/>
      <c r="M239" s="247"/>
      <c r="N239" s="248"/>
      <c r="O239" s="248"/>
      <c r="P239" s="248"/>
      <c r="Q239" s="248"/>
      <c r="R239" s="248"/>
      <c r="S239" s="248"/>
      <c r="T239" s="249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T239" s="250" t="s">
        <v>229</v>
      </c>
      <c r="AU239" s="250" t="s">
        <v>223</v>
      </c>
      <c r="AV239" s="13" t="s">
        <v>21</v>
      </c>
      <c r="AW239" s="13" t="s">
        <v>39</v>
      </c>
      <c r="AX239" s="13" t="s">
        <v>78</v>
      </c>
      <c r="AY239" s="250" t="s">
        <v>217</v>
      </c>
    </row>
    <row r="240" s="14" customFormat="1">
      <c r="A240" s="14"/>
      <c r="B240" s="251"/>
      <c r="C240" s="252"/>
      <c r="D240" s="233" t="s">
        <v>229</v>
      </c>
      <c r="E240" s="253" t="s">
        <v>32</v>
      </c>
      <c r="F240" s="254" t="s">
        <v>249</v>
      </c>
      <c r="G240" s="252"/>
      <c r="H240" s="255">
        <v>7950</v>
      </c>
      <c r="I240" s="256"/>
      <c r="J240" s="252"/>
      <c r="K240" s="252"/>
      <c r="L240" s="257"/>
      <c r="M240" s="258"/>
      <c r="N240" s="259"/>
      <c r="O240" s="259"/>
      <c r="P240" s="259"/>
      <c r="Q240" s="259"/>
      <c r="R240" s="259"/>
      <c r="S240" s="259"/>
      <c r="T240" s="26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261" t="s">
        <v>229</v>
      </c>
      <c r="AU240" s="261" t="s">
        <v>223</v>
      </c>
      <c r="AV240" s="14" t="s">
        <v>223</v>
      </c>
      <c r="AW240" s="14" t="s">
        <v>39</v>
      </c>
      <c r="AX240" s="14" t="s">
        <v>85</v>
      </c>
      <c r="AY240" s="261" t="s">
        <v>217</v>
      </c>
    </row>
    <row r="241" s="2" customFormat="1" ht="16.5" customHeight="1">
      <c r="A241" s="43"/>
      <c r="B241" s="44"/>
      <c r="C241" s="219" t="s">
        <v>651</v>
      </c>
      <c r="D241" s="219" t="s">
        <v>219</v>
      </c>
      <c r="E241" s="220" t="s">
        <v>2877</v>
      </c>
      <c r="F241" s="221" t="s">
        <v>2878</v>
      </c>
      <c r="G241" s="222" t="s">
        <v>222</v>
      </c>
      <c r="H241" s="223">
        <v>7950</v>
      </c>
      <c r="I241" s="224"/>
      <c r="J241" s="225">
        <f>ROUND(I241*H241,2)</f>
        <v>0</v>
      </c>
      <c r="K241" s="226"/>
      <c r="L241" s="49"/>
      <c r="M241" s="227" t="s">
        <v>32</v>
      </c>
      <c r="N241" s="228" t="s">
        <v>49</v>
      </c>
      <c r="O241" s="89"/>
      <c r="P241" s="229">
        <f>O241*H241</f>
        <v>0</v>
      </c>
      <c r="Q241" s="229">
        <v>0</v>
      </c>
      <c r="R241" s="229">
        <f>Q241*H241</f>
        <v>0</v>
      </c>
      <c r="S241" s="229">
        <v>0</v>
      </c>
      <c r="T241" s="230">
        <f>S241*H241</f>
        <v>0</v>
      </c>
      <c r="U241" s="43"/>
      <c r="V241" s="43"/>
      <c r="W241" s="43"/>
      <c r="X241" s="43"/>
      <c r="Y241" s="43"/>
      <c r="Z241" s="43"/>
      <c r="AA241" s="43"/>
      <c r="AB241" s="43"/>
      <c r="AC241" s="43"/>
      <c r="AD241" s="43"/>
      <c r="AE241" s="43"/>
      <c r="AR241" s="231" t="s">
        <v>223</v>
      </c>
      <c r="AT241" s="231" t="s">
        <v>219</v>
      </c>
      <c r="AU241" s="231" t="s">
        <v>223</v>
      </c>
      <c r="AY241" s="21" t="s">
        <v>217</v>
      </c>
      <c r="BE241" s="232">
        <f>IF(N241="základní",J241,0)</f>
        <v>0</v>
      </c>
      <c r="BF241" s="232">
        <f>IF(N241="snížená",J241,0)</f>
        <v>0</v>
      </c>
      <c r="BG241" s="232">
        <f>IF(N241="zákl. přenesená",J241,0)</f>
        <v>0</v>
      </c>
      <c r="BH241" s="232">
        <f>IF(N241="sníž. přenesená",J241,0)</f>
        <v>0</v>
      </c>
      <c r="BI241" s="232">
        <f>IF(N241="nulová",J241,0)</f>
        <v>0</v>
      </c>
      <c r="BJ241" s="21" t="s">
        <v>85</v>
      </c>
      <c r="BK241" s="232">
        <f>ROUND(I241*H241,2)</f>
        <v>0</v>
      </c>
      <c r="BL241" s="21" t="s">
        <v>223</v>
      </c>
      <c r="BM241" s="231" t="s">
        <v>6080</v>
      </c>
    </row>
    <row r="242" s="2" customFormat="1">
      <c r="A242" s="43"/>
      <c r="B242" s="44"/>
      <c r="C242" s="45"/>
      <c r="D242" s="233" t="s">
        <v>225</v>
      </c>
      <c r="E242" s="45"/>
      <c r="F242" s="234" t="s">
        <v>2880</v>
      </c>
      <c r="G242" s="45"/>
      <c r="H242" s="45"/>
      <c r="I242" s="235"/>
      <c r="J242" s="45"/>
      <c r="K242" s="45"/>
      <c r="L242" s="49"/>
      <c r="M242" s="236"/>
      <c r="N242" s="237"/>
      <c r="O242" s="89"/>
      <c r="P242" s="89"/>
      <c r="Q242" s="89"/>
      <c r="R242" s="89"/>
      <c r="S242" s="89"/>
      <c r="T242" s="90"/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T242" s="21" t="s">
        <v>225</v>
      </c>
      <c r="AU242" s="21" t="s">
        <v>223</v>
      </c>
    </row>
    <row r="243" s="2" customFormat="1">
      <c r="A243" s="43"/>
      <c r="B243" s="44"/>
      <c r="C243" s="45"/>
      <c r="D243" s="238" t="s">
        <v>227</v>
      </c>
      <c r="E243" s="45"/>
      <c r="F243" s="239" t="s">
        <v>2881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227</v>
      </c>
      <c r="AU243" s="21" t="s">
        <v>223</v>
      </c>
    </row>
    <row r="244" s="2" customFormat="1">
      <c r="A244" s="43"/>
      <c r="B244" s="44"/>
      <c r="C244" s="45"/>
      <c r="D244" s="233" t="s">
        <v>1605</v>
      </c>
      <c r="E244" s="45"/>
      <c r="F244" s="304" t="s">
        <v>5821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1605</v>
      </c>
      <c r="AU244" s="21" t="s">
        <v>223</v>
      </c>
    </row>
    <row r="245" s="13" customFormat="1">
      <c r="A245" s="13"/>
      <c r="B245" s="240"/>
      <c r="C245" s="241"/>
      <c r="D245" s="233" t="s">
        <v>229</v>
      </c>
      <c r="E245" s="242" t="s">
        <v>32</v>
      </c>
      <c r="F245" s="243" t="s">
        <v>6077</v>
      </c>
      <c r="G245" s="241"/>
      <c r="H245" s="244">
        <v>2650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223</v>
      </c>
      <c r="AV245" s="13" t="s">
        <v>21</v>
      </c>
      <c r="AW245" s="13" t="s">
        <v>39</v>
      </c>
      <c r="AX245" s="13" t="s">
        <v>78</v>
      </c>
      <c r="AY245" s="250" t="s">
        <v>217</v>
      </c>
    </row>
    <row r="246" s="13" customFormat="1">
      <c r="A246" s="13"/>
      <c r="B246" s="240"/>
      <c r="C246" s="241"/>
      <c r="D246" s="233" t="s">
        <v>229</v>
      </c>
      <c r="E246" s="242" t="s">
        <v>32</v>
      </c>
      <c r="F246" s="243" t="s">
        <v>6078</v>
      </c>
      <c r="G246" s="241"/>
      <c r="H246" s="244">
        <v>2650</v>
      </c>
      <c r="I246" s="245"/>
      <c r="J246" s="241"/>
      <c r="K246" s="241"/>
      <c r="L246" s="246"/>
      <c r="M246" s="247"/>
      <c r="N246" s="248"/>
      <c r="O246" s="248"/>
      <c r="P246" s="248"/>
      <c r="Q246" s="248"/>
      <c r="R246" s="248"/>
      <c r="S246" s="248"/>
      <c r="T246" s="249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250" t="s">
        <v>229</v>
      </c>
      <c r="AU246" s="250" t="s">
        <v>223</v>
      </c>
      <c r="AV246" s="13" t="s">
        <v>21</v>
      </c>
      <c r="AW246" s="13" t="s">
        <v>39</v>
      </c>
      <c r="AX246" s="13" t="s">
        <v>78</v>
      </c>
      <c r="AY246" s="250" t="s">
        <v>217</v>
      </c>
    </row>
    <row r="247" s="13" customFormat="1">
      <c r="A247" s="13"/>
      <c r="B247" s="240"/>
      <c r="C247" s="241"/>
      <c r="D247" s="233" t="s">
        <v>229</v>
      </c>
      <c r="E247" s="242" t="s">
        <v>32</v>
      </c>
      <c r="F247" s="243" t="s">
        <v>6079</v>
      </c>
      <c r="G247" s="241"/>
      <c r="H247" s="244">
        <v>2650</v>
      </c>
      <c r="I247" s="245"/>
      <c r="J247" s="241"/>
      <c r="K247" s="241"/>
      <c r="L247" s="246"/>
      <c r="M247" s="247"/>
      <c r="N247" s="248"/>
      <c r="O247" s="248"/>
      <c r="P247" s="248"/>
      <c r="Q247" s="248"/>
      <c r="R247" s="248"/>
      <c r="S247" s="248"/>
      <c r="T247" s="249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T247" s="250" t="s">
        <v>229</v>
      </c>
      <c r="AU247" s="250" t="s">
        <v>223</v>
      </c>
      <c r="AV247" s="13" t="s">
        <v>21</v>
      </c>
      <c r="AW247" s="13" t="s">
        <v>39</v>
      </c>
      <c r="AX247" s="13" t="s">
        <v>78</v>
      </c>
      <c r="AY247" s="250" t="s">
        <v>217</v>
      </c>
    </row>
    <row r="248" s="14" customFormat="1">
      <c r="A248" s="14"/>
      <c r="B248" s="251"/>
      <c r="C248" s="252"/>
      <c r="D248" s="233" t="s">
        <v>229</v>
      </c>
      <c r="E248" s="253" t="s">
        <v>32</v>
      </c>
      <c r="F248" s="254" t="s">
        <v>249</v>
      </c>
      <c r="G248" s="252"/>
      <c r="H248" s="255">
        <v>7950</v>
      </c>
      <c r="I248" s="256"/>
      <c r="J248" s="252"/>
      <c r="K248" s="252"/>
      <c r="L248" s="257"/>
      <c r="M248" s="258"/>
      <c r="N248" s="259"/>
      <c r="O248" s="259"/>
      <c r="P248" s="259"/>
      <c r="Q248" s="259"/>
      <c r="R248" s="259"/>
      <c r="S248" s="259"/>
      <c r="T248" s="260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T248" s="261" t="s">
        <v>229</v>
      </c>
      <c r="AU248" s="261" t="s">
        <v>223</v>
      </c>
      <c r="AV248" s="14" t="s">
        <v>223</v>
      </c>
      <c r="AW248" s="14" t="s">
        <v>39</v>
      </c>
      <c r="AX248" s="14" t="s">
        <v>85</v>
      </c>
      <c r="AY248" s="261" t="s">
        <v>217</v>
      </c>
    </row>
    <row r="249" s="2" customFormat="1" ht="16.5" customHeight="1">
      <c r="A249" s="43"/>
      <c r="B249" s="44"/>
      <c r="C249" s="219" t="s">
        <v>657</v>
      </c>
      <c r="D249" s="219" t="s">
        <v>219</v>
      </c>
      <c r="E249" s="220" t="s">
        <v>6081</v>
      </c>
      <c r="F249" s="221" t="s">
        <v>6082</v>
      </c>
      <c r="G249" s="222" t="s">
        <v>222</v>
      </c>
      <c r="H249" s="223">
        <v>7950</v>
      </c>
      <c r="I249" s="224"/>
      <c r="J249" s="225">
        <f>ROUND(I249*H249,2)</f>
        <v>0</v>
      </c>
      <c r="K249" s="226"/>
      <c r="L249" s="49"/>
      <c r="M249" s="227" t="s">
        <v>32</v>
      </c>
      <c r="N249" s="228" t="s">
        <v>49</v>
      </c>
      <c r="O249" s="89"/>
      <c r="P249" s="229">
        <f>O249*H249</f>
        <v>0</v>
      </c>
      <c r="Q249" s="229">
        <v>0</v>
      </c>
      <c r="R249" s="229">
        <f>Q249*H249</f>
        <v>0</v>
      </c>
      <c r="S249" s="229">
        <v>0</v>
      </c>
      <c r="T249" s="230">
        <f>S249*H249</f>
        <v>0</v>
      </c>
      <c r="U249" s="43"/>
      <c r="V249" s="43"/>
      <c r="W249" s="43"/>
      <c r="X249" s="43"/>
      <c r="Y249" s="43"/>
      <c r="Z249" s="43"/>
      <c r="AA249" s="43"/>
      <c r="AB249" s="43"/>
      <c r="AC249" s="43"/>
      <c r="AD249" s="43"/>
      <c r="AE249" s="43"/>
      <c r="AR249" s="231" t="s">
        <v>223</v>
      </c>
      <c r="AT249" s="231" t="s">
        <v>219</v>
      </c>
      <c r="AU249" s="231" t="s">
        <v>223</v>
      </c>
      <c r="AY249" s="21" t="s">
        <v>217</v>
      </c>
      <c r="BE249" s="232">
        <f>IF(N249="základní",J249,0)</f>
        <v>0</v>
      </c>
      <c r="BF249" s="232">
        <f>IF(N249="snížená",J249,0)</f>
        <v>0</v>
      </c>
      <c r="BG249" s="232">
        <f>IF(N249="zákl. přenesená",J249,0)</f>
        <v>0</v>
      </c>
      <c r="BH249" s="232">
        <f>IF(N249="sníž. přenesená",J249,0)</f>
        <v>0</v>
      </c>
      <c r="BI249" s="232">
        <f>IF(N249="nulová",J249,0)</f>
        <v>0</v>
      </c>
      <c r="BJ249" s="21" t="s">
        <v>85</v>
      </c>
      <c r="BK249" s="232">
        <f>ROUND(I249*H249,2)</f>
        <v>0</v>
      </c>
      <c r="BL249" s="21" t="s">
        <v>223</v>
      </c>
      <c r="BM249" s="231" t="s">
        <v>6083</v>
      </c>
    </row>
    <row r="250" s="2" customFormat="1">
      <c r="A250" s="43"/>
      <c r="B250" s="44"/>
      <c r="C250" s="45"/>
      <c r="D250" s="233" t="s">
        <v>225</v>
      </c>
      <c r="E250" s="45"/>
      <c r="F250" s="234" t="s">
        <v>6084</v>
      </c>
      <c r="G250" s="45"/>
      <c r="H250" s="45"/>
      <c r="I250" s="235"/>
      <c r="J250" s="45"/>
      <c r="K250" s="45"/>
      <c r="L250" s="49"/>
      <c r="M250" s="236"/>
      <c r="N250" s="237"/>
      <c r="O250" s="89"/>
      <c r="P250" s="89"/>
      <c r="Q250" s="89"/>
      <c r="R250" s="89"/>
      <c r="S250" s="89"/>
      <c r="T250" s="90"/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T250" s="21" t="s">
        <v>225</v>
      </c>
      <c r="AU250" s="21" t="s">
        <v>223</v>
      </c>
    </row>
    <row r="251" s="2" customFormat="1">
      <c r="A251" s="43"/>
      <c r="B251" s="44"/>
      <c r="C251" s="45"/>
      <c r="D251" s="238" t="s">
        <v>227</v>
      </c>
      <c r="E251" s="45"/>
      <c r="F251" s="239" t="s">
        <v>6085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227</v>
      </c>
      <c r="AU251" s="21" t="s">
        <v>223</v>
      </c>
    </row>
    <row r="252" s="2" customFormat="1">
      <c r="A252" s="43"/>
      <c r="B252" s="44"/>
      <c r="C252" s="45"/>
      <c r="D252" s="233" t="s">
        <v>1605</v>
      </c>
      <c r="E252" s="45"/>
      <c r="F252" s="304" t="s">
        <v>5821</v>
      </c>
      <c r="G252" s="45"/>
      <c r="H252" s="45"/>
      <c r="I252" s="235"/>
      <c r="J252" s="45"/>
      <c r="K252" s="45"/>
      <c r="L252" s="49"/>
      <c r="M252" s="236"/>
      <c r="N252" s="237"/>
      <c r="O252" s="89"/>
      <c r="P252" s="89"/>
      <c r="Q252" s="89"/>
      <c r="R252" s="89"/>
      <c r="S252" s="89"/>
      <c r="T252" s="90"/>
      <c r="U252" s="43"/>
      <c r="V252" s="43"/>
      <c r="W252" s="43"/>
      <c r="X252" s="43"/>
      <c r="Y252" s="43"/>
      <c r="Z252" s="43"/>
      <c r="AA252" s="43"/>
      <c r="AB252" s="43"/>
      <c r="AC252" s="43"/>
      <c r="AD252" s="43"/>
      <c r="AE252" s="43"/>
      <c r="AT252" s="21" t="s">
        <v>1605</v>
      </c>
      <c r="AU252" s="21" t="s">
        <v>223</v>
      </c>
    </row>
    <row r="253" s="13" customFormat="1">
      <c r="A253" s="13"/>
      <c r="B253" s="240"/>
      <c r="C253" s="241"/>
      <c r="D253" s="233" t="s">
        <v>229</v>
      </c>
      <c r="E253" s="242" t="s">
        <v>32</v>
      </c>
      <c r="F253" s="243" t="s">
        <v>6086</v>
      </c>
      <c r="G253" s="241"/>
      <c r="H253" s="244">
        <v>2650</v>
      </c>
      <c r="I253" s="245"/>
      <c r="J253" s="241"/>
      <c r="K253" s="241"/>
      <c r="L253" s="246"/>
      <c r="M253" s="247"/>
      <c r="N253" s="248"/>
      <c r="O253" s="248"/>
      <c r="P253" s="248"/>
      <c r="Q253" s="248"/>
      <c r="R253" s="248"/>
      <c r="S253" s="248"/>
      <c r="T253" s="249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T253" s="250" t="s">
        <v>229</v>
      </c>
      <c r="AU253" s="250" t="s">
        <v>223</v>
      </c>
      <c r="AV253" s="13" t="s">
        <v>21</v>
      </c>
      <c r="AW253" s="13" t="s">
        <v>39</v>
      </c>
      <c r="AX253" s="13" t="s">
        <v>78</v>
      </c>
      <c r="AY253" s="250" t="s">
        <v>217</v>
      </c>
    </row>
    <row r="254" s="13" customFormat="1">
      <c r="A254" s="13"/>
      <c r="B254" s="240"/>
      <c r="C254" s="241"/>
      <c r="D254" s="233" t="s">
        <v>229</v>
      </c>
      <c r="E254" s="242" t="s">
        <v>32</v>
      </c>
      <c r="F254" s="243" t="s">
        <v>6087</v>
      </c>
      <c r="G254" s="241"/>
      <c r="H254" s="244">
        <v>2650</v>
      </c>
      <c r="I254" s="245"/>
      <c r="J254" s="241"/>
      <c r="K254" s="241"/>
      <c r="L254" s="246"/>
      <c r="M254" s="247"/>
      <c r="N254" s="248"/>
      <c r="O254" s="248"/>
      <c r="P254" s="248"/>
      <c r="Q254" s="248"/>
      <c r="R254" s="248"/>
      <c r="S254" s="248"/>
      <c r="T254" s="249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T254" s="250" t="s">
        <v>229</v>
      </c>
      <c r="AU254" s="250" t="s">
        <v>223</v>
      </c>
      <c r="AV254" s="13" t="s">
        <v>21</v>
      </c>
      <c r="AW254" s="13" t="s">
        <v>39</v>
      </c>
      <c r="AX254" s="13" t="s">
        <v>78</v>
      </c>
      <c r="AY254" s="250" t="s">
        <v>217</v>
      </c>
    </row>
    <row r="255" s="13" customFormat="1">
      <c r="A255" s="13"/>
      <c r="B255" s="240"/>
      <c r="C255" s="241"/>
      <c r="D255" s="233" t="s">
        <v>229</v>
      </c>
      <c r="E255" s="242" t="s">
        <v>32</v>
      </c>
      <c r="F255" s="243" t="s">
        <v>6088</v>
      </c>
      <c r="G255" s="241"/>
      <c r="H255" s="244">
        <v>2650</v>
      </c>
      <c r="I255" s="245"/>
      <c r="J255" s="241"/>
      <c r="K255" s="241"/>
      <c r="L255" s="246"/>
      <c r="M255" s="247"/>
      <c r="N255" s="248"/>
      <c r="O255" s="248"/>
      <c r="P255" s="248"/>
      <c r="Q255" s="248"/>
      <c r="R255" s="248"/>
      <c r="S255" s="248"/>
      <c r="T255" s="249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T255" s="250" t="s">
        <v>229</v>
      </c>
      <c r="AU255" s="250" t="s">
        <v>223</v>
      </c>
      <c r="AV255" s="13" t="s">
        <v>21</v>
      </c>
      <c r="AW255" s="13" t="s">
        <v>39</v>
      </c>
      <c r="AX255" s="13" t="s">
        <v>78</v>
      </c>
      <c r="AY255" s="250" t="s">
        <v>217</v>
      </c>
    </row>
    <row r="256" s="14" customFormat="1">
      <c r="A256" s="14"/>
      <c r="B256" s="251"/>
      <c r="C256" s="252"/>
      <c r="D256" s="233" t="s">
        <v>229</v>
      </c>
      <c r="E256" s="253" t="s">
        <v>32</v>
      </c>
      <c r="F256" s="254" t="s">
        <v>249</v>
      </c>
      <c r="G256" s="252"/>
      <c r="H256" s="255">
        <v>7950</v>
      </c>
      <c r="I256" s="256"/>
      <c r="J256" s="252"/>
      <c r="K256" s="252"/>
      <c r="L256" s="257"/>
      <c r="M256" s="258"/>
      <c r="N256" s="259"/>
      <c r="O256" s="259"/>
      <c r="P256" s="259"/>
      <c r="Q256" s="259"/>
      <c r="R256" s="259"/>
      <c r="S256" s="259"/>
      <c r="T256" s="260"/>
      <c r="U256" s="14"/>
      <c r="V256" s="14"/>
      <c r="W256" s="14"/>
      <c r="X256" s="14"/>
      <c r="Y256" s="14"/>
      <c r="Z256" s="14"/>
      <c r="AA256" s="14"/>
      <c r="AB256" s="14"/>
      <c r="AC256" s="14"/>
      <c r="AD256" s="14"/>
      <c r="AE256" s="14"/>
      <c r="AT256" s="261" t="s">
        <v>229</v>
      </c>
      <c r="AU256" s="261" t="s">
        <v>223</v>
      </c>
      <c r="AV256" s="14" t="s">
        <v>223</v>
      </c>
      <c r="AW256" s="14" t="s">
        <v>39</v>
      </c>
      <c r="AX256" s="14" t="s">
        <v>85</v>
      </c>
      <c r="AY256" s="261" t="s">
        <v>217</v>
      </c>
    </row>
    <row r="257" s="2" customFormat="1" ht="16.5" customHeight="1">
      <c r="A257" s="43"/>
      <c r="B257" s="44"/>
      <c r="C257" s="219" t="s">
        <v>663</v>
      </c>
      <c r="D257" s="219" t="s">
        <v>219</v>
      </c>
      <c r="E257" s="220" t="s">
        <v>5719</v>
      </c>
      <c r="F257" s="221" t="s">
        <v>5720</v>
      </c>
      <c r="G257" s="222" t="s">
        <v>260</v>
      </c>
      <c r="H257" s="223">
        <v>119.25</v>
      </c>
      <c r="I257" s="224"/>
      <c r="J257" s="225">
        <f>ROUND(I257*H257,2)</f>
        <v>0</v>
      </c>
      <c r="K257" s="226"/>
      <c r="L257" s="49"/>
      <c r="M257" s="227" t="s">
        <v>32</v>
      </c>
      <c r="N257" s="228" t="s">
        <v>49</v>
      </c>
      <c r="O257" s="89"/>
      <c r="P257" s="229">
        <f>O257*H257</f>
        <v>0</v>
      </c>
      <c r="Q257" s="229">
        <v>0</v>
      </c>
      <c r="R257" s="229">
        <f>Q257*H257</f>
        <v>0</v>
      </c>
      <c r="S257" s="229">
        <v>0</v>
      </c>
      <c r="T257" s="230">
        <f>S257*H257</f>
        <v>0</v>
      </c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R257" s="231" t="s">
        <v>223</v>
      </c>
      <c r="AT257" s="231" t="s">
        <v>219</v>
      </c>
      <c r="AU257" s="231" t="s">
        <v>223</v>
      </c>
      <c r="AY257" s="21" t="s">
        <v>217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1" t="s">
        <v>85</v>
      </c>
      <c r="BK257" s="232">
        <f>ROUND(I257*H257,2)</f>
        <v>0</v>
      </c>
      <c r="BL257" s="21" t="s">
        <v>223</v>
      </c>
      <c r="BM257" s="231" t="s">
        <v>6089</v>
      </c>
    </row>
    <row r="258" s="2" customFormat="1">
      <c r="A258" s="43"/>
      <c r="B258" s="44"/>
      <c r="C258" s="45"/>
      <c r="D258" s="233" t="s">
        <v>225</v>
      </c>
      <c r="E258" s="45"/>
      <c r="F258" s="234" t="s">
        <v>5720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225</v>
      </c>
      <c r="AU258" s="21" t="s">
        <v>223</v>
      </c>
    </row>
    <row r="259" s="2" customFormat="1">
      <c r="A259" s="43"/>
      <c r="B259" s="44"/>
      <c r="C259" s="45"/>
      <c r="D259" s="233" t="s">
        <v>1605</v>
      </c>
      <c r="E259" s="45"/>
      <c r="F259" s="304" t="s">
        <v>5821</v>
      </c>
      <c r="G259" s="45"/>
      <c r="H259" s="45"/>
      <c r="I259" s="235"/>
      <c r="J259" s="45"/>
      <c r="K259" s="45"/>
      <c r="L259" s="49"/>
      <c r="M259" s="236"/>
      <c r="N259" s="237"/>
      <c r="O259" s="89"/>
      <c r="P259" s="89"/>
      <c r="Q259" s="89"/>
      <c r="R259" s="89"/>
      <c r="S259" s="89"/>
      <c r="T259" s="90"/>
      <c r="U259" s="43"/>
      <c r="V259" s="43"/>
      <c r="W259" s="43"/>
      <c r="X259" s="43"/>
      <c r="Y259" s="43"/>
      <c r="Z259" s="43"/>
      <c r="AA259" s="43"/>
      <c r="AB259" s="43"/>
      <c r="AC259" s="43"/>
      <c r="AD259" s="43"/>
      <c r="AE259" s="43"/>
      <c r="AT259" s="21" t="s">
        <v>1605</v>
      </c>
      <c r="AU259" s="21" t="s">
        <v>223</v>
      </c>
    </row>
    <row r="260" s="13" customFormat="1">
      <c r="A260" s="13"/>
      <c r="B260" s="240"/>
      <c r="C260" s="241"/>
      <c r="D260" s="233" t="s">
        <v>229</v>
      </c>
      <c r="E260" s="242" t="s">
        <v>32</v>
      </c>
      <c r="F260" s="243" t="s">
        <v>6090</v>
      </c>
      <c r="G260" s="241"/>
      <c r="H260" s="244">
        <v>39.75</v>
      </c>
      <c r="I260" s="245"/>
      <c r="J260" s="241"/>
      <c r="K260" s="241"/>
      <c r="L260" s="246"/>
      <c r="M260" s="247"/>
      <c r="N260" s="248"/>
      <c r="O260" s="248"/>
      <c r="P260" s="248"/>
      <c r="Q260" s="248"/>
      <c r="R260" s="248"/>
      <c r="S260" s="248"/>
      <c r="T260" s="249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T260" s="250" t="s">
        <v>229</v>
      </c>
      <c r="AU260" s="250" t="s">
        <v>223</v>
      </c>
      <c r="AV260" s="13" t="s">
        <v>21</v>
      </c>
      <c r="AW260" s="13" t="s">
        <v>39</v>
      </c>
      <c r="AX260" s="13" t="s">
        <v>78</v>
      </c>
      <c r="AY260" s="250" t="s">
        <v>217</v>
      </c>
    </row>
    <row r="261" s="13" customFormat="1">
      <c r="A261" s="13"/>
      <c r="B261" s="240"/>
      <c r="C261" s="241"/>
      <c r="D261" s="233" t="s">
        <v>229</v>
      </c>
      <c r="E261" s="242" t="s">
        <v>32</v>
      </c>
      <c r="F261" s="243" t="s">
        <v>6091</v>
      </c>
      <c r="G261" s="241"/>
      <c r="H261" s="244">
        <v>39.75</v>
      </c>
      <c r="I261" s="245"/>
      <c r="J261" s="241"/>
      <c r="K261" s="241"/>
      <c r="L261" s="246"/>
      <c r="M261" s="247"/>
      <c r="N261" s="248"/>
      <c r="O261" s="248"/>
      <c r="P261" s="248"/>
      <c r="Q261" s="248"/>
      <c r="R261" s="248"/>
      <c r="S261" s="248"/>
      <c r="T261" s="249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T261" s="250" t="s">
        <v>229</v>
      </c>
      <c r="AU261" s="250" t="s">
        <v>223</v>
      </c>
      <c r="AV261" s="13" t="s">
        <v>21</v>
      </c>
      <c r="AW261" s="13" t="s">
        <v>39</v>
      </c>
      <c r="AX261" s="13" t="s">
        <v>78</v>
      </c>
      <c r="AY261" s="250" t="s">
        <v>217</v>
      </c>
    </row>
    <row r="262" s="13" customFormat="1">
      <c r="A262" s="13"/>
      <c r="B262" s="240"/>
      <c r="C262" s="241"/>
      <c r="D262" s="233" t="s">
        <v>229</v>
      </c>
      <c r="E262" s="242" t="s">
        <v>32</v>
      </c>
      <c r="F262" s="243" t="s">
        <v>6092</v>
      </c>
      <c r="G262" s="241"/>
      <c r="H262" s="244">
        <v>39.75</v>
      </c>
      <c r="I262" s="245"/>
      <c r="J262" s="241"/>
      <c r="K262" s="241"/>
      <c r="L262" s="246"/>
      <c r="M262" s="247"/>
      <c r="N262" s="248"/>
      <c r="O262" s="248"/>
      <c r="P262" s="248"/>
      <c r="Q262" s="248"/>
      <c r="R262" s="248"/>
      <c r="S262" s="248"/>
      <c r="T262" s="249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T262" s="250" t="s">
        <v>229</v>
      </c>
      <c r="AU262" s="250" t="s">
        <v>223</v>
      </c>
      <c r="AV262" s="13" t="s">
        <v>21</v>
      </c>
      <c r="AW262" s="13" t="s">
        <v>39</v>
      </c>
      <c r="AX262" s="13" t="s">
        <v>78</v>
      </c>
      <c r="AY262" s="250" t="s">
        <v>217</v>
      </c>
    </row>
    <row r="263" s="14" customFormat="1">
      <c r="A263" s="14"/>
      <c r="B263" s="251"/>
      <c r="C263" s="252"/>
      <c r="D263" s="233" t="s">
        <v>229</v>
      </c>
      <c r="E263" s="253" t="s">
        <v>32</v>
      </c>
      <c r="F263" s="254" t="s">
        <v>249</v>
      </c>
      <c r="G263" s="252"/>
      <c r="H263" s="255">
        <v>119.25</v>
      </c>
      <c r="I263" s="256"/>
      <c r="J263" s="252"/>
      <c r="K263" s="252"/>
      <c r="L263" s="257"/>
      <c r="M263" s="258"/>
      <c r="N263" s="259"/>
      <c r="O263" s="259"/>
      <c r="P263" s="259"/>
      <c r="Q263" s="259"/>
      <c r="R263" s="259"/>
      <c r="S263" s="259"/>
      <c r="T263" s="26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261" t="s">
        <v>229</v>
      </c>
      <c r="AU263" s="261" t="s">
        <v>223</v>
      </c>
      <c r="AV263" s="14" t="s">
        <v>223</v>
      </c>
      <c r="AW263" s="14" t="s">
        <v>39</v>
      </c>
      <c r="AX263" s="14" t="s">
        <v>85</v>
      </c>
      <c r="AY263" s="261" t="s">
        <v>217</v>
      </c>
    </row>
    <row r="264" s="17" customFormat="1" ht="20.88" customHeight="1">
      <c r="A264" s="17"/>
      <c r="B264" s="305"/>
      <c r="C264" s="306"/>
      <c r="D264" s="307" t="s">
        <v>77</v>
      </c>
      <c r="E264" s="307" t="s">
        <v>6093</v>
      </c>
      <c r="F264" s="307" t="s">
        <v>6094</v>
      </c>
      <c r="G264" s="306"/>
      <c r="H264" s="306"/>
      <c r="I264" s="308"/>
      <c r="J264" s="309">
        <f>BK264</f>
        <v>0</v>
      </c>
      <c r="K264" s="306"/>
      <c r="L264" s="310"/>
      <c r="M264" s="311"/>
      <c r="N264" s="312"/>
      <c r="O264" s="312"/>
      <c r="P264" s="313">
        <f>SUM(P265:P293)</f>
        <v>0</v>
      </c>
      <c r="Q264" s="312"/>
      <c r="R264" s="313">
        <f>SUM(R265:R293)</f>
        <v>0</v>
      </c>
      <c r="S264" s="312"/>
      <c r="T264" s="314">
        <f>SUM(T265:T293)</f>
        <v>0</v>
      </c>
      <c r="U264" s="17"/>
      <c r="V264" s="17"/>
      <c r="W264" s="17"/>
      <c r="X264" s="17"/>
      <c r="Y264" s="17"/>
      <c r="Z264" s="17"/>
      <c r="AA264" s="17"/>
      <c r="AB264" s="17"/>
      <c r="AC264" s="17"/>
      <c r="AD264" s="17"/>
      <c r="AE264" s="17"/>
      <c r="AR264" s="315" t="s">
        <v>85</v>
      </c>
      <c r="AT264" s="316" t="s">
        <v>77</v>
      </c>
      <c r="AU264" s="316" t="s">
        <v>129</v>
      </c>
      <c r="AY264" s="315" t="s">
        <v>217</v>
      </c>
      <c r="BK264" s="317">
        <f>SUM(BK265:BK293)</f>
        <v>0</v>
      </c>
    </row>
    <row r="265" s="2" customFormat="1" ht="21.75" customHeight="1">
      <c r="A265" s="43"/>
      <c r="B265" s="44"/>
      <c r="C265" s="219" t="s">
        <v>668</v>
      </c>
      <c r="D265" s="219" t="s">
        <v>219</v>
      </c>
      <c r="E265" s="220" t="s">
        <v>6074</v>
      </c>
      <c r="F265" s="221" t="s">
        <v>6075</v>
      </c>
      <c r="G265" s="222" t="s">
        <v>222</v>
      </c>
      <c r="H265" s="223">
        <v>11580</v>
      </c>
      <c r="I265" s="224"/>
      <c r="J265" s="225">
        <f>ROUND(I265*H265,2)</f>
        <v>0</v>
      </c>
      <c r="K265" s="226"/>
      <c r="L265" s="49"/>
      <c r="M265" s="227" t="s">
        <v>32</v>
      </c>
      <c r="N265" s="228" t="s">
        <v>49</v>
      </c>
      <c r="O265" s="89"/>
      <c r="P265" s="229">
        <f>O265*H265</f>
        <v>0</v>
      </c>
      <c r="Q265" s="229">
        <v>0</v>
      </c>
      <c r="R265" s="229">
        <f>Q265*H265</f>
        <v>0</v>
      </c>
      <c r="S265" s="229">
        <v>0</v>
      </c>
      <c r="T265" s="230">
        <f>S265*H265</f>
        <v>0</v>
      </c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R265" s="231" t="s">
        <v>223</v>
      </c>
      <c r="AT265" s="231" t="s">
        <v>219</v>
      </c>
      <c r="AU265" s="231" t="s">
        <v>223</v>
      </c>
      <c r="AY265" s="21" t="s">
        <v>217</v>
      </c>
      <c r="BE265" s="232">
        <f>IF(N265="základní",J265,0)</f>
        <v>0</v>
      </c>
      <c r="BF265" s="232">
        <f>IF(N265="snížená",J265,0)</f>
        <v>0</v>
      </c>
      <c r="BG265" s="232">
        <f>IF(N265="zákl. přenesená",J265,0)</f>
        <v>0</v>
      </c>
      <c r="BH265" s="232">
        <f>IF(N265="sníž. přenesená",J265,0)</f>
        <v>0</v>
      </c>
      <c r="BI265" s="232">
        <f>IF(N265="nulová",J265,0)</f>
        <v>0</v>
      </c>
      <c r="BJ265" s="21" t="s">
        <v>85</v>
      </c>
      <c r="BK265" s="232">
        <f>ROUND(I265*H265,2)</f>
        <v>0</v>
      </c>
      <c r="BL265" s="21" t="s">
        <v>223</v>
      </c>
      <c r="BM265" s="231" t="s">
        <v>6095</v>
      </c>
    </row>
    <row r="266" s="2" customFormat="1">
      <c r="A266" s="43"/>
      <c r="B266" s="44"/>
      <c r="C266" s="45"/>
      <c r="D266" s="233" t="s">
        <v>225</v>
      </c>
      <c r="E266" s="45"/>
      <c r="F266" s="234" t="s">
        <v>6075</v>
      </c>
      <c r="G266" s="45"/>
      <c r="H266" s="45"/>
      <c r="I266" s="235"/>
      <c r="J266" s="45"/>
      <c r="K266" s="45"/>
      <c r="L266" s="49"/>
      <c r="M266" s="236"/>
      <c r="N266" s="237"/>
      <c r="O266" s="89"/>
      <c r="P266" s="89"/>
      <c r="Q266" s="89"/>
      <c r="R266" s="89"/>
      <c r="S266" s="89"/>
      <c r="T266" s="90"/>
      <c r="U266" s="43"/>
      <c r="V266" s="43"/>
      <c r="W266" s="43"/>
      <c r="X266" s="43"/>
      <c r="Y266" s="43"/>
      <c r="Z266" s="43"/>
      <c r="AA266" s="43"/>
      <c r="AB266" s="43"/>
      <c r="AC266" s="43"/>
      <c r="AD266" s="43"/>
      <c r="AE266" s="43"/>
      <c r="AT266" s="21" t="s">
        <v>225</v>
      </c>
      <c r="AU266" s="21" t="s">
        <v>223</v>
      </c>
    </row>
    <row r="267" s="13" customFormat="1">
      <c r="A267" s="13"/>
      <c r="B267" s="240"/>
      <c r="C267" s="241"/>
      <c r="D267" s="233" t="s">
        <v>229</v>
      </c>
      <c r="E267" s="242" t="s">
        <v>32</v>
      </c>
      <c r="F267" s="243" t="s">
        <v>6096</v>
      </c>
      <c r="G267" s="241"/>
      <c r="H267" s="244">
        <v>3860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229</v>
      </c>
      <c r="AU267" s="250" t="s">
        <v>223</v>
      </c>
      <c r="AV267" s="13" t="s">
        <v>21</v>
      </c>
      <c r="AW267" s="13" t="s">
        <v>39</v>
      </c>
      <c r="AX267" s="13" t="s">
        <v>78</v>
      </c>
      <c r="AY267" s="250" t="s">
        <v>217</v>
      </c>
    </row>
    <row r="268" s="13" customFormat="1">
      <c r="A268" s="13"/>
      <c r="B268" s="240"/>
      <c r="C268" s="241"/>
      <c r="D268" s="233" t="s">
        <v>229</v>
      </c>
      <c r="E268" s="242" t="s">
        <v>32</v>
      </c>
      <c r="F268" s="243" t="s">
        <v>6097</v>
      </c>
      <c r="G268" s="241"/>
      <c r="H268" s="244">
        <v>3860</v>
      </c>
      <c r="I268" s="245"/>
      <c r="J268" s="241"/>
      <c r="K268" s="241"/>
      <c r="L268" s="246"/>
      <c r="M268" s="247"/>
      <c r="N268" s="248"/>
      <c r="O268" s="248"/>
      <c r="P268" s="248"/>
      <c r="Q268" s="248"/>
      <c r="R268" s="248"/>
      <c r="S268" s="248"/>
      <c r="T268" s="249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T268" s="250" t="s">
        <v>229</v>
      </c>
      <c r="AU268" s="250" t="s">
        <v>223</v>
      </c>
      <c r="AV268" s="13" t="s">
        <v>21</v>
      </c>
      <c r="AW268" s="13" t="s">
        <v>39</v>
      </c>
      <c r="AX268" s="13" t="s">
        <v>78</v>
      </c>
      <c r="AY268" s="250" t="s">
        <v>217</v>
      </c>
    </row>
    <row r="269" s="13" customFormat="1">
      <c r="A269" s="13"/>
      <c r="B269" s="240"/>
      <c r="C269" s="241"/>
      <c r="D269" s="233" t="s">
        <v>229</v>
      </c>
      <c r="E269" s="242" t="s">
        <v>32</v>
      </c>
      <c r="F269" s="243" t="s">
        <v>6098</v>
      </c>
      <c r="G269" s="241"/>
      <c r="H269" s="244">
        <v>3860</v>
      </c>
      <c r="I269" s="245"/>
      <c r="J269" s="241"/>
      <c r="K269" s="241"/>
      <c r="L269" s="246"/>
      <c r="M269" s="247"/>
      <c r="N269" s="248"/>
      <c r="O269" s="248"/>
      <c r="P269" s="248"/>
      <c r="Q269" s="248"/>
      <c r="R269" s="248"/>
      <c r="S269" s="248"/>
      <c r="T269" s="249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T269" s="250" t="s">
        <v>229</v>
      </c>
      <c r="AU269" s="250" t="s">
        <v>223</v>
      </c>
      <c r="AV269" s="13" t="s">
        <v>21</v>
      </c>
      <c r="AW269" s="13" t="s">
        <v>39</v>
      </c>
      <c r="AX269" s="13" t="s">
        <v>78</v>
      </c>
      <c r="AY269" s="250" t="s">
        <v>217</v>
      </c>
    </row>
    <row r="270" s="14" customFormat="1">
      <c r="A270" s="14"/>
      <c r="B270" s="251"/>
      <c r="C270" s="252"/>
      <c r="D270" s="233" t="s">
        <v>229</v>
      </c>
      <c r="E270" s="253" t="s">
        <v>32</v>
      </c>
      <c r="F270" s="254" t="s">
        <v>249</v>
      </c>
      <c r="G270" s="252"/>
      <c r="H270" s="255">
        <v>11580</v>
      </c>
      <c r="I270" s="256"/>
      <c r="J270" s="252"/>
      <c r="K270" s="252"/>
      <c r="L270" s="257"/>
      <c r="M270" s="258"/>
      <c r="N270" s="259"/>
      <c r="O270" s="259"/>
      <c r="P270" s="259"/>
      <c r="Q270" s="259"/>
      <c r="R270" s="259"/>
      <c r="S270" s="259"/>
      <c r="T270" s="260"/>
      <c r="U270" s="14"/>
      <c r="V270" s="14"/>
      <c r="W270" s="14"/>
      <c r="X270" s="14"/>
      <c r="Y270" s="14"/>
      <c r="Z270" s="14"/>
      <c r="AA270" s="14"/>
      <c r="AB270" s="14"/>
      <c r="AC270" s="14"/>
      <c r="AD270" s="14"/>
      <c r="AE270" s="14"/>
      <c r="AT270" s="261" t="s">
        <v>229</v>
      </c>
      <c r="AU270" s="261" t="s">
        <v>223</v>
      </c>
      <c r="AV270" s="14" t="s">
        <v>223</v>
      </c>
      <c r="AW270" s="14" t="s">
        <v>39</v>
      </c>
      <c r="AX270" s="14" t="s">
        <v>85</v>
      </c>
      <c r="AY270" s="261" t="s">
        <v>217</v>
      </c>
    </row>
    <row r="271" s="2" customFormat="1" ht="16.5" customHeight="1">
      <c r="A271" s="43"/>
      <c r="B271" s="44"/>
      <c r="C271" s="219" t="s">
        <v>671</v>
      </c>
      <c r="D271" s="219" t="s">
        <v>219</v>
      </c>
      <c r="E271" s="220" t="s">
        <v>2877</v>
      </c>
      <c r="F271" s="221" t="s">
        <v>2878</v>
      </c>
      <c r="G271" s="222" t="s">
        <v>222</v>
      </c>
      <c r="H271" s="223">
        <v>28950</v>
      </c>
      <c r="I271" s="224"/>
      <c r="J271" s="225">
        <f>ROUND(I271*H271,2)</f>
        <v>0</v>
      </c>
      <c r="K271" s="226"/>
      <c r="L271" s="49"/>
      <c r="M271" s="227" t="s">
        <v>32</v>
      </c>
      <c r="N271" s="228" t="s">
        <v>49</v>
      </c>
      <c r="O271" s="89"/>
      <c r="P271" s="229">
        <f>O271*H271</f>
        <v>0</v>
      </c>
      <c r="Q271" s="229">
        <v>0</v>
      </c>
      <c r="R271" s="229">
        <f>Q271*H271</f>
        <v>0</v>
      </c>
      <c r="S271" s="229">
        <v>0</v>
      </c>
      <c r="T271" s="230">
        <f>S271*H271</f>
        <v>0</v>
      </c>
      <c r="U271" s="43"/>
      <c r="V271" s="43"/>
      <c r="W271" s="43"/>
      <c r="X271" s="43"/>
      <c r="Y271" s="43"/>
      <c r="Z271" s="43"/>
      <c r="AA271" s="43"/>
      <c r="AB271" s="43"/>
      <c r="AC271" s="43"/>
      <c r="AD271" s="43"/>
      <c r="AE271" s="43"/>
      <c r="AR271" s="231" t="s">
        <v>223</v>
      </c>
      <c r="AT271" s="231" t="s">
        <v>219</v>
      </c>
      <c r="AU271" s="231" t="s">
        <v>223</v>
      </c>
      <c r="AY271" s="21" t="s">
        <v>217</v>
      </c>
      <c r="BE271" s="232">
        <f>IF(N271="základní",J271,0)</f>
        <v>0</v>
      </c>
      <c r="BF271" s="232">
        <f>IF(N271="snížená",J271,0)</f>
        <v>0</v>
      </c>
      <c r="BG271" s="232">
        <f>IF(N271="zákl. přenesená",J271,0)</f>
        <v>0</v>
      </c>
      <c r="BH271" s="232">
        <f>IF(N271="sníž. přenesená",J271,0)</f>
        <v>0</v>
      </c>
      <c r="BI271" s="232">
        <f>IF(N271="nulová",J271,0)</f>
        <v>0</v>
      </c>
      <c r="BJ271" s="21" t="s">
        <v>85</v>
      </c>
      <c r="BK271" s="232">
        <f>ROUND(I271*H271,2)</f>
        <v>0</v>
      </c>
      <c r="BL271" s="21" t="s">
        <v>223</v>
      </c>
      <c r="BM271" s="231" t="s">
        <v>6099</v>
      </c>
    </row>
    <row r="272" s="2" customFormat="1">
      <c r="A272" s="43"/>
      <c r="B272" s="44"/>
      <c r="C272" s="45"/>
      <c r="D272" s="233" t="s">
        <v>225</v>
      </c>
      <c r="E272" s="45"/>
      <c r="F272" s="234" t="s">
        <v>2880</v>
      </c>
      <c r="G272" s="45"/>
      <c r="H272" s="45"/>
      <c r="I272" s="235"/>
      <c r="J272" s="45"/>
      <c r="K272" s="45"/>
      <c r="L272" s="49"/>
      <c r="M272" s="236"/>
      <c r="N272" s="237"/>
      <c r="O272" s="89"/>
      <c r="P272" s="89"/>
      <c r="Q272" s="89"/>
      <c r="R272" s="89"/>
      <c r="S272" s="89"/>
      <c r="T272" s="90"/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T272" s="21" t="s">
        <v>225</v>
      </c>
      <c r="AU272" s="21" t="s">
        <v>223</v>
      </c>
    </row>
    <row r="273" s="2" customFormat="1">
      <c r="A273" s="43"/>
      <c r="B273" s="44"/>
      <c r="C273" s="45"/>
      <c r="D273" s="238" t="s">
        <v>227</v>
      </c>
      <c r="E273" s="45"/>
      <c r="F273" s="239" t="s">
        <v>2881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227</v>
      </c>
      <c r="AU273" s="21" t="s">
        <v>223</v>
      </c>
    </row>
    <row r="274" s="2" customFormat="1">
      <c r="A274" s="43"/>
      <c r="B274" s="44"/>
      <c r="C274" s="45"/>
      <c r="D274" s="233" t="s">
        <v>1605</v>
      </c>
      <c r="E274" s="45"/>
      <c r="F274" s="304" t="s">
        <v>5821</v>
      </c>
      <c r="G274" s="45"/>
      <c r="H274" s="45"/>
      <c r="I274" s="235"/>
      <c r="J274" s="45"/>
      <c r="K274" s="45"/>
      <c r="L274" s="49"/>
      <c r="M274" s="236"/>
      <c r="N274" s="237"/>
      <c r="O274" s="89"/>
      <c r="P274" s="89"/>
      <c r="Q274" s="89"/>
      <c r="R274" s="89"/>
      <c r="S274" s="89"/>
      <c r="T274" s="90"/>
      <c r="U274" s="43"/>
      <c r="V274" s="43"/>
      <c r="W274" s="43"/>
      <c r="X274" s="43"/>
      <c r="Y274" s="43"/>
      <c r="Z274" s="43"/>
      <c r="AA274" s="43"/>
      <c r="AB274" s="43"/>
      <c r="AC274" s="43"/>
      <c r="AD274" s="43"/>
      <c r="AE274" s="43"/>
      <c r="AT274" s="21" t="s">
        <v>1605</v>
      </c>
      <c r="AU274" s="21" t="s">
        <v>223</v>
      </c>
    </row>
    <row r="275" s="13" customFormat="1">
      <c r="A275" s="13"/>
      <c r="B275" s="240"/>
      <c r="C275" s="241"/>
      <c r="D275" s="233" t="s">
        <v>229</v>
      </c>
      <c r="E275" s="242" t="s">
        <v>32</v>
      </c>
      <c r="F275" s="243" t="s">
        <v>6100</v>
      </c>
      <c r="G275" s="241"/>
      <c r="H275" s="244">
        <v>9650</v>
      </c>
      <c r="I275" s="245"/>
      <c r="J275" s="241"/>
      <c r="K275" s="241"/>
      <c r="L275" s="246"/>
      <c r="M275" s="247"/>
      <c r="N275" s="248"/>
      <c r="O275" s="248"/>
      <c r="P275" s="248"/>
      <c r="Q275" s="248"/>
      <c r="R275" s="248"/>
      <c r="S275" s="248"/>
      <c r="T275" s="249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250" t="s">
        <v>229</v>
      </c>
      <c r="AU275" s="250" t="s">
        <v>223</v>
      </c>
      <c r="AV275" s="13" t="s">
        <v>21</v>
      </c>
      <c r="AW275" s="13" t="s">
        <v>39</v>
      </c>
      <c r="AX275" s="13" t="s">
        <v>78</v>
      </c>
      <c r="AY275" s="250" t="s">
        <v>217</v>
      </c>
    </row>
    <row r="276" s="13" customFormat="1">
      <c r="A276" s="13"/>
      <c r="B276" s="240"/>
      <c r="C276" s="241"/>
      <c r="D276" s="233" t="s">
        <v>229</v>
      </c>
      <c r="E276" s="242" t="s">
        <v>32</v>
      </c>
      <c r="F276" s="243" t="s">
        <v>6101</v>
      </c>
      <c r="G276" s="241"/>
      <c r="H276" s="244">
        <v>9650</v>
      </c>
      <c r="I276" s="245"/>
      <c r="J276" s="241"/>
      <c r="K276" s="241"/>
      <c r="L276" s="246"/>
      <c r="M276" s="247"/>
      <c r="N276" s="248"/>
      <c r="O276" s="248"/>
      <c r="P276" s="248"/>
      <c r="Q276" s="248"/>
      <c r="R276" s="248"/>
      <c r="S276" s="248"/>
      <c r="T276" s="249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T276" s="250" t="s">
        <v>229</v>
      </c>
      <c r="AU276" s="250" t="s">
        <v>223</v>
      </c>
      <c r="AV276" s="13" t="s">
        <v>21</v>
      </c>
      <c r="AW276" s="13" t="s">
        <v>39</v>
      </c>
      <c r="AX276" s="13" t="s">
        <v>78</v>
      </c>
      <c r="AY276" s="250" t="s">
        <v>217</v>
      </c>
    </row>
    <row r="277" s="13" customFormat="1">
      <c r="A277" s="13"/>
      <c r="B277" s="240"/>
      <c r="C277" s="241"/>
      <c r="D277" s="233" t="s">
        <v>229</v>
      </c>
      <c r="E277" s="242" t="s">
        <v>32</v>
      </c>
      <c r="F277" s="243" t="s">
        <v>6102</v>
      </c>
      <c r="G277" s="241"/>
      <c r="H277" s="244">
        <v>9650</v>
      </c>
      <c r="I277" s="245"/>
      <c r="J277" s="241"/>
      <c r="K277" s="241"/>
      <c r="L277" s="246"/>
      <c r="M277" s="247"/>
      <c r="N277" s="248"/>
      <c r="O277" s="248"/>
      <c r="P277" s="248"/>
      <c r="Q277" s="248"/>
      <c r="R277" s="248"/>
      <c r="S277" s="248"/>
      <c r="T277" s="249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T277" s="250" t="s">
        <v>229</v>
      </c>
      <c r="AU277" s="250" t="s">
        <v>223</v>
      </c>
      <c r="AV277" s="13" t="s">
        <v>21</v>
      </c>
      <c r="AW277" s="13" t="s">
        <v>39</v>
      </c>
      <c r="AX277" s="13" t="s">
        <v>78</v>
      </c>
      <c r="AY277" s="250" t="s">
        <v>217</v>
      </c>
    </row>
    <row r="278" s="14" customFormat="1">
      <c r="A278" s="14"/>
      <c r="B278" s="251"/>
      <c r="C278" s="252"/>
      <c r="D278" s="233" t="s">
        <v>229</v>
      </c>
      <c r="E278" s="253" t="s">
        <v>32</v>
      </c>
      <c r="F278" s="254" t="s">
        <v>249</v>
      </c>
      <c r="G278" s="252"/>
      <c r="H278" s="255">
        <v>28950</v>
      </c>
      <c r="I278" s="256"/>
      <c r="J278" s="252"/>
      <c r="K278" s="252"/>
      <c r="L278" s="257"/>
      <c r="M278" s="258"/>
      <c r="N278" s="259"/>
      <c r="O278" s="259"/>
      <c r="P278" s="259"/>
      <c r="Q278" s="259"/>
      <c r="R278" s="259"/>
      <c r="S278" s="259"/>
      <c r="T278" s="260"/>
      <c r="U278" s="14"/>
      <c r="V278" s="14"/>
      <c r="W278" s="14"/>
      <c r="X278" s="14"/>
      <c r="Y278" s="14"/>
      <c r="Z278" s="14"/>
      <c r="AA278" s="14"/>
      <c r="AB278" s="14"/>
      <c r="AC278" s="14"/>
      <c r="AD278" s="14"/>
      <c r="AE278" s="14"/>
      <c r="AT278" s="261" t="s">
        <v>229</v>
      </c>
      <c r="AU278" s="261" t="s">
        <v>223</v>
      </c>
      <c r="AV278" s="14" t="s">
        <v>223</v>
      </c>
      <c r="AW278" s="14" t="s">
        <v>39</v>
      </c>
      <c r="AX278" s="14" t="s">
        <v>85</v>
      </c>
      <c r="AY278" s="261" t="s">
        <v>217</v>
      </c>
    </row>
    <row r="279" s="2" customFormat="1" ht="16.5" customHeight="1">
      <c r="A279" s="43"/>
      <c r="B279" s="44"/>
      <c r="C279" s="219" t="s">
        <v>676</v>
      </c>
      <c r="D279" s="219" t="s">
        <v>219</v>
      </c>
      <c r="E279" s="220" t="s">
        <v>6081</v>
      </c>
      <c r="F279" s="221" t="s">
        <v>6082</v>
      </c>
      <c r="G279" s="222" t="s">
        <v>222</v>
      </c>
      <c r="H279" s="223">
        <v>28950</v>
      </c>
      <c r="I279" s="224"/>
      <c r="J279" s="225">
        <f>ROUND(I279*H279,2)</f>
        <v>0</v>
      </c>
      <c r="K279" s="226"/>
      <c r="L279" s="49"/>
      <c r="M279" s="227" t="s">
        <v>32</v>
      </c>
      <c r="N279" s="228" t="s">
        <v>49</v>
      </c>
      <c r="O279" s="89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223</v>
      </c>
      <c r="AT279" s="231" t="s">
        <v>219</v>
      </c>
      <c r="AU279" s="231" t="s">
        <v>223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223</v>
      </c>
      <c r="BM279" s="231" t="s">
        <v>6103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6084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223</v>
      </c>
    </row>
    <row r="281" s="2" customFormat="1">
      <c r="A281" s="43"/>
      <c r="B281" s="44"/>
      <c r="C281" s="45"/>
      <c r="D281" s="238" t="s">
        <v>227</v>
      </c>
      <c r="E281" s="45"/>
      <c r="F281" s="239" t="s">
        <v>6085</v>
      </c>
      <c r="G281" s="45"/>
      <c r="H281" s="45"/>
      <c r="I281" s="235"/>
      <c r="J281" s="45"/>
      <c r="K281" s="45"/>
      <c r="L281" s="49"/>
      <c r="M281" s="236"/>
      <c r="N281" s="237"/>
      <c r="O281" s="89"/>
      <c r="P281" s="89"/>
      <c r="Q281" s="89"/>
      <c r="R281" s="89"/>
      <c r="S281" s="89"/>
      <c r="T281" s="90"/>
      <c r="U281" s="43"/>
      <c r="V281" s="43"/>
      <c r="W281" s="43"/>
      <c r="X281" s="43"/>
      <c r="Y281" s="43"/>
      <c r="Z281" s="43"/>
      <c r="AA281" s="43"/>
      <c r="AB281" s="43"/>
      <c r="AC281" s="43"/>
      <c r="AD281" s="43"/>
      <c r="AE281" s="43"/>
      <c r="AT281" s="21" t="s">
        <v>227</v>
      </c>
      <c r="AU281" s="21" t="s">
        <v>223</v>
      </c>
    </row>
    <row r="282" s="2" customFormat="1">
      <c r="A282" s="43"/>
      <c r="B282" s="44"/>
      <c r="C282" s="45"/>
      <c r="D282" s="233" t="s">
        <v>1605</v>
      </c>
      <c r="E282" s="45"/>
      <c r="F282" s="304" t="s">
        <v>5821</v>
      </c>
      <c r="G282" s="45"/>
      <c r="H282" s="45"/>
      <c r="I282" s="235"/>
      <c r="J282" s="45"/>
      <c r="K282" s="45"/>
      <c r="L282" s="49"/>
      <c r="M282" s="236"/>
      <c r="N282" s="237"/>
      <c r="O282" s="89"/>
      <c r="P282" s="89"/>
      <c r="Q282" s="89"/>
      <c r="R282" s="89"/>
      <c r="S282" s="89"/>
      <c r="T282" s="90"/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T282" s="21" t="s">
        <v>1605</v>
      </c>
      <c r="AU282" s="21" t="s">
        <v>223</v>
      </c>
    </row>
    <row r="283" s="13" customFormat="1">
      <c r="A283" s="13"/>
      <c r="B283" s="240"/>
      <c r="C283" s="241"/>
      <c r="D283" s="233" t="s">
        <v>229</v>
      </c>
      <c r="E283" s="242" t="s">
        <v>32</v>
      </c>
      <c r="F283" s="243" t="s">
        <v>6104</v>
      </c>
      <c r="G283" s="241"/>
      <c r="H283" s="244">
        <v>9650</v>
      </c>
      <c r="I283" s="245"/>
      <c r="J283" s="241"/>
      <c r="K283" s="241"/>
      <c r="L283" s="246"/>
      <c r="M283" s="247"/>
      <c r="N283" s="248"/>
      <c r="O283" s="248"/>
      <c r="P283" s="248"/>
      <c r="Q283" s="248"/>
      <c r="R283" s="248"/>
      <c r="S283" s="248"/>
      <c r="T283" s="249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250" t="s">
        <v>229</v>
      </c>
      <c r="AU283" s="250" t="s">
        <v>223</v>
      </c>
      <c r="AV283" s="13" t="s">
        <v>21</v>
      </c>
      <c r="AW283" s="13" t="s">
        <v>39</v>
      </c>
      <c r="AX283" s="13" t="s">
        <v>78</v>
      </c>
      <c r="AY283" s="250" t="s">
        <v>217</v>
      </c>
    </row>
    <row r="284" s="13" customFormat="1">
      <c r="A284" s="13"/>
      <c r="B284" s="240"/>
      <c r="C284" s="241"/>
      <c r="D284" s="233" t="s">
        <v>229</v>
      </c>
      <c r="E284" s="242" t="s">
        <v>32</v>
      </c>
      <c r="F284" s="243" t="s">
        <v>6105</v>
      </c>
      <c r="G284" s="241"/>
      <c r="H284" s="244">
        <v>9650</v>
      </c>
      <c r="I284" s="245"/>
      <c r="J284" s="241"/>
      <c r="K284" s="241"/>
      <c r="L284" s="246"/>
      <c r="M284" s="247"/>
      <c r="N284" s="248"/>
      <c r="O284" s="248"/>
      <c r="P284" s="248"/>
      <c r="Q284" s="248"/>
      <c r="R284" s="248"/>
      <c r="S284" s="248"/>
      <c r="T284" s="249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T284" s="250" t="s">
        <v>229</v>
      </c>
      <c r="AU284" s="250" t="s">
        <v>223</v>
      </c>
      <c r="AV284" s="13" t="s">
        <v>21</v>
      </c>
      <c r="AW284" s="13" t="s">
        <v>39</v>
      </c>
      <c r="AX284" s="13" t="s">
        <v>78</v>
      </c>
      <c r="AY284" s="250" t="s">
        <v>217</v>
      </c>
    </row>
    <row r="285" s="13" customFormat="1">
      <c r="A285" s="13"/>
      <c r="B285" s="240"/>
      <c r="C285" s="241"/>
      <c r="D285" s="233" t="s">
        <v>229</v>
      </c>
      <c r="E285" s="242" t="s">
        <v>32</v>
      </c>
      <c r="F285" s="243" t="s">
        <v>6106</v>
      </c>
      <c r="G285" s="241"/>
      <c r="H285" s="244">
        <v>9650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229</v>
      </c>
      <c r="AU285" s="250" t="s">
        <v>223</v>
      </c>
      <c r="AV285" s="13" t="s">
        <v>21</v>
      </c>
      <c r="AW285" s="13" t="s">
        <v>39</v>
      </c>
      <c r="AX285" s="13" t="s">
        <v>78</v>
      </c>
      <c r="AY285" s="250" t="s">
        <v>217</v>
      </c>
    </row>
    <row r="286" s="14" customFormat="1">
      <c r="A286" s="14"/>
      <c r="B286" s="251"/>
      <c r="C286" s="252"/>
      <c r="D286" s="233" t="s">
        <v>229</v>
      </c>
      <c r="E286" s="253" t="s">
        <v>32</v>
      </c>
      <c r="F286" s="254" t="s">
        <v>249</v>
      </c>
      <c r="G286" s="252"/>
      <c r="H286" s="255">
        <v>28950</v>
      </c>
      <c r="I286" s="256"/>
      <c r="J286" s="252"/>
      <c r="K286" s="252"/>
      <c r="L286" s="257"/>
      <c r="M286" s="258"/>
      <c r="N286" s="259"/>
      <c r="O286" s="259"/>
      <c r="P286" s="259"/>
      <c r="Q286" s="259"/>
      <c r="R286" s="259"/>
      <c r="S286" s="259"/>
      <c r="T286" s="26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261" t="s">
        <v>229</v>
      </c>
      <c r="AU286" s="261" t="s">
        <v>223</v>
      </c>
      <c r="AV286" s="14" t="s">
        <v>223</v>
      </c>
      <c r="AW286" s="14" t="s">
        <v>39</v>
      </c>
      <c r="AX286" s="14" t="s">
        <v>85</v>
      </c>
      <c r="AY286" s="261" t="s">
        <v>217</v>
      </c>
    </row>
    <row r="287" s="2" customFormat="1" ht="16.5" customHeight="1">
      <c r="A287" s="43"/>
      <c r="B287" s="44"/>
      <c r="C287" s="219" t="s">
        <v>678</v>
      </c>
      <c r="D287" s="219" t="s">
        <v>219</v>
      </c>
      <c r="E287" s="220" t="s">
        <v>5719</v>
      </c>
      <c r="F287" s="221" t="s">
        <v>5720</v>
      </c>
      <c r="G287" s="222" t="s">
        <v>260</v>
      </c>
      <c r="H287" s="223">
        <v>434.25</v>
      </c>
      <c r="I287" s="224"/>
      <c r="J287" s="225">
        <f>ROUND(I287*H287,2)</f>
        <v>0</v>
      </c>
      <c r="K287" s="226"/>
      <c r="L287" s="49"/>
      <c r="M287" s="227" t="s">
        <v>32</v>
      </c>
      <c r="N287" s="228" t="s">
        <v>49</v>
      </c>
      <c r="O287" s="89"/>
      <c r="P287" s="229">
        <f>O287*H287</f>
        <v>0</v>
      </c>
      <c r="Q287" s="229">
        <v>0</v>
      </c>
      <c r="R287" s="229">
        <f>Q287*H287</f>
        <v>0</v>
      </c>
      <c r="S287" s="229">
        <v>0</v>
      </c>
      <c r="T287" s="230">
        <f>S287*H287</f>
        <v>0</v>
      </c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R287" s="231" t="s">
        <v>223</v>
      </c>
      <c r="AT287" s="231" t="s">
        <v>219</v>
      </c>
      <c r="AU287" s="231" t="s">
        <v>223</v>
      </c>
      <c r="AY287" s="21" t="s">
        <v>217</v>
      </c>
      <c r="BE287" s="232">
        <f>IF(N287="základní",J287,0)</f>
        <v>0</v>
      </c>
      <c r="BF287" s="232">
        <f>IF(N287="snížená",J287,0)</f>
        <v>0</v>
      </c>
      <c r="BG287" s="232">
        <f>IF(N287="zákl. přenesená",J287,0)</f>
        <v>0</v>
      </c>
      <c r="BH287" s="232">
        <f>IF(N287="sníž. přenesená",J287,0)</f>
        <v>0</v>
      </c>
      <c r="BI287" s="232">
        <f>IF(N287="nulová",J287,0)</f>
        <v>0</v>
      </c>
      <c r="BJ287" s="21" t="s">
        <v>85</v>
      </c>
      <c r="BK287" s="232">
        <f>ROUND(I287*H287,2)</f>
        <v>0</v>
      </c>
      <c r="BL287" s="21" t="s">
        <v>223</v>
      </c>
      <c r="BM287" s="231" t="s">
        <v>6107</v>
      </c>
    </row>
    <row r="288" s="2" customFormat="1">
      <c r="A288" s="43"/>
      <c r="B288" s="44"/>
      <c r="C288" s="45"/>
      <c r="D288" s="233" t="s">
        <v>225</v>
      </c>
      <c r="E288" s="45"/>
      <c r="F288" s="234" t="s">
        <v>5720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225</v>
      </c>
      <c r="AU288" s="21" t="s">
        <v>223</v>
      </c>
    </row>
    <row r="289" s="2" customFormat="1">
      <c r="A289" s="43"/>
      <c r="B289" s="44"/>
      <c r="C289" s="45"/>
      <c r="D289" s="233" t="s">
        <v>1605</v>
      </c>
      <c r="E289" s="45"/>
      <c r="F289" s="304" t="s">
        <v>5821</v>
      </c>
      <c r="G289" s="45"/>
      <c r="H289" s="45"/>
      <c r="I289" s="235"/>
      <c r="J289" s="45"/>
      <c r="K289" s="45"/>
      <c r="L289" s="49"/>
      <c r="M289" s="236"/>
      <c r="N289" s="237"/>
      <c r="O289" s="89"/>
      <c r="P289" s="89"/>
      <c r="Q289" s="89"/>
      <c r="R289" s="89"/>
      <c r="S289" s="89"/>
      <c r="T289" s="90"/>
      <c r="U289" s="43"/>
      <c r="V289" s="43"/>
      <c r="W289" s="43"/>
      <c r="X289" s="43"/>
      <c r="Y289" s="43"/>
      <c r="Z289" s="43"/>
      <c r="AA289" s="43"/>
      <c r="AB289" s="43"/>
      <c r="AC289" s="43"/>
      <c r="AD289" s="43"/>
      <c r="AE289" s="43"/>
      <c r="AT289" s="21" t="s">
        <v>1605</v>
      </c>
      <c r="AU289" s="21" t="s">
        <v>223</v>
      </c>
    </row>
    <row r="290" s="13" customFormat="1">
      <c r="A290" s="13"/>
      <c r="B290" s="240"/>
      <c r="C290" s="241"/>
      <c r="D290" s="233" t="s">
        <v>229</v>
      </c>
      <c r="E290" s="242" t="s">
        <v>32</v>
      </c>
      <c r="F290" s="243" t="s">
        <v>6108</v>
      </c>
      <c r="G290" s="241"/>
      <c r="H290" s="244">
        <v>144.75</v>
      </c>
      <c r="I290" s="245"/>
      <c r="J290" s="241"/>
      <c r="K290" s="241"/>
      <c r="L290" s="246"/>
      <c r="M290" s="247"/>
      <c r="N290" s="248"/>
      <c r="O290" s="248"/>
      <c r="P290" s="248"/>
      <c r="Q290" s="248"/>
      <c r="R290" s="248"/>
      <c r="S290" s="248"/>
      <c r="T290" s="249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T290" s="250" t="s">
        <v>229</v>
      </c>
      <c r="AU290" s="250" t="s">
        <v>223</v>
      </c>
      <c r="AV290" s="13" t="s">
        <v>21</v>
      </c>
      <c r="AW290" s="13" t="s">
        <v>39</v>
      </c>
      <c r="AX290" s="13" t="s">
        <v>78</v>
      </c>
      <c r="AY290" s="250" t="s">
        <v>217</v>
      </c>
    </row>
    <row r="291" s="13" customFormat="1">
      <c r="A291" s="13"/>
      <c r="B291" s="240"/>
      <c r="C291" s="241"/>
      <c r="D291" s="233" t="s">
        <v>229</v>
      </c>
      <c r="E291" s="242" t="s">
        <v>32</v>
      </c>
      <c r="F291" s="243" t="s">
        <v>6109</v>
      </c>
      <c r="G291" s="241"/>
      <c r="H291" s="244">
        <v>144.75</v>
      </c>
      <c r="I291" s="245"/>
      <c r="J291" s="241"/>
      <c r="K291" s="241"/>
      <c r="L291" s="246"/>
      <c r="M291" s="247"/>
      <c r="N291" s="248"/>
      <c r="O291" s="248"/>
      <c r="P291" s="248"/>
      <c r="Q291" s="248"/>
      <c r="R291" s="248"/>
      <c r="S291" s="248"/>
      <c r="T291" s="249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250" t="s">
        <v>229</v>
      </c>
      <c r="AU291" s="250" t="s">
        <v>223</v>
      </c>
      <c r="AV291" s="13" t="s">
        <v>21</v>
      </c>
      <c r="AW291" s="13" t="s">
        <v>39</v>
      </c>
      <c r="AX291" s="13" t="s">
        <v>78</v>
      </c>
      <c r="AY291" s="250" t="s">
        <v>217</v>
      </c>
    </row>
    <row r="292" s="13" customFormat="1">
      <c r="A292" s="13"/>
      <c r="B292" s="240"/>
      <c r="C292" s="241"/>
      <c r="D292" s="233" t="s">
        <v>229</v>
      </c>
      <c r="E292" s="242" t="s">
        <v>32</v>
      </c>
      <c r="F292" s="243" t="s">
        <v>6110</v>
      </c>
      <c r="G292" s="241"/>
      <c r="H292" s="244">
        <v>144.75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223</v>
      </c>
      <c r="AV292" s="13" t="s">
        <v>21</v>
      </c>
      <c r="AW292" s="13" t="s">
        <v>39</v>
      </c>
      <c r="AX292" s="13" t="s">
        <v>78</v>
      </c>
      <c r="AY292" s="250" t="s">
        <v>217</v>
      </c>
    </row>
    <row r="293" s="14" customFormat="1">
      <c r="A293" s="14"/>
      <c r="B293" s="251"/>
      <c r="C293" s="252"/>
      <c r="D293" s="233" t="s">
        <v>229</v>
      </c>
      <c r="E293" s="253" t="s">
        <v>32</v>
      </c>
      <c r="F293" s="254" t="s">
        <v>249</v>
      </c>
      <c r="G293" s="252"/>
      <c r="H293" s="255">
        <v>434.25</v>
      </c>
      <c r="I293" s="256"/>
      <c r="J293" s="252"/>
      <c r="K293" s="252"/>
      <c r="L293" s="257"/>
      <c r="M293" s="258"/>
      <c r="N293" s="259"/>
      <c r="O293" s="259"/>
      <c r="P293" s="259"/>
      <c r="Q293" s="259"/>
      <c r="R293" s="259"/>
      <c r="S293" s="259"/>
      <c r="T293" s="260"/>
      <c r="U293" s="14"/>
      <c r="V293" s="14"/>
      <c r="W293" s="14"/>
      <c r="X293" s="14"/>
      <c r="Y293" s="14"/>
      <c r="Z293" s="14"/>
      <c r="AA293" s="14"/>
      <c r="AB293" s="14"/>
      <c r="AC293" s="14"/>
      <c r="AD293" s="14"/>
      <c r="AE293" s="14"/>
      <c r="AT293" s="261" t="s">
        <v>229</v>
      </c>
      <c r="AU293" s="261" t="s">
        <v>223</v>
      </c>
      <c r="AV293" s="14" t="s">
        <v>223</v>
      </c>
      <c r="AW293" s="14" t="s">
        <v>39</v>
      </c>
      <c r="AX293" s="14" t="s">
        <v>85</v>
      </c>
      <c r="AY293" s="261" t="s">
        <v>217</v>
      </c>
    </row>
    <row r="294" s="17" customFormat="1" ht="20.88" customHeight="1">
      <c r="A294" s="17"/>
      <c r="B294" s="305"/>
      <c r="C294" s="306"/>
      <c r="D294" s="307" t="s">
        <v>77</v>
      </c>
      <c r="E294" s="307" t="s">
        <v>6111</v>
      </c>
      <c r="F294" s="307" t="s">
        <v>6112</v>
      </c>
      <c r="G294" s="306"/>
      <c r="H294" s="306"/>
      <c r="I294" s="308"/>
      <c r="J294" s="309">
        <f>BK294</f>
        <v>0</v>
      </c>
      <c r="K294" s="306"/>
      <c r="L294" s="310"/>
      <c r="M294" s="311"/>
      <c r="N294" s="312"/>
      <c r="O294" s="312"/>
      <c r="P294" s="313">
        <f>SUM(P295:P332)</f>
        <v>0</v>
      </c>
      <c r="Q294" s="312"/>
      <c r="R294" s="313">
        <f>SUM(R295:R332)</f>
        <v>0.23731200000000002</v>
      </c>
      <c r="S294" s="312"/>
      <c r="T294" s="314">
        <f>SUM(T295:T332)</f>
        <v>0</v>
      </c>
      <c r="U294" s="17"/>
      <c r="V294" s="17"/>
      <c r="W294" s="17"/>
      <c r="X294" s="17"/>
      <c r="Y294" s="17"/>
      <c r="Z294" s="17"/>
      <c r="AA294" s="17"/>
      <c r="AB294" s="17"/>
      <c r="AC294" s="17"/>
      <c r="AD294" s="17"/>
      <c r="AE294" s="17"/>
      <c r="AR294" s="315" t="s">
        <v>85</v>
      </c>
      <c r="AT294" s="316" t="s">
        <v>77</v>
      </c>
      <c r="AU294" s="316" t="s">
        <v>129</v>
      </c>
      <c r="AY294" s="315" t="s">
        <v>217</v>
      </c>
      <c r="BK294" s="317">
        <f>SUM(BK295:BK332)</f>
        <v>0</v>
      </c>
    </row>
    <row r="295" s="2" customFormat="1" ht="21.75" customHeight="1">
      <c r="A295" s="43"/>
      <c r="B295" s="44"/>
      <c r="C295" s="219" t="s">
        <v>684</v>
      </c>
      <c r="D295" s="219" t="s">
        <v>219</v>
      </c>
      <c r="E295" s="220" t="s">
        <v>6074</v>
      </c>
      <c r="F295" s="221" t="s">
        <v>6075</v>
      </c>
      <c r="G295" s="222" t="s">
        <v>222</v>
      </c>
      <c r="H295" s="223">
        <v>7680</v>
      </c>
      <c r="I295" s="224"/>
      <c r="J295" s="225">
        <f>ROUND(I295*H295,2)</f>
        <v>0</v>
      </c>
      <c r="K295" s="226"/>
      <c r="L295" s="49"/>
      <c r="M295" s="227" t="s">
        <v>32</v>
      </c>
      <c r="N295" s="228" t="s">
        <v>49</v>
      </c>
      <c r="O295" s="89"/>
      <c r="P295" s="229">
        <f>O295*H295</f>
        <v>0</v>
      </c>
      <c r="Q295" s="229">
        <v>0</v>
      </c>
      <c r="R295" s="229">
        <f>Q295*H295</f>
        <v>0</v>
      </c>
      <c r="S295" s="229">
        <v>0</v>
      </c>
      <c r="T295" s="230">
        <f>S295*H295</f>
        <v>0</v>
      </c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R295" s="231" t="s">
        <v>223</v>
      </c>
      <c r="AT295" s="231" t="s">
        <v>219</v>
      </c>
      <c r="AU295" s="231" t="s">
        <v>223</v>
      </c>
      <c r="AY295" s="21" t="s">
        <v>217</v>
      </c>
      <c r="BE295" s="232">
        <f>IF(N295="základní",J295,0)</f>
        <v>0</v>
      </c>
      <c r="BF295" s="232">
        <f>IF(N295="snížená",J295,0)</f>
        <v>0</v>
      </c>
      <c r="BG295" s="232">
        <f>IF(N295="zákl. přenesená",J295,0)</f>
        <v>0</v>
      </c>
      <c r="BH295" s="232">
        <f>IF(N295="sníž. přenesená",J295,0)</f>
        <v>0</v>
      </c>
      <c r="BI295" s="232">
        <f>IF(N295="nulová",J295,0)</f>
        <v>0</v>
      </c>
      <c r="BJ295" s="21" t="s">
        <v>85</v>
      </c>
      <c r="BK295" s="232">
        <f>ROUND(I295*H295,2)</f>
        <v>0</v>
      </c>
      <c r="BL295" s="21" t="s">
        <v>223</v>
      </c>
      <c r="BM295" s="231" t="s">
        <v>6113</v>
      </c>
    </row>
    <row r="296" s="2" customFormat="1">
      <c r="A296" s="43"/>
      <c r="B296" s="44"/>
      <c r="C296" s="45"/>
      <c r="D296" s="233" t="s">
        <v>225</v>
      </c>
      <c r="E296" s="45"/>
      <c r="F296" s="234" t="s">
        <v>6075</v>
      </c>
      <c r="G296" s="45"/>
      <c r="H296" s="45"/>
      <c r="I296" s="235"/>
      <c r="J296" s="45"/>
      <c r="K296" s="45"/>
      <c r="L296" s="49"/>
      <c r="M296" s="236"/>
      <c r="N296" s="237"/>
      <c r="O296" s="89"/>
      <c r="P296" s="89"/>
      <c r="Q296" s="89"/>
      <c r="R296" s="89"/>
      <c r="S296" s="89"/>
      <c r="T296" s="90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T296" s="21" t="s">
        <v>225</v>
      </c>
      <c r="AU296" s="21" t="s">
        <v>223</v>
      </c>
    </row>
    <row r="297" s="13" customFormat="1">
      <c r="A297" s="13"/>
      <c r="B297" s="240"/>
      <c r="C297" s="241"/>
      <c r="D297" s="233" t="s">
        <v>229</v>
      </c>
      <c r="E297" s="242" t="s">
        <v>32</v>
      </c>
      <c r="F297" s="243" t="s">
        <v>6114</v>
      </c>
      <c r="G297" s="241"/>
      <c r="H297" s="244">
        <v>2560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229</v>
      </c>
      <c r="AU297" s="250" t="s">
        <v>223</v>
      </c>
      <c r="AV297" s="13" t="s">
        <v>21</v>
      </c>
      <c r="AW297" s="13" t="s">
        <v>39</v>
      </c>
      <c r="AX297" s="13" t="s">
        <v>78</v>
      </c>
      <c r="AY297" s="250" t="s">
        <v>217</v>
      </c>
    </row>
    <row r="298" s="13" customFormat="1">
      <c r="A298" s="13"/>
      <c r="B298" s="240"/>
      <c r="C298" s="241"/>
      <c r="D298" s="233" t="s">
        <v>229</v>
      </c>
      <c r="E298" s="242" t="s">
        <v>32</v>
      </c>
      <c r="F298" s="243" t="s">
        <v>6115</v>
      </c>
      <c r="G298" s="241"/>
      <c r="H298" s="244">
        <v>2560</v>
      </c>
      <c r="I298" s="245"/>
      <c r="J298" s="241"/>
      <c r="K298" s="241"/>
      <c r="L298" s="246"/>
      <c r="M298" s="247"/>
      <c r="N298" s="248"/>
      <c r="O298" s="248"/>
      <c r="P298" s="248"/>
      <c r="Q298" s="248"/>
      <c r="R298" s="248"/>
      <c r="S298" s="248"/>
      <c r="T298" s="249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T298" s="250" t="s">
        <v>229</v>
      </c>
      <c r="AU298" s="250" t="s">
        <v>223</v>
      </c>
      <c r="AV298" s="13" t="s">
        <v>21</v>
      </c>
      <c r="AW298" s="13" t="s">
        <v>39</v>
      </c>
      <c r="AX298" s="13" t="s">
        <v>78</v>
      </c>
      <c r="AY298" s="250" t="s">
        <v>217</v>
      </c>
    </row>
    <row r="299" s="13" customFormat="1">
      <c r="A299" s="13"/>
      <c r="B299" s="240"/>
      <c r="C299" s="241"/>
      <c r="D299" s="233" t="s">
        <v>229</v>
      </c>
      <c r="E299" s="242" t="s">
        <v>32</v>
      </c>
      <c r="F299" s="243" t="s">
        <v>6116</v>
      </c>
      <c r="G299" s="241"/>
      <c r="H299" s="244">
        <v>2560</v>
      </c>
      <c r="I299" s="245"/>
      <c r="J299" s="241"/>
      <c r="K299" s="241"/>
      <c r="L299" s="246"/>
      <c r="M299" s="247"/>
      <c r="N299" s="248"/>
      <c r="O299" s="248"/>
      <c r="P299" s="248"/>
      <c r="Q299" s="248"/>
      <c r="R299" s="248"/>
      <c r="S299" s="248"/>
      <c r="T299" s="249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T299" s="250" t="s">
        <v>229</v>
      </c>
      <c r="AU299" s="250" t="s">
        <v>223</v>
      </c>
      <c r="AV299" s="13" t="s">
        <v>21</v>
      </c>
      <c r="AW299" s="13" t="s">
        <v>39</v>
      </c>
      <c r="AX299" s="13" t="s">
        <v>78</v>
      </c>
      <c r="AY299" s="250" t="s">
        <v>217</v>
      </c>
    </row>
    <row r="300" s="14" customFormat="1">
      <c r="A300" s="14"/>
      <c r="B300" s="251"/>
      <c r="C300" s="252"/>
      <c r="D300" s="233" t="s">
        <v>229</v>
      </c>
      <c r="E300" s="253" t="s">
        <v>32</v>
      </c>
      <c r="F300" s="254" t="s">
        <v>249</v>
      </c>
      <c r="G300" s="252"/>
      <c r="H300" s="255">
        <v>7680</v>
      </c>
      <c r="I300" s="256"/>
      <c r="J300" s="252"/>
      <c r="K300" s="252"/>
      <c r="L300" s="257"/>
      <c r="M300" s="258"/>
      <c r="N300" s="259"/>
      <c r="O300" s="259"/>
      <c r="P300" s="259"/>
      <c r="Q300" s="259"/>
      <c r="R300" s="259"/>
      <c r="S300" s="259"/>
      <c r="T300" s="260"/>
      <c r="U300" s="14"/>
      <c r="V300" s="14"/>
      <c r="W300" s="14"/>
      <c r="X300" s="14"/>
      <c r="Y300" s="14"/>
      <c r="Z300" s="14"/>
      <c r="AA300" s="14"/>
      <c r="AB300" s="14"/>
      <c r="AC300" s="14"/>
      <c r="AD300" s="14"/>
      <c r="AE300" s="14"/>
      <c r="AT300" s="261" t="s">
        <v>229</v>
      </c>
      <c r="AU300" s="261" t="s">
        <v>223</v>
      </c>
      <c r="AV300" s="14" t="s">
        <v>223</v>
      </c>
      <c r="AW300" s="14" t="s">
        <v>39</v>
      </c>
      <c r="AX300" s="14" t="s">
        <v>85</v>
      </c>
      <c r="AY300" s="261" t="s">
        <v>217</v>
      </c>
    </row>
    <row r="301" s="2" customFormat="1" ht="16.5" customHeight="1">
      <c r="A301" s="43"/>
      <c r="B301" s="44"/>
      <c r="C301" s="219" t="s">
        <v>1085</v>
      </c>
      <c r="D301" s="219" t="s">
        <v>219</v>
      </c>
      <c r="E301" s="220" t="s">
        <v>2877</v>
      </c>
      <c r="F301" s="221" t="s">
        <v>2878</v>
      </c>
      <c r="G301" s="222" t="s">
        <v>222</v>
      </c>
      <c r="H301" s="223">
        <v>19200</v>
      </c>
      <c r="I301" s="224"/>
      <c r="J301" s="225">
        <f>ROUND(I301*H301,2)</f>
        <v>0</v>
      </c>
      <c r="K301" s="226"/>
      <c r="L301" s="49"/>
      <c r="M301" s="227" t="s">
        <v>32</v>
      </c>
      <c r="N301" s="228" t="s">
        <v>49</v>
      </c>
      <c r="O301" s="89"/>
      <c r="P301" s="229">
        <f>O301*H301</f>
        <v>0</v>
      </c>
      <c r="Q301" s="229">
        <v>0</v>
      </c>
      <c r="R301" s="229">
        <f>Q301*H301</f>
        <v>0</v>
      </c>
      <c r="S301" s="229">
        <v>0</v>
      </c>
      <c r="T301" s="230">
        <f>S301*H301</f>
        <v>0</v>
      </c>
      <c r="U301" s="43"/>
      <c r="V301" s="43"/>
      <c r="W301" s="43"/>
      <c r="X301" s="43"/>
      <c r="Y301" s="43"/>
      <c r="Z301" s="43"/>
      <c r="AA301" s="43"/>
      <c r="AB301" s="43"/>
      <c r="AC301" s="43"/>
      <c r="AD301" s="43"/>
      <c r="AE301" s="43"/>
      <c r="AR301" s="231" t="s">
        <v>223</v>
      </c>
      <c r="AT301" s="231" t="s">
        <v>219</v>
      </c>
      <c r="AU301" s="231" t="s">
        <v>223</v>
      </c>
      <c r="AY301" s="21" t="s">
        <v>217</v>
      </c>
      <c r="BE301" s="232">
        <f>IF(N301="základní",J301,0)</f>
        <v>0</v>
      </c>
      <c r="BF301" s="232">
        <f>IF(N301="snížená",J301,0)</f>
        <v>0</v>
      </c>
      <c r="BG301" s="232">
        <f>IF(N301="zákl. přenesená",J301,0)</f>
        <v>0</v>
      </c>
      <c r="BH301" s="232">
        <f>IF(N301="sníž. přenesená",J301,0)</f>
        <v>0</v>
      </c>
      <c r="BI301" s="232">
        <f>IF(N301="nulová",J301,0)</f>
        <v>0</v>
      </c>
      <c r="BJ301" s="21" t="s">
        <v>85</v>
      </c>
      <c r="BK301" s="232">
        <f>ROUND(I301*H301,2)</f>
        <v>0</v>
      </c>
      <c r="BL301" s="21" t="s">
        <v>223</v>
      </c>
      <c r="BM301" s="231" t="s">
        <v>6117</v>
      </c>
    </row>
    <row r="302" s="2" customFormat="1">
      <c r="A302" s="43"/>
      <c r="B302" s="44"/>
      <c r="C302" s="45"/>
      <c r="D302" s="233" t="s">
        <v>225</v>
      </c>
      <c r="E302" s="45"/>
      <c r="F302" s="234" t="s">
        <v>2880</v>
      </c>
      <c r="G302" s="45"/>
      <c r="H302" s="45"/>
      <c r="I302" s="235"/>
      <c r="J302" s="45"/>
      <c r="K302" s="45"/>
      <c r="L302" s="49"/>
      <c r="M302" s="236"/>
      <c r="N302" s="237"/>
      <c r="O302" s="89"/>
      <c r="P302" s="89"/>
      <c r="Q302" s="89"/>
      <c r="R302" s="89"/>
      <c r="S302" s="89"/>
      <c r="T302" s="90"/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T302" s="21" t="s">
        <v>225</v>
      </c>
      <c r="AU302" s="21" t="s">
        <v>223</v>
      </c>
    </row>
    <row r="303" s="2" customFormat="1">
      <c r="A303" s="43"/>
      <c r="B303" s="44"/>
      <c r="C303" s="45"/>
      <c r="D303" s="238" t="s">
        <v>227</v>
      </c>
      <c r="E303" s="45"/>
      <c r="F303" s="239" t="s">
        <v>2881</v>
      </c>
      <c r="G303" s="45"/>
      <c r="H303" s="45"/>
      <c r="I303" s="235"/>
      <c r="J303" s="45"/>
      <c r="K303" s="45"/>
      <c r="L303" s="49"/>
      <c r="M303" s="236"/>
      <c r="N303" s="237"/>
      <c r="O303" s="89"/>
      <c r="P303" s="89"/>
      <c r="Q303" s="89"/>
      <c r="R303" s="89"/>
      <c r="S303" s="89"/>
      <c r="T303" s="90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T303" s="21" t="s">
        <v>227</v>
      </c>
      <c r="AU303" s="21" t="s">
        <v>223</v>
      </c>
    </row>
    <row r="304" s="2" customFormat="1">
      <c r="A304" s="43"/>
      <c r="B304" s="44"/>
      <c r="C304" s="45"/>
      <c r="D304" s="233" t="s">
        <v>1605</v>
      </c>
      <c r="E304" s="45"/>
      <c r="F304" s="304" t="s">
        <v>5821</v>
      </c>
      <c r="G304" s="45"/>
      <c r="H304" s="45"/>
      <c r="I304" s="235"/>
      <c r="J304" s="45"/>
      <c r="K304" s="45"/>
      <c r="L304" s="49"/>
      <c r="M304" s="236"/>
      <c r="N304" s="237"/>
      <c r="O304" s="89"/>
      <c r="P304" s="89"/>
      <c r="Q304" s="89"/>
      <c r="R304" s="89"/>
      <c r="S304" s="89"/>
      <c r="T304" s="90"/>
      <c r="U304" s="43"/>
      <c r="V304" s="43"/>
      <c r="W304" s="43"/>
      <c r="X304" s="43"/>
      <c r="Y304" s="43"/>
      <c r="Z304" s="43"/>
      <c r="AA304" s="43"/>
      <c r="AB304" s="43"/>
      <c r="AC304" s="43"/>
      <c r="AD304" s="43"/>
      <c r="AE304" s="43"/>
      <c r="AT304" s="21" t="s">
        <v>1605</v>
      </c>
      <c r="AU304" s="21" t="s">
        <v>223</v>
      </c>
    </row>
    <row r="305" s="13" customFormat="1">
      <c r="A305" s="13"/>
      <c r="B305" s="240"/>
      <c r="C305" s="241"/>
      <c r="D305" s="233" t="s">
        <v>229</v>
      </c>
      <c r="E305" s="242" t="s">
        <v>32</v>
      </c>
      <c r="F305" s="243" t="s">
        <v>6118</v>
      </c>
      <c r="G305" s="241"/>
      <c r="H305" s="244">
        <v>6400</v>
      </c>
      <c r="I305" s="245"/>
      <c r="J305" s="241"/>
      <c r="K305" s="241"/>
      <c r="L305" s="246"/>
      <c r="M305" s="247"/>
      <c r="N305" s="248"/>
      <c r="O305" s="248"/>
      <c r="P305" s="248"/>
      <c r="Q305" s="248"/>
      <c r="R305" s="248"/>
      <c r="S305" s="248"/>
      <c r="T305" s="249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250" t="s">
        <v>229</v>
      </c>
      <c r="AU305" s="250" t="s">
        <v>223</v>
      </c>
      <c r="AV305" s="13" t="s">
        <v>21</v>
      </c>
      <c r="AW305" s="13" t="s">
        <v>39</v>
      </c>
      <c r="AX305" s="13" t="s">
        <v>78</v>
      </c>
      <c r="AY305" s="250" t="s">
        <v>217</v>
      </c>
    </row>
    <row r="306" s="13" customFormat="1">
      <c r="A306" s="13"/>
      <c r="B306" s="240"/>
      <c r="C306" s="241"/>
      <c r="D306" s="233" t="s">
        <v>229</v>
      </c>
      <c r="E306" s="242" t="s">
        <v>32</v>
      </c>
      <c r="F306" s="243" t="s">
        <v>6118</v>
      </c>
      <c r="G306" s="241"/>
      <c r="H306" s="244">
        <v>6400</v>
      </c>
      <c r="I306" s="245"/>
      <c r="J306" s="241"/>
      <c r="K306" s="241"/>
      <c r="L306" s="246"/>
      <c r="M306" s="247"/>
      <c r="N306" s="248"/>
      <c r="O306" s="248"/>
      <c r="P306" s="248"/>
      <c r="Q306" s="248"/>
      <c r="R306" s="248"/>
      <c r="S306" s="248"/>
      <c r="T306" s="249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T306" s="250" t="s">
        <v>229</v>
      </c>
      <c r="AU306" s="250" t="s">
        <v>223</v>
      </c>
      <c r="AV306" s="13" t="s">
        <v>21</v>
      </c>
      <c r="AW306" s="13" t="s">
        <v>39</v>
      </c>
      <c r="AX306" s="13" t="s">
        <v>78</v>
      </c>
      <c r="AY306" s="250" t="s">
        <v>217</v>
      </c>
    </row>
    <row r="307" s="13" customFormat="1">
      <c r="A307" s="13"/>
      <c r="B307" s="240"/>
      <c r="C307" s="241"/>
      <c r="D307" s="233" t="s">
        <v>229</v>
      </c>
      <c r="E307" s="242" t="s">
        <v>32</v>
      </c>
      <c r="F307" s="243" t="s">
        <v>6118</v>
      </c>
      <c r="G307" s="241"/>
      <c r="H307" s="244">
        <v>6400</v>
      </c>
      <c r="I307" s="245"/>
      <c r="J307" s="241"/>
      <c r="K307" s="241"/>
      <c r="L307" s="246"/>
      <c r="M307" s="247"/>
      <c r="N307" s="248"/>
      <c r="O307" s="248"/>
      <c r="P307" s="248"/>
      <c r="Q307" s="248"/>
      <c r="R307" s="248"/>
      <c r="S307" s="248"/>
      <c r="T307" s="249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T307" s="250" t="s">
        <v>229</v>
      </c>
      <c r="AU307" s="250" t="s">
        <v>223</v>
      </c>
      <c r="AV307" s="13" t="s">
        <v>21</v>
      </c>
      <c r="AW307" s="13" t="s">
        <v>39</v>
      </c>
      <c r="AX307" s="13" t="s">
        <v>78</v>
      </c>
      <c r="AY307" s="250" t="s">
        <v>217</v>
      </c>
    </row>
    <row r="308" s="14" customFormat="1">
      <c r="A308" s="14"/>
      <c r="B308" s="251"/>
      <c r="C308" s="252"/>
      <c r="D308" s="233" t="s">
        <v>229</v>
      </c>
      <c r="E308" s="253" t="s">
        <v>32</v>
      </c>
      <c r="F308" s="254" t="s">
        <v>249</v>
      </c>
      <c r="G308" s="252"/>
      <c r="H308" s="255">
        <v>19200</v>
      </c>
      <c r="I308" s="256"/>
      <c r="J308" s="252"/>
      <c r="K308" s="252"/>
      <c r="L308" s="257"/>
      <c r="M308" s="258"/>
      <c r="N308" s="259"/>
      <c r="O308" s="259"/>
      <c r="P308" s="259"/>
      <c r="Q308" s="259"/>
      <c r="R308" s="259"/>
      <c r="S308" s="259"/>
      <c r="T308" s="26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261" t="s">
        <v>229</v>
      </c>
      <c r="AU308" s="261" t="s">
        <v>223</v>
      </c>
      <c r="AV308" s="14" t="s">
        <v>223</v>
      </c>
      <c r="AW308" s="14" t="s">
        <v>39</v>
      </c>
      <c r="AX308" s="14" t="s">
        <v>85</v>
      </c>
      <c r="AY308" s="261" t="s">
        <v>217</v>
      </c>
    </row>
    <row r="309" s="2" customFormat="1" ht="16.5" customHeight="1">
      <c r="A309" s="43"/>
      <c r="B309" s="44"/>
      <c r="C309" s="219" t="s">
        <v>1092</v>
      </c>
      <c r="D309" s="219" t="s">
        <v>219</v>
      </c>
      <c r="E309" s="220" t="s">
        <v>5780</v>
      </c>
      <c r="F309" s="221" t="s">
        <v>5781</v>
      </c>
      <c r="G309" s="222" t="s">
        <v>595</v>
      </c>
      <c r="H309" s="223">
        <v>230.40000000000001</v>
      </c>
      <c r="I309" s="224"/>
      <c r="J309" s="225">
        <f>ROUND(I309*H309,2)</f>
        <v>0</v>
      </c>
      <c r="K309" s="226"/>
      <c r="L309" s="49"/>
      <c r="M309" s="227" t="s">
        <v>32</v>
      </c>
      <c r="N309" s="228" t="s">
        <v>49</v>
      </c>
      <c r="O309" s="89"/>
      <c r="P309" s="229">
        <f>O309*H309</f>
        <v>0</v>
      </c>
      <c r="Q309" s="229">
        <v>0</v>
      </c>
      <c r="R309" s="229">
        <f>Q309*H309</f>
        <v>0</v>
      </c>
      <c r="S309" s="229">
        <v>0</v>
      </c>
      <c r="T309" s="230">
        <f>S309*H309</f>
        <v>0</v>
      </c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R309" s="231" t="s">
        <v>223</v>
      </c>
      <c r="AT309" s="231" t="s">
        <v>219</v>
      </c>
      <c r="AU309" s="231" t="s">
        <v>223</v>
      </c>
      <c r="AY309" s="21" t="s">
        <v>217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21" t="s">
        <v>85</v>
      </c>
      <c r="BK309" s="232">
        <f>ROUND(I309*H309,2)</f>
        <v>0</v>
      </c>
      <c r="BL309" s="21" t="s">
        <v>223</v>
      </c>
      <c r="BM309" s="231" t="s">
        <v>6119</v>
      </c>
    </row>
    <row r="310" s="2" customFormat="1">
      <c r="A310" s="43"/>
      <c r="B310" s="44"/>
      <c r="C310" s="45"/>
      <c r="D310" s="233" t="s">
        <v>225</v>
      </c>
      <c r="E310" s="45"/>
      <c r="F310" s="234" t="s">
        <v>5783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225</v>
      </c>
      <c r="AU310" s="21" t="s">
        <v>223</v>
      </c>
    </row>
    <row r="311" s="2" customFormat="1">
      <c r="A311" s="43"/>
      <c r="B311" s="44"/>
      <c r="C311" s="45"/>
      <c r="D311" s="238" t="s">
        <v>227</v>
      </c>
      <c r="E311" s="45"/>
      <c r="F311" s="239" t="s">
        <v>5784</v>
      </c>
      <c r="G311" s="45"/>
      <c r="H311" s="45"/>
      <c r="I311" s="235"/>
      <c r="J311" s="45"/>
      <c r="K311" s="45"/>
      <c r="L311" s="49"/>
      <c r="M311" s="236"/>
      <c r="N311" s="237"/>
      <c r="O311" s="89"/>
      <c r="P311" s="89"/>
      <c r="Q311" s="89"/>
      <c r="R311" s="89"/>
      <c r="S311" s="89"/>
      <c r="T311" s="90"/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T311" s="21" t="s">
        <v>227</v>
      </c>
      <c r="AU311" s="21" t="s">
        <v>223</v>
      </c>
    </row>
    <row r="312" s="13" customFormat="1">
      <c r="A312" s="13"/>
      <c r="B312" s="240"/>
      <c r="C312" s="241"/>
      <c r="D312" s="233" t="s">
        <v>229</v>
      </c>
      <c r="E312" s="242" t="s">
        <v>32</v>
      </c>
      <c r="F312" s="243" t="s">
        <v>6120</v>
      </c>
      <c r="G312" s="241"/>
      <c r="H312" s="244">
        <v>76.799999999999997</v>
      </c>
      <c r="I312" s="245"/>
      <c r="J312" s="241"/>
      <c r="K312" s="241"/>
      <c r="L312" s="246"/>
      <c r="M312" s="247"/>
      <c r="N312" s="248"/>
      <c r="O312" s="248"/>
      <c r="P312" s="248"/>
      <c r="Q312" s="248"/>
      <c r="R312" s="248"/>
      <c r="S312" s="248"/>
      <c r="T312" s="249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250" t="s">
        <v>229</v>
      </c>
      <c r="AU312" s="250" t="s">
        <v>223</v>
      </c>
      <c r="AV312" s="13" t="s">
        <v>21</v>
      </c>
      <c r="AW312" s="13" t="s">
        <v>39</v>
      </c>
      <c r="AX312" s="13" t="s">
        <v>78</v>
      </c>
      <c r="AY312" s="250" t="s">
        <v>217</v>
      </c>
    </row>
    <row r="313" s="13" customFormat="1">
      <c r="A313" s="13"/>
      <c r="B313" s="240"/>
      <c r="C313" s="241"/>
      <c r="D313" s="233" t="s">
        <v>229</v>
      </c>
      <c r="E313" s="242" t="s">
        <v>32</v>
      </c>
      <c r="F313" s="243" t="s">
        <v>6121</v>
      </c>
      <c r="G313" s="241"/>
      <c r="H313" s="244">
        <v>76.799999999999997</v>
      </c>
      <c r="I313" s="245"/>
      <c r="J313" s="241"/>
      <c r="K313" s="241"/>
      <c r="L313" s="246"/>
      <c r="M313" s="247"/>
      <c r="N313" s="248"/>
      <c r="O313" s="248"/>
      <c r="P313" s="248"/>
      <c r="Q313" s="248"/>
      <c r="R313" s="248"/>
      <c r="S313" s="248"/>
      <c r="T313" s="249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T313" s="250" t="s">
        <v>229</v>
      </c>
      <c r="AU313" s="250" t="s">
        <v>223</v>
      </c>
      <c r="AV313" s="13" t="s">
        <v>21</v>
      </c>
      <c r="AW313" s="13" t="s">
        <v>39</v>
      </c>
      <c r="AX313" s="13" t="s">
        <v>78</v>
      </c>
      <c r="AY313" s="250" t="s">
        <v>217</v>
      </c>
    </row>
    <row r="314" s="13" customFormat="1">
      <c r="A314" s="13"/>
      <c r="B314" s="240"/>
      <c r="C314" s="241"/>
      <c r="D314" s="233" t="s">
        <v>229</v>
      </c>
      <c r="E314" s="242" t="s">
        <v>32</v>
      </c>
      <c r="F314" s="243" t="s">
        <v>6122</v>
      </c>
      <c r="G314" s="241"/>
      <c r="H314" s="244">
        <v>76.799999999999997</v>
      </c>
      <c r="I314" s="245"/>
      <c r="J314" s="241"/>
      <c r="K314" s="241"/>
      <c r="L314" s="246"/>
      <c r="M314" s="247"/>
      <c r="N314" s="248"/>
      <c r="O314" s="248"/>
      <c r="P314" s="248"/>
      <c r="Q314" s="248"/>
      <c r="R314" s="248"/>
      <c r="S314" s="248"/>
      <c r="T314" s="249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T314" s="250" t="s">
        <v>229</v>
      </c>
      <c r="AU314" s="250" t="s">
        <v>223</v>
      </c>
      <c r="AV314" s="13" t="s">
        <v>21</v>
      </c>
      <c r="AW314" s="13" t="s">
        <v>39</v>
      </c>
      <c r="AX314" s="13" t="s">
        <v>78</v>
      </c>
      <c r="AY314" s="250" t="s">
        <v>217</v>
      </c>
    </row>
    <row r="315" s="14" customFormat="1">
      <c r="A315" s="14"/>
      <c r="B315" s="251"/>
      <c r="C315" s="252"/>
      <c r="D315" s="233" t="s">
        <v>229</v>
      </c>
      <c r="E315" s="253" t="s">
        <v>32</v>
      </c>
      <c r="F315" s="254" t="s">
        <v>249</v>
      </c>
      <c r="G315" s="252"/>
      <c r="H315" s="255">
        <v>230.40000000000001</v>
      </c>
      <c r="I315" s="256"/>
      <c r="J315" s="252"/>
      <c r="K315" s="252"/>
      <c r="L315" s="257"/>
      <c r="M315" s="258"/>
      <c r="N315" s="259"/>
      <c r="O315" s="259"/>
      <c r="P315" s="259"/>
      <c r="Q315" s="259"/>
      <c r="R315" s="259"/>
      <c r="S315" s="259"/>
      <c r="T315" s="26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261" t="s">
        <v>229</v>
      </c>
      <c r="AU315" s="261" t="s">
        <v>223</v>
      </c>
      <c r="AV315" s="14" t="s">
        <v>223</v>
      </c>
      <c r="AW315" s="14" t="s">
        <v>39</v>
      </c>
      <c r="AX315" s="14" t="s">
        <v>85</v>
      </c>
      <c r="AY315" s="261" t="s">
        <v>217</v>
      </c>
    </row>
    <row r="316" s="2" customFormat="1" ht="16.5" customHeight="1">
      <c r="A316" s="43"/>
      <c r="B316" s="44"/>
      <c r="C316" s="288" t="s">
        <v>1103</v>
      </c>
      <c r="D316" s="288" t="s">
        <v>473</v>
      </c>
      <c r="E316" s="289" t="s">
        <v>5788</v>
      </c>
      <c r="F316" s="290" t="s">
        <v>5789</v>
      </c>
      <c r="G316" s="291" t="s">
        <v>595</v>
      </c>
      <c r="H316" s="292">
        <v>237.31200000000001</v>
      </c>
      <c r="I316" s="293"/>
      <c r="J316" s="294">
        <f>ROUND(I316*H316,2)</f>
        <v>0</v>
      </c>
      <c r="K316" s="295"/>
      <c r="L316" s="296"/>
      <c r="M316" s="297" t="s">
        <v>32</v>
      </c>
      <c r="N316" s="298" t="s">
        <v>49</v>
      </c>
      <c r="O316" s="89"/>
      <c r="P316" s="229">
        <f>O316*H316</f>
        <v>0</v>
      </c>
      <c r="Q316" s="229">
        <v>0.001</v>
      </c>
      <c r="R316" s="229">
        <f>Q316*H316</f>
        <v>0.23731200000000002</v>
      </c>
      <c r="S316" s="229">
        <v>0</v>
      </c>
      <c r="T316" s="230">
        <f>S316*H316</f>
        <v>0</v>
      </c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R316" s="231" t="s">
        <v>269</v>
      </c>
      <c r="AT316" s="231" t="s">
        <v>473</v>
      </c>
      <c r="AU316" s="231" t="s">
        <v>223</v>
      </c>
      <c r="AY316" s="21" t="s">
        <v>217</v>
      </c>
      <c r="BE316" s="232">
        <f>IF(N316="základní",J316,0)</f>
        <v>0</v>
      </c>
      <c r="BF316" s="232">
        <f>IF(N316="snížená",J316,0)</f>
        <v>0</v>
      </c>
      <c r="BG316" s="232">
        <f>IF(N316="zákl. přenesená",J316,0)</f>
        <v>0</v>
      </c>
      <c r="BH316" s="232">
        <f>IF(N316="sníž. přenesená",J316,0)</f>
        <v>0</v>
      </c>
      <c r="BI316" s="232">
        <f>IF(N316="nulová",J316,0)</f>
        <v>0</v>
      </c>
      <c r="BJ316" s="21" t="s">
        <v>85</v>
      </c>
      <c r="BK316" s="232">
        <f>ROUND(I316*H316,2)</f>
        <v>0</v>
      </c>
      <c r="BL316" s="21" t="s">
        <v>223</v>
      </c>
      <c r="BM316" s="231" t="s">
        <v>6123</v>
      </c>
    </row>
    <row r="317" s="2" customFormat="1">
      <c r="A317" s="43"/>
      <c r="B317" s="44"/>
      <c r="C317" s="45"/>
      <c r="D317" s="233" t="s">
        <v>225</v>
      </c>
      <c r="E317" s="45"/>
      <c r="F317" s="234" t="s">
        <v>5789</v>
      </c>
      <c r="G317" s="45"/>
      <c r="H317" s="45"/>
      <c r="I317" s="235"/>
      <c r="J317" s="45"/>
      <c r="K317" s="45"/>
      <c r="L317" s="49"/>
      <c r="M317" s="236"/>
      <c r="N317" s="237"/>
      <c r="O317" s="89"/>
      <c r="P317" s="89"/>
      <c r="Q317" s="89"/>
      <c r="R317" s="89"/>
      <c r="S317" s="89"/>
      <c r="T317" s="90"/>
      <c r="U317" s="43"/>
      <c r="V317" s="43"/>
      <c r="W317" s="43"/>
      <c r="X317" s="43"/>
      <c r="Y317" s="43"/>
      <c r="Z317" s="43"/>
      <c r="AA317" s="43"/>
      <c r="AB317" s="43"/>
      <c r="AC317" s="43"/>
      <c r="AD317" s="43"/>
      <c r="AE317" s="43"/>
      <c r="AT317" s="21" t="s">
        <v>225</v>
      </c>
      <c r="AU317" s="21" t="s">
        <v>223</v>
      </c>
    </row>
    <row r="318" s="13" customFormat="1">
      <c r="A318" s="13"/>
      <c r="B318" s="240"/>
      <c r="C318" s="241"/>
      <c r="D318" s="233" t="s">
        <v>229</v>
      </c>
      <c r="E318" s="241"/>
      <c r="F318" s="243" t="s">
        <v>6124</v>
      </c>
      <c r="G318" s="241"/>
      <c r="H318" s="244">
        <v>237.31200000000001</v>
      </c>
      <c r="I318" s="245"/>
      <c r="J318" s="241"/>
      <c r="K318" s="241"/>
      <c r="L318" s="246"/>
      <c r="M318" s="247"/>
      <c r="N318" s="248"/>
      <c r="O318" s="248"/>
      <c r="P318" s="248"/>
      <c r="Q318" s="248"/>
      <c r="R318" s="248"/>
      <c r="S318" s="248"/>
      <c r="T318" s="249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250" t="s">
        <v>229</v>
      </c>
      <c r="AU318" s="250" t="s">
        <v>223</v>
      </c>
      <c r="AV318" s="13" t="s">
        <v>21</v>
      </c>
      <c r="AW318" s="13" t="s">
        <v>4</v>
      </c>
      <c r="AX318" s="13" t="s">
        <v>85</v>
      </c>
      <c r="AY318" s="250" t="s">
        <v>217</v>
      </c>
    </row>
    <row r="319" s="2" customFormat="1" ht="16.5" customHeight="1">
      <c r="A319" s="43"/>
      <c r="B319" s="44"/>
      <c r="C319" s="219" t="s">
        <v>1110</v>
      </c>
      <c r="D319" s="219" t="s">
        <v>219</v>
      </c>
      <c r="E319" s="220" t="s">
        <v>5825</v>
      </c>
      <c r="F319" s="221" t="s">
        <v>5826</v>
      </c>
      <c r="G319" s="222" t="s">
        <v>222</v>
      </c>
      <c r="H319" s="223">
        <v>576</v>
      </c>
      <c r="I319" s="224"/>
      <c r="J319" s="225">
        <f>ROUND(I319*H319,2)</f>
        <v>0</v>
      </c>
      <c r="K319" s="226"/>
      <c r="L319" s="49"/>
      <c r="M319" s="227" t="s">
        <v>32</v>
      </c>
      <c r="N319" s="228" t="s">
        <v>49</v>
      </c>
      <c r="O319" s="89"/>
      <c r="P319" s="229">
        <f>O319*H319</f>
        <v>0</v>
      </c>
      <c r="Q319" s="229">
        <v>0</v>
      </c>
      <c r="R319" s="229">
        <f>Q319*H319</f>
        <v>0</v>
      </c>
      <c r="S319" s="229">
        <v>0</v>
      </c>
      <c r="T319" s="230">
        <f>S319*H319</f>
        <v>0</v>
      </c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R319" s="231" t="s">
        <v>223</v>
      </c>
      <c r="AT319" s="231" t="s">
        <v>219</v>
      </c>
      <c r="AU319" s="231" t="s">
        <v>223</v>
      </c>
      <c r="AY319" s="21" t="s">
        <v>217</v>
      </c>
      <c r="BE319" s="232">
        <f>IF(N319="základní",J319,0)</f>
        <v>0</v>
      </c>
      <c r="BF319" s="232">
        <f>IF(N319="snížená",J319,0)</f>
        <v>0</v>
      </c>
      <c r="BG319" s="232">
        <f>IF(N319="zákl. přenesená",J319,0)</f>
        <v>0</v>
      </c>
      <c r="BH319" s="232">
        <f>IF(N319="sníž. přenesená",J319,0)</f>
        <v>0</v>
      </c>
      <c r="BI319" s="232">
        <f>IF(N319="nulová",J319,0)</f>
        <v>0</v>
      </c>
      <c r="BJ319" s="21" t="s">
        <v>85</v>
      </c>
      <c r="BK319" s="232">
        <f>ROUND(I319*H319,2)</f>
        <v>0</v>
      </c>
      <c r="BL319" s="21" t="s">
        <v>223</v>
      </c>
      <c r="BM319" s="231" t="s">
        <v>6125</v>
      </c>
    </row>
    <row r="320" s="2" customFormat="1">
      <c r="A320" s="43"/>
      <c r="B320" s="44"/>
      <c r="C320" s="45"/>
      <c r="D320" s="233" t="s">
        <v>225</v>
      </c>
      <c r="E320" s="45"/>
      <c r="F320" s="234" t="s">
        <v>5826</v>
      </c>
      <c r="G320" s="45"/>
      <c r="H320" s="45"/>
      <c r="I320" s="235"/>
      <c r="J320" s="45"/>
      <c r="K320" s="45"/>
      <c r="L320" s="49"/>
      <c r="M320" s="236"/>
      <c r="N320" s="237"/>
      <c r="O320" s="89"/>
      <c r="P320" s="89"/>
      <c r="Q320" s="89"/>
      <c r="R320" s="89"/>
      <c r="S320" s="89"/>
      <c r="T320" s="90"/>
      <c r="U320" s="43"/>
      <c r="V320" s="43"/>
      <c r="W320" s="43"/>
      <c r="X320" s="43"/>
      <c r="Y320" s="43"/>
      <c r="Z320" s="43"/>
      <c r="AA320" s="43"/>
      <c r="AB320" s="43"/>
      <c r="AC320" s="43"/>
      <c r="AD320" s="43"/>
      <c r="AE320" s="43"/>
      <c r="AT320" s="21" t="s">
        <v>225</v>
      </c>
      <c r="AU320" s="21" t="s">
        <v>223</v>
      </c>
    </row>
    <row r="321" s="2" customFormat="1">
      <c r="A321" s="43"/>
      <c r="B321" s="44"/>
      <c r="C321" s="45"/>
      <c r="D321" s="233" t="s">
        <v>1605</v>
      </c>
      <c r="E321" s="45"/>
      <c r="F321" s="304" t="s">
        <v>6126</v>
      </c>
      <c r="G321" s="45"/>
      <c r="H321" s="45"/>
      <c r="I321" s="235"/>
      <c r="J321" s="45"/>
      <c r="K321" s="45"/>
      <c r="L321" s="49"/>
      <c r="M321" s="236"/>
      <c r="N321" s="237"/>
      <c r="O321" s="89"/>
      <c r="P321" s="89"/>
      <c r="Q321" s="89"/>
      <c r="R321" s="89"/>
      <c r="S321" s="89"/>
      <c r="T321" s="90"/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T321" s="21" t="s">
        <v>1605</v>
      </c>
      <c r="AU321" s="21" t="s">
        <v>223</v>
      </c>
    </row>
    <row r="322" s="13" customFormat="1">
      <c r="A322" s="13"/>
      <c r="B322" s="240"/>
      <c r="C322" s="241"/>
      <c r="D322" s="233" t="s">
        <v>229</v>
      </c>
      <c r="E322" s="242" t="s">
        <v>32</v>
      </c>
      <c r="F322" s="243" t="s">
        <v>6127</v>
      </c>
      <c r="G322" s="241"/>
      <c r="H322" s="244">
        <v>192</v>
      </c>
      <c r="I322" s="245"/>
      <c r="J322" s="241"/>
      <c r="K322" s="241"/>
      <c r="L322" s="246"/>
      <c r="M322" s="247"/>
      <c r="N322" s="248"/>
      <c r="O322" s="248"/>
      <c r="P322" s="248"/>
      <c r="Q322" s="248"/>
      <c r="R322" s="248"/>
      <c r="S322" s="248"/>
      <c r="T322" s="249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T322" s="250" t="s">
        <v>229</v>
      </c>
      <c r="AU322" s="250" t="s">
        <v>223</v>
      </c>
      <c r="AV322" s="13" t="s">
        <v>21</v>
      </c>
      <c r="AW322" s="13" t="s">
        <v>39</v>
      </c>
      <c r="AX322" s="13" t="s">
        <v>78</v>
      </c>
      <c r="AY322" s="250" t="s">
        <v>217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6128</v>
      </c>
      <c r="G323" s="241"/>
      <c r="H323" s="244">
        <v>192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223</v>
      </c>
      <c r="AV323" s="13" t="s">
        <v>21</v>
      </c>
      <c r="AW323" s="13" t="s">
        <v>39</v>
      </c>
      <c r="AX323" s="13" t="s">
        <v>78</v>
      </c>
      <c r="AY323" s="250" t="s">
        <v>217</v>
      </c>
    </row>
    <row r="324" s="13" customFormat="1">
      <c r="A324" s="13"/>
      <c r="B324" s="240"/>
      <c r="C324" s="241"/>
      <c r="D324" s="233" t="s">
        <v>229</v>
      </c>
      <c r="E324" s="242" t="s">
        <v>32</v>
      </c>
      <c r="F324" s="243" t="s">
        <v>6129</v>
      </c>
      <c r="G324" s="241"/>
      <c r="H324" s="244">
        <v>192</v>
      </c>
      <c r="I324" s="245"/>
      <c r="J324" s="241"/>
      <c r="K324" s="241"/>
      <c r="L324" s="246"/>
      <c r="M324" s="247"/>
      <c r="N324" s="248"/>
      <c r="O324" s="248"/>
      <c r="P324" s="248"/>
      <c r="Q324" s="248"/>
      <c r="R324" s="248"/>
      <c r="S324" s="248"/>
      <c r="T324" s="249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T324" s="250" t="s">
        <v>229</v>
      </c>
      <c r="AU324" s="250" t="s">
        <v>223</v>
      </c>
      <c r="AV324" s="13" t="s">
        <v>21</v>
      </c>
      <c r="AW324" s="13" t="s">
        <v>39</v>
      </c>
      <c r="AX324" s="13" t="s">
        <v>78</v>
      </c>
      <c r="AY324" s="250" t="s">
        <v>217</v>
      </c>
    </row>
    <row r="325" s="14" customFormat="1">
      <c r="A325" s="14"/>
      <c r="B325" s="251"/>
      <c r="C325" s="252"/>
      <c r="D325" s="233" t="s">
        <v>229</v>
      </c>
      <c r="E325" s="253" t="s">
        <v>32</v>
      </c>
      <c r="F325" s="254" t="s">
        <v>249</v>
      </c>
      <c r="G325" s="252"/>
      <c r="H325" s="255">
        <v>576</v>
      </c>
      <c r="I325" s="256"/>
      <c r="J325" s="252"/>
      <c r="K325" s="252"/>
      <c r="L325" s="257"/>
      <c r="M325" s="258"/>
      <c r="N325" s="259"/>
      <c r="O325" s="259"/>
      <c r="P325" s="259"/>
      <c r="Q325" s="259"/>
      <c r="R325" s="259"/>
      <c r="S325" s="259"/>
      <c r="T325" s="26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261" t="s">
        <v>229</v>
      </c>
      <c r="AU325" s="261" t="s">
        <v>223</v>
      </c>
      <c r="AV325" s="14" t="s">
        <v>223</v>
      </c>
      <c r="AW325" s="14" t="s">
        <v>39</v>
      </c>
      <c r="AX325" s="14" t="s">
        <v>85</v>
      </c>
      <c r="AY325" s="261" t="s">
        <v>217</v>
      </c>
    </row>
    <row r="326" s="2" customFormat="1" ht="16.5" customHeight="1">
      <c r="A326" s="43"/>
      <c r="B326" s="44"/>
      <c r="C326" s="219" t="s">
        <v>1116</v>
      </c>
      <c r="D326" s="219" t="s">
        <v>219</v>
      </c>
      <c r="E326" s="220" t="s">
        <v>5719</v>
      </c>
      <c r="F326" s="221" t="s">
        <v>5720</v>
      </c>
      <c r="G326" s="222" t="s">
        <v>260</v>
      </c>
      <c r="H326" s="223">
        <v>288</v>
      </c>
      <c r="I326" s="224"/>
      <c r="J326" s="225">
        <f>ROUND(I326*H326,2)</f>
        <v>0</v>
      </c>
      <c r="K326" s="226"/>
      <c r="L326" s="49"/>
      <c r="M326" s="227" t="s">
        <v>32</v>
      </c>
      <c r="N326" s="228" t="s">
        <v>49</v>
      </c>
      <c r="O326" s="89"/>
      <c r="P326" s="229">
        <f>O326*H326</f>
        <v>0</v>
      </c>
      <c r="Q326" s="229">
        <v>0</v>
      </c>
      <c r="R326" s="229">
        <f>Q326*H326</f>
        <v>0</v>
      </c>
      <c r="S326" s="229">
        <v>0</v>
      </c>
      <c r="T326" s="230">
        <f>S326*H326</f>
        <v>0</v>
      </c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R326" s="231" t="s">
        <v>223</v>
      </c>
      <c r="AT326" s="231" t="s">
        <v>219</v>
      </c>
      <c r="AU326" s="231" t="s">
        <v>223</v>
      </c>
      <c r="AY326" s="21" t="s">
        <v>217</v>
      </c>
      <c r="BE326" s="232">
        <f>IF(N326="základní",J326,0)</f>
        <v>0</v>
      </c>
      <c r="BF326" s="232">
        <f>IF(N326="snížená",J326,0)</f>
        <v>0</v>
      </c>
      <c r="BG326" s="232">
        <f>IF(N326="zákl. přenesená",J326,0)</f>
        <v>0</v>
      </c>
      <c r="BH326" s="232">
        <f>IF(N326="sníž. přenesená",J326,0)</f>
        <v>0</v>
      </c>
      <c r="BI326" s="232">
        <f>IF(N326="nulová",J326,0)</f>
        <v>0</v>
      </c>
      <c r="BJ326" s="21" t="s">
        <v>85</v>
      </c>
      <c r="BK326" s="232">
        <f>ROUND(I326*H326,2)</f>
        <v>0</v>
      </c>
      <c r="BL326" s="21" t="s">
        <v>223</v>
      </c>
      <c r="BM326" s="231" t="s">
        <v>6130</v>
      </c>
    </row>
    <row r="327" s="2" customFormat="1">
      <c r="A327" s="43"/>
      <c r="B327" s="44"/>
      <c r="C327" s="45"/>
      <c r="D327" s="233" t="s">
        <v>225</v>
      </c>
      <c r="E327" s="45"/>
      <c r="F327" s="234" t="s">
        <v>5720</v>
      </c>
      <c r="G327" s="45"/>
      <c r="H327" s="45"/>
      <c r="I327" s="235"/>
      <c r="J327" s="45"/>
      <c r="K327" s="45"/>
      <c r="L327" s="49"/>
      <c r="M327" s="236"/>
      <c r="N327" s="237"/>
      <c r="O327" s="89"/>
      <c r="P327" s="89"/>
      <c r="Q327" s="89"/>
      <c r="R327" s="89"/>
      <c r="S327" s="89"/>
      <c r="T327" s="90"/>
      <c r="U327" s="43"/>
      <c r="V327" s="43"/>
      <c r="W327" s="43"/>
      <c r="X327" s="43"/>
      <c r="Y327" s="43"/>
      <c r="Z327" s="43"/>
      <c r="AA327" s="43"/>
      <c r="AB327" s="43"/>
      <c r="AC327" s="43"/>
      <c r="AD327" s="43"/>
      <c r="AE327" s="43"/>
      <c r="AT327" s="21" t="s">
        <v>225</v>
      </c>
      <c r="AU327" s="21" t="s">
        <v>223</v>
      </c>
    </row>
    <row r="328" s="2" customFormat="1">
      <c r="A328" s="43"/>
      <c r="B328" s="44"/>
      <c r="C328" s="45"/>
      <c r="D328" s="233" t="s">
        <v>1605</v>
      </c>
      <c r="E328" s="45"/>
      <c r="F328" s="304" t="s">
        <v>5821</v>
      </c>
      <c r="G328" s="45"/>
      <c r="H328" s="45"/>
      <c r="I328" s="235"/>
      <c r="J328" s="45"/>
      <c r="K328" s="45"/>
      <c r="L328" s="49"/>
      <c r="M328" s="236"/>
      <c r="N328" s="237"/>
      <c r="O328" s="89"/>
      <c r="P328" s="89"/>
      <c r="Q328" s="89"/>
      <c r="R328" s="89"/>
      <c r="S328" s="89"/>
      <c r="T328" s="90"/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T328" s="21" t="s">
        <v>1605</v>
      </c>
      <c r="AU328" s="21" t="s">
        <v>223</v>
      </c>
    </row>
    <row r="329" s="13" customFormat="1">
      <c r="A329" s="13"/>
      <c r="B329" s="240"/>
      <c r="C329" s="241"/>
      <c r="D329" s="233" t="s">
        <v>229</v>
      </c>
      <c r="E329" s="242" t="s">
        <v>32</v>
      </c>
      <c r="F329" s="243" t="s">
        <v>6131</v>
      </c>
      <c r="G329" s="241"/>
      <c r="H329" s="244">
        <v>96</v>
      </c>
      <c r="I329" s="245"/>
      <c r="J329" s="241"/>
      <c r="K329" s="241"/>
      <c r="L329" s="246"/>
      <c r="M329" s="247"/>
      <c r="N329" s="248"/>
      <c r="O329" s="248"/>
      <c r="P329" s="248"/>
      <c r="Q329" s="248"/>
      <c r="R329" s="248"/>
      <c r="S329" s="248"/>
      <c r="T329" s="249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T329" s="250" t="s">
        <v>229</v>
      </c>
      <c r="AU329" s="250" t="s">
        <v>223</v>
      </c>
      <c r="AV329" s="13" t="s">
        <v>21</v>
      </c>
      <c r="AW329" s="13" t="s">
        <v>39</v>
      </c>
      <c r="AX329" s="13" t="s">
        <v>78</v>
      </c>
      <c r="AY329" s="250" t="s">
        <v>217</v>
      </c>
    </row>
    <row r="330" s="13" customFormat="1">
      <c r="A330" s="13"/>
      <c r="B330" s="240"/>
      <c r="C330" s="241"/>
      <c r="D330" s="233" t="s">
        <v>229</v>
      </c>
      <c r="E330" s="242" t="s">
        <v>32</v>
      </c>
      <c r="F330" s="243" t="s">
        <v>6132</v>
      </c>
      <c r="G330" s="241"/>
      <c r="H330" s="244">
        <v>96</v>
      </c>
      <c r="I330" s="245"/>
      <c r="J330" s="241"/>
      <c r="K330" s="241"/>
      <c r="L330" s="246"/>
      <c r="M330" s="247"/>
      <c r="N330" s="248"/>
      <c r="O330" s="248"/>
      <c r="P330" s="248"/>
      <c r="Q330" s="248"/>
      <c r="R330" s="248"/>
      <c r="S330" s="248"/>
      <c r="T330" s="249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T330" s="250" t="s">
        <v>229</v>
      </c>
      <c r="AU330" s="250" t="s">
        <v>223</v>
      </c>
      <c r="AV330" s="13" t="s">
        <v>21</v>
      </c>
      <c r="AW330" s="13" t="s">
        <v>39</v>
      </c>
      <c r="AX330" s="13" t="s">
        <v>78</v>
      </c>
      <c r="AY330" s="250" t="s">
        <v>217</v>
      </c>
    </row>
    <row r="331" s="13" customFormat="1">
      <c r="A331" s="13"/>
      <c r="B331" s="240"/>
      <c r="C331" s="241"/>
      <c r="D331" s="233" t="s">
        <v>229</v>
      </c>
      <c r="E331" s="242" t="s">
        <v>32</v>
      </c>
      <c r="F331" s="243" t="s">
        <v>6133</v>
      </c>
      <c r="G331" s="241"/>
      <c r="H331" s="244">
        <v>96</v>
      </c>
      <c r="I331" s="245"/>
      <c r="J331" s="241"/>
      <c r="K331" s="241"/>
      <c r="L331" s="246"/>
      <c r="M331" s="247"/>
      <c r="N331" s="248"/>
      <c r="O331" s="248"/>
      <c r="P331" s="248"/>
      <c r="Q331" s="248"/>
      <c r="R331" s="248"/>
      <c r="S331" s="248"/>
      <c r="T331" s="249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250" t="s">
        <v>229</v>
      </c>
      <c r="AU331" s="250" t="s">
        <v>223</v>
      </c>
      <c r="AV331" s="13" t="s">
        <v>21</v>
      </c>
      <c r="AW331" s="13" t="s">
        <v>39</v>
      </c>
      <c r="AX331" s="13" t="s">
        <v>78</v>
      </c>
      <c r="AY331" s="250" t="s">
        <v>217</v>
      </c>
    </row>
    <row r="332" s="14" customFormat="1">
      <c r="A332" s="14"/>
      <c r="B332" s="251"/>
      <c r="C332" s="252"/>
      <c r="D332" s="233" t="s">
        <v>229</v>
      </c>
      <c r="E332" s="253" t="s">
        <v>32</v>
      </c>
      <c r="F332" s="254" t="s">
        <v>249</v>
      </c>
      <c r="G332" s="252"/>
      <c r="H332" s="255">
        <v>288</v>
      </c>
      <c r="I332" s="256"/>
      <c r="J332" s="252"/>
      <c r="K332" s="252"/>
      <c r="L332" s="257"/>
      <c r="M332" s="258"/>
      <c r="N332" s="259"/>
      <c r="O332" s="259"/>
      <c r="P332" s="259"/>
      <c r="Q332" s="259"/>
      <c r="R332" s="259"/>
      <c r="S332" s="259"/>
      <c r="T332" s="26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261" t="s">
        <v>229</v>
      </c>
      <c r="AU332" s="261" t="s">
        <v>223</v>
      </c>
      <c r="AV332" s="14" t="s">
        <v>223</v>
      </c>
      <c r="AW332" s="14" t="s">
        <v>39</v>
      </c>
      <c r="AX332" s="14" t="s">
        <v>85</v>
      </c>
      <c r="AY332" s="261" t="s">
        <v>217</v>
      </c>
    </row>
    <row r="333" s="17" customFormat="1" ht="20.88" customHeight="1">
      <c r="A333" s="17"/>
      <c r="B333" s="305"/>
      <c r="C333" s="306"/>
      <c r="D333" s="307" t="s">
        <v>77</v>
      </c>
      <c r="E333" s="307" t="s">
        <v>6134</v>
      </c>
      <c r="F333" s="307" t="s">
        <v>6135</v>
      </c>
      <c r="G333" s="306"/>
      <c r="H333" s="306"/>
      <c r="I333" s="308"/>
      <c r="J333" s="309">
        <f>BK333</f>
        <v>0</v>
      </c>
      <c r="K333" s="306"/>
      <c r="L333" s="310"/>
      <c r="M333" s="311"/>
      <c r="N333" s="312"/>
      <c r="O333" s="312"/>
      <c r="P333" s="313">
        <f>SUM(P334:P362)</f>
        <v>0</v>
      </c>
      <c r="Q333" s="312"/>
      <c r="R333" s="313">
        <f>SUM(R334:R362)</f>
        <v>0</v>
      </c>
      <c r="S333" s="312"/>
      <c r="T333" s="314">
        <f>SUM(T334:T362)</f>
        <v>0</v>
      </c>
      <c r="U333" s="17"/>
      <c r="V333" s="17"/>
      <c r="W333" s="17"/>
      <c r="X333" s="17"/>
      <c r="Y333" s="17"/>
      <c r="Z333" s="17"/>
      <c r="AA333" s="17"/>
      <c r="AB333" s="17"/>
      <c r="AC333" s="17"/>
      <c r="AD333" s="17"/>
      <c r="AE333" s="17"/>
      <c r="AR333" s="315" t="s">
        <v>85</v>
      </c>
      <c r="AT333" s="316" t="s">
        <v>77</v>
      </c>
      <c r="AU333" s="316" t="s">
        <v>129</v>
      </c>
      <c r="AY333" s="315" t="s">
        <v>217</v>
      </c>
      <c r="BK333" s="317">
        <f>SUM(BK334:BK362)</f>
        <v>0</v>
      </c>
    </row>
    <row r="334" s="2" customFormat="1" ht="21.75" customHeight="1">
      <c r="A334" s="43"/>
      <c r="B334" s="44"/>
      <c r="C334" s="219" t="s">
        <v>1123</v>
      </c>
      <c r="D334" s="219" t="s">
        <v>219</v>
      </c>
      <c r="E334" s="220" t="s">
        <v>6074</v>
      </c>
      <c r="F334" s="221" t="s">
        <v>6075</v>
      </c>
      <c r="G334" s="222" t="s">
        <v>222</v>
      </c>
      <c r="H334" s="223">
        <v>11400</v>
      </c>
      <c r="I334" s="224"/>
      <c r="J334" s="225">
        <f>ROUND(I334*H334,2)</f>
        <v>0</v>
      </c>
      <c r="K334" s="226"/>
      <c r="L334" s="49"/>
      <c r="M334" s="227" t="s">
        <v>32</v>
      </c>
      <c r="N334" s="228" t="s">
        <v>49</v>
      </c>
      <c r="O334" s="89"/>
      <c r="P334" s="229">
        <f>O334*H334</f>
        <v>0</v>
      </c>
      <c r="Q334" s="229">
        <v>0</v>
      </c>
      <c r="R334" s="229">
        <f>Q334*H334</f>
        <v>0</v>
      </c>
      <c r="S334" s="229">
        <v>0</v>
      </c>
      <c r="T334" s="230">
        <f>S334*H334</f>
        <v>0</v>
      </c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R334" s="231" t="s">
        <v>223</v>
      </c>
      <c r="AT334" s="231" t="s">
        <v>219</v>
      </c>
      <c r="AU334" s="231" t="s">
        <v>223</v>
      </c>
      <c r="AY334" s="21" t="s">
        <v>217</v>
      </c>
      <c r="BE334" s="232">
        <f>IF(N334="základní",J334,0)</f>
        <v>0</v>
      </c>
      <c r="BF334" s="232">
        <f>IF(N334="snížená",J334,0)</f>
        <v>0</v>
      </c>
      <c r="BG334" s="232">
        <f>IF(N334="zákl. přenesená",J334,0)</f>
        <v>0</v>
      </c>
      <c r="BH334" s="232">
        <f>IF(N334="sníž. přenesená",J334,0)</f>
        <v>0</v>
      </c>
      <c r="BI334" s="232">
        <f>IF(N334="nulová",J334,0)</f>
        <v>0</v>
      </c>
      <c r="BJ334" s="21" t="s">
        <v>85</v>
      </c>
      <c r="BK334" s="232">
        <f>ROUND(I334*H334,2)</f>
        <v>0</v>
      </c>
      <c r="BL334" s="21" t="s">
        <v>223</v>
      </c>
      <c r="BM334" s="231" t="s">
        <v>6136</v>
      </c>
    </row>
    <row r="335" s="2" customFormat="1">
      <c r="A335" s="43"/>
      <c r="B335" s="44"/>
      <c r="C335" s="45"/>
      <c r="D335" s="233" t="s">
        <v>225</v>
      </c>
      <c r="E335" s="45"/>
      <c r="F335" s="234" t="s">
        <v>6075</v>
      </c>
      <c r="G335" s="45"/>
      <c r="H335" s="45"/>
      <c r="I335" s="235"/>
      <c r="J335" s="45"/>
      <c r="K335" s="45"/>
      <c r="L335" s="49"/>
      <c r="M335" s="236"/>
      <c r="N335" s="237"/>
      <c r="O335" s="89"/>
      <c r="P335" s="89"/>
      <c r="Q335" s="89"/>
      <c r="R335" s="89"/>
      <c r="S335" s="89"/>
      <c r="T335" s="90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T335" s="21" t="s">
        <v>225</v>
      </c>
      <c r="AU335" s="21" t="s">
        <v>223</v>
      </c>
    </row>
    <row r="336" s="13" customFormat="1">
      <c r="A336" s="13"/>
      <c r="B336" s="240"/>
      <c r="C336" s="241"/>
      <c r="D336" s="233" t="s">
        <v>229</v>
      </c>
      <c r="E336" s="242" t="s">
        <v>32</v>
      </c>
      <c r="F336" s="243" t="s">
        <v>6137</v>
      </c>
      <c r="G336" s="241"/>
      <c r="H336" s="244">
        <v>3800</v>
      </c>
      <c r="I336" s="245"/>
      <c r="J336" s="241"/>
      <c r="K336" s="241"/>
      <c r="L336" s="246"/>
      <c r="M336" s="247"/>
      <c r="N336" s="248"/>
      <c r="O336" s="248"/>
      <c r="P336" s="248"/>
      <c r="Q336" s="248"/>
      <c r="R336" s="248"/>
      <c r="S336" s="248"/>
      <c r="T336" s="249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T336" s="250" t="s">
        <v>229</v>
      </c>
      <c r="AU336" s="250" t="s">
        <v>223</v>
      </c>
      <c r="AV336" s="13" t="s">
        <v>21</v>
      </c>
      <c r="AW336" s="13" t="s">
        <v>39</v>
      </c>
      <c r="AX336" s="13" t="s">
        <v>78</v>
      </c>
      <c r="AY336" s="250" t="s">
        <v>217</v>
      </c>
    </row>
    <row r="337" s="13" customFormat="1">
      <c r="A337" s="13"/>
      <c r="B337" s="240"/>
      <c r="C337" s="241"/>
      <c r="D337" s="233" t="s">
        <v>229</v>
      </c>
      <c r="E337" s="242" t="s">
        <v>32</v>
      </c>
      <c r="F337" s="243" t="s">
        <v>6138</v>
      </c>
      <c r="G337" s="241"/>
      <c r="H337" s="244">
        <v>3800</v>
      </c>
      <c r="I337" s="245"/>
      <c r="J337" s="241"/>
      <c r="K337" s="241"/>
      <c r="L337" s="246"/>
      <c r="M337" s="247"/>
      <c r="N337" s="248"/>
      <c r="O337" s="248"/>
      <c r="P337" s="248"/>
      <c r="Q337" s="248"/>
      <c r="R337" s="248"/>
      <c r="S337" s="248"/>
      <c r="T337" s="249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T337" s="250" t="s">
        <v>229</v>
      </c>
      <c r="AU337" s="250" t="s">
        <v>223</v>
      </c>
      <c r="AV337" s="13" t="s">
        <v>21</v>
      </c>
      <c r="AW337" s="13" t="s">
        <v>39</v>
      </c>
      <c r="AX337" s="13" t="s">
        <v>78</v>
      </c>
      <c r="AY337" s="250" t="s">
        <v>217</v>
      </c>
    </row>
    <row r="338" s="13" customFormat="1">
      <c r="A338" s="13"/>
      <c r="B338" s="240"/>
      <c r="C338" s="241"/>
      <c r="D338" s="233" t="s">
        <v>229</v>
      </c>
      <c r="E338" s="242" t="s">
        <v>32</v>
      </c>
      <c r="F338" s="243" t="s">
        <v>6139</v>
      </c>
      <c r="G338" s="241"/>
      <c r="H338" s="244">
        <v>3800</v>
      </c>
      <c r="I338" s="245"/>
      <c r="J338" s="241"/>
      <c r="K338" s="241"/>
      <c r="L338" s="246"/>
      <c r="M338" s="247"/>
      <c r="N338" s="248"/>
      <c r="O338" s="248"/>
      <c r="P338" s="248"/>
      <c r="Q338" s="248"/>
      <c r="R338" s="248"/>
      <c r="S338" s="248"/>
      <c r="T338" s="249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T338" s="250" t="s">
        <v>229</v>
      </c>
      <c r="AU338" s="250" t="s">
        <v>223</v>
      </c>
      <c r="AV338" s="13" t="s">
        <v>21</v>
      </c>
      <c r="AW338" s="13" t="s">
        <v>39</v>
      </c>
      <c r="AX338" s="13" t="s">
        <v>78</v>
      </c>
      <c r="AY338" s="250" t="s">
        <v>217</v>
      </c>
    </row>
    <row r="339" s="14" customFormat="1">
      <c r="A339" s="14"/>
      <c r="B339" s="251"/>
      <c r="C339" s="252"/>
      <c r="D339" s="233" t="s">
        <v>229</v>
      </c>
      <c r="E339" s="253" t="s">
        <v>32</v>
      </c>
      <c r="F339" s="254" t="s">
        <v>249</v>
      </c>
      <c r="G339" s="252"/>
      <c r="H339" s="255">
        <v>11400</v>
      </c>
      <c r="I339" s="256"/>
      <c r="J339" s="252"/>
      <c r="K339" s="252"/>
      <c r="L339" s="257"/>
      <c r="M339" s="258"/>
      <c r="N339" s="259"/>
      <c r="O339" s="259"/>
      <c r="P339" s="259"/>
      <c r="Q339" s="259"/>
      <c r="R339" s="259"/>
      <c r="S339" s="259"/>
      <c r="T339" s="260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T339" s="261" t="s">
        <v>229</v>
      </c>
      <c r="AU339" s="261" t="s">
        <v>223</v>
      </c>
      <c r="AV339" s="14" t="s">
        <v>223</v>
      </c>
      <c r="AW339" s="14" t="s">
        <v>39</v>
      </c>
      <c r="AX339" s="14" t="s">
        <v>85</v>
      </c>
      <c r="AY339" s="261" t="s">
        <v>217</v>
      </c>
    </row>
    <row r="340" s="2" customFormat="1" ht="16.5" customHeight="1">
      <c r="A340" s="43"/>
      <c r="B340" s="44"/>
      <c r="C340" s="219" t="s">
        <v>29</v>
      </c>
      <c r="D340" s="219" t="s">
        <v>219</v>
      </c>
      <c r="E340" s="220" t="s">
        <v>2877</v>
      </c>
      <c r="F340" s="221" t="s">
        <v>2878</v>
      </c>
      <c r="G340" s="222" t="s">
        <v>222</v>
      </c>
      <c r="H340" s="223">
        <v>5700</v>
      </c>
      <c r="I340" s="224"/>
      <c r="J340" s="225">
        <f>ROUND(I340*H340,2)</f>
        <v>0</v>
      </c>
      <c r="K340" s="226"/>
      <c r="L340" s="49"/>
      <c r="M340" s="227" t="s">
        <v>32</v>
      </c>
      <c r="N340" s="228" t="s">
        <v>49</v>
      </c>
      <c r="O340" s="89"/>
      <c r="P340" s="229">
        <f>O340*H340</f>
        <v>0</v>
      </c>
      <c r="Q340" s="229">
        <v>0</v>
      </c>
      <c r="R340" s="229">
        <f>Q340*H340</f>
        <v>0</v>
      </c>
      <c r="S340" s="229">
        <v>0</v>
      </c>
      <c r="T340" s="230">
        <f>S340*H340</f>
        <v>0</v>
      </c>
      <c r="U340" s="43"/>
      <c r="V340" s="43"/>
      <c r="W340" s="43"/>
      <c r="X340" s="43"/>
      <c r="Y340" s="43"/>
      <c r="Z340" s="43"/>
      <c r="AA340" s="43"/>
      <c r="AB340" s="43"/>
      <c r="AC340" s="43"/>
      <c r="AD340" s="43"/>
      <c r="AE340" s="43"/>
      <c r="AR340" s="231" t="s">
        <v>223</v>
      </c>
      <c r="AT340" s="231" t="s">
        <v>219</v>
      </c>
      <c r="AU340" s="231" t="s">
        <v>223</v>
      </c>
      <c r="AY340" s="21" t="s">
        <v>217</v>
      </c>
      <c r="BE340" s="232">
        <f>IF(N340="základní",J340,0)</f>
        <v>0</v>
      </c>
      <c r="BF340" s="232">
        <f>IF(N340="snížená",J340,0)</f>
        <v>0</v>
      </c>
      <c r="BG340" s="232">
        <f>IF(N340="zákl. přenesená",J340,0)</f>
        <v>0</v>
      </c>
      <c r="BH340" s="232">
        <f>IF(N340="sníž. přenesená",J340,0)</f>
        <v>0</v>
      </c>
      <c r="BI340" s="232">
        <f>IF(N340="nulová",J340,0)</f>
        <v>0</v>
      </c>
      <c r="BJ340" s="21" t="s">
        <v>85</v>
      </c>
      <c r="BK340" s="232">
        <f>ROUND(I340*H340,2)</f>
        <v>0</v>
      </c>
      <c r="BL340" s="21" t="s">
        <v>223</v>
      </c>
      <c r="BM340" s="231" t="s">
        <v>6140</v>
      </c>
    </row>
    <row r="341" s="2" customFormat="1">
      <c r="A341" s="43"/>
      <c r="B341" s="44"/>
      <c r="C341" s="45"/>
      <c r="D341" s="233" t="s">
        <v>225</v>
      </c>
      <c r="E341" s="45"/>
      <c r="F341" s="234" t="s">
        <v>2880</v>
      </c>
      <c r="G341" s="45"/>
      <c r="H341" s="45"/>
      <c r="I341" s="235"/>
      <c r="J341" s="45"/>
      <c r="K341" s="45"/>
      <c r="L341" s="49"/>
      <c r="M341" s="236"/>
      <c r="N341" s="237"/>
      <c r="O341" s="89"/>
      <c r="P341" s="89"/>
      <c r="Q341" s="89"/>
      <c r="R341" s="89"/>
      <c r="S341" s="89"/>
      <c r="T341" s="90"/>
      <c r="U341" s="43"/>
      <c r="V341" s="43"/>
      <c r="W341" s="43"/>
      <c r="X341" s="43"/>
      <c r="Y341" s="43"/>
      <c r="Z341" s="43"/>
      <c r="AA341" s="43"/>
      <c r="AB341" s="43"/>
      <c r="AC341" s="43"/>
      <c r="AD341" s="43"/>
      <c r="AE341" s="43"/>
      <c r="AT341" s="21" t="s">
        <v>225</v>
      </c>
      <c r="AU341" s="21" t="s">
        <v>223</v>
      </c>
    </row>
    <row r="342" s="2" customFormat="1">
      <c r="A342" s="43"/>
      <c r="B342" s="44"/>
      <c r="C342" s="45"/>
      <c r="D342" s="238" t="s">
        <v>227</v>
      </c>
      <c r="E342" s="45"/>
      <c r="F342" s="239" t="s">
        <v>2881</v>
      </c>
      <c r="G342" s="45"/>
      <c r="H342" s="45"/>
      <c r="I342" s="235"/>
      <c r="J342" s="45"/>
      <c r="K342" s="45"/>
      <c r="L342" s="49"/>
      <c r="M342" s="236"/>
      <c r="N342" s="237"/>
      <c r="O342" s="89"/>
      <c r="P342" s="89"/>
      <c r="Q342" s="89"/>
      <c r="R342" s="89"/>
      <c r="S342" s="89"/>
      <c r="T342" s="90"/>
      <c r="U342" s="43"/>
      <c r="V342" s="43"/>
      <c r="W342" s="43"/>
      <c r="X342" s="43"/>
      <c r="Y342" s="43"/>
      <c r="Z342" s="43"/>
      <c r="AA342" s="43"/>
      <c r="AB342" s="43"/>
      <c r="AC342" s="43"/>
      <c r="AD342" s="43"/>
      <c r="AE342" s="43"/>
      <c r="AT342" s="21" t="s">
        <v>227</v>
      </c>
      <c r="AU342" s="21" t="s">
        <v>223</v>
      </c>
    </row>
    <row r="343" s="2" customFormat="1">
      <c r="A343" s="43"/>
      <c r="B343" s="44"/>
      <c r="C343" s="45"/>
      <c r="D343" s="233" t="s">
        <v>1605</v>
      </c>
      <c r="E343" s="45"/>
      <c r="F343" s="304" t="s">
        <v>6141</v>
      </c>
      <c r="G343" s="45"/>
      <c r="H343" s="45"/>
      <c r="I343" s="235"/>
      <c r="J343" s="45"/>
      <c r="K343" s="45"/>
      <c r="L343" s="49"/>
      <c r="M343" s="236"/>
      <c r="N343" s="237"/>
      <c r="O343" s="89"/>
      <c r="P343" s="89"/>
      <c r="Q343" s="89"/>
      <c r="R343" s="89"/>
      <c r="S343" s="89"/>
      <c r="T343" s="90"/>
      <c r="U343" s="43"/>
      <c r="V343" s="43"/>
      <c r="W343" s="43"/>
      <c r="X343" s="43"/>
      <c r="Y343" s="43"/>
      <c r="Z343" s="43"/>
      <c r="AA343" s="43"/>
      <c r="AB343" s="43"/>
      <c r="AC343" s="43"/>
      <c r="AD343" s="43"/>
      <c r="AE343" s="43"/>
      <c r="AT343" s="21" t="s">
        <v>1605</v>
      </c>
      <c r="AU343" s="21" t="s">
        <v>223</v>
      </c>
    </row>
    <row r="344" s="13" customFormat="1">
      <c r="A344" s="13"/>
      <c r="B344" s="240"/>
      <c r="C344" s="241"/>
      <c r="D344" s="233" t="s">
        <v>229</v>
      </c>
      <c r="E344" s="242" t="s">
        <v>32</v>
      </c>
      <c r="F344" s="243" t="s">
        <v>6142</v>
      </c>
      <c r="G344" s="241"/>
      <c r="H344" s="244">
        <v>1900</v>
      </c>
      <c r="I344" s="245"/>
      <c r="J344" s="241"/>
      <c r="K344" s="241"/>
      <c r="L344" s="246"/>
      <c r="M344" s="247"/>
      <c r="N344" s="248"/>
      <c r="O344" s="248"/>
      <c r="P344" s="248"/>
      <c r="Q344" s="248"/>
      <c r="R344" s="248"/>
      <c r="S344" s="248"/>
      <c r="T344" s="249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T344" s="250" t="s">
        <v>229</v>
      </c>
      <c r="AU344" s="250" t="s">
        <v>223</v>
      </c>
      <c r="AV344" s="13" t="s">
        <v>21</v>
      </c>
      <c r="AW344" s="13" t="s">
        <v>39</v>
      </c>
      <c r="AX344" s="13" t="s">
        <v>78</v>
      </c>
      <c r="AY344" s="250" t="s">
        <v>217</v>
      </c>
    </row>
    <row r="345" s="13" customFormat="1">
      <c r="A345" s="13"/>
      <c r="B345" s="240"/>
      <c r="C345" s="241"/>
      <c r="D345" s="233" t="s">
        <v>229</v>
      </c>
      <c r="E345" s="242" t="s">
        <v>32</v>
      </c>
      <c r="F345" s="243" t="s">
        <v>6143</v>
      </c>
      <c r="G345" s="241"/>
      <c r="H345" s="244">
        <v>1900</v>
      </c>
      <c r="I345" s="245"/>
      <c r="J345" s="241"/>
      <c r="K345" s="241"/>
      <c r="L345" s="246"/>
      <c r="M345" s="247"/>
      <c r="N345" s="248"/>
      <c r="O345" s="248"/>
      <c r="P345" s="248"/>
      <c r="Q345" s="248"/>
      <c r="R345" s="248"/>
      <c r="S345" s="248"/>
      <c r="T345" s="249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T345" s="250" t="s">
        <v>229</v>
      </c>
      <c r="AU345" s="250" t="s">
        <v>223</v>
      </c>
      <c r="AV345" s="13" t="s">
        <v>21</v>
      </c>
      <c r="AW345" s="13" t="s">
        <v>39</v>
      </c>
      <c r="AX345" s="13" t="s">
        <v>78</v>
      </c>
      <c r="AY345" s="250" t="s">
        <v>217</v>
      </c>
    </row>
    <row r="346" s="13" customFormat="1">
      <c r="A346" s="13"/>
      <c r="B346" s="240"/>
      <c r="C346" s="241"/>
      <c r="D346" s="233" t="s">
        <v>229</v>
      </c>
      <c r="E346" s="242" t="s">
        <v>32</v>
      </c>
      <c r="F346" s="243" t="s">
        <v>6144</v>
      </c>
      <c r="G346" s="241"/>
      <c r="H346" s="244">
        <v>1900</v>
      </c>
      <c r="I346" s="245"/>
      <c r="J346" s="241"/>
      <c r="K346" s="241"/>
      <c r="L346" s="246"/>
      <c r="M346" s="247"/>
      <c r="N346" s="248"/>
      <c r="O346" s="248"/>
      <c r="P346" s="248"/>
      <c r="Q346" s="248"/>
      <c r="R346" s="248"/>
      <c r="S346" s="248"/>
      <c r="T346" s="249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T346" s="250" t="s">
        <v>229</v>
      </c>
      <c r="AU346" s="250" t="s">
        <v>223</v>
      </c>
      <c r="AV346" s="13" t="s">
        <v>21</v>
      </c>
      <c r="AW346" s="13" t="s">
        <v>39</v>
      </c>
      <c r="AX346" s="13" t="s">
        <v>78</v>
      </c>
      <c r="AY346" s="250" t="s">
        <v>217</v>
      </c>
    </row>
    <row r="347" s="14" customFormat="1">
      <c r="A347" s="14"/>
      <c r="B347" s="251"/>
      <c r="C347" s="252"/>
      <c r="D347" s="233" t="s">
        <v>229</v>
      </c>
      <c r="E347" s="253" t="s">
        <v>32</v>
      </c>
      <c r="F347" s="254" t="s">
        <v>249</v>
      </c>
      <c r="G347" s="252"/>
      <c r="H347" s="255">
        <v>5700</v>
      </c>
      <c r="I347" s="256"/>
      <c r="J347" s="252"/>
      <c r="K347" s="252"/>
      <c r="L347" s="257"/>
      <c r="M347" s="258"/>
      <c r="N347" s="259"/>
      <c r="O347" s="259"/>
      <c r="P347" s="259"/>
      <c r="Q347" s="259"/>
      <c r="R347" s="259"/>
      <c r="S347" s="259"/>
      <c r="T347" s="260"/>
      <c r="U347" s="14"/>
      <c r="V347" s="14"/>
      <c r="W347" s="14"/>
      <c r="X347" s="14"/>
      <c r="Y347" s="14"/>
      <c r="Z347" s="14"/>
      <c r="AA347" s="14"/>
      <c r="AB347" s="14"/>
      <c r="AC347" s="14"/>
      <c r="AD347" s="14"/>
      <c r="AE347" s="14"/>
      <c r="AT347" s="261" t="s">
        <v>229</v>
      </c>
      <c r="AU347" s="261" t="s">
        <v>223</v>
      </c>
      <c r="AV347" s="14" t="s">
        <v>223</v>
      </c>
      <c r="AW347" s="14" t="s">
        <v>39</v>
      </c>
      <c r="AX347" s="14" t="s">
        <v>85</v>
      </c>
      <c r="AY347" s="261" t="s">
        <v>217</v>
      </c>
    </row>
    <row r="348" s="2" customFormat="1" ht="16.5" customHeight="1">
      <c r="A348" s="43"/>
      <c r="B348" s="44"/>
      <c r="C348" s="219" t="s">
        <v>1136</v>
      </c>
      <c r="D348" s="219" t="s">
        <v>219</v>
      </c>
      <c r="E348" s="220" t="s">
        <v>6081</v>
      </c>
      <c r="F348" s="221" t="s">
        <v>6082</v>
      </c>
      <c r="G348" s="222" t="s">
        <v>222</v>
      </c>
      <c r="H348" s="223">
        <v>5700</v>
      </c>
      <c r="I348" s="224"/>
      <c r="J348" s="225">
        <f>ROUND(I348*H348,2)</f>
        <v>0</v>
      </c>
      <c r="K348" s="226"/>
      <c r="L348" s="49"/>
      <c r="M348" s="227" t="s">
        <v>32</v>
      </c>
      <c r="N348" s="228" t="s">
        <v>49</v>
      </c>
      <c r="O348" s="89"/>
      <c r="P348" s="229">
        <f>O348*H348</f>
        <v>0</v>
      </c>
      <c r="Q348" s="229">
        <v>0</v>
      </c>
      <c r="R348" s="229">
        <f>Q348*H348</f>
        <v>0</v>
      </c>
      <c r="S348" s="229">
        <v>0</v>
      </c>
      <c r="T348" s="230">
        <f>S348*H348</f>
        <v>0</v>
      </c>
      <c r="U348" s="43"/>
      <c r="V348" s="43"/>
      <c r="W348" s="43"/>
      <c r="X348" s="43"/>
      <c r="Y348" s="43"/>
      <c r="Z348" s="43"/>
      <c r="AA348" s="43"/>
      <c r="AB348" s="43"/>
      <c r="AC348" s="43"/>
      <c r="AD348" s="43"/>
      <c r="AE348" s="43"/>
      <c r="AR348" s="231" t="s">
        <v>223</v>
      </c>
      <c r="AT348" s="231" t="s">
        <v>219</v>
      </c>
      <c r="AU348" s="231" t="s">
        <v>223</v>
      </c>
      <c r="AY348" s="21" t="s">
        <v>217</v>
      </c>
      <c r="BE348" s="232">
        <f>IF(N348="základní",J348,0)</f>
        <v>0</v>
      </c>
      <c r="BF348" s="232">
        <f>IF(N348="snížená",J348,0)</f>
        <v>0</v>
      </c>
      <c r="BG348" s="232">
        <f>IF(N348="zákl. přenesená",J348,0)</f>
        <v>0</v>
      </c>
      <c r="BH348" s="232">
        <f>IF(N348="sníž. přenesená",J348,0)</f>
        <v>0</v>
      </c>
      <c r="BI348" s="232">
        <f>IF(N348="nulová",J348,0)</f>
        <v>0</v>
      </c>
      <c r="BJ348" s="21" t="s">
        <v>85</v>
      </c>
      <c r="BK348" s="232">
        <f>ROUND(I348*H348,2)</f>
        <v>0</v>
      </c>
      <c r="BL348" s="21" t="s">
        <v>223</v>
      </c>
      <c r="BM348" s="231" t="s">
        <v>6145</v>
      </c>
    </row>
    <row r="349" s="2" customFormat="1">
      <c r="A349" s="43"/>
      <c r="B349" s="44"/>
      <c r="C349" s="45"/>
      <c r="D349" s="233" t="s">
        <v>225</v>
      </c>
      <c r="E349" s="45"/>
      <c r="F349" s="234" t="s">
        <v>6084</v>
      </c>
      <c r="G349" s="45"/>
      <c r="H349" s="45"/>
      <c r="I349" s="235"/>
      <c r="J349" s="45"/>
      <c r="K349" s="45"/>
      <c r="L349" s="49"/>
      <c r="M349" s="236"/>
      <c r="N349" s="237"/>
      <c r="O349" s="89"/>
      <c r="P349" s="89"/>
      <c r="Q349" s="89"/>
      <c r="R349" s="89"/>
      <c r="S349" s="89"/>
      <c r="T349" s="90"/>
      <c r="U349" s="43"/>
      <c r="V349" s="43"/>
      <c r="W349" s="43"/>
      <c r="X349" s="43"/>
      <c r="Y349" s="43"/>
      <c r="Z349" s="43"/>
      <c r="AA349" s="43"/>
      <c r="AB349" s="43"/>
      <c r="AC349" s="43"/>
      <c r="AD349" s="43"/>
      <c r="AE349" s="43"/>
      <c r="AT349" s="21" t="s">
        <v>225</v>
      </c>
      <c r="AU349" s="21" t="s">
        <v>223</v>
      </c>
    </row>
    <row r="350" s="2" customFormat="1">
      <c r="A350" s="43"/>
      <c r="B350" s="44"/>
      <c r="C350" s="45"/>
      <c r="D350" s="238" t="s">
        <v>227</v>
      </c>
      <c r="E350" s="45"/>
      <c r="F350" s="239" t="s">
        <v>6085</v>
      </c>
      <c r="G350" s="45"/>
      <c r="H350" s="45"/>
      <c r="I350" s="235"/>
      <c r="J350" s="45"/>
      <c r="K350" s="45"/>
      <c r="L350" s="49"/>
      <c r="M350" s="236"/>
      <c r="N350" s="237"/>
      <c r="O350" s="89"/>
      <c r="P350" s="89"/>
      <c r="Q350" s="89"/>
      <c r="R350" s="89"/>
      <c r="S350" s="89"/>
      <c r="T350" s="90"/>
      <c r="U350" s="43"/>
      <c r="V350" s="43"/>
      <c r="W350" s="43"/>
      <c r="X350" s="43"/>
      <c r="Y350" s="43"/>
      <c r="Z350" s="43"/>
      <c r="AA350" s="43"/>
      <c r="AB350" s="43"/>
      <c r="AC350" s="43"/>
      <c r="AD350" s="43"/>
      <c r="AE350" s="43"/>
      <c r="AT350" s="21" t="s">
        <v>227</v>
      </c>
      <c r="AU350" s="21" t="s">
        <v>223</v>
      </c>
    </row>
    <row r="351" s="2" customFormat="1">
      <c r="A351" s="43"/>
      <c r="B351" s="44"/>
      <c r="C351" s="45"/>
      <c r="D351" s="233" t="s">
        <v>1605</v>
      </c>
      <c r="E351" s="45"/>
      <c r="F351" s="304" t="s">
        <v>5821</v>
      </c>
      <c r="G351" s="45"/>
      <c r="H351" s="45"/>
      <c r="I351" s="235"/>
      <c r="J351" s="45"/>
      <c r="K351" s="45"/>
      <c r="L351" s="49"/>
      <c r="M351" s="236"/>
      <c r="N351" s="237"/>
      <c r="O351" s="89"/>
      <c r="P351" s="89"/>
      <c r="Q351" s="89"/>
      <c r="R351" s="89"/>
      <c r="S351" s="89"/>
      <c r="T351" s="90"/>
      <c r="U351" s="43"/>
      <c r="V351" s="43"/>
      <c r="W351" s="43"/>
      <c r="X351" s="43"/>
      <c r="Y351" s="43"/>
      <c r="Z351" s="43"/>
      <c r="AA351" s="43"/>
      <c r="AB351" s="43"/>
      <c r="AC351" s="43"/>
      <c r="AD351" s="43"/>
      <c r="AE351" s="43"/>
      <c r="AT351" s="21" t="s">
        <v>1605</v>
      </c>
      <c r="AU351" s="21" t="s">
        <v>223</v>
      </c>
    </row>
    <row r="352" s="13" customFormat="1">
      <c r="A352" s="13"/>
      <c r="B352" s="240"/>
      <c r="C352" s="241"/>
      <c r="D352" s="233" t="s">
        <v>229</v>
      </c>
      <c r="E352" s="242" t="s">
        <v>32</v>
      </c>
      <c r="F352" s="243" t="s">
        <v>6142</v>
      </c>
      <c r="G352" s="241"/>
      <c r="H352" s="244">
        <v>1900</v>
      </c>
      <c r="I352" s="245"/>
      <c r="J352" s="241"/>
      <c r="K352" s="241"/>
      <c r="L352" s="246"/>
      <c r="M352" s="247"/>
      <c r="N352" s="248"/>
      <c r="O352" s="248"/>
      <c r="P352" s="248"/>
      <c r="Q352" s="248"/>
      <c r="R352" s="248"/>
      <c r="S352" s="248"/>
      <c r="T352" s="249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T352" s="250" t="s">
        <v>229</v>
      </c>
      <c r="AU352" s="250" t="s">
        <v>223</v>
      </c>
      <c r="AV352" s="13" t="s">
        <v>21</v>
      </c>
      <c r="AW352" s="13" t="s">
        <v>39</v>
      </c>
      <c r="AX352" s="13" t="s">
        <v>78</v>
      </c>
      <c r="AY352" s="250" t="s">
        <v>217</v>
      </c>
    </row>
    <row r="353" s="13" customFormat="1">
      <c r="A353" s="13"/>
      <c r="B353" s="240"/>
      <c r="C353" s="241"/>
      <c r="D353" s="233" t="s">
        <v>229</v>
      </c>
      <c r="E353" s="242" t="s">
        <v>32</v>
      </c>
      <c r="F353" s="243" t="s">
        <v>6143</v>
      </c>
      <c r="G353" s="241"/>
      <c r="H353" s="244">
        <v>1900</v>
      </c>
      <c r="I353" s="245"/>
      <c r="J353" s="241"/>
      <c r="K353" s="241"/>
      <c r="L353" s="246"/>
      <c r="M353" s="247"/>
      <c r="N353" s="248"/>
      <c r="O353" s="248"/>
      <c r="P353" s="248"/>
      <c r="Q353" s="248"/>
      <c r="R353" s="248"/>
      <c r="S353" s="248"/>
      <c r="T353" s="249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T353" s="250" t="s">
        <v>229</v>
      </c>
      <c r="AU353" s="250" t="s">
        <v>223</v>
      </c>
      <c r="AV353" s="13" t="s">
        <v>21</v>
      </c>
      <c r="AW353" s="13" t="s">
        <v>39</v>
      </c>
      <c r="AX353" s="13" t="s">
        <v>78</v>
      </c>
      <c r="AY353" s="250" t="s">
        <v>217</v>
      </c>
    </row>
    <row r="354" s="13" customFormat="1">
      <c r="A354" s="13"/>
      <c r="B354" s="240"/>
      <c r="C354" s="241"/>
      <c r="D354" s="233" t="s">
        <v>229</v>
      </c>
      <c r="E354" s="242" t="s">
        <v>32</v>
      </c>
      <c r="F354" s="243" t="s">
        <v>6144</v>
      </c>
      <c r="G354" s="241"/>
      <c r="H354" s="244">
        <v>1900</v>
      </c>
      <c r="I354" s="245"/>
      <c r="J354" s="241"/>
      <c r="K354" s="241"/>
      <c r="L354" s="246"/>
      <c r="M354" s="247"/>
      <c r="N354" s="248"/>
      <c r="O354" s="248"/>
      <c r="P354" s="248"/>
      <c r="Q354" s="248"/>
      <c r="R354" s="248"/>
      <c r="S354" s="248"/>
      <c r="T354" s="249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T354" s="250" t="s">
        <v>229</v>
      </c>
      <c r="AU354" s="250" t="s">
        <v>223</v>
      </c>
      <c r="AV354" s="13" t="s">
        <v>21</v>
      </c>
      <c r="AW354" s="13" t="s">
        <v>39</v>
      </c>
      <c r="AX354" s="13" t="s">
        <v>78</v>
      </c>
      <c r="AY354" s="250" t="s">
        <v>217</v>
      </c>
    </row>
    <row r="355" s="14" customFormat="1">
      <c r="A355" s="14"/>
      <c r="B355" s="251"/>
      <c r="C355" s="252"/>
      <c r="D355" s="233" t="s">
        <v>229</v>
      </c>
      <c r="E355" s="253" t="s">
        <v>32</v>
      </c>
      <c r="F355" s="254" t="s">
        <v>249</v>
      </c>
      <c r="G355" s="252"/>
      <c r="H355" s="255">
        <v>5700</v>
      </c>
      <c r="I355" s="256"/>
      <c r="J355" s="252"/>
      <c r="K355" s="252"/>
      <c r="L355" s="257"/>
      <c r="M355" s="258"/>
      <c r="N355" s="259"/>
      <c r="O355" s="259"/>
      <c r="P355" s="259"/>
      <c r="Q355" s="259"/>
      <c r="R355" s="259"/>
      <c r="S355" s="259"/>
      <c r="T355" s="260"/>
      <c r="U355" s="14"/>
      <c r="V355" s="14"/>
      <c r="W355" s="14"/>
      <c r="X355" s="14"/>
      <c r="Y355" s="14"/>
      <c r="Z355" s="14"/>
      <c r="AA355" s="14"/>
      <c r="AB355" s="14"/>
      <c r="AC355" s="14"/>
      <c r="AD355" s="14"/>
      <c r="AE355" s="14"/>
      <c r="AT355" s="261" t="s">
        <v>229</v>
      </c>
      <c r="AU355" s="261" t="s">
        <v>223</v>
      </c>
      <c r="AV355" s="14" t="s">
        <v>223</v>
      </c>
      <c r="AW355" s="14" t="s">
        <v>39</v>
      </c>
      <c r="AX355" s="14" t="s">
        <v>85</v>
      </c>
      <c r="AY355" s="261" t="s">
        <v>217</v>
      </c>
    </row>
    <row r="356" s="2" customFormat="1" ht="16.5" customHeight="1">
      <c r="A356" s="43"/>
      <c r="B356" s="44"/>
      <c r="C356" s="219" t="s">
        <v>1141</v>
      </c>
      <c r="D356" s="219" t="s">
        <v>219</v>
      </c>
      <c r="E356" s="220" t="s">
        <v>5719</v>
      </c>
      <c r="F356" s="221" t="s">
        <v>5720</v>
      </c>
      <c r="G356" s="222" t="s">
        <v>260</v>
      </c>
      <c r="H356" s="223">
        <v>427.5</v>
      </c>
      <c r="I356" s="224"/>
      <c r="J356" s="225">
        <f>ROUND(I356*H356,2)</f>
        <v>0</v>
      </c>
      <c r="K356" s="226"/>
      <c r="L356" s="49"/>
      <c r="M356" s="227" t="s">
        <v>32</v>
      </c>
      <c r="N356" s="228" t="s">
        <v>49</v>
      </c>
      <c r="O356" s="89"/>
      <c r="P356" s="229">
        <f>O356*H356</f>
        <v>0</v>
      </c>
      <c r="Q356" s="229">
        <v>0</v>
      </c>
      <c r="R356" s="229">
        <f>Q356*H356</f>
        <v>0</v>
      </c>
      <c r="S356" s="229">
        <v>0</v>
      </c>
      <c r="T356" s="230">
        <f>S356*H356</f>
        <v>0</v>
      </c>
      <c r="U356" s="43"/>
      <c r="V356" s="43"/>
      <c r="W356" s="43"/>
      <c r="X356" s="43"/>
      <c r="Y356" s="43"/>
      <c r="Z356" s="43"/>
      <c r="AA356" s="43"/>
      <c r="AB356" s="43"/>
      <c r="AC356" s="43"/>
      <c r="AD356" s="43"/>
      <c r="AE356" s="43"/>
      <c r="AR356" s="231" t="s">
        <v>223</v>
      </c>
      <c r="AT356" s="231" t="s">
        <v>219</v>
      </c>
      <c r="AU356" s="231" t="s">
        <v>223</v>
      </c>
      <c r="AY356" s="21" t="s">
        <v>217</v>
      </c>
      <c r="BE356" s="232">
        <f>IF(N356="základní",J356,0)</f>
        <v>0</v>
      </c>
      <c r="BF356" s="232">
        <f>IF(N356="snížená",J356,0)</f>
        <v>0</v>
      </c>
      <c r="BG356" s="232">
        <f>IF(N356="zákl. přenesená",J356,0)</f>
        <v>0</v>
      </c>
      <c r="BH356" s="232">
        <f>IF(N356="sníž. přenesená",J356,0)</f>
        <v>0</v>
      </c>
      <c r="BI356" s="232">
        <f>IF(N356="nulová",J356,0)</f>
        <v>0</v>
      </c>
      <c r="BJ356" s="21" t="s">
        <v>85</v>
      </c>
      <c r="BK356" s="232">
        <f>ROUND(I356*H356,2)</f>
        <v>0</v>
      </c>
      <c r="BL356" s="21" t="s">
        <v>223</v>
      </c>
      <c r="BM356" s="231" t="s">
        <v>6146</v>
      </c>
    </row>
    <row r="357" s="2" customFormat="1">
      <c r="A357" s="43"/>
      <c r="B357" s="44"/>
      <c r="C357" s="45"/>
      <c r="D357" s="233" t="s">
        <v>225</v>
      </c>
      <c r="E357" s="45"/>
      <c r="F357" s="234" t="s">
        <v>5720</v>
      </c>
      <c r="G357" s="45"/>
      <c r="H357" s="45"/>
      <c r="I357" s="235"/>
      <c r="J357" s="45"/>
      <c r="K357" s="45"/>
      <c r="L357" s="49"/>
      <c r="M357" s="236"/>
      <c r="N357" s="237"/>
      <c r="O357" s="89"/>
      <c r="P357" s="89"/>
      <c r="Q357" s="89"/>
      <c r="R357" s="89"/>
      <c r="S357" s="89"/>
      <c r="T357" s="90"/>
      <c r="U357" s="43"/>
      <c r="V357" s="43"/>
      <c r="W357" s="43"/>
      <c r="X357" s="43"/>
      <c r="Y357" s="43"/>
      <c r="Z357" s="43"/>
      <c r="AA357" s="43"/>
      <c r="AB357" s="43"/>
      <c r="AC357" s="43"/>
      <c r="AD357" s="43"/>
      <c r="AE357" s="43"/>
      <c r="AT357" s="21" t="s">
        <v>225</v>
      </c>
      <c r="AU357" s="21" t="s">
        <v>223</v>
      </c>
    </row>
    <row r="358" s="2" customFormat="1">
      <c r="A358" s="43"/>
      <c r="B358" s="44"/>
      <c r="C358" s="45"/>
      <c r="D358" s="233" t="s">
        <v>1605</v>
      </c>
      <c r="E358" s="45"/>
      <c r="F358" s="304" t="s">
        <v>5821</v>
      </c>
      <c r="G358" s="45"/>
      <c r="H358" s="45"/>
      <c r="I358" s="235"/>
      <c r="J358" s="45"/>
      <c r="K358" s="45"/>
      <c r="L358" s="49"/>
      <c r="M358" s="236"/>
      <c r="N358" s="237"/>
      <c r="O358" s="89"/>
      <c r="P358" s="89"/>
      <c r="Q358" s="89"/>
      <c r="R358" s="89"/>
      <c r="S358" s="89"/>
      <c r="T358" s="90"/>
      <c r="U358" s="43"/>
      <c r="V358" s="43"/>
      <c r="W358" s="43"/>
      <c r="X358" s="43"/>
      <c r="Y358" s="43"/>
      <c r="Z358" s="43"/>
      <c r="AA358" s="43"/>
      <c r="AB358" s="43"/>
      <c r="AC358" s="43"/>
      <c r="AD358" s="43"/>
      <c r="AE358" s="43"/>
      <c r="AT358" s="21" t="s">
        <v>1605</v>
      </c>
      <c r="AU358" s="21" t="s">
        <v>223</v>
      </c>
    </row>
    <row r="359" s="13" customFormat="1">
      <c r="A359" s="13"/>
      <c r="B359" s="240"/>
      <c r="C359" s="241"/>
      <c r="D359" s="233" t="s">
        <v>229</v>
      </c>
      <c r="E359" s="242" t="s">
        <v>32</v>
      </c>
      <c r="F359" s="243" t="s">
        <v>6147</v>
      </c>
      <c r="G359" s="241"/>
      <c r="H359" s="244">
        <v>142.5</v>
      </c>
      <c r="I359" s="245"/>
      <c r="J359" s="241"/>
      <c r="K359" s="241"/>
      <c r="L359" s="246"/>
      <c r="M359" s="247"/>
      <c r="N359" s="248"/>
      <c r="O359" s="248"/>
      <c r="P359" s="248"/>
      <c r="Q359" s="248"/>
      <c r="R359" s="248"/>
      <c r="S359" s="248"/>
      <c r="T359" s="249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T359" s="250" t="s">
        <v>229</v>
      </c>
      <c r="AU359" s="250" t="s">
        <v>223</v>
      </c>
      <c r="AV359" s="13" t="s">
        <v>21</v>
      </c>
      <c r="AW359" s="13" t="s">
        <v>39</v>
      </c>
      <c r="AX359" s="13" t="s">
        <v>78</v>
      </c>
      <c r="AY359" s="250" t="s">
        <v>217</v>
      </c>
    </row>
    <row r="360" s="13" customFormat="1">
      <c r="A360" s="13"/>
      <c r="B360" s="240"/>
      <c r="C360" s="241"/>
      <c r="D360" s="233" t="s">
        <v>229</v>
      </c>
      <c r="E360" s="242" t="s">
        <v>32</v>
      </c>
      <c r="F360" s="243" t="s">
        <v>6148</v>
      </c>
      <c r="G360" s="241"/>
      <c r="H360" s="244">
        <v>142.5</v>
      </c>
      <c r="I360" s="245"/>
      <c r="J360" s="241"/>
      <c r="K360" s="241"/>
      <c r="L360" s="246"/>
      <c r="M360" s="247"/>
      <c r="N360" s="248"/>
      <c r="O360" s="248"/>
      <c r="P360" s="248"/>
      <c r="Q360" s="248"/>
      <c r="R360" s="248"/>
      <c r="S360" s="248"/>
      <c r="T360" s="249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T360" s="250" t="s">
        <v>229</v>
      </c>
      <c r="AU360" s="250" t="s">
        <v>223</v>
      </c>
      <c r="AV360" s="13" t="s">
        <v>21</v>
      </c>
      <c r="AW360" s="13" t="s">
        <v>39</v>
      </c>
      <c r="AX360" s="13" t="s">
        <v>78</v>
      </c>
      <c r="AY360" s="250" t="s">
        <v>217</v>
      </c>
    </row>
    <row r="361" s="13" customFormat="1">
      <c r="A361" s="13"/>
      <c r="B361" s="240"/>
      <c r="C361" s="241"/>
      <c r="D361" s="233" t="s">
        <v>229</v>
      </c>
      <c r="E361" s="242" t="s">
        <v>32</v>
      </c>
      <c r="F361" s="243" t="s">
        <v>6149</v>
      </c>
      <c r="G361" s="241"/>
      <c r="H361" s="244">
        <v>142.5</v>
      </c>
      <c r="I361" s="245"/>
      <c r="J361" s="241"/>
      <c r="K361" s="241"/>
      <c r="L361" s="246"/>
      <c r="M361" s="247"/>
      <c r="N361" s="248"/>
      <c r="O361" s="248"/>
      <c r="P361" s="248"/>
      <c r="Q361" s="248"/>
      <c r="R361" s="248"/>
      <c r="S361" s="248"/>
      <c r="T361" s="249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T361" s="250" t="s">
        <v>229</v>
      </c>
      <c r="AU361" s="250" t="s">
        <v>223</v>
      </c>
      <c r="AV361" s="13" t="s">
        <v>21</v>
      </c>
      <c r="AW361" s="13" t="s">
        <v>39</v>
      </c>
      <c r="AX361" s="13" t="s">
        <v>78</v>
      </c>
      <c r="AY361" s="250" t="s">
        <v>217</v>
      </c>
    </row>
    <row r="362" s="14" customFormat="1">
      <c r="A362" s="14"/>
      <c r="B362" s="251"/>
      <c r="C362" s="252"/>
      <c r="D362" s="233" t="s">
        <v>229</v>
      </c>
      <c r="E362" s="253" t="s">
        <v>32</v>
      </c>
      <c r="F362" s="254" t="s">
        <v>249</v>
      </c>
      <c r="G362" s="252"/>
      <c r="H362" s="255">
        <v>427.5</v>
      </c>
      <c r="I362" s="256"/>
      <c r="J362" s="252"/>
      <c r="K362" s="252"/>
      <c r="L362" s="257"/>
      <c r="M362" s="320"/>
      <c r="N362" s="321"/>
      <c r="O362" s="321"/>
      <c r="P362" s="321"/>
      <c r="Q362" s="321"/>
      <c r="R362" s="321"/>
      <c r="S362" s="321"/>
      <c r="T362" s="322"/>
      <c r="U362" s="14"/>
      <c r="V362" s="14"/>
      <c r="W362" s="14"/>
      <c r="X362" s="14"/>
      <c r="Y362" s="14"/>
      <c r="Z362" s="14"/>
      <c r="AA362" s="14"/>
      <c r="AB362" s="14"/>
      <c r="AC362" s="14"/>
      <c r="AD362" s="14"/>
      <c r="AE362" s="14"/>
      <c r="AT362" s="261" t="s">
        <v>229</v>
      </c>
      <c r="AU362" s="261" t="s">
        <v>223</v>
      </c>
      <c r="AV362" s="14" t="s">
        <v>223</v>
      </c>
      <c r="AW362" s="14" t="s">
        <v>39</v>
      </c>
      <c r="AX362" s="14" t="s">
        <v>85</v>
      </c>
      <c r="AY362" s="261" t="s">
        <v>217</v>
      </c>
    </row>
    <row r="363" s="2" customFormat="1" ht="6.96" customHeight="1">
      <c r="A363" s="43"/>
      <c r="B363" s="64"/>
      <c r="C363" s="65"/>
      <c r="D363" s="65"/>
      <c r="E363" s="65"/>
      <c r="F363" s="65"/>
      <c r="G363" s="65"/>
      <c r="H363" s="65"/>
      <c r="I363" s="65"/>
      <c r="J363" s="65"/>
      <c r="K363" s="65"/>
      <c r="L363" s="49"/>
      <c r="M363" s="43"/>
      <c r="O363" s="43"/>
      <c r="P363" s="43"/>
      <c r="Q363" s="43"/>
      <c r="R363" s="43"/>
      <c r="S363" s="43"/>
      <c r="T363" s="43"/>
      <c r="U363" s="43"/>
      <c r="V363" s="43"/>
      <c r="W363" s="43"/>
      <c r="X363" s="43"/>
      <c r="Y363" s="43"/>
      <c r="Z363" s="43"/>
      <c r="AA363" s="43"/>
      <c r="AB363" s="43"/>
      <c r="AC363" s="43"/>
      <c r="AD363" s="43"/>
      <c r="AE363" s="43"/>
    </row>
  </sheetData>
  <sheetProtection sheet="1" autoFilter="0" formatColumns="0" formatRows="0" objects="1" scenarios="1" spinCount="100000" saltValue="ljyZ7pXvdZoH/WOfsW9zSZQYvgcS8CeOubU1kteJ1dip+UdNTI3iifgLUo0orhIeHuH4GyCgfVPL6EkX5bvfXQ==" hashValue="N1qxpAup7IqHRdjKKp8e7v2YFUW0U5I53yGGSnCX0DXlElHSA5Rdo58Z38jpEFnlO5xUyP1+r3hmIz4dzqLyXQ==" algorithmName="SHA-512" password="CC35"/>
  <autoFilter ref="C98:K36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7:H87"/>
    <mergeCell ref="E89:H89"/>
    <mergeCell ref="E91:H91"/>
    <mergeCell ref="L2:V2"/>
  </mergeCells>
  <hyperlinks>
    <hyperlink ref="F107" r:id="rId1" display="https://podminky.urs.cz/item/CS_URS_2024_01/111151231"/>
    <hyperlink ref="F110" r:id="rId2" display="https://podminky.urs.cz/item/CS_URS_2024_01/181151311"/>
    <hyperlink ref="F114" r:id="rId3" display="https://podminky.urs.cz/item/CS_URS_2024_01/181451121"/>
    <hyperlink ref="F125" r:id="rId4" display="https://podminky.urs.cz/item/CS_URS_2024_01/183403153"/>
    <hyperlink ref="F129" r:id="rId5" display="https://podminky.urs.cz/item/CS_URS_2024_01/183403161"/>
    <hyperlink ref="F133" r:id="rId6" display="https://podminky.urs.cz/item/CS_URS_2024_01/185804312"/>
    <hyperlink ref="F138" r:id="rId7" display="https://podminky.urs.cz/item/CS_URS_2024_01/185851121"/>
    <hyperlink ref="F145" r:id="rId8" display="https://podminky.urs.cz/item/CS_URS_2024_01/998231311"/>
    <hyperlink ref="F150" r:id="rId9" display="https://podminky.urs.cz/item/CS_URS_2024_01/185804311"/>
    <hyperlink ref="F157" r:id="rId10" display="https://podminky.urs.cz/item/CS_URS_2024_01/185851121"/>
    <hyperlink ref="F160" r:id="rId11" display="https://podminky.urs.cz/item/CS_URS_2024_01/184813151"/>
    <hyperlink ref="F182" r:id="rId12" display="https://podminky.urs.cz/item/CS_URS_2024_01/184215173"/>
    <hyperlink ref="F191" r:id="rId13" display="https://podminky.urs.cz/item/CS_URS_2024_01/184852323"/>
    <hyperlink ref="F205" r:id="rId14" display="https://podminky.urs.cz/item/CS_URS_2024_01/185804312"/>
    <hyperlink ref="F212" r:id="rId15" display="https://podminky.urs.cz/item/CS_URS_2024_01/185851121"/>
    <hyperlink ref="F215" r:id="rId16" display="https://podminky.urs.cz/item/CS_URS_2024_01/184806111"/>
    <hyperlink ref="F222" r:id="rId17" display="https://podminky.urs.cz/item/CS_URS_2024_01/185804214"/>
    <hyperlink ref="F243" r:id="rId18" display="https://podminky.urs.cz/item/CS_URS_2024_01/111151231"/>
    <hyperlink ref="F251" r:id="rId19" display="https://podminky.urs.cz/item/CS_URS_2024_01/185811221"/>
    <hyperlink ref="F273" r:id="rId20" display="https://podminky.urs.cz/item/CS_URS_2024_01/111151231"/>
    <hyperlink ref="F281" r:id="rId21" display="https://podminky.urs.cz/item/CS_URS_2024_01/185811221"/>
    <hyperlink ref="F303" r:id="rId22" display="https://podminky.urs.cz/item/CS_URS_2024_01/111151231"/>
    <hyperlink ref="F311" r:id="rId23" display="https://podminky.urs.cz/item/CS_URS_2023_02/185802113"/>
    <hyperlink ref="F342" r:id="rId24" display="https://podminky.urs.cz/item/CS_URS_2024_01/111151231"/>
    <hyperlink ref="F350" r:id="rId25" display="https://podminky.urs.cz/item/CS_URS_2024_01/1858112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6"/>
</worksheet>
</file>

<file path=xl/worksheets/sheet3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183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6150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ROUND(J98,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ROUND((SUM(BE98:BE333)),  2)</f>
        <v>0</v>
      </c>
      <c r="G35" s="43"/>
      <c r="H35" s="43"/>
      <c r="I35" s="163">
        <v>0.20999999999999999</v>
      </c>
      <c r="J35" s="162">
        <f>ROUND(((SUM(BE98:BE333))*I35),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ROUND((SUM(BF98:BF333)),  2)</f>
        <v>0</v>
      </c>
      <c r="G36" s="43"/>
      <c r="H36" s="43"/>
      <c r="I36" s="163">
        <v>0.14999999999999999</v>
      </c>
      <c r="J36" s="162">
        <f>ROUND(((SUM(BF98:BF333))*I36),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ROUND((SUM(BG98:BG333)),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ROUND((SUM(BH98:BH333)),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ROUND((SUM(BI98:BI333)),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901-Z - Zástávkový přístřešek-západ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J98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J99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198</v>
      </c>
      <c r="E65" s="188"/>
      <c r="F65" s="188"/>
      <c r="G65" s="188"/>
      <c r="H65" s="188"/>
      <c r="I65" s="188"/>
      <c r="J65" s="189">
        <f>J100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383</v>
      </c>
      <c r="E66" s="188"/>
      <c r="F66" s="188"/>
      <c r="G66" s="188"/>
      <c r="H66" s="188"/>
      <c r="I66" s="188"/>
      <c r="J66" s="189">
        <f>J169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384</v>
      </c>
      <c r="E67" s="188"/>
      <c r="F67" s="188"/>
      <c r="G67" s="188"/>
      <c r="H67" s="188"/>
      <c r="I67" s="188"/>
      <c r="J67" s="189">
        <f>J193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200</v>
      </c>
      <c r="E68" s="188"/>
      <c r="F68" s="188"/>
      <c r="G68" s="188"/>
      <c r="H68" s="188"/>
      <c r="I68" s="188"/>
      <c r="J68" s="189">
        <f>J212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385</v>
      </c>
      <c r="E69" s="188"/>
      <c r="F69" s="188"/>
      <c r="G69" s="188"/>
      <c r="H69" s="188"/>
      <c r="I69" s="188"/>
      <c r="J69" s="189">
        <f>J221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80"/>
      <c r="C70" s="181"/>
      <c r="D70" s="182" t="s">
        <v>1310</v>
      </c>
      <c r="E70" s="183"/>
      <c r="F70" s="183"/>
      <c r="G70" s="183"/>
      <c r="H70" s="183"/>
      <c r="I70" s="183"/>
      <c r="J70" s="184">
        <f>J225</f>
        <v>0</v>
      </c>
      <c r="K70" s="181"/>
      <c r="L70" s="18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6"/>
      <c r="C71" s="130"/>
      <c r="D71" s="187" t="s">
        <v>3414</v>
      </c>
      <c r="E71" s="188"/>
      <c r="F71" s="188"/>
      <c r="G71" s="188"/>
      <c r="H71" s="188"/>
      <c r="I71" s="188"/>
      <c r="J71" s="189">
        <f>J226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10" customFormat="1" ht="19.92" customHeight="1">
      <c r="A72" s="10"/>
      <c r="B72" s="186"/>
      <c r="C72" s="130"/>
      <c r="D72" s="187" t="s">
        <v>3415</v>
      </c>
      <c r="E72" s="188"/>
      <c r="F72" s="188"/>
      <c r="G72" s="188"/>
      <c r="H72" s="188"/>
      <c r="I72" s="188"/>
      <c r="J72" s="189">
        <f>J278</f>
        <v>0</v>
      </c>
      <c r="K72" s="130"/>
      <c r="L72" s="19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</row>
    <row r="73" s="10" customFormat="1" ht="19.92" customHeight="1">
      <c r="A73" s="10"/>
      <c r="B73" s="186"/>
      <c r="C73" s="130"/>
      <c r="D73" s="187" t="s">
        <v>3416</v>
      </c>
      <c r="E73" s="188"/>
      <c r="F73" s="188"/>
      <c r="G73" s="188"/>
      <c r="H73" s="188"/>
      <c r="I73" s="188"/>
      <c r="J73" s="189">
        <f>J281</f>
        <v>0</v>
      </c>
      <c r="K73" s="130"/>
      <c r="L73" s="19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</row>
    <row r="74" s="10" customFormat="1" ht="19.92" customHeight="1">
      <c r="A74" s="10"/>
      <c r="B74" s="186"/>
      <c r="C74" s="130"/>
      <c r="D74" s="187" t="s">
        <v>3417</v>
      </c>
      <c r="E74" s="188"/>
      <c r="F74" s="188"/>
      <c r="G74" s="188"/>
      <c r="H74" s="188"/>
      <c r="I74" s="188"/>
      <c r="J74" s="189">
        <f>J308</f>
        <v>0</v>
      </c>
      <c r="K74" s="130"/>
      <c r="L74" s="19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</row>
    <row r="75" s="10" customFormat="1" ht="19.92" customHeight="1">
      <c r="A75" s="10"/>
      <c r="B75" s="186"/>
      <c r="C75" s="130"/>
      <c r="D75" s="187" t="s">
        <v>3418</v>
      </c>
      <c r="E75" s="188"/>
      <c r="F75" s="188"/>
      <c r="G75" s="188"/>
      <c r="H75" s="188"/>
      <c r="I75" s="188"/>
      <c r="J75" s="189">
        <f>J317</f>
        <v>0</v>
      </c>
      <c r="K75" s="130"/>
      <c r="L75" s="19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</row>
    <row r="76" s="10" customFormat="1" ht="19.92" customHeight="1">
      <c r="A76" s="10"/>
      <c r="B76" s="186"/>
      <c r="C76" s="130"/>
      <c r="D76" s="187" t="s">
        <v>6151</v>
      </c>
      <c r="E76" s="188"/>
      <c r="F76" s="188"/>
      <c r="G76" s="188"/>
      <c r="H76" s="188"/>
      <c r="I76" s="188"/>
      <c r="J76" s="189">
        <f>J327</f>
        <v>0</v>
      </c>
      <c r="K76" s="130"/>
      <c r="L76" s="19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</row>
    <row r="77" s="2" customFormat="1" ht="21.84" customHeight="1">
      <c r="A77" s="43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64"/>
      <c r="C78" s="65"/>
      <c r="D78" s="65"/>
      <c r="E78" s="65"/>
      <c r="F78" s="65"/>
      <c r="G78" s="65"/>
      <c r="H78" s="65"/>
      <c r="I78" s="65"/>
      <c r="J78" s="65"/>
      <c r="K78" s="6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82" s="2" customFormat="1" ht="6.96" customHeight="1">
      <c r="A82" s="43"/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24.96" customHeight="1">
      <c r="A83" s="43"/>
      <c r="B83" s="44"/>
      <c r="C83" s="27" t="s">
        <v>202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6.96" customHeight="1">
      <c r="A84" s="43"/>
      <c r="B84" s="44"/>
      <c r="C84" s="45"/>
      <c r="D84" s="45"/>
      <c r="E84" s="45"/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2" customHeight="1">
      <c r="A85" s="43"/>
      <c r="B85" s="44"/>
      <c r="C85" s="36" t="s">
        <v>16</v>
      </c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6.5" customHeight="1">
      <c r="A86" s="43"/>
      <c r="B86" s="44"/>
      <c r="C86" s="45"/>
      <c r="D86" s="45"/>
      <c r="E86" s="175" t="str">
        <f>E7</f>
        <v>Náměstí a park v Liběchově, dokumentace úprav veřejných prostranství</v>
      </c>
      <c r="F86" s="36"/>
      <c r="G86" s="36"/>
      <c r="H86" s="36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1" customFormat="1" ht="12" customHeight="1">
      <c r="B87" s="25"/>
      <c r="C87" s="36" t="s">
        <v>189</v>
      </c>
      <c r="D87" s="26"/>
      <c r="E87" s="26"/>
      <c r="F87" s="26"/>
      <c r="G87" s="26"/>
      <c r="H87" s="26"/>
      <c r="I87" s="26"/>
      <c r="J87" s="26"/>
      <c r="K87" s="26"/>
      <c r="L87" s="24"/>
    </row>
    <row r="88" s="2" customFormat="1" ht="16.5" customHeight="1">
      <c r="A88" s="43"/>
      <c r="B88" s="44"/>
      <c r="C88" s="45"/>
      <c r="D88" s="45"/>
      <c r="E88" s="175" t="s">
        <v>4875</v>
      </c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2" customHeight="1">
      <c r="A89" s="43"/>
      <c r="B89" s="44"/>
      <c r="C89" s="36" t="s">
        <v>191</v>
      </c>
      <c r="D89" s="45"/>
      <c r="E89" s="45"/>
      <c r="F89" s="45"/>
      <c r="G89" s="45"/>
      <c r="H89" s="45"/>
      <c r="I89" s="45"/>
      <c r="J89" s="45"/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6.5" customHeight="1">
      <c r="A90" s="43"/>
      <c r="B90" s="44"/>
      <c r="C90" s="45"/>
      <c r="D90" s="45"/>
      <c r="E90" s="74" t="str">
        <f>E11</f>
        <v>901-Z - Zástávkový přístřešek-západ</v>
      </c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6.96" customHeight="1">
      <c r="A91" s="43"/>
      <c r="B91" s="44"/>
      <c r="C91" s="45"/>
      <c r="D91" s="45"/>
      <c r="E91" s="45"/>
      <c r="F91" s="45"/>
      <c r="G91" s="45"/>
      <c r="H91" s="45"/>
      <c r="I91" s="45"/>
      <c r="J91" s="45"/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2" customHeight="1">
      <c r="A92" s="43"/>
      <c r="B92" s="44"/>
      <c r="C92" s="36" t="s">
        <v>22</v>
      </c>
      <c r="D92" s="45"/>
      <c r="E92" s="45"/>
      <c r="F92" s="31" t="str">
        <f>F14</f>
        <v>Liběchov-Litoměřická ulice</v>
      </c>
      <c r="G92" s="45"/>
      <c r="H92" s="45"/>
      <c r="I92" s="36" t="s">
        <v>24</v>
      </c>
      <c r="J92" s="77" t="str">
        <f>IF(J14="","",J14)</f>
        <v>16. 6. 2024</v>
      </c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6.96" customHeight="1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2" customFormat="1" ht="40.05" customHeight="1">
      <c r="A94" s="43"/>
      <c r="B94" s="44"/>
      <c r="C94" s="36" t="s">
        <v>30</v>
      </c>
      <c r="D94" s="45"/>
      <c r="E94" s="45"/>
      <c r="F94" s="31" t="str">
        <f>E17</f>
        <v>Město Liběchov, Rumburská 53, 277 21 Liběchov</v>
      </c>
      <c r="G94" s="45"/>
      <c r="H94" s="45"/>
      <c r="I94" s="36" t="s">
        <v>37</v>
      </c>
      <c r="J94" s="41" t="str">
        <f>E23</f>
        <v xml:space="preserve">UNIT architekti s.r.o., Praha 6, 16634, Thákurova </v>
      </c>
      <c r="K94" s="45"/>
      <c r="L94" s="150"/>
      <c r="S94" s="43"/>
      <c r="T94" s="43"/>
      <c r="U94" s="43"/>
      <c r="V94" s="43"/>
      <c r="W94" s="43"/>
      <c r="X94" s="43"/>
      <c r="Y94" s="43"/>
      <c r="Z94" s="43"/>
      <c r="AA94" s="43"/>
      <c r="AB94" s="43"/>
      <c r="AC94" s="43"/>
      <c r="AD94" s="43"/>
      <c r="AE94" s="43"/>
    </row>
    <row r="95" s="2" customFormat="1" ht="15.15" customHeight="1">
      <c r="A95" s="43"/>
      <c r="B95" s="44"/>
      <c r="C95" s="36" t="s">
        <v>35</v>
      </c>
      <c r="D95" s="45"/>
      <c r="E95" s="45"/>
      <c r="F95" s="31" t="str">
        <f>IF(E20="","",E20)</f>
        <v>Vyplň údaj</v>
      </c>
      <c r="G95" s="45"/>
      <c r="H95" s="45"/>
      <c r="I95" s="36" t="s">
        <v>40</v>
      </c>
      <c r="J95" s="41" t="str">
        <f>E26</f>
        <v xml:space="preserve"> </v>
      </c>
      <c r="K95" s="45"/>
      <c r="L95" s="150"/>
      <c r="S95" s="43"/>
      <c r="T95" s="43"/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</row>
    <row r="96" s="2" customFormat="1" ht="10.32" customHeight="1">
      <c r="A96" s="43"/>
      <c r="B96" s="44"/>
      <c r="C96" s="45"/>
      <c r="D96" s="45"/>
      <c r="E96" s="45"/>
      <c r="F96" s="45"/>
      <c r="G96" s="45"/>
      <c r="H96" s="45"/>
      <c r="I96" s="45"/>
      <c r="J96" s="45"/>
      <c r="K96" s="45"/>
      <c r="L96" s="150"/>
      <c r="S96" s="43"/>
      <c r="T96" s="43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</row>
    <row r="97" s="11" customFormat="1" ht="29.28" customHeight="1">
      <c r="A97" s="191"/>
      <c r="B97" s="192"/>
      <c r="C97" s="193" t="s">
        <v>203</v>
      </c>
      <c r="D97" s="194" t="s">
        <v>63</v>
      </c>
      <c r="E97" s="194" t="s">
        <v>59</v>
      </c>
      <c r="F97" s="194" t="s">
        <v>60</v>
      </c>
      <c r="G97" s="194" t="s">
        <v>204</v>
      </c>
      <c r="H97" s="194" t="s">
        <v>205</v>
      </c>
      <c r="I97" s="194" t="s">
        <v>206</v>
      </c>
      <c r="J97" s="195" t="s">
        <v>195</v>
      </c>
      <c r="K97" s="196" t="s">
        <v>207</v>
      </c>
      <c r="L97" s="197"/>
      <c r="M97" s="97" t="s">
        <v>32</v>
      </c>
      <c r="N97" s="98" t="s">
        <v>48</v>
      </c>
      <c r="O97" s="98" t="s">
        <v>208</v>
      </c>
      <c r="P97" s="98" t="s">
        <v>209</v>
      </c>
      <c r="Q97" s="98" t="s">
        <v>210</v>
      </c>
      <c r="R97" s="98" t="s">
        <v>211</v>
      </c>
      <c r="S97" s="98" t="s">
        <v>212</v>
      </c>
      <c r="T97" s="99" t="s">
        <v>213</v>
      </c>
      <c r="U97" s="191"/>
      <c r="V97" s="191"/>
      <c r="W97" s="191"/>
      <c r="X97" s="191"/>
      <c r="Y97" s="191"/>
      <c r="Z97" s="191"/>
      <c r="AA97" s="191"/>
      <c r="AB97" s="191"/>
      <c r="AC97" s="191"/>
      <c r="AD97" s="191"/>
      <c r="AE97" s="191"/>
    </row>
    <row r="98" s="2" customFormat="1" ht="22.8" customHeight="1">
      <c r="A98" s="43"/>
      <c r="B98" s="44"/>
      <c r="C98" s="104" t="s">
        <v>214</v>
      </c>
      <c r="D98" s="45"/>
      <c r="E98" s="45"/>
      <c r="F98" s="45"/>
      <c r="G98" s="45"/>
      <c r="H98" s="45"/>
      <c r="I98" s="45"/>
      <c r="J98" s="198">
        <f>BK98</f>
        <v>0</v>
      </c>
      <c r="K98" s="45"/>
      <c r="L98" s="49"/>
      <c r="M98" s="100"/>
      <c r="N98" s="199"/>
      <c r="O98" s="101"/>
      <c r="P98" s="200">
        <f>P99+P225</f>
        <v>0</v>
      </c>
      <c r="Q98" s="101"/>
      <c r="R98" s="200">
        <f>R99+R225</f>
        <v>29.817379337169001</v>
      </c>
      <c r="S98" s="101"/>
      <c r="T98" s="201">
        <f>T99+T225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T98" s="21" t="s">
        <v>77</v>
      </c>
      <c r="AU98" s="21" t="s">
        <v>196</v>
      </c>
      <c r="BK98" s="202">
        <f>BK99+BK225</f>
        <v>0</v>
      </c>
    </row>
    <row r="99" s="12" customFormat="1" ht="25.92" customHeight="1">
      <c r="A99" s="12"/>
      <c r="B99" s="203"/>
      <c r="C99" s="204"/>
      <c r="D99" s="205" t="s">
        <v>77</v>
      </c>
      <c r="E99" s="206" t="s">
        <v>215</v>
      </c>
      <c r="F99" s="206" t="s">
        <v>216</v>
      </c>
      <c r="G99" s="204"/>
      <c r="H99" s="204"/>
      <c r="I99" s="207"/>
      <c r="J99" s="208">
        <f>BK99</f>
        <v>0</v>
      </c>
      <c r="K99" s="204"/>
      <c r="L99" s="209"/>
      <c r="M99" s="210"/>
      <c r="N99" s="211"/>
      <c r="O99" s="211"/>
      <c r="P99" s="212">
        <f>P100+P169+P193+P212+P221</f>
        <v>0</v>
      </c>
      <c r="Q99" s="211"/>
      <c r="R99" s="212">
        <f>R100+R169+R193+R212+R221</f>
        <v>27.538494168540002</v>
      </c>
      <c r="S99" s="211"/>
      <c r="T99" s="213">
        <f>T100+T169+T193+T212+T221</f>
        <v>0</v>
      </c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R99" s="214" t="s">
        <v>85</v>
      </c>
      <c r="AT99" s="215" t="s">
        <v>77</v>
      </c>
      <c r="AU99" s="215" t="s">
        <v>78</v>
      </c>
      <c r="AY99" s="214" t="s">
        <v>217</v>
      </c>
      <c r="BK99" s="216">
        <f>BK100+BK169+BK193+BK212+BK221</f>
        <v>0</v>
      </c>
    </row>
    <row r="100" s="12" customFormat="1" ht="22.8" customHeight="1">
      <c r="A100" s="12"/>
      <c r="B100" s="203"/>
      <c r="C100" s="204"/>
      <c r="D100" s="205" t="s">
        <v>77</v>
      </c>
      <c r="E100" s="217" t="s">
        <v>85</v>
      </c>
      <c r="F100" s="217" t="s">
        <v>218</v>
      </c>
      <c r="G100" s="204"/>
      <c r="H100" s="204"/>
      <c r="I100" s="207"/>
      <c r="J100" s="218">
        <f>BK100</f>
        <v>0</v>
      </c>
      <c r="K100" s="204"/>
      <c r="L100" s="209"/>
      <c r="M100" s="210"/>
      <c r="N100" s="211"/>
      <c r="O100" s="211"/>
      <c r="P100" s="212">
        <f>SUM(P101:P168)</f>
        <v>0</v>
      </c>
      <c r="Q100" s="211"/>
      <c r="R100" s="212">
        <f>SUM(R101:R168)</f>
        <v>0</v>
      </c>
      <c r="S100" s="211"/>
      <c r="T100" s="213">
        <f>SUM(T101:T168)</f>
        <v>0</v>
      </c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R100" s="214" t="s">
        <v>85</v>
      </c>
      <c r="AT100" s="215" t="s">
        <v>77</v>
      </c>
      <c r="AU100" s="215" t="s">
        <v>85</v>
      </c>
      <c r="AY100" s="214" t="s">
        <v>217</v>
      </c>
      <c r="BK100" s="216">
        <f>SUM(BK101:BK168)</f>
        <v>0</v>
      </c>
    </row>
    <row r="101" s="2" customFormat="1" ht="21.75" customHeight="1">
      <c r="A101" s="43"/>
      <c r="B101" s="44"/>
      <c r="C101" s="219" t="s">
        <v>85</v>
      </c>
      <c r="D101" s="219" t="s">
        <v>219</v>
      </c>
      <c r="E101" s="220" t="s">
        <v>3420</v>
      </c>
      <c r="F101" s="221" t="s">
        <v>3421</v>
      </c>
      <c r="G101" s="222" t="s">
        <v>260</v>
      </c>
      <c r="H101" s="223">
        <v>2.4580000000000002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223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223</v>
      </c>
      <c r="BM101" s="231" t="s">
        <v>6152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3423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3424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5" customFormat="1">
      <c r="A104" s="15"/>
      <c r="B104" s="267"/>
      <c r="C104" s="268"/>
      <c r="D104" s="233" t="s">
        <v>229</v>
      </c>
      <c r="E104" s="269" t="s">
        <v>32</v>
      </c>
      <c r="F104" s="270" t="s">
        <v>6153</v>
      </c>
      <c r="G104" s="268"/>
      <c r="H104" s="269" t="s">
        <v>32</v>
      </c>
      <c r="I104" s="271"/>
      <c r="J104" s="268"/>
      <c r="K104" s="268"/>
      <c r="L104" s="272"/>
      <c r="M104" s="273"/>
      <c r="N104" s="274"/>
      <c r="O104" s="274"/>
      <c r="P104" s="274"/>
      <c r="Q104" s="274"/>
      <c r="R104" s="274"/>
      <c r="S104" s="274"/>
      <c r="T104" s="27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  <c r="AT104" s="276" t="s">
        <v>229</v>
      </c>
      <c r="AU104" s="276" t="s">
        <v>21</v>
      </c>
      <c r="AV104" s="15" t="s">
        <v>85</v>
      </c>
      <c r="AW104" s="15" t="s">
        <v>39</v>
      </c>
      <c r="AX104" s="15" t="s">
        <v>78</v>
      </c>
      <c r="AY104" s="276" t="s">
        <v>217</v>
      </c>
    </row>
    <row r="105" s="13" customFormat="1">
      <c r="A105" s="13"/>
      <c r="B105" s="240"/>
      <c r="C105" s="241"/>
      <c r="D105" s="233" t="s">
        <v>229</v>
      </c>
      <c r="E105" s="242" t="s">
        <v>32</v>
      </c>
      <c r="F105" s="243" t="s">
        <v>6154</v>
      </c>
      <c r="G105" s="241"/>
      <c r="H105" s="244">
        <v>2.4580000000000002</v>
      </c>
      <c r="I105" s="245"/>
      <c r="J105" s="241"/>
      <c r="K105" s="241"/>
      <c r="L105" s="246"/>
      <c r="M105" s="247"/>
      <c r="N105" s="248"/>
      <c r="O105" s="248"/>
      <c r="P105" s="248"/>
      <c r="Q105" s="248"/>
      <c r="R105" s="248"/>
      <c r="S105" s="248"/>
      <c r="T105" s="249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T105" s="250" t="s">
        <v>229</v>
      </c>
      <c r="AU105" s="250" t="s">
        <v>21</v>
      </c>
      <c r="AV105" s="13" t="s">
        <v>21</v>
      </c>
      <c r="AW105" s="13" t="s">
        <v>39</v>
      </c>
      <c r="AX105" s="13" t="s">
        <v>85</v>
      </c>
      <c r="AY105" s="250" t="s">
        <v>217</v>
      </c>
    </row>
    <row r="106" s="2" customFormat="1" ht="21.75" customHeight="1">
      <c r="A106" s="43"/>
      <c r="B106" s="44"/>
      <c r="C106" s="219" t="s">
        <v>21</v>
      </c>
      <c r="D106" s="219" t="s">
        <v>219</v>
      </c>
      <c r="E106" s="220" t="s">
        <v>2903</v>
      </c>
      <c r="F106" s="221" t="s">
        <v>2904</v>
      </c>
      <c r="G106" s="222" t="s">
        <v>260</v>
      </c>
      <c r="H106" s="223">
        <v>2.4580000000000002</v>
      </c>
      <c r="I106" s="224"/>
      <c r="J106" s="225">
        <f>ROUND(I106*H106,2)</f>
        <v>0</v>
      </c>
      <c r="K106" s="226"/>
      <c r="L106" s="49"/>
      <c r="M106" s="227" t="s">
        <v>32</v>
      </c>
      <c r="N106" s="228" t="s">
        <v>49</v>
      </c>
      <c r="O106" s="89"/>
      <c r="P106" s="229">
        <f>O106*H106</f>
        <v>0</v>
      </c>
      <c r="Q106" s="229">
        <v>0</v>
      </c>
      <c r="R106" s="229">
        <f>Q106*H106</f>
        <v>0</v>
      </c>
      <c r="S106" s="229">
        <v>0</v>
      </c>
      <c r="T106" s="230">
        <f>S106*H106</f>
        <v>0</v>
      </c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R106" s="231" t="s">
        <v>223</v>
      </c>
      <c r="AT106" s="231" t="s">
        <v>219</v>
      </c>
      <c r="AU106" s="231" t="s">
        <v>21</v>
      </c>
      <c r="AY106" s="21" t="s">
        <v>217</v>
      </c>
      <c r="BE106" s="232">
        <f>IF(N106="základní",J106,0)</f>
        <v>0</v>
      </c>
      <c r="BF106" s="232">
        <f>IF(N106="snížená",J106,0)</f>
        <v>0</v>
      </c>
      <c r="BG106" s="232">
        <f>IF(N106="zákl. přenesená",J106,0)</f>
        <v>0</v>
      </c>
      <c r="BH106" s="232">
        <f>IF(N106="sníž. přenesená",J106,0)</f>
        <v>0</v>
      </c>
      <c r="BI106" s="232">
        <f>IF(N106="nulová",J106,0)</f>
        <v>0</v>
      </c>
      <c r="BJ106" s="21" t="s">
        <v>85</v>
      </c>
      <c r="BK106" s="232">
        <f>ROUND(I106*H106,2)</f>
        <v>0</v>
      </c>
      <c r="BL106" s="21" t="s">
        <v>223</v>
      </c>
      <c r="BM106" s="231" t="s">
        <v>6155</v>
      </c>
    </row>
    <row r="107" s="2" customFormat="1">
      <c r="A107" s="43"/>
      <c r="B107" s="44"/>
      <c r="C107" s="45"/>
      <c r="D107" s="233" t="s">
        <v>225</v>
      </c>
      <c r="E107" s="45"/>
      <c r="F107" s="234" t="s">
        <v>2906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225</v>
      </c>
      <c r="AU107" s="21" t="s">
        <v>21</v>
      </c>
    </row>
    <row r="108" s="2" customFormat="1">
      <c r="A108" s="43"/>
      <c r="B108" s="44"/>
      <c r="C108" s="45"/>
      <c r="D108" s="238" t="s">
        <v>227</v>
      </c>
      <c r="E108" s="45"/>
      <c r="F108" s="239" t="s">
        <v>2907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227</v>
      </c>
      <c r="AU108" s="21" t="s">
        <v>21</v>
      </c>
    </row>
    <row r="109" s="15" customFormat="1">
      <c r="A109" s="15"/>
      <c r="B109" s="267"/>
      <c r="C109" s="268"/>
      <c r="D109" s="233" t="s">
        <v>229</v>
      </c>
      <c r="E109" s="269" t="s">
        <v>32</v>
      </c>
      <c r="F109" s="270" t="s">
        <v>6153</v>
      </c>
      <c r="G109" s="268"/>
      <c r="H109" s="269" t="s">
        <v>32</v>
      </c>
      <c r="I109" s="271"/>
      <c r="J109" s="268"/>
      <c r="K109" s="268"/>
      <c r="L109" s="272"/>
      <c r="M109" s="273"/>
      <c r="N109" s="274"/>
      <c r="O109" s="274"/>
      <c r="P109" s="274"/>
      <c r="Q109" s="274"/>
      <c r="R109" s="274"/>
      <c r="S109" s="274"/>
      <c r="T109" s="27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T109" s="276" t="s">
        <v>229</v>
      </c>
      <c r="AU109" s="276" t="s">
        <v>21</v>
      </c>
      <c r="AV109" s="15" t="s">
        <v>85</v>
      </c>
      <c r="AW109" s="15" t="s">
        <v>39</v>
      </c>
      <c r="AX109" s="15" t="s">
        <v>78</v>
      </c>
      <c r="AY109" s="276" t="s">
        <v>217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6154</v>
      </c>
      <c r="G110" s="241"/>
      <c r="H110" s="244">
        <v>2.4580000000000002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85</v>
      </c>
      <c r="AY110" s="250" t="s">
        <v>217</v>
      </c>
    </row>
    <row r="111" s="2" customFormat="1" ht="21.75" customHeight="1">
      <c r="A111" s="43"/>
      <c r="B111" s="44"/>
      <c r="C111" s="219" t="s">
        <v>129</v>
      </c>
      <c r="D111" s="219" t="s">
        <v>219</v>
      </c>
      <c r="E111" s="220" t="s">
        <v>3428</v>
      </c>
      <c r="F111" s="221" t="s">
        <v>3429</v>
      </c>
      <c r="G111" s="222" t="s">
        <v>260</v>
      </c>
      <c r="H111" s="223">
        <v>2.4580000000000002</v>
      </c>
      <c r="I111" s="224"/>
      <c r="J111" s="225">
        <f>ROUND(I111*H111,2)</f>
        <v>0</v>
      </c>
      <c r="K111" s="226"/>
      <c r="L111" s="49"/>
      <c r="M111" s="227" t="s">
        <v>32</v>
      </c>
      <c r="N111" s="228" t="s">
        <v>49</v>
      </c>
      <c r="O111" s="89"/>
      <c r="P111" s="229">
        <f>O111*H111</f>
        <v>0</v>
      </c>
      <c r="Q111" s="229">
        <v>0</v>
      </c>
      <c r="R111" s="229">
        <f>Q111*H111</f>
        <v>0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223</v>
      </c>
      <c r="AT111" s="231" t="s">
        <v>219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223</v>
      </c>
      <c r="BM111" s="231" t="s">
        <v>6156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3431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2" customFormat="1">
      <c r="A113" s="43"/>
      <c r="B113" s="44"/>
      <c r="C113" s="45"/>
      <c r="D113" s="238" t="s">
        <v>227</v>
      </c>
      <c r="E113" s="45"/>
      <c r="F113" s="239" t="s">
        <v>3432</v>
      </c>
      <c r="G113" s="45"/>
      <c r="H113" s="45"/>
      <c r="I113" s="235"/>
      <c r="J113" s="45"/>
      <c r="K113" s="45"/>
      <c r="L113" s="49"/>
      <c r="M113" s="236"/>
      <c r="N113" s="237"/>
      <c r="O113" s="89"/>
      <c r="P113" s="89"/>
      <c r="Q113" s="89"/>
      <c r="R113" s="89"/>
      <c r="S113" s="89"/>
      <c r="T113" s="90"/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T113" s="21" t="s">
        <v>227</v>
      </c>
      <c r="AU113" s="21" t="s">
        <v>21</v>
      </c>
    </row>
    <row r="114" s="15" customFormat="1">
      <c r="A114" s="15"/>
      <c r="B114" s="267"/>
      <c r="C114" s="268"/>
      <c r="D114" s="233" t="s">
        <v>229</v>
      </c>
      <c r="E114" s="269" t="s">
        <v>32</v>
      </c>
      <c r="F114" s="270" t="s">
        <v>6153</v>
      </c>
      <c r="G114" s="268"/>
      <c r="H114" s="269" t="s">
        <v>32</v>
      </c>
      <c r="I114" s="271"/>
      <c r="J114" s="268"/>
      <c r="K114" s="268"/>
      <c r="L114" s="272"/>
      <c r="M114" s="273"/>
      <c r="N114" s="274"/>
      <c r="O114" s="274"/>
      <c r="P114" s="274"/>
      <c r="Q114" s="274"/>
      <c r="R114" s="274"/>
      <c r="S114" s="274"/>
      <c r="T114" s="27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  <c r="AT114" s="276" t="s">
        <v>229</v>
      </c>
      <c r="AU114" s="276" t="s">
        <v>21</v>
      </c>
      <c r="AV114" s="15" t="s">
        <v>85</v>
      </c>
      <c r="AW114" s="15" t="s">
        <v>39</v>
      </c>
      <c r="AX114" s="15" t="s">
        <v>78</v>
      </c>
      <c r="AY114" s="276" t="s">
        <v>217</v>
      </c>
    </row>
    <row r="115" s="13" customFormat="1">
      <c r="A115" s="13"/>
      <c r="B115" s="240"/>
      <c r="C115" s="241"/>
      <c r="D115" s="233" t="s">
        <v>229</v>
      </c>
      <c r="E115" s="242" t="s">
        <v>32</v>
      </c>
      <c r="F115" s="243" t="s">
        <v>6154</v>
      </c>
      <c r="G115" s="241"/>
      <c r="H115" s="244">
        <v>2.4580000000000002</v>
      </c>
      <c r="I115" s="245"/>
      <c r="J115" s="241"/>
      <c r="K115" s="241"/>
      <c r="L115" s="246"/>
      <c r="M115" s="247"/>
      <c r="N115" s="248"/>
      <c r="O115" s="248"/>
      <c r="P115" s="248"/>
      <c r="Q115" s="248"/>
      <c r="R115" s="248"/>
      <c r="S115" s="248"/>
      <c r="T115" s="249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T115" s="250" t="s">
        <v>229</v>
      </c>
      <c r="AU115" s="250" t="s">
        <v>21</v>
      </c>
      <c r="AV115" s="13" t="s">
        <v>21</v>
      </c>
      <c r="AW115" s="13" t="s">
        <v>39</v>
      </c>
      <c r="AX115" s="13" t="s">
        <v>85</v>
      </c>
      <c r="AY115" s="250" t="s">
        <v>217</v>
      </c>
    </row>
    <row r="116" s="2" customFormat="1" ht="21.75" customHeight="1">
      <c r="A116" s="43"/>
      <c r="B116" s="44"/>
      <c r="C116" s="219" t="s">
        <v>223</v>
      </c>
      <c r="D116" s="219" t="s">
        <v>219</v>
      </c>
      <c r="E116" s="220" t="s">
        <v>3433</v>
      </c>
      <c r="F116" s="221" t="s">
        <v>3434</v>
      </c>
      <c r="G116" s="222" t="s">
        <v>260</v>
      </c>
      <c r="H116" s="223">
        <v>1.7689999999999999</v>
      </c>
      <c r="I116" s="224"/>
      <c r="J116" s="225">
        <f>ROUND(I116*H116,2)</f>
        <v>0</v>
      </c>
      <c r="K116" s="226"/>
      <c r="L116" s="49"/>
      <c r="M116" s="227" t="s">
        <v>32</v>
      </c>
      <c r="N116" s="228" t="s">
        <v>49</v>
      </c>
      <c r="O116" s="89"/>
      <c r="P116" s="229">
        <f>O116*H116</f>
        <v>0</v>
      </c>
      <c r="Q116" s="229">
        <v>0</v>
      </c>
      <c r="R116" s="229">
        <f>Q116*H116</f>
        <v>0</v>
      </c>
      <c r="S116" s="229">
        <v>0</v>
      </c>
      <c r="T116" s="230">
        <f>S116*H116</f>
        <v>0</v>
      </c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R116" s="231" t="s">
        <v>223</v>
      </c>
      <c r="AT116" s="231" t="s">
        <v>219</v>
      </c>
      <c r="AU116" s="231" t="s">
        <v>21</v>
      </c>
      <c r="AY116" s="21" t="s">
        <v>217</v>
      </c>
      <c r="BE116" s="232">
        <f>IF(N116="základní",J116,0)</f>
        <v>0</v>
      </c>
      <c r="BF116" s="232">
        <f>IF(N116="snížená",J116,0)</f>
        <v>0</v>
      </c>
      <c r="BG116" s="232">
        <f>IF(N116="zákl. přenesená",J116,0)</f>
        <v>0</v>
      </c>
      <c r="BH116" s="232">
        <f>IF(N116="sníž. přenesená",J116,0)</f>
        <v>0</v>
      </c>
      <c r="BI116" s="232">
        <f>IF(N116="nulová",J116,0)</f>
        <v>0</v>
      </c>
      <c r="BJ116" s="21" t="s">
        <v>85</v>
      </c>
      <c r="BK116" s="232">
        <f>ROUND(I116*H116,2)</f>
        <v>0</v>
      </c>
      <c r="BL116" s="21" t="s">
        <v>223</v>
      </c>
      <c r="BM116" s="231" t="s">
        <v>6157</v>
      </c>
    </row>
    <row r="117" s="2" customFormat="1">
      <c r="A117" s="43"/>
      <c r="B117" s="44"/>
      <c r="C117" s="45"/>
      <c r="D117" s="233" t="s">
        <v>225</v>
      </c>
      <c r="E117" s="45"/>
      <c r="F117" s="234" t="s">
        <v>3436</v>
      </c>
      <c r="G117" s="45"/>
      <c r="H117" s="45"/>
      <c r="I117" s="235"/>
      <c r="J117" s="45"/>
      <c r="K117" s="45"/>
      <c r="L117" s="49"/>
      <c r="M117" s="236"/>
      <c r="N117" s="237"/>
      <c r="O117" s="89"/>
      <c r="P117" s="89"/>
      <c r="Q117" s="89"/>
      <c r="R117" s="89"/>
      <c r="S117" s="89"/>
      <c r="T117" s="90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T117" s="21" t="s">
        <v>225</v>
      </c>
      <c r="AU117" s="21" t="s">
        <v>21</v>
      </c>
    </row>
    <row r="118" s="2" customFormat="1">
      <c r="A118" s="43"/>
      <c r="B118" s="44"/>
      <c r="C118" s="45"/>
      <c r="D118" s="238" t="s">
        <v>227</v>
      </c>
      <c r="E118" s="45"/>
      <c r="F118" s="239" t="s">
        <v>3437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227</v>
      </c>
      <c r="AU118" s="21" t="s">
        <v>21</v>
      </c>
    </row>
    <row r="119" s="15" customFormat="1">
      <c r="A119" s="15"/>
      <c r="B119" s="267"/>
      <c r="C119" s="268"/>
      <c r="D119" s="233" t="s">
        <v>229</v>
      </c>
      <c r="E119" s="269" t="s">
        <v>32</v>
      </c>
      <c r="F119" s="270" t="s">
        <v>6153</v>
      </c>
      <c r="G119" s="268"/>
      <c r="H119" s="269" t="s">
        <v>32</v>
      </c>
      <c r="I119" s="271"/>
      <c r="J119" s="268"/>
      <c r="K119" s="268"/>
      <c r="L119" s="272"/>
      <c r="M119" s="273"/>
      <c r="N119" s="274"/>
      <c r="O119" s="274"/>
      <c r="P119" s="274"/>
      <c r="Q119" s="274"/>
      <c r="R119" s="274"/>
      <c r="S119" s="274"/>
      <c r="T119" s="27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  <c r="AT119" s="276" t="s">
        <v>229</v>
      </c>
      <c r="AU119" s="276" t="s">
        <v>21</v>
      </c>
      <c r="AV119" s="15" t="s">
        <v>85</v>
      </c>
      <c r="AW119" s="15" t="s">
        <v>39</v>
      </c>
      <c r="AX119" s="15" t="s">
        <v>78</v>
      </c>
      <c r="AY119" s="276" t="s">
        <v>217</v>
      </c>
    </row>
    <row r="120" s="13" customFormat="1">
      <c r="A120" s="13"/>
      <c r="B120" s="240"/>
      <c r="C120" s="241"/>
      <c r="D120" s="233" t="s">
        <v>229</v>
      </c>
      <c r="E120" s="242" t="s">
        <v>32</v>
      </c>
      <c r="F120" s="243" t="s">
        <v>6158</v>
      </c>
      <c r="G120" s="241"/>
      <c r="H120" s="244">
        <v>1.7689999999999999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39</v>
      </c>
      <c r="AX120" s="13" t="s">
        <v>85</v>
      </c>
      <c r="AY120" s="250" t="s">
        <v>217</v>
      </c>
    </row>
    <row r="121" s="2" customFormat="1" ht="21.75" customHeight="1">
      <c r="A121" s="43"/>
      <c r="B121" s="44"/>
      <c r="C121" s="219" t="s">
        <v>250</v>
      </c>
      <c r="D121" s="219" t="s">
        <v>219</v>
      </c>
      <c r="E121" s="220" t="s">
        <v>3439</v>
      </c>
      <c r="F121" s="221" t="s">
        <v>3440</v>
      </c>
      <c r="G121" s="222" t="s">
        <v>260</v>
      </c>
      <c r="H121" s="223">
        <v>1.7689999999999999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223</v>
      </c>
      <c r="AT121" s="231" t="s">
        <v>219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223</v>
      </c>
      <c r="BM121" s="231" t="s">
        <v>6159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3442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2" customFormat="1">
      <c r="A123" s="43"/>
      <c r="B123" s="44"/>
      <c r="C123" s="45"/>
      <c r="D123" s="238" t="s">
        <v>227</v>
      </c>
      <c r="E123" s="45"/>
      <c r="F123" s="239" t="s">
        <v>3443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227</v>
      </c>
      <c r="AU123" s="21" t="s">
        <v>21</v>
      </c>
    </row>
    <row r="124" s="15" customFormat="1">
      <c r="A124" s="15"/>
      <c r="B124" s="267"/>
      <c r="C124" s="268"/>
      <c r="D124" s="233" t="s">
        <v>229</v>
      </c>
      <c r="E124" s="269" t="s">
        <v>32</v>
      </c>
      <c r="F124" s="270" t="s">
        <v>6153</v>
      </c>
      <c r="G124" s="268"/>
      <c r="H124" s="269" t="s">
        <v>32</v>
      </c>
      <c r="I124" s="271"/>
      <c r="J124" s="268"/>
      <c r="K124" s="268"/>
      <c r="L124" s="272"/>
      <c r="M124" s="273"/>
      <c r="N124" s="274"/>
      <c r="O124" s="274"/>
      <c r="P124" s="274"/>
      <c r="Q124" s="274"/>
      <c r="R124" s="274"/>
      <c r="S124" s="274"/>
      <c r="T124" s="27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  <c r="AT124" s="276" t="s">
        <v>229</v>
      </c>
      <c r="AU124" s="276" t="s">
        <v>21</v>
      </c>
      <c r="AV124" s="15" t="s">
        <v>85</v>
      </c>
      <c r="AW124" s="15" t="s">
        <v>39</v>
      </c>
      <c r="AX124" s="15" t="s">
        <v>78</v>
      </c>
      <c r="AY124" s="276" t="s">
        <v>217</v>
      </c>
    </row>
    <row r="125" s="13" customFormat="1">
      <c r="A125" s="13"/>
      <c r="B125" s="240"/>
      <c r="C125" s="241"/>
      <c r="D125" s="233" t="s">
        <v>229</v>
      </c>
      <c r="E125" s="242" t="s">
        <v>32</v>
      </c>
      <c r="F125" s="243" t="s">
        <v>6158</v>
      </c>
      <c r="G125" s="241"/>
      <c r="H125" s="244">
        <v>1.7689999999999999</v>
      </c>
      <c r="I125" s="245"/>
      <c r="J125" s="241"/>
      <c r="K125" s="241"/>
      <c r="L125" s="246"/>
      <c r="M125" s="247"/>
      <c r="N125" s="248"/>
      <c r="O125" s="248"/>
      <c r="P125" s="248"/>
      <c r="Q125" s="248"/>
      <c r="R125" s="248"/>
      <c r="S125" s="248"/>
      <c r="T125" s="249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250" t="s">
        <v>229</v>
      </c>
      <c r="AU125" s="250" t="s">
        <v>21</v>
      </c>
      <c r="AV125" s="13" t="s">
        <v>21</v>
      </c>
      <c r="AW125" s="13" t="s">
        <v>39</v>
      </c>
      <c r="AX125" s="13" t="s">
        <v>85</v>
      </c>
      <c r="AY125" s="250" t="s">
        <v>217</v>
      </c>
    </row>
    <row r="126" s="2" customFormat="1" ht="21.75" customHeight="1">
      <c r="A126" s="43"/>
      <c r="B126" s="44"/>
      <c r="C126" s="219" t="s">
        <v>257</v>
      </c>
      <c r="D126" s="219" t="s">
        <v>219</v>
      </c>
      <c r="E126" s="220" t="s">
        <v>3444</v>
      </c>
      <c r="F126" s="221" t="s">
        <v>3445</v>
      </c>
      <c r="G126" s="222" t="s">
        <v>260</v>
      </c>
      <c r="H126" s="223">
        <v>1.7689999999999999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223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223</v>
      </c>
      <c r="BM126" s="231" t="s">
        <v>6160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3447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3448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15" customFormat="1">
      <c r="A129" s="15"/>
      <c r="B129" s="267"/>
      <c r="C129" s="268"/>
      <c r="D129" s="233" t="s">
        <v>229</v>
      </c>
      <c r="E129" s="269" t="s">
        <v>32</v>
      </c>
      <c r="F129" s="270" t="s">
        <v>6153</v>
      </c>
      <c r="G129" s="268"/>
      <c r="H129" s="269" t="s">
        <v>32</v>
      </c>
      <c r="I129" s="271"/>
      <c r="J129" s="268"/>
      <c r="K129" s="268"/>
      <c r="L129" s="272"/>
      <c r="M129" s="273"/>
      <c r="N129" s="274"/>
      <c r="O129" s="274"/>
      <c r="P129" s="274"/>
      <c r="Q129" s="274"/>
      <c r="R129" s="274"/>
      <c r="S129" s="274"/>
      <c r="T129" s="27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  <c r="AT129" s="276" t="s">
        <v>229</v>
      </c>
      <c r="AU129" s="276" t="s">
        <v>21</v>
      </c>
      <c r="AV129" s="15" t="s">
        <v>85</v>
      </c>
      <c r="AW129" s="15" t="s">
        <v>39</v>
      </c>
      <c r="AX129" s="15" t="s">
        <v>78</v>
      </c>
      <c r="AY129" s="276" t="s">
        <v>217</v>
      </c>
    </row>
    <row r="130" s="13" customFormat="1">
      <c r="A130" s="13"/>
      <c r="B130" s="240"/>
      <c r="C130" s="241"/>
      <c r="D130" s="233" t="s">
        <v>229</v>
      </c>
      <c r="E130" s="242" t="s">
        <v>32</v>
      </c>
      <c r="F130" s="243" t="s">
        <v>6158</v>
      </c>
      <c r="G130" s="241"/>
      <c r="H130" s="244">
        <v>1.7689999999999999</v>
      </c>
      <c r="I130" s="245"/>
      <c r="J130" s="241"/>
      <c r="K130" s="241"/>
      <c r="L130" s="246"/>
      <c r="M130" s="247"/>
      <c r="N130" s="248"/>
      <c r="O130" s="248"/>
      <c r="P130" s="248"/>
      <c r="Q130" s="248"/>
      <c r="R130" s="248"/>
      <c r="S130" s="248"/>
      <c r="T130" s="249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T130" s="250" t="s">
        <v>229</v>
      </c>
      <c r="AU130" s="250" t="s">
        <v>21</v>
      </c>
      <c r="AV130" s="13" t="s">
        <v>21</v>
      </c>
      <c r="AW130" s="13" t="s">
        <v>39</v>
      </c>
      <c r="AX130" s="13" t="s">
        <v>85</v>
      </c>
      <c r="AY130" s="250" t="s">
        <v>217</v>
      </c>
    </row>
    <row r="131" s="2" customFormat="1" ht="21.75" customHeight="1">
      <c r="A131" s="43"/>
      <c r="B131" s="44"/>
      <c r="C131" s="219" t="s">
        <v>263</v>
      </c>
      <c r="D131" s="219" t="s">
        <v>219</v>
      </c>
      <c r="E131" s="220" t="s">
        <v>411</v>
      </c>
      <c r="F131" s="221" t="s">
        <v>412</v>
      </c>
      <c r="G131" s="222" t="s">
        <v>260</v>
      </c>
      <c r="H131" s="223">
        <v>8.4540000000000006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223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223</v>
      </c>
      <c r="BM131" s="231" t="s">
        <v>6161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414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415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13" customFormat="1">
      <c r="A134" s="13"/>
      <c r="B134" s="240"/>
      <c r="C134" s="241"/>
      <c r="D134" s="233" t="s">
        <v>229</v>
      </c>
      <c r="E134" s="242" t="s">
        <v>32</v>
      </c>
      <c r="F134" s="243" t="s">
        <v>6162</v>
      </c>
      <c r="G134" s="241"/>
      <c r="H134" s="244">
        <v>4.9160000000000004</v>
      </c>
      <c r="I134" s="245"/>
      <c r="J134" s="241"/>
      <c r="K134" s="241"/>
      <c r="L134" s="246"/>
      <c r="M134" s="247"/>
      <c r="N134" s="248"/>
      <c r="O134" s="248"/>
      <c r="P134" s="248"/>
      <c r="Q134" s="248"/>
      <c r="R134" s="248"/>
      <c r="S134" s="248"/>
      <c r="T134" s="249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T134" s="250" t="s">
        <v>229</v>
      </c>
      <c r="AU134" s="250" t="s">
        <v>21</v>
      </c>
      <c r="AV134" s="13" t="s">
        <v>21</v>
      </c>
      <c r="AW134" s="13" t="s">
        <v>39</v>
      </c>
      <c r="AX134" s="13" t="s">
        <v>78</v>
      </c>
      <c r="AY134" s="250" t="s">
        <v>217</v>
      </c>
    </row>
    <row r="135" s="13" customFormat="1">
      <c r="A135" s="13"/>
      <c r="B135" s="240"/>
      <c r="C135" s="241"/>
      <c r="D135" s="233" t="s">
        <v>229</v>
      </c>
      <c r="E135" s="242" t="s">
        <v>32</v>
      </c>
      <c r="F135" s="243" t="s">
        <v>6163</v>
      </c>
      <c r="G135" s="241"/>
      <c r="H135" s="244">
        <v>3.5379999999999998</v>
      </c>
      <c r="I135" s="245"/>
      <c r="J135" s="241"/>
      <c r="K135" s="241"/>
      <c r="L135" s="246"/>
      <c r="M135" s="247"/>
      <c r="N135" s="248"/>
      <c r="O135" s="248"/>
      <c r="P135" s="248"/>
      <c r="Q135" s="248"/>
      <c r="R135" s="248"/>
      <c r="S135" s="248"/>
      <c r="T135" s="249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250" t="s">
        <v>229</v>
      </c>
      <c r="AU135" s="250" t="s">
        <v>21</v>
      </c>
      <c r="AV135" s="13" t="s">
        <v>21</v>
      </c>
      <c r="AW135" s="13" t="s">
        <v>39</v>
      </c>
      <c r="AX135" s="13" t="s">
        <v>78</v>
      </c>
      <c r="AY135" s="250" t="s">
        <v>217</v>
      </c>
    </row>
    <row r="136" s="14" customFormat="1">
      <c r="A136" s="14"/>
      <c r="B136" s="251"/>
      <c r="C136" s="252"/>
      <c r="D136" s="233" t="s">
        <v>229</v>
      </c>
      <c r="E136" s="253" t="s">
        <v>32</v>
      </c>
      <c r="F136" s="254" t="s">
        <v>249</v>
      </c>
      <c r="G136" s="252"/>
      <c r="H136" s="255">
        <v>8.4540000000000006</v>
      </c>
      <c r="I136" s="256"/>
      <c r="J136" s="252"/>
      <c r="K136" s="252"/>
      <c r="L136" s="257"/>
      <c r="M136" s="258"/>
      <c r="N136" s="259"/>
      <c r="O136" s="259"/>
      <c r="P136" s="259"/>
      <c r="Q136" s="259"/>
      <c r="R136" s="259"/>
      <c r="S136" s="259"/>
      <c r="T136" s="26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261" t="s">
        <v>229</v>
      </c>
      <c r="AU136" s="261" t="s">
        <v>21</v>
      </c>
      <c r="AV136" s="14" t="s">
        <v>223</v>
      </c>
      <c r="AW136" s="14" t="s">
        <v>39</v>
      </c>
      <c r="AX136" s="14" t="s">
        <v>85</v>
      </c>
      <c r="AY136" s="261" t="s">
        <v>217</v>
      </c>
    </row>
    <row r="137" s="2" customFormat="1" ht="24.15" customHeight="1">
      <c r="A137" s="43"/>
      <c r="B137" s="44"/>
      <c r="C137" s="219" t="s">
        <v>269</v>
      </c>
      <c r="D137" s="219" t="s">
        <v>219</v>
      </c>
      <c r="E137" s="220" t="s">
        <v>417</v>
      </c>
      <c r="F137" s="221" t="s">
        <v>418</v>
      </c>
      <c r="G137" s="222" t="s">
        <v>260</v>
      </c>
      <c r="H137" s="223">
        <v>42.289999999999999</v>
      </c>
      <c r="I137" s="224"/>
      <c r="J137" s="225">
        <f>ROUND(I137*H137,2)</f>
        <v>0</v>
      </c>
      <c r="K137" s="226"/>
      <c r="L137" s="49"/>
      <c r="M137" s="227" t="s">
        <v>32</v>
      </c>
      <c r="N137" s="228" t="s">
        <v>49</v>
      </c>
      <c r="O137" s="89"/>
      <c r="P137" s="229">
        <f>O137*H137</f>
        <v>0</v>
      </c>
      <c r="Q137" s="229">
        <v>0</v>
      </c>
      <c r="R137" s="229">
        <f>Q137*H137</f>
        <v>0</v>
      </c>
      <c r="S137" s="229">
        <v>0</v>
      </c>
      <c r="T137" s="230">
        <f>S137*H137</f>
        <v>0</v>
      </c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R137" s="231" t="s">
        <v>223</v>
      </c>
      <c r="AT137" s="231" t="s">
        <v>219</v>
      </c>
      <c r="AU137" s="231" t="s">
        <v>21</v>
      </c>
      <c r="AY137" s="21" t="s">
        <v>217</v>
      </c>
      <c r="BE137" s="232">
        <f>IF(N137="základní",J137,0)</f>
        <v>0</v>
      </c>
      <c r="BF137" s="232">
        <f>IF(N137="snížená",J137,0)</f>
        <v>0</v>
      </c>
      <c r="BG137" s="232">
        <f>IF(N137="zákl. přenesená",J137,0)</f>
        <v>0</v>
      </c>
      <c r="BH137" s="232">
        <f>IF(N137="sníž. přenesená",J137,0)</f>
        <v>0</v>
      </c>
      <c r="BI137" s="232">
        <f>IF(N137="nulová",J137,0)</f>
        <v>0</v>
      </c>
      <c r="BJ137" s="21" t="s">
        <v>85</v>
      </c>
      <c r="BK137" s="232">
        <f>ROUND(I137*H137,2)</f>
        <v>0</v>
      </c>
      <c r="BL137" s="21" t="s">
        <v>223</v>
      </c>
      <c r="BM137" s="231" t="s">
        <v>6164</v>
      </c>
    </row>
    <row r="138" s="2" customFormat="1">
      <c r="A138" s="43"/>
      <c r="B138" s="44"/>
      <c r="C138" s="45"/>
      <c r="D138" s="233" t="s">
        <v>225</v>
      </c>
      <c r="E138" s="45"/>
      <c r="F138" s="234" t="s">
        <v>420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225</v>
      </c>
      <c r="AU138" s="21" t="s">
        <v>21</v>
      </c>
    </row>
    <row r="139" s="2" customFormat="1">
      <c r="A139" s="43"/>
      <c r="B139" s="44"/>
      <c r="C139" s="45"/>
      <c r="D139" s="238" t="s">
        <v>227</v>
      </c>
      <c r="E139" s="45"/>
      <c r="F139" s="239" t="s">
        <v>421</v>
      </c>
      <c r="G139" s="45"/>
      <c r="H139" s="45"/>
      <c r="I139" s="235"/>
      <c r="J139" s="45"/>
      <c r="K139" s="45"/>
      <c r="L139" s="49"/>
      <c r="M139" s="236"/>
      <c r="N139" s="237"/>
      <c r="O139" s="89"/>
      <c r="P139" s="89"/>
      <c r="Q139" s="89"/>
      <c r="R139" s="89"/>
      <c r="S139" s="89"/>
      <c r="T139" s="90"/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T139" s="21" t="s">
        <v>227</v>
      </c>
      <c r="AU139" s="21" t="s">
        <v>21</v>
      </c>
    </row>
    <row r="140" s="13" customFormat="1">
      <c r="A140" s="13"/>
      <c r="B140" s="240"/>
      <c r="C140" s="241"/>
      <c r="D140" s="233" t="s">
        <v>229</v>
      </c>
      <c r="E140" s="242" t="s">
        <v>32</v>
      </c>
      <c r="F140" s="243" t="s">
        <v>6165</v>
      </c>
      <c r="G140" s="241"/>
      <c r="H140" s="244">
        <v>42.289999999999999</v>
      </c>
      <c r="I140" s="245"/>
      <c r="J140" s="241"/>
      <c r="K140" s="241"/>
      <c r="L140" s="246"/>
      <c r="M140" s="247"/>
      <c r="N140" s="248"/>
      <c r="O140" s="248"/>
      <c r="P140" s="248"/>
      <c r="Q140" s="248"/>
      <c r="R140" s="248"/>
      <c r="S140" s="248"/>
      <c r="T140" s="249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250" t="s">
        <v>229</v>
      </c>
      <c r="AU140" s="250" t="s">
        <v>21</v>
      </c>
      <c r="AV140" s="13" t="s">
        <v>21</v>
      </c>
      <c r="AW140" s="13" t="s">
        <v>39</v>
      </c>
      <c r="AX140" s="13" t="s">
        <v>85</v>
      </c>
      <c r="AY140" s="250" t="s">
        <v>217</v>
      </c>
    </row>
    <row r="141" s="2" customFormat="1" ht="21.75" customHeight="1">
      <c r="A141" s="43"/>
      <c r="B141" s="44"/>
      <c r="C141" s="219" t="s">
        <v>275</v>
      </c>
      <c r="D141" s="219" t="s">
        <v>219</v>
      </c>
      <c r="E141" s="220" t="s">
        <v>424</v>
      </c>
      <c r="F141" s="221" t="s">
        <v>425</v>
      </c>
      <c r="G141" s="222" t="s">
        <v>260</v>
      </c>
      <c r="H141" s="223">
        <v>4.2270000000000003</v>
      </c>
      <c r="I141" s="224"/>
      <c r="J141" s="225">
        <f>ROUND(I141*H141,2)</f>
        <v>0</v>
      </c>
      <c r="K141" s="226"/>
      <c r="L141" s="49"/>
      <c r="M141" s="227" t="s">
        <v>32</v>
      </c>
      <c r="N141" s="228" t="s">
        <v>49</v>
      </c>
      <c r="O141" s="89"/>
      <c r="P141" s="229">
        <f>O141*H141</f>
        <v>0</v>
      </c>
      <c r="Q141" s="229">
        <v>0</v>
      </c>
      <c r="R141" s="229">
        <f>Q141*H141</f>
        <v>0</v>
      </c>
      <c r="S141" s="229">
        <v>0</v>
      </c>
      <c r="T141" s="230">
        <f>S141*H141</f>
        <v>0</v>
      </c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R141" s="231" t="s">
        <v>223</v>
      </c>
      <c r="AT141" s="231" t="s">
        <v>219</v>
      </c>
      <c r="AU141" s="231" t="s">
        <v>21</v>
      </c>
      <c r="AY141" s="21" t="s">
        <v>217</v>
      </c>
      <c r="BE141" s="232">
        <f>IF(N141="základní",J141,0)</f>
        <v>0</v>
      </c>
      <c r="BF141" s="232">
        <f>IF(N141="snížená",J141,0)</f>
        <v>0</v>
      </c>
      <c r="BG141" s="232">
        <f>IF(N141="zákl. přenesená",J141,0)</f>
        <v>0</v>
      </c>
      <c r="BH141" s="232">
        <f>IF(N141="sníž. přenesená",J141,0)</f>
        <v>0</v>
      </c>
      <c r="BI141" s="232">
        <f>IF(N141="nulová",J141,0)</f>
        <v>0</v>
      </c>
      <c r="BJ141" s="21" t="s">
        <v>85</v>
      </c>
      <c r="BK141" s="232">
        <f>ROUND(I141*H141,2)</f>
        <v>0</v>
      </c>
      <c r="BL141" s="21" t="s">
        <v>223</v>
      </c>
      <c r="BM141" s="231" t="s">
        <v>6166</v>
      </c>
    </row>
    <row r="142" s="2" customFormat="1">
      <c r="A142" s="43"/>
      <c r="B142" s="44"/>
      <c r="C142" s="45"/>
      <c r="D142" s="233" t="s">
        <v>225</v>
      </c>
      <c r="E142" s="45"/>
      <c r="F142" s="234" t="s">
        <v>427</v>
      </c>
      <c r="G142" s="45"/>
      <c r="H142" s="45"/>
      <c r="I142" s="235"/>
      <c r="J142" s="45"/>
      <c r="K142" s="45"/>
      <c r="L142" s="49"/>
      <c r="M142" s="236"/>
      <c r="N142" s="237"/>
      <c r="O142" s="89"/>
      <c r="P142" s="89"/>
      <c r="Q142" s="89"/>
      <c r="R142" s="89"/>
      <c r="S142" s="89"/>
      <c r="T142" s="90"/>
      <c r="U142" s="43"/>
      <c r="V142" s="43"/>
      <c r="W142" s="43"/>
      <c r="X142" s="43"/>
      <c r="Y142" s="43"/>
      <c r="Z142" s="43"/>
      <c r="AA142" s="43"/>
      <c r="AB142" s="43"/>
      <c r="AC142" s="43"/>
      <c r="AD142" s="43"/>
      <c r="AE142" s="43"/>
      <c r="AT142" s="21" t="s">
        <v>225</v>
      </c>
      <c r="AU142" s="21" t="s">
        <v>21</v>
      </c>
    </row>
    <row r="143" s="2" customFormat="1">
      <c r="A143" s="43"/>
      <c r="B143" s="44"/>
      <c r="C143" s="45"/>
      <c r="D143" s="238" t="s">
        <v>227</v>
      </c>
      <c r="E143" s="45"/>
      <c r="F143" s="239" t="s">
        <v>428</v>
      </c>
      <c r="G143" s="45"/>
      <c r="H143" s="45"/>
      <c r="I143" s="235"/>
      <c r="J143" s="45"/>
      <c r="K143" s="45"/>
      <c r="L143" s="49"/>
      <c r="M143" s="236"/>
      <c r="N143" s="237"/>
      <c r="O143" s="89"/>
      <c r="P143" s="89"/>
      <c r="Q143" s="89"/>
      <c r="R143" s="89"/>
      <c r="S143" s="89"/>
      <c r="T143" s="90"/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T143" s="21" t="s">
        <v>227</v>
      </c>
      <c r="AU143" s="21" t="s">
        <v>21</v>
      </c>
    </row>
    <row r="144" s="13" customFormat="1">
      <c r="A144" s="13"/>
      <c r="B144" s="240"/>
      <c r="C144" s="241"/>
      <c r="D144" s="233" t="s">
        <v>229</v>
      </c>
      <c r="E144" s="242" t="s">
        <v>32</v>
      </c>
      <c r="F144" s="243" t="s">
        <v>6167</v>
      </c>
      <c r="G144" s="241"/>
      <c r="H144" s="244">
        <v>2.4580000000000002</v>
      </c>
      <c r="I144" s="245"/>
      <c r="J144" s="241"/>
      <c r="K144" s="241"/>
      <c r="L144" s="246"/>
      <c r="M144" s="247"/>
      <c r="N144" s="248"/>
      <c r="O144" s="248"/>
      <c r="P144" s="248"/>
      <c r="Q144" s="248"/>
      <c r="R144" s="248"/>
      <c r="S144" s="248"/>
      <c r="T144" s="249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T144" s="250" t="s">
        <v>229</v>
      </c>
      <c r="AU144" s="250" t="s">
        <v>21</v>
      </c>
      <c r="AV144" s="13" t="s">
        <v>21</v>
      </c>
      <c r="AW144" s="13" t="s">
        <v>39</v>
      </c>
      <c r="AX144" s="13" t="s">
        <v>78</v>
      </c>
      <c r="AY144" s="250" t="s">
        <v>217</v>
      </c>
    </row>
    <row r="145" s="13" customFormat="1">
      <c r="A145" s="13"/>
      <c r="B145" s="240"/>
      <c r="C145" s="241"/>
      <c r="D145" s="233" t="s">
        <v>229</v>
      </c>
      <c r="E145" s="242" t="s">
        <v>32</v>
      </c>
      <c r="F145" s="243" t="s">
        <v>6168</v>
      </c>
      <c r="G145" s="241"/>
      <c r="H145" s="244">
        <v>1.7689999999999999</v>
      </c>
      <c r="I145" s="245"/>
      <c r="J145" s="241"/>
      <c r="K145" s="241"/>
      <c r="L145" s="246"/>
      <c r="M145" s="247"/>
      <c r="N145" s="248"/>
      <c r="O145" s="248"/>
      <c r="P145" s="248"/>
      <c r="Q145" s="248"/>
      <c r="R145" s="248"/>
      <c r="S145" s="248"/>
      <c r="T145" s="249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39</v>
      </c>
      <c r="AX145" s="13" t="s">
        <v>78</v>
      </c>
      <c r="AY145" s="250" t="s">
        <v>217</v>
      </c>
    </row>
    <row r="146" s="14" customFormat="1">
      <c r="A146" s="14"/>
      <c r="B146" s="251"/>
      <c r="C146" s="252"/>
      <c r="D146" s="233" t="s">
        <v>229</v>
      </c>
      <c r="E146" s="253" t="s">
        <v>32</v>
      </c>
      <c r="F146" s="254" t="s">
        <v>249</v>
      </c>
      <c r="G146" s="252"/>
      <c r="H146" s="255">
        <v>4.2270000000000003</v>
      </c>
      <c r="I146" s="256"/>
      <c r="J146" s="252"/>
      <c r="K146" s="252"/>
      <c r="L146" s="257"/>
      <c r="M146" s="258"/>
      <c r="N146" s="259"/>
      <c r="O146" s="259"/>
      <c r="P146" s="259"/>
      <c r="Q146" s="259"/>
      <c r="R146" s="259"/>
      <c r="S146" s="259"/>
      <c r="T146" s="26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261" t="s">
        <v>229</v>
      </c>
      <c r="AU146" s="261" t="s">
        <v>21</v>
      </c>
      <c r="AV146" s="14" t="s">
        <v>223</v>
      </c>
      <c r="AW146" s="14" t="s">
        <v>39</v>
      </c>
      <c r="AX146" s="14" t="s">
        <v>85</v>
      </c>
      <c r="AY146" s="261" t="s">
        <v>217</v>
      </c>
    </row>
    <row r="147" s="2" customFormat="1" ht="24.15" customHeight="1">
      <c r="A147" s="43"/>
      <c r="B147" s="44"/>
      <c r="C147" s="219" t="s">
        <v>282</v>
      </c>
      <c r="D147" s="219" t="s">
        <v>219</v>
      </c>
      <c r="E147" s="220" t="s">
        <v>430</v>
      </c>
      <c r="F147" s="221" t="s">
        <v>431</v>
      </c>
      <c r="G147" s="222" t="s">
        <v>260</v>
      </c>
      <c r="H147" s="223">
        <v>21.135000000000002</v>
      </c>
      <c r="I147" s="224"/>
      <c r="J147" s="225">
        <f>ROUND(I147*H147,2)</f>
        <v>0</v>
      </c>
      <c r="K147" s="226"/>
      <c r="L147" s="49"/>
      <c r="M147" s="227" t="s">
        <v>32</v>
      </c>
      <c r="N147" s="228" t="s">
        <v>49</v>
      </c>
      <c r="O147" s="89"/>
      <c r="P147" s="229">
        <f>O147*H147</f>
        <v>0</v>
      </c>
      <c r="Q147" s="229">
        <v>0</v>
      </c>
      <c r="R147" s="229">
        <f>Q147*H147</f>
        <v>0</v>
      </c>
      <c r="S147" s="229">
        <v>0</v>
      </c>
      <c r="T147" s="230">
        <f>S147*H147</f>
        <v>0</v>
      </c>
      <c r="U147" s="43"/>
      <c r="V147" s="43"/>
      <c r="W147" s="43"/>
      <c r="X147" s="43"/>
      <c r="Y147" s="43"/>
      <c r="Z147" s="43"/>
      <c r="AA147" s="43"/>
      <c r="AB147" s="43"/>
      <c r="AC147" s="43"/>
      <c r="AD147" s="43"/>
      <c r="AE147" s="43"/>
      <c r="AR147" s="231" t="s">
        <v>223</v>
      </c>
      <c r="AT147" s="231" t="s">
        <v>219</v>
      </c>
      <c r="AU147" s="231" t="s">
        <v>21</v>
      </c>
      <c r="AY147" s="21" t="s">
        <v>217</v>
      </c>
      <c r="BE147" s="232">
        <f>IF(N147="základní",J147,0)</f>
        <v>0</v>
      </c>
      <c r="BF147" s="232">
        <f>IF(N147="snížená",J147,0)</f>
        <v>0</v>
      </c>
      <c r="BG147" s="232">
        <f>IF(N147="zákl. přenesená",J147,0)</f>
        <v>0</v>
      </c>
      <c r="BH147" s="232">
        <f>IF(N147="sníž. přenesená",J147,0)</f>
        <v>0</v>
      </c>
      <c r="BI147" s="232">
        <f>IF(N147="nulová",J147,0)</f>
        <v>0</v>
      </c>
      <c r="BJ147" s="21" t="s">
        <v>85</v>
      </c>
      <c r="BK147" s="232">
        <f>ROUND(I147*H147,2)</f>
        <v>0</v>
      </c>
      <c r="BL147" s="21" t="s">
        <v>223</v>
      </c>
      <c r="BM147" s="231" t="s">
        <v>6169</v>
      </c>
    </row>
    <row r="148" s="2" customFormat="1">
      <c r="A148" s="43"/>
      <c r="B148" s="44"/>
      <c r="C148" s="45"/>
      <c r="D148" s="233" t="s">
        <v>225</v>
      </c>
      <c r="E148" s="45"/>
      <c r="F148" s="234" t="s">
        <v>433</v>
      </c>
      <c r="G148" s="45"/>
      <c r="H148" s="45"/>
      <c r="I148" s="235"/>
      <c r="J148" s="45"/>
      <c r="K148" s="45"/>
      <c r="L148" s="49"/>
      <c r="M148" s="236"/>
      <c r="N148" s="237"/>
      <c r="O148" s="89"/>
      <c r="P148" s="89"/>
      <c r="Q148" s="89"/>
      <c r="R148" s="89"/>
      <c r="S148" s="89"/>
      <c r="T148" s="90"/>
      <c r="U148" s="43"/>
      <c r="V148" s="43"/>
      <c r="W148" s="43"/>
      <c r="X148" s="43"/>
      <c r="Y148" s="43"/>
      <c r="Z148" s="43"/>
      <c r="AA148" s="43"/>
      <c r="AB148" s="43"/>
      <c r="AC148" s="43"/>
      <c r="AD148" s="43"/>
      <c r="AE148" s="43"/>
      <c r="AT148" s="21" t="s">
        <v>225</v>
      </c>
      <c r="AU148" s="21" t="s">
        <v>21</v>
      </c>
    </row>
    <row r="149" s="2" customFormat="1">
      <c r="A149" s="43"/>
      <c r="B149" s="44"/>
      <c r="C149" s="45"/>
      <c r="D149" s="238" t="s">
        <v>227</v>
      </c>
      <c r="E149" s="45"/>
      <c r="F149" s="239" t="s">
        <v>434</v>
      </c>
      <c r="G149" s="45"/>
      <c r="H149" s="45"/>
      <c r="I149" s="235"/>
      <c r="J149" s="45"/>
      <c r="K149" s="45"/>
      <c r="L149" s="49"/>
      <c r="M149" s="236"/>
      <c r="N149" s="237"/>
      <c r="O149" s="89"/>
      <c r="P149" s="89"/>
      <c r="Q149" s="89"/>
      <c r="R149" s="89"/>
      <c r="S149" s="89"/>
      <c r="T149" s="90"/>
      <c r="U149" s="43"/>
      <c r="V149" s="43"/>
      <c r="W149" s="43"/>
      <c r="X149" s="43"/>
      <c r="Y149" s="43"/>
      <c r="Z149" s="43"/>
      <c r="AA149" s="43"/>
      <c r="AB149" s="43"/>
      <c r="AC149" s="43"/>
      <c r="AD149" s="43"/>
      <c r="AE149" s="43"/>
      <c r="AT149" s="21" t="s">
        <v>227</v>
      </c>
      <c r="AU149" s="21" t="s">
        <v>21</v>
      </c>
    </row>
    <row r="150" s="13" customFormat="1">
      <c r="A150" s="13"/>
      <c r="B150" s="240"/>
      <c r="C150" s="241"/>
      <c r="D150" s="233" t="s">
        <v>229</v>
      </c>
      <c r="E150" s="242" t="s">
        <v>32</v>
      </c>
      <c r="F150" s="243" t="s">
        <v>6170</v>
      </c>
      <c r="G150" s="241"/>
      <c r="H150" s="244">
        <v>21.135000000000002</v>
      </c>
      <c r="I150" s="245"/>
      <c r="J150" s="241"/>
      <c r="K150" s="241"/>
      <c r="L150" s="246"/>
      <c r="M150" s="247"/>
      <c r="N150" s="248"/>
      <c r="O150" s="248"/>
      <c r="P150" s="248"/>
      <c r="Q150" s="248"/>
      <c r="R150" s="248"/>
      <c r="S150" s="248"/>
      <c r="T150" s="249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T150" s="250" t="s">
        <v>229</v>
      </c>
      <c r="AU150" s="250" t="s">
        <v>21</v>
      </c>
      <c r="AV150" s="13" t="s">
        <v>21</v>
      </c>
      <c r="AW150" s="13" t="s">
        <v>39</v>
      </c>
      <c r="AX150" s="13" t="s">
        <v>85</v>
      </c>
      <c r="AY150" s="250" t="s">
        <v>217</v>
      </c>
    </row>
    <row r="151" s="2" customFormat="1" ht="16.5" customHeight="1">
      <c r="A151" s="43"/>
      <c r="B151" s="44"/>
      <c r="C151" s="219" t="s">
        <v>290</v>
      </c>
      <c r="D151" s="219" t="s">
        <v>219</v>
      </c>
      <c r="E151" s="220" t="s">
        <v>437</v>
      </c>
      <c r="F151" s="221" t="s">
        <v>340</v>
      </c>
      <c r="G151" s="222" t="s">
        <v>293</v>
      </c>
      <c r="H151" s="223">
        <v>6.4669999999999996</v>
      </c>
      <c r="I151" s="224"/>
      <c r="J151" s="225">
        <f>ROUND(I151*H151,2)</f>
        <v>0</v>
      </c>
      <c r="K151" s="226"/>
      <c r="L151" s="49"/>
      <c r="M151" s="227" t="s">
        <v>32</v>
      </c>
      <c r="N151" s="228" t="s">
        <v>49</v>
      </c>
      <c r="O151" s="89"/>
      <c r="P151" s="229">
        <f>O151*H151</f>
        <v>0</v>
      </c>
      <c r="Q151" s="229">
        <v>0</v>
      </c>
      <c r="R151" s="229">
        <f>Q151*H151</f>
        <v>0</v>
      </c>
      <c r="S151" s="229">
        <v>0</v>
      </c>
      <c r="T151" s="230">
        <f>S151*H151</f>
        <v>0</v>
      </c>
      <c r="U151" s="43"/>
      <c r="V151" s="43"/>
      <c r="W151" s="43"/>
      <c r="X151" s="43"/>
      <c r="Y151" s="43"/>
      <c r="Z151" s="43"/>
      <c r="AA151" s="43"/>
      <c r="AB151" s="43"/>
      <c r="AC151" s="43"/>
      <c r="AD151" s="43"/>
      <c r="AE151" s="43"/>
      <c r="AR151" s="231" t="s">
        <v>223</v>
      </c>
      <c r="AT151" s="231" t="s">
        <v>219</v>
      </c>
      <c r="AU151" s="231" t="s">
        <v>21</v>
      </c>
      <c r="AY151" s="21" t="s">
        <v>217</v>
      </c>
      <c r="BE151" s="232">
        <f>IF(N151="základní",J151,0)</f>
        <v>0</v>
      </c>
      <c r="BF151" s="232">
        <f>IF(N151="snížená",J151,0)</f>
        <v>0</v>
      </c>
      <c r="BG151" s="232">
        <f>IF(N151="zákl. přenesená",J151,0)</f>
        <v>0</v>
      </c>
      <c r="BH151" s="232">
        <f>IF(N151="sníž. přenesená",J151,0)</f>
        <v>0</v>
      </c>
      <c r="BI151" s="232">
        <f>IF(N151="nulová",J151,0)</f>
        <v>0</v>
      </c>
      <c r="BJ151" s="21" t="s">
        <v>85</v>
      </c>
      <c r="BK151" s="232">
        <f>ROUND(I151*H151,2)</f>
        <v>0</v>
      </c>
      <c r="BL151" s="21" t="s">
        <v>223</v>
      </c>
      <c r="BM151" s="231" t="s">
        <v>6171</v>
      </c>
    </row>
    <row r="152" s="2" customFormat="1">
      <c r="A152" s="43"/>
      <c r="B152" s="44"/>
      <c r="C152" s="45"/>
      <c r="D152" s="233" t="s">
        <v>225</v>
      </c>
      <c r="E152" s="45"/>
      <c r="F152" s="234" t="s">
        <v>342</v>
      </c>
      <c r="G152" s="45"/>
      <c r="H152" s="45"/>
      <c r="I152" s="235"/>
      <c r="J152" s="45"/>
      <c r="K152" s="45"/>
      <c r="L152" s="49"/>
      <c r="M152" s="236"/>
      <c r="N152" s="237"/>
      <c r="O152" s="89"/>
      <c r="P152" s="89"/>
      <c r="Q152" s="89"/>
      <c r="R152" s="89"/>
      <c r="S152" s="89"/>
      <c r="T152" s="90"/>
      <c r="U152" s="43"/>
      <c r="V152" s="43"/>
      <c r="W152" s="43"/>
      <c r="X152" s="43"/>
      <c r="Y152" s="43"/>
      <c r="Z152" s="43"/>
      <c r="AA152" s="43"/>
      <c r="AB152" s="43"/>
      <c r="AC152" s="43"/>
      <c r="AD152" s="43"/>
      <c r="AE152" s="43"/>
      <c r="AT152" s="21" t="s">
        <v>225</v>
      </c>
      <c r="AU152" s="21" t="s">
        <v>21</v>
      </c>
    </row>
    <row r="153" s="2" customFormat="1">
      <c r="A153" s="43"/>
      <c r="B153" s="44"/>
      <c r="C153" s="45"/>
      <c r="D153" s="238" t="s">
        <v>227</v>
      </c>
      <c r="E153" s="45"/>
      <c r="F153" s="239" t="s">
        <v>439</v>
      </c>
      <c r="G153" s="45"/>
      <c r="H153" s="45"/>
      <c r="I153" s="235"/>
      <c r="J153" s="45"/>
      <c r="K153" s="45"/>
      <c r="L153" s="49"/>
      <c r="M153" s="236"/>
      <c r="N153" s="237"/>
      <c r="O153" s="89"/>
      <c r="P153" s="89"/>
      <c r="Q153" s="89"/>
      <c r="R153" s="89"/>
      <c r="S153" s="89"/>
      <c r="T153" s="90"/>
      <c r="U153" s="43"/>
      <c r="V153" s="43"/>
      <c r="W153" s="43"/>
      <c r="X153" s="43"/>
      <c r="Y153" s="43"/>
      <c r="Z153" s="43"/>
      <c r="AA153" s="43"/>
      <c r="AB153" s="43"/>
      <c r="AC153" s="43"/>
      <c r="AD153" s="43"/>
      <c r="AE153" s="43"/>
      <c r="AT153" s="21" t="s">
        <v>227</v>
      </c>
      <c r="AU153" s="21" t="s">
        <v>21</v>
      </c>
    </row>
    <row r="154" s="13" customFormat="1">
      <c r="A154" s="13"/>
      <c r="B154" s="240"/>
      <c r="C154" s="241"/>
      <c r="D154" s="233" t="s">
        <v>229</v>
      </c>
      <c r="E154" s="242" t="s">
        <v>32</v>
      </c>
      <c r="F154" s="243" t="s">
        <v>6172</v>
      </c>
      <c r="G154" s="241"/>
      <c r="H154" s="244">
        <v>21.558</v>
      </c>
      <c r="I154" s="245"/>
      <c r="J154" s="241"/>
      <c r="K154" s="241"/>
      <c r="L154" s="246"/>
      <c r="M154" s="247"/>
      <c r="N154" s="248"/>
      <c r="O154" s="248"/>
      <c r="P154" s="248"/>
      <c r="Q154" s="248"/>
      <c r="R154" s="248"/>
      <c r="S154" s="248"/>
      <c r="T154" s="249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250" t="s">
        <v>229</v>
      </c>
      <c r="AU154" s="250" t="s">
        <v>21</v>
      </c>
      <c r="AV154" s="13" t="s">
        <v>21</v>
      </c>
      <c r="AW154" s="13" t="s">
        <v>39</v>
      </c>
      <c r="AX154" s="13" t="s">
        <v>78</v>
      </c>
      <c r="AY154" s="250" t="s">
        <v>217</v>
      </c>
    </row>
    <row r="155" s="13" customFormat="1">
      <c r="A155" s="13"/>
      <c r="B155" s="240"/>
      <c r="C155" s="241"/>
      <c r="D155" s="233" t="s">
        <v>229</v>
      </c>
      <c r="E155" s="242" t="s">
        <v>32</v>
      </c>
      <c r="F155" s="243" t="s">
        <v>6173</v>
      </c>
      <c r="G155" s="241"/>
      <c r="H155" s="244">
        <v>6.4669999999999996</v>
      </c>
      <c r="I155" s="245"/>
      <c r="J155" s="241"/>
      <c r="K155" s="241"/>
      <c r="L155" s="246"/>
      <c r="M155" s="247"/>
      <c r="N155" s="248"/>
      <c r="O155" s="248"/>
      <c r="P155" s="248"/>
      <c r="Q155" s="248"/>
      <c r="R155" s="248"/>
      <c r="S155" s="248"/>
      <c r="T155" s="249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250" t="s">
        <v>229</v>
      </c>
      <c r="AU155" s="250" t="s">
        <v>21</v>
      </c>
      <c r="AV155" s="13" t="s">
        <v>21</v>
      </c>
      <c r="AW155" s="13" t="s">
        <v>39</v>
      </c>
      <c r="AX155" s="13" t="s">
        <v>85</v>
      </c>
      <c r="AY155" s="250" t="s">
        <v>217</v>
      </c>
    </row>
    <row r="156" s="2" customFormat="1" ht="16.5" customHeight="1">
      <c r="A156" s="43"/>
      <c r="B156" s="44"/>
      <c r="C156" s="219" t="s">
        <v>297</v>
      </c>
      <c r="D156" s="219" t="s">
        <v>219</v>
      </c>
      <c r="E156" s="220" t="s">
        <v>442</v>
      </c>
      <c r="F156" s="221" t="s">
        <v>443</v>
      </c>
      <c r="G156" s="222" t="s">
        <v>293</v>
      </c>
      <c r="H156" s="223">
        <v>15.090999999999999</v>
      </c>
      <c r="I156" s="224"/>
      <c r="J156" s="225">
        <f>ROUND(I156*H156,2)</f>
        <v>0</v>
      </c>
      <c r="K156" s="226"/>
      <c r="L156" s="49"/>
      <c r="M156" s="227" t="s">
        <v>32</v>
      </c>
      <c r="N156" s="228" t="s">
        <v>49</v>
      </c>
      <c r="O156" s="89"/>
      <c r="P156" s="229">
        <f>O156*H156</f>
        <v>0</v>
      </c>
      <c r="Q156" s="229">
        <v>0</v>
      </c>
      <c r="R156" s="229">
        <f>Q156*H156</f>
        <v>0</v>
      </c>
      <c r="S156" s="229">
        <v>0</v>
      </c>
      <c r="T156" s="230">
        <f>S156*H156</f>
        <v>0</v>
      </c>
      <c r="U156" s="43"/>
      <c r="V156" s="43"/>
      <c r="W156" s="43"/>
      <c r="X156" s="43"/>
      <c r="Y156" s="43"/>
      <c r="Z156" s="43"/>
      <c r="AA156" s="43"/>
      <c r="AB156" s="43"/>
      <c r="AC156" s="43"/>
      <c r="AD156" s="43"/>
      <c r="AE156" s="43"/>
      <c r="AR156" s="231" t="s">
        <v>223</v>
      </c>
      <c r="AT156" s="231" t="s">
        <v>219</v>
      </c>
      <c r="AU156" s="231" t="s">
        <v>21</v>
      </c>
      <c r="AY156" s="21" t="s">
        <v>217</v>
      </c>
      <c r="BE156" s="232">
        <f>IF(N156="základní",J156,0)</f>
        <v>0</v>
      </c>
      <c r="BF156" s="232">
        <f>IF(N156="snížená",J156,0)</f>
        <v>0</v>
      </c>
      <c r="BG156" s="232">
        <f>IF(N156="zákl. přenesená",J156,0)</f>
        <v>0</v>
      </c>
      <c r="BH156" s="232">
        <f>IF(N156="sníž. přenesená",J156,0)</f>
        <v>0</v>
      </c>
      <c r="BI156" s="232">
        <f>IF(N156="nulová",J156,0)</f>
        <v>0</v>
      </c>
      <c r="BJ156" s="21" t="s">
        <v>85</v>
      </c>
      <c r="BK156" s="232">
        <f>ROUND(I156*H156,2)</f>
        <v>0</v>
      </c>
      <c r="BL156" s="21" t="s">
        <v>223</v>
      </c>
      <c r="BM156" s="231" t="s">
        <v>6174</v>
      </c>
    </row>
    <row r="157" s="2" customFormat="1">
      <c r="A157" s="43"/>
      <c r="B157" s="44"/>
      <c r="C157" s="45"/>
      <c r="D157" s="233" t="s">
        <v>225</v>
      </c>
      <c r="E157" s="45"/>
      <c r="F157" s="234" t="s">
        <v>349</v>
      </c>
      <c r="G157" s="45"/>
      <c r="H157" s="45"/>
      <c r="I157" s="235"/>
      <c r="J157" s="45"/>
      <c r="K157" s="45"/>
      <c r="L157" s="49"/>
      <c r="M157" s="236"/>
      <c r="N157" s="237"/>
      <c r="O157" s="89"/>
      <c r="P157" s="89"/>
      <c r="Q157" s="89"/>
      <c r="R157" s="89"/>
      <c r="S157" s="89"/>
      <c r="T157" s="90"/>
      <c r="U157" s="43"/>
      <c r="V157" s="43"/>
      <c r="W157" s="43"/>
      <c r="X157" s="43"/>
      <c r="Y157" s="43"/>
      <c r="Z157" s="43"/>
      <c r="AA157" s="43"/>
      <c r="AB157" s="43"/>
      <c r="AC157" s="43"/>
      <c r="AD157" s="43"/>
      <c r="AE157" s="43"/>
      <c r="AT157" s="21" t="s">
        <v>225</v>
      </c>
      <c r="AU157" s="21" t="s">
        <v>21</v>
      </c>
    </row>
    <row r="158" s="2" customFormat="1">
      <c r="A158" s="43"/>
      <c r="B158" s="44"/>
      <c r="C158" s="45"/>
      <c r="D158" s="238" t="s">
        <v>227</v>
      </c>
      <c r="E158" s="45"/>
      <c r="F158" s="239" t="s">
        <v>445</v>
      </c>
      <c r="G158" s="45"/>
      <c r="H158" s="45"/>
      <c r="I158" s="235"/>
      <c r="J158" s="45"/>
      <c r="K158" s="45"/>
      <c r="L158" s="49"/>
      <c r="M158" s="236"/>
      <c r="N158" s="237"/>
      <c r="O158" s="89"/>
      <c r="P158" s="89"/>
      <c r="Q158" s="89"/>
      <c r="R158" s="89"/>
      <c r="S158" s="89"/>
      <c r="T158" s="90"/>
      <c r="U158" s="43"/>
      <c r="V158" s="43"/>
      <c r="W158" s="43"/>
      <c r="X158" s="43"/>
      <c r="Y158" s="43"/>
      <c r="Z158" s="43"/>
      <c r="AA158" s="43"/>
      <c r="AB158" s="43"/>
      <c r="AC158" s="43"/>
      <c r="AD158" s="43"/>
      <c r="AE158" s="43"/>
      <c r="AT158" s="21" t="s">
        <v>227</v>
      </c>
      <c r="AU158" s="21" t="s">
        <v>21</v>
      </c>
    </row>
    <row r="159" s="13" customFormat="1">
      <c r="A159" s="13"/>
      <c r="B159" s="240"/>
      <c r="C159" s="241"/>
      <c r="D159" s="233" t="s">
        <v>229</v>
      </c>
      <c r="E159" s="242" t="s">
        <v>32</v>
      </c>
      <c r="F159" s="243" t="s">
        <v>6172</v>
      </c>
      <c r="G159" s="241"/>
      <c r="H159" s="244">
        <v>21.558</v>
      </c>
      <c r="I159" s="245"/>
      <c r="J159" s="241"/>
      <c r="K159" s="241"/>
      <c r="L159" s="246"/>
      <c r="M159" s="247"/>
      <c r="N159" s="248"/>
      <c r="O159" s="248"/>
      <c r="P159" s="248"/>
      <c r="Q159" s="248"/>
      <c r="R159" s="248"/>
      <c r="S159" s="248"/>
      <c r="T159" s="249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T159" s="250" t="s">
        <v>229</v>
      </c>
      <c r="AU159" s="250" t="s">
        <v>21</v>
      </c>
      <c r="AV159" s="13" t="s">
        <v>21</v>
      </c>
      <c r="AW159" s="13" t="s">
        <v>39</v>
      </c>
      <c r="AX159" s="13" t="s">
        <v>78</v>
      </c>
      <c r="AY159" s="250" t="s">
        <v>217</v>
      </c>
    </row>
    <row r="160" s="13" customFormat="1">
      <c r="A160" s="13"/>
      <c r="B160" s="240"/>
      <c r="C160" s="241"/>
      <c r="D160" s="233" t="s">
        <v>229</v>
      </c>
      <c r="E160" s="242" t="s">
        <v>32</v>
      </c>
      <c r="F160" s="243" t="s">
        <v>6175</v>
      </c>
      <c r="G160" s="241"/>
      <c r="H160" s="244">
        <v>15.090999999999999</v>
      </c>
      <c r="I160" s="245"/>
      <c r="J160" s="241"/>
      <c r="K160" s="241"/>
      <c r="L160" s="246"/>
      <c r="M160" s="247"/>
      <c r="N160" s="248"/>
      <c r="O160" s="248"/>
      <c r="P160" s="248"/>
      <c r="Q160" s="248"/>
      <c r="R160" s="248"/>
      <c r="S160" s="248"/>
      <c r="T160" s="249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250" t="s">
        <v>229</v>
      </c>
      <c r="AU160" s="250" t="s">
        <v>21</v>
      </c>
      <c r="AV160" s="13" t="s">
        <v>21</v>
      </c>
      <c r="AW160" s="13" t="s">
        <v>39</v>
      </c>
      <c r="AX160" s="13" t="s">
        <v>85</v>
      </c>
      <c r="AY160" s="250" t="s">
        <v>217</v>
      </c>
    </row>
    <row r="161" s="2" customFormat="1" ht="16.5" customHeight="1">
      <c r="A161" s="43"/>
      <c r="B161" s="44"/>
      <c r="C161" s="219" t="s">
        <v>304</v>
      </c>
      <c r="D161" s="219" t="s">
        <v>219</v>
      </c>
      <c r="E161" s="220" t="s">
        <v>447</v>
      </c>
      <c r="F161" s="221" t="s">
        <v>448</v>
      </c>
      <c r="G161" s="222" t="s">
        <v>222</v>
      </c>
      <c r="H161" s="223">
        <v>15.050000000000001</v>
      </c>
      <c r="I161" s="224"/>
      <c r="J161" s="225">
        <f>ROUND(I161*H161,2)</f>
        <v>0</v>
      </c>
      <c r="K161" s="226"/>
      <c r="L161" s="49"/>
      <c r="M161" s="227" t="s">
        <v>32</v>
      </c>
      <c r="N161" s="228" t="s">
        <v>49</v>
      </c>
      <c r="O161" s="89"/>
      <c r="P161" s="229">
        <f>O161*H161</f>
        <v>0</v>
      </c>
      <c r="Q161" s="229">
        <v>0</v>
      </c>
      <c r="R161" s="229">
        <f>Q161*H161</f>
        <v>0</v>
      </c>
      <c r="S161" s="229">
        <v>0</v>
      </c>
      <c r="T161" s="230">
        <f>S161*H161</f>
        <v>0</v>
      </c>
      <c r="U161" s="43"/>
      <c r="V161" s="43"/>
      <c r="W161" s="43"/>
      <c r="X161" s="43"/>
      <c r="Y161" s="43"/>
      <c r="Z161" s="43"/>
      <c r="AA161" s="43"/>
      <c r="AB161" s="43"/>
      <c r="AC161" s="43"/>
      <c r="AD161" s="43"/>
      <c r="AE161" s="43"/>
      <c r="AR161" s="231" t="s">
        <v>223</v>
      </c>
      <c r="AT161" s="231" t="s">
        <v>219</v>
      </c>
      <c r="AU161" s="231" t="s">
        <v>21</v>
      </c>
      <c r="AY161" s="21" t="s">
        <v>217</v>
      </c>
      <c r="BE161" s="232">
        <f>IF(N161="základní",J161,0)</f>
        <v>0</v>
      </c>
      <c r="BF161" s="232">
        <f>IF(N161="snížená",J161,0)</f>
        <v>0</v>
      </c>
      <c r="BG161" s="232">
        <f>IF(N161="zákl. přenesená",J161,0)</f>
        <v>0</v>
      </c>
      <c r="BH161" s="232">
        <f>IF(N161="sníž. přenesená",J161,0)</f>
        <v>0</v>
      </c>
      <c r="BI161" s="232">
        <f>IF(N161="nulová",J161,0)</f>
        <v>0</v>
      </c>
      <c r="BJ161" s="21" t="s">
        <v>85</v>
      </c>
      <c r="BK161" s="232">
        <f>ROUND(I161*H161,2)</f>
        <v>0</v>
      </c>
      <c r="BL161" s="21" t="s">
        <v>223</v>
      </c>
      <c r="BM161" s="231" t="s">
        <v>6176</v>
      </c>
    </row>
    <row r="162" s="2" customFormat="1">
      <c r="A162" s="43"/>
      <c r="B162" s="44"/>
      <c r="C162" s="45"/>
      <c r="D162" s="233" t="s">
        <v>225</v>
      </c>
      <c r="E162" s="45"/>
      <c r="F162" s="234" t="s">
        <v>450</v>
      </c>
      <c r="G162" s="45"/>
      <c r="H162" s="45"/>
      <c r="I162" s="235"/>
      <c r="J162" s="45"/>
      <c r="K162" s="45"/>
      <c r="L162" s="49"/>
      <c r="M162" s="236"/>
      <c r="N162" s="237"/>
      <c r="O162" s="89"/>
      <c r="P162" s="89"/>
      <c r="Q162" s="89"/>
      <c r="R162" s="89"/>
      <c r="S162" s="89"/>
      <c r="T162" s="90"/>
      <c r="U162" s="43"/>
      <c r="V162" s="43"/>
      <c r="W162" s="43"/>
      <c r="X162" s="43"/>
      <c r="Y162" s="43"/>
      <c r="Z162" s="43"/>
      <c r="AA162" s="43"/>
      <c r="AB162" s="43"/>
      <c r="AC162" s="43"/>
      <c r="AD162" s="43"/>
      <c r="AE162" s="43"/>
      <c r="AT162" s="21" t="s">
        <v>225</v>
      </c>
      <c r="AU162" s="21" t="s">
        <v>21</v>
      </c>
    </row>
    <row r="163" s="2" customFormat="1">
      <c r="A163" s="43"/>
      <c r="B163" s="44"/>
      <c r="C163" s="45"/>
      <c r="D163" s="238" t="s">
        <v>227</v>
      </c>
      <c r="E163" s="45"/>
      <c r="F163" s="239" t="s">
        <v>451</v>
      </c>
      <c r="G163" s="45"/>
      <c r="H163" s="45"/>
      <c r="I163" s="235"/>
      <c r="J163" s="45"/>
      <c r="K163" s="45"/>
      <c r="L163" s="49"/>
      <c r="M163" s="236"/>
      <c r="N163" s="237"/>
      <c r="O163" s="89"/>
      <c r="P163" s="89"/>
      <c r="Q163" s="89"/>
      <c r="R163" s="89"/>
      <c r="S163" s="89"/>
      <c r="T163" s="90"/>
      <c r="U163" s="43"/>
      <c r="V163" s="43"/>
      <c r="W163" s="43"/>
      <c r="X163" s="43"/>
      <c r="Y163" s="43"/>
      <c r="Z163" s="43"/>
      <c r="AA163" s="43"/>
      <c r="AB163" s="43"/>
      <c r="AC163" s="43"/>
      <c r="AD163" s="43"/>
      <c r="AE163" s="43"/>
      <c r="AT163" s="21" t="s">
        <v>227</v>
      </c>
      <c r="AU163" s="21" t="s">
        <v>21</v>
      </c>
    </row>
    <row r="164" s="13" customFormat="1">
      <c r="A164" s="13"/>
      <c r="B164" s="240"/>
      <c r="C164" s="241"/>
      <c r="D164" s="233" t="s">
        <v>229</v>
      </c>
      <c r="E164" s="242" t="s">
        <v>32</v>
      </c>
      <c r="F164" s="243" t="s">
        <v>6177</v>
      </c>
      <c r="G164" s="241"/>
      <c r="H164" s="244">
        <v>15.050000000000001</v>
      </c>
      <c r="I164" s="245"/>
      <c r="J164" s="241"/>
      <c r="K164" s="241"/>
      <c r="L164" s="246"/>
      <c r="M164" s="247"/>
      <c r="N164" s="248"/>
      <c r="O164" s="248"/>
      <c r="P164" s="248"/>
      <c r="Q164" s="248"/>
      <c r="R164" s="248"/>
      <c r="S164" s="248"/>
      <c r="T164" s="249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T164" s="250" t="s">
        <v>229</v>
      </c>
      <c r="AU164" s="250" t="s">
        <v>21</v>
      </c>
      <c r="AV164" s="13" t="s">
        <v>21</v>
      </c>
      <c r="AW164" s="13" t="s">
        <v>39</v>
      </c>
      <c r="AX164" s="13" t="s">
        <v>85</v>
      </c>
      <c r="AY164" s="250" t="s">
        <v>217</v>
      </c>
    </row>
    <row r="165" s="2" customFormat="1" ht="16.5" customHeight="1">
      <c r="A165" s="43"/>
      <c r="B165" s="44"/>
      <c r="C165" s="219" t="s">
        <v>311</v>
      </c>
      <c r="D165" s="219" t="s">
        <v>219</v>
      </c>
      <c r="E165" s="220" t="s">
        <v>453</v>
      </c>
      <c r="F165" s="221" t="s">
        <v>454</v>
      </c>
      <c r="G165" s="222" t="s">
        <v>222</v>
      </c>
      <c r="H165" s="223">
        <v>7.5250000000000004</v>
      </c>
      <c r="I165" s="224"/>
      <c r="J165" s="225">
        <f>ROUND(I165*H165,2)</f>
        <v>0</v>
      </c>
      <c r="K165" s="226"/>
      <c r="L165" s="49"/>
      <c r="M165" s="227" t="s">
        <v>32</v>
      </c>
      <c r="N165" s="228" t="s">
        <v>49</v>
      </c>
      <c r="O165" s="89"/>
      <c r="P165" s="229">
        <f>O165*H165</f>
        <v>0</v>
      </c>
      <c r="Q165" s="229">
        <v>0</v>
      </c>
      <c r="R165" s="229">
        <f>Q165*H165</f>
        <v>0</v>
      </c>
      <c r="S165" s="229">
        <v>0</v>
      </c>
      <c r="T165" s="230">
        <f>S165*H165</f>
        <v>0</v>
      </c>
      <c r="U165" s="43"/>
      <c r="V165" s="43"/>
      <c r="W165" s="43"/>
      <c r="X165" s="43"/>
      <c r="Y165" s="43"/>
      <c r="Z165" s="43"/>
      <c r="AA165" s="43"/>
      <c r="AB165" s="43"/>
      <c r="AC165" s="43"/>
      <c r="AD165" s="43"/>
      <c r="AE165" s="43"/>
      <c r="AR165" s="231" t="s">
        <v>223</v>
      </c>
      <c r="AT165" s="231" t="s">
        <v>219</v>
      </c>
      <c r="AU165" s="231" t="s">
        <v>21</v>
      </c>
      <c r="AY165" s="21" t="s">
        <v>217</v>
      </c>
      <c r="BE165" s="232">
        <f>IF(N165="základní",J165,0)</f>
        <v>0</v>
      </c>
      <c r="BF165" s="232">
        <f>IF(N165="snížená",J165,0)</f>
        <v>0</v>
      </c>
      <c r="BG165" s="232">
        <f>IF(N165="zákl. přenesená",J165,0)</f>
        <v>0</v>
      </c>
      <c r="BH165" s="232">
        <f>IF(N165="sníž. přenesená",J165,0)</f>
        <v>0</v>
      </c>
      <c r="BI165" s="232">
        <f>IF(N165="nulová",J165,0)</f>
        <v>0</v>
      </c>
      <c r="BJ165" s="21" t="s">
        <v>85</v>
      </c>
      <c r="BK165" s="232">
        <f>ROUND(I165*H165,2)</f>
        <v>0</v>
      </c>
      <c r="BL165" s="21" t="s">
        <v>223</v>
      </c>
      <c r="BM165" s="231" t="s">
        <v>6178</v>
      </c>
    </row>
    <row r="166" s="2" customFormat="1">
      <c r="A166" s="43"/>
      <c r="B166" s="44"/>
      <c r="C166" s="45"/>
      <c r="D166" s="233" t="s">
        <v>225</v>
      </c>
      <c r="E166" s="45"/>
      <c r="F166" s="234" t="s">
        <v>456</v>
      </c>
      <c r="G166" s="45"/>
      <c r="H166" s="45"/>
      <c r="I166" s="235"/>
      <c r="J166" s="45"/>
      <c r="K166" s="45"/>
      <c r="L166" s="49"/>
      <c r="M166" s="236"/>
      <c r="N166" s="237"/>
      <c r="O166" s="89"/>
      <c r="P166" s="89"/>
      <c r="Q166" s="89"/>
      <c r="R166" s="89"/>
      <c r="S166" s="89"/>
      <c r="T166" s="90"/>
      <c r="U166" s="43"/>
      <c r="V166" s="43"/>
      <c r="W166" s="43"/>
      <c r="X166" s="43"/>
      <c r="Y166" s="43"/>
      <c r="Z166" s="43"/>
      <c r="AA166" s="43"/>
      <c r="AB166" s="43"/>
      <c r="AC166" s="43"/>
      <c r="AD166" s="43"/>
      <c r="AE166" s="43"/>
      <c r="AT166" s="21" t="s">
        <v>225</v>
      </c>
      <c r="AU166" s="21" t="s">
        <v>21</v>
      </c>
    </row>
    <row r="167" s="2" customFormat="1">
      <c r="A167" s="43"/>
      <c r="B167" s="44"/>
      <c r="C167" s="45"/>
      <c r="D167" s="238" t="s">
        <v>227</v>
      </c>
      <c r="E167" s="45"/>
      <c r="F167" s="239" t="s">
        <v>457</v>
      </c>
      <c r="G167" s="45"/>
      <c r="H167" s="45"/>
      <c r="I167" s="235"/>
      <c r="J167" s="45"/>
      <c r="K167" s="45"/>
      <c r="L167" s="49"/>
      <c r="M167" s="236"/>
      <c r="N167" s="237"/>
      <c r="O167" s="89"/>
      <c r="P167" s="89"/>
      <c r="Q167" s="89"/>
      <c r="R167" s="89"/>
      <c r="S167" s="89"/>
      <c r="T167" s="90"/>
      <c r="U167" s="43"/>
      <c r="V167" s="43"/>
      <c r="W167" s="43"/>
      <c r="X167" s="43"/>
      <c r="Y167" s="43"/>
      <c r="Z167" s="43"/>
      <c r="AA167" s="43"/>
      <c r="AB167" s="43"/>
      <c r="AC167" s="43"/>
      <c r="AD167" s="43"/>
      <c r="AE167" s="43"/>
      <c r="AT167" s="21" t="s">
        <v>227</v>
      </c>
      <c r="AU167" s="21" t="s">
        <v>21</v>
      </c>
    </row>
    <row r="168" s="13" customFormat="1">
      <c r="A168" s="13"/>
      <c r="B168" s="240"/>
      <c r="C168" s="241"/>
      <c r="D168" s="233" t="s">
        <v>229</v>
      </c>
      <c r="E168" s="242" t="s">
        <v>32</v>
      </c>
      <c r="F168" s="243" t="s">
        <v>6179</v>
      </c>
      <c r="G168" s="241"/>
      <c r="H168" s="244">
        <v>7.5250000000000004</v>
      </c>
      <c r="I168" s="245"/>
      <c r="J168" s="241"/>
      <c r="K168" s="241"/>
      <c r="L168" s="246"/>
      <c r="M168" s="247"/>
      <c r="N168" s="248"/>
      <c r="O168" s="248"/>
      <c r="P168" s="248"/>
      <c r="Q168" s="248"/>
      <c r="R168" s="248"/>
      <c r="S168" s="248"/>
      <c r="T168" s="249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250" t="s">
        <v>229</v>
      </c>
      <c r="AU168" s="250" t="s">
        <v>21</v>
      </c>
      <c r="AV168" s="13" t="s">
        <v>21</v>
      </c>
      <c r="AW168" s="13" t="s">
        <v>39</v>
      </c>
      <c r="AX168" s="13" t="s">
        <v>85</v>
      </c>
      <c r="AY168" s="250" t="s">
        <v>217</v>
      </c>
    </row>
    <row r="169" s="12" customFormat="1" ht="22.8" customHeight="1">
      <c r="A169" s="12"/>
      <c r="B169" s="203"/>
      <c r="C169" s="204"/>
      <c r="D169" s="205" t="s">
        <v>77</v>
      </c>
      <c r="E169" s="217" t="s">
        <v>21</v>
      </c>
      <c r="F169" s="217" t="s">
        <v>465</v>
      </c>
      <c r="G169" s="204"/>
      <c r="H169" s="204"/>
      <c r="I169" s="207"/>
      <c r="J169" s="218">
        <f>BK169</f>
        <v>0</v>
      </c>
      <c r="K169" s="204"/>
      <c r="L169" s="209"/>
      <c r="M169" s="210"/>
      <c r="N169" s="211"/>
      <c r="O169" s="211"/>
      <c r="P169" s="212">
        <f>SUM(P170:P192)</f>
        <v>0</v>
      </c>
      <c r="Q169" s="211"/>
      <c r="R169" s="212">
        <f>SUM(R170:R192)</f>
        <v>12.911530856039999</v>
      </c>
      <c r="S169" s="211"/>
      <c r="T169" s="213">
        <f>SUM(T170:T192)</f>
        <v>0</v>
      </c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R169" s="214" t="s">
        <v>85</v>
      </c>
      <c r="AT169" s="215" t="s">
        <v>77</v>
      </c>
      <c r="AU169" s="215" t="s">
        <v>85</v>
      </c>
      <c r="AY169" s="214" t="s">
        <v>217</v>
      </c>
      <c r="BK169" s="216">
        <f>SUM(BK170:BK192)</f>
        <v>0</v>
      </c>
    </row>
    <row r="170" s="2" customFormat="1" ht="16.5" customHeight="1">
      <c r="A170" s="43"/>
      <c r="B170" s="44"/>
      <c r="C170" s="219" t="s">
        <v>8</v>
      </c>
      <c r="D170" s="219" t="s">
        <v>219</v>
      </c>
      <c r="E170" s="220" t="s">
        <v>3469</v>
      </c>
      <c r="F170" s="221" t="s">
        <v>3470</v>
      </c>
      <c r="G170" s="222" t="s">
        <v>260</v>
      </c>
      <c r="H170" s="223">
        <v>2.8100000000000001</v>
      </c>
      <c r="I170" s="224"/>
      <c r="J170" s="225">
        <f>ROUND(I170*H170,2)</f>
        <v>0</v>
      </c>
      <c r="K170" s="226"/>
      <c r="L170" s="49"/>
      <c r="M170" s="227" t="s">
        <v>32</v>
      </c>
      <c r="N170" s="228" t="s">
        <v>49</v>
      </c>
      <c r="O170" s="89"/>
      <c r="P170" s="229">
        <f>O170*H170</f>
        <v>0</v>
      </c>
      <c r="Q170" s="229">
        <v>1.98</v>
      </c>
      <c r="R170" s="229">
        <f>Q170*H170</f>
        <v>5.5637999999999996</v>
      </c>
      <c r="S170" s="229">
        <v>0</v>
      </c>
      <c r="T170" s="230">
        <f>S170*H170</f>
        <v>0</v>
      </c>
      <c r="U170" s="43"/>
      <c r="V170" s="43"/>
      <c r="W170" s="43"/>
      <c r="X170" s="43"/>
      <c r="Y170" s="43"/>
      <c r="Z170" s="43"/>
      <c r="AA170" s="43"/>
      <c r="AB170" s="43"/>
      <c r="AC170" s="43"/>
      <c r="AD170" s="43"/>
      <c r="AE170" s="43"/>
      <c r="AR170" s="231" t="s">
        <v>223</v>
      </c>
      <c r="AT170" s="231" t="s">
        <v>219</v>
      </c>
      <c r="AU170" s="231" t="s">
        <v>21</v>
      </c>
      <c r="AY170" s="21" t="s">
        <v>217</v>
      </c>
      <c r="BE170" s="232">
        <f>IF(N170="základní",J170,0)</f>
        <v>0</v>
      </c>
      <c r="BF170" s="232">
        <f>IF(N170="snížená",J170,0)</f>
        <v>0</v>
      </c>
      <c r="BG170" s="232">
        <f>IF(N170="zákl. přenesená",J170,0)</f>
        <v>0</v>
      </c>
      <c r="BH170" s="232">
        <f>IF(N170="sníž. přenesená",J170,0)</f>
        <v>0</v>
      </c>
      <c r="BI170" s="232">
        <f>IF(N170="nulová",J170,0)</f>
        <v>0</v>
      </c>
      <c r="BJ170" s="21" t="s">
        <v>85</v>
      </c>
      <c r="BK170" s="232">
        <f>ROUND(I170*H170,2)</f>
        <v>0</v>
      </c>
      <c r="BL170" s="21" t="s">
        <v>223</v>
      </c>
      <c r="BM170" s="231" t="s">
        <v>6180</v>
      </c>
    </row>
    <row r="171" s="2" customFormat="1">
      <c r="A171" s="43"/>
      <c r="B171" s="44"/>
      <c r="C171" s="45"/>
      <c r="D171" s="233" t="s">
        <v>225</v>
      </c>
      <c r="E171" s="45"/>
      <c r="F171" s="234" t="s">
        <v>3472</v>
      </c>
      <c r="G171" s="45"/>
      <c r="H171" s="45"/>
      <c r="I171" s="235"/>
      <c r="J171" s="45"/>
      <c r="K171" s="45"/>
      <c r="L171" s="49"/>
      <c r="M171" s="236"/>
      <c r="N171" s="237"/>
      <c r="O171" s="89"/>
      <c r="P171" s="89"/>
      <c r="Q171" s="89"/>
      <c r="R171" s="89"/>
      <c r="S171" s="89"/>
      <c r="T171" s="90"/>
      <c r="U171" s="43"/>
      <c r="V171" s="43"/>
      <c r="W171" s="43"/>
      <c r="X171" s="43"/>
      <c r="Y171" s="43"/>
      <c r="Z171" s="43"/>
      <c r="AA171" s="43"/>
      <c r="AB171" s="43"/>
      <c r="AC171" s="43"/>
      <c r="AD171" s="43"/>
      <c r="AE171" s="43"/>
      <c r="AT171" s="21" t="s">
        <v>225</v>
      </c>
      <c r="AU171" s="21" t="s">
        <v>21</v>
      </c>
    </row>
    <row r="172" s="2" customFormat="1">
      <c r="A172" s="43"/>
      <c r="B172" s="44"/>
      <c r="C172" s="45"/>
      <c r="D172" s="238" t="s">
        <v>227</v>
      </c>
      <c r="E172" s="45"/>
      <c r="F172" s="239" t="s">
        <v>3473</v>
      </c>
      <c r="G172" s="45"/>
      <c r="H172" s="45"/>
      <c r="I172" s="235"/>
      <c r="J172" s="45"/>
      <c r="K172" s="45"/>
      <c r="L172" s="49"/>
      <c r="M172" s="236"/>
      <c r="N172" s="237"/>
      <c r="O172" s="89"/>
      <c r="P172" s="89"/>
      <c r="Q172" s="89"/>
      <c r="R172" s="89"/>
      <c r="S172" s="89"/>
      <c r="T172" s="90"/>
      <c r="U172" s="43"/>
      <c r="V172" s="43"/>
      <c r="W172" s="43"/>
      <c r="X172" s="43"/>
      <c r="Y172" s="43"/>
      <c r="Z172" s="43"/>
      <c r="AA172" s="43"/>
      <c r="AB172" s="43"/>
      <c r="AC172" s="43"/>
      <c r="AD172" s="43"/>
      <c r="AE172" s="43"/>
      <c r="AT172" s="21" t="s">
        <v>227</v>
      </c>
      <c r="AU172" s="21" t="s">
        <v>21</v>
      </c>
    </row>
    <row r="173" s="15" customFormat="1">
      <c r="A173" s="15"/>
      <c r="B173" s="267"/>
      <c r="C173" s="268"/>
      <c r="D173" s="233" t="s">
        <v>229</v>
      </c>
      <c r="E173" s="269" t="s">
        <v>32</v>
      </c>
      <c r="F173" s="270" t="s">
        <v>6153</v>
      </c>
      <c r="G173" s="268"/>
      <c r="H173" s="269" t="s">
        <v>32</v>
      </c>
      <c r="I173" s="271"/>
      <c r="J173" s="268"/>
      <c r="K173" s="268"/>
      <c r="L173" s="272"/>
      <c r="M173" s="273"/>
      <c r="N173" s="274"/>
      <c r="O173" s="274"/>
      <c r="P173" s="274"/>
      <c r="Q173" s="274"/>
      <c r="R173" s="274"/>
      <c r="S173" s="274"/>
      <c r="T173" s="27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T173" s="276" t="s">
        <v>229</v>
      </c>
      <c r="AU173" s="276" t="s">
        <v>21</v>
      </c>
      <c r="AV173" s="15" t="s">
        <v>85</v>
      </c>
      <c r="AW173" s="15" t="s">
        <v>39</v>
      </c>
      <c r="AX173" s="15" t="s">
        <v>78</v>
      </c>
      <c r="AY173" s="276" t="s">
        <v>217</v>
      </c>
    </row>
    <row r="174" s="13" customFormat="1">
      <c r="A174" s="13"/>
      <c r="B174" s="240"/>
      <c r="C174" s="241"/>
      <c r="D174" s="233" t="s">
        <v>229</v>
      </c>
      <c r="E174" s="242" t="s">
        <v>32</v>
      </c>
      <c r="F174" s="243" t="s">
        <v>3475</v>
      </c>
      <c r="G174" s="241"/>
      <c r="H174" s="244">
        <v>2.8100000000000001</v>
      </c>
      <c r="I174" s="245"/>
      <c r="J174" s="241"/>
      <c r="K174" s="241"/>
      <c r="L174" s="246"/>
      <c r="M174" s="247"/>
      <c r="N174" s="248"/>
      <c r="O174" s="248"/>
      <c r="P174" s="248"/>
      <c r="Q174" s="248"/>
      <c r="R174" s="248"/>
      <c r="S174" s="248"/>
      <c r="T174" s="249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T174" s="250" t="s">
        <v>229</v>
      </c>
      <c r="AU174" s="250" t="s">
        <v>21</v>
      </c>
      <c r="AV174" s="13" t="s">
        <v>21</v>
      </c>
      <c r="AW174" s="13" t="s">
        <v>39</v>
      </c>
      <c r="AX174" s="13" t="s">
        <v>85</v>
      </c>
      <c r="AY174" s="250" t="s">
        <v>217</v>
      </c>
    </row>
    <row r="175" s="2" customFormat="1" ht="16.5" customHeight="1">
      <c r="A175" s="43"/>
      <c r="B175" s="44"/>
      <c r="C175" s="219" t="s">
        <v>324</v>
      </c>
      <c r="D175" s="219" t="s">
        <v>219</v>
      </c>
      <c r="E175" s="220" t="s">
        <v>3476</v>
      </c>
      <c r="F175" s="221" t="s">
        <v>3477</v>
      </c>
      <c r="G175" s="222" t="s">
        <v>260</v>
      </c>
      <c r="H175" s="223">
        <v>2.8100000000000001</v>
      </c>
      <c r="I175" s="224"/>
      <c r="J175" s="225">
        <f>ROUND(I175*H175,2)</f>
        <v>0</v>
      </c>
      <c r="K175" s="226"/>
      <c r="L175" s="49"/>
      <c r="M175" s="227" t="s">
        <v>32</v>
      </c>
      <c r="N175" s="228" t="s">
        <v>49</v>
      </c>
      <c r="O175" s="89"/>
      <c r="P175" s="229">
        <f>O175*H175</f>
        <v>0</v>
      </c>
      <c r="Q175" s="229">
        <v>2.5018722040000001</v>
      </c>
      <c r="R175" s="229">
        <f>Q175*H175</f>
        <v>7.0302608932400004</v>
      </c>
      <c r="S175" s="229">
        <v>0</v>
      </c>
      <c r="T175" s="230">
        <f>S175*H175</f>
        <v>0</v>
      </c>
      <c r="U175" s="43"/>
      <c r="V175" s="43"/>
      <c r="W175" s="43"/>
      <c r="X175" s="43"/>
      <c r="Y175" s="43"/>
      <c r="Z175" s="43"/>
      <c r="AA175" s="43"/>
      <c r="AB175" s="43"/>
      <c r="AC175" s="43"/>
      <c r="AD175" s="43"/>
      <c r="AE175" s="43"/>
      <c r="AR175" s="231" t="s">
        <v>223</v>
      </c>
      <c r="AT175" s="231" t="s">
        <v>219</v>
      </c>
      <c r="AU175" s="231" t="s">
        <v>21</v>
      </c>
      <c r="AY175" s="21" t="s">
        <v>217</v>
      </c>
      <c r="BE175" s="232">
        <f>IF(N175="základní",J175,0)</f>
        <v>0</v>
      </c>
      <c r="BF175" s="232">
        <f>IF(N175="snížená",J175,0)</f>
        <v>0</v>
      </c>
      <c r="BG175" s="232">
        <f>IF(N175="zákl. přenesená",J175,0)</f>
        <v>0</v>
      </c>
      <c r="BH175" s="232">
        <f>IF(N175="sníž. přenesená",J175,0)</f>
        <v>0</v>
      </c>
      <c r="BI175" s="232">
        <f>IF(N175="nulová",J175,0)</f>
        <v>0</v>
      </c>
      <c r="BJ175" s="21" t="s">
        <v>85</v>
      </c>
      <c r="BK175" s="232">
        <f>ROUND(I175*H175,2)</f>
        <v>0</v>
      </c>
      <c r="BL175" s="21" t="s">
        <v>223</v>
      </c>
      <c r="BM175" s="231" t="s">
        <v>6181</v>
      </c>
    </row>
    <row r="176" s="2" customFormat="1">
      <c r="A176" s="43"/>
      <c r="B176" s="44"/>
      <c r="C176" s="45"/>
      <c r="D176" s="233" t="s">
        <v>225</v>
      </c>
      <c r="E176" s="45"/>
      <c r="F176" s="234" t="s">
        <v>3479</v>
      </c>
      <c r="G176" s="45"/>
      <c r="H176" s="45"/>
      <c r="I176" s="235"/>
      <c r="J176" s="45"/>
      <c r="K176" s="45"/>
      <c r="L176" s="49"/>
      <c r="M176" s="236"/>
      <c r="N176" s="237"/>
      <c r="O176" s="89"/>
      <c r="P176" s="89"/>
      <c r="Q176" s="89"/>
      <c r="R176" s="89"/>
      <c r="S176" s="89"/>
      <c r="T176" s="90"/>
      <c r="U176" s="43"/>
      <c r="V176" s="43"/>
      <c r="W176" s="43"/>
      <c r="X176" s="43"/>
      <c r="Y176" s="43"/>
      <c r="Z176" s="43"/>
      <c r="AA176" s="43"/>
      <c r="AB176" s="43"/>
      <c r="AC176" s="43"/>
      <c r="AD176" s="43"/>
      <c r="AE176" s="43"/>
      <c r="AT176" s="21" t="s">
        <v>225</v>
      </c>
      <c r="AU176" s="21" t="s">
        <v>21</v>
      </c>
    </row>
    <row r="177" s="2" customFormat="1">
      <c r="A177" s="43"/>
      <c r="B177" s="44"/>
      <c r="C177" s="45"/>
      <c r="D177" s="238" t="s">
        <v>227</v>
      </c>
      <c r="E177" s="45"/>
      <c r="F177" s="239" t="s">
        <v>3480</v>
      </c>
      <c r="G177" s="45"/>
      <c r="H177" s="45"/>
      <c r="I177" s="235"/>
      <c r="J177" s="45"/>
      <c r="K177" s="45"/>
      <c r="L177" s="49"/>
      <c r="M177" s="236"/>
      <c r="N177" s="237"/>
      <c r="O177" s="89"/>
      <c r="P177" s="89"/>
      <c r="Q177" s="89"/>
      <c r="R177" s="89"/>
      <c r="S177" s="89"/>
      <c r="T177" s="90"/>
      <c r="U177" s="43"/>
      <c r="V177" s="43"/>
      <c r="W177" s="43"/>
      <c r="X177" s="43"/>
      <c r="Y177" s="43"/>
      <c r="Z177" s="43"/>
      <c r="AA177" s="43"/>
      <c r="AB177" s="43"/>
      <c r="AC177" s="43"/>
      <c r="AD177" s="43"/>
      <c r="AE177" s="43"/>
      <c r="AT177" s="21" t="s">
        <v>227</v>
      </c>
      <c r="AU177" s="21" t="s">
        <v>21</v>
      </c>
    </row>
    <row r="178" s="15" customFormat="1">
      <c r="A178" s="15"/>
      <c r="B178" s="267"/>
      <c r="C178" s="268"/>
      <c r="D178" s="233" t="s">
        <v>229</v>
      </c>
      <c r="E178" s="269" t="s">
        <v>32</v>
      </c>
      <c r="F178" s="270" t="s">
        <v>6153</v>
      </c>
      <c r="G178" s="268"/>
      <c r="H178" s="269" t="s">
        <v>32</v>
      </c>
      <c r="I178" s="271"/>
      <c r="J178" s="268"/>
      <c r="K178" s="268"/>
      <c r="L178" s="272"/>
      <c r="M178" s="273"/>
      <c r="N178" s="274"/>
      <c r="O178" s="274"/>
      <c r="P178" s="274"/>
      <c r="Q178" s="274"/>
      <c r="R178" s="274"/>
      <c r="S178" s="274"/>
      <c r="T178" s="27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T178" s="276" t="s">
        <v>229</v>
      </c>
      <c r="AU178" s="276" t="s">
        <v>21</v>
      </c>
      <c r="AV178" s="15" t="s">
        <v>85</v>
      </c>
      <c r="AW178" s="15" t="s">
        <v>39</v>
      </c>
      <c r="AX178" s="15" t="s">
        <v>78</v>
      </c>
      <c r="AY178" s="276" t="s">
        <v>217</v>
      </c>
    </row>
    <row r="179" s="13" customFormat="1">
      <c r="A179" s="13"/>
      <c r="B179" s="240"/>
      <c r="C179" s="241"/>
      <c r="D179" s="233" t="s">
        <v>229</v>
      </c>
      <c r="E179" s="242" t="s">
        <v>32</v>
      </c>
      <c r="F179" s="243" t="s">
        <v>3475</v>
      </c>
      <c r="G179" s="241"/>
      <c r="H179" s="244">
        <v>2.8100000000000001</v>
      </c>
      <c r="I179" s="245"/>
      <c r="J179" s="241"/>
      <c r="K179" s="241"/>
      <c r="L179" s="246"/>
      <c r="M179" s="247"/>
      <c r="N179" s="248"/>
      <c r="O179" s="248"/>
      <c r="P179" s="248"/>
      <c r="Q179" s="248"/>
      <c r="R179" s="248"/>
      <c r="S179" s="248"/>
      <c r="T179" s="249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250" t="s">
        <v>229</v>
      </c>
      <c r="AU179" s="250" t="s">
        <v>21</v>
      </c>
      <c r="AV179" s="13" t="s">
        <v>21</v>
      </c>
      <c r="AW179" s="13" t="s">
        <v>39</v>
      </c>
      <c r="AX179" s="13" t="s">
        <v>85</v>
      </c>
      <c r="AY179" s="250" t="s">
        <v>217</v>
      </c>
    </row>
    <row r="180" s="2" customFormat="1" ht="16.5" customHeight="1">
      <c r="A180" s="43"/>
      <c r="B180" s="44"/>
      <c r="C180" s="219" t="s">
        <v>331</v>
      </c>
      <c r="D180" s="219" t="s">
        <v>219</v>
      </c>
      <c r="E180" s="220" t="s">
        <v>3481</v>
      </c>
      <c r="F180" s="221" t="s">
        <v>3482</v>
      </c>
      <c r="G180" s="222" t="s">
        <v>222</v>
      </c>
      <c r="H180" s="223">
        <v>7.2199999999999998</v>
      </c>
      <c r="I180" s="224"/>
      <c r="J180" s="225">
        <f>ROUND(I180*H180,2)</f>
        <v>0</v>
      </c>
      <c r="K180" s="226"/>
      <c r="L180" s="49"/>
      <c r="M180" s="227" t="s">
        <v>32</v>
      </c>
      <c r="N180" s="228" t="s">
        <v>49</v>
      </c>
      <c r="O180" s="89"/>
      <c r="P180" s="229">
        <f>O180*H180</f>
        <v>0</v>
      </c>
      <c r="Q180" s="229">
        <v>0.0026919000000000001</v>
      </c>
      <c r="R180" s="229">
        <f>Q180*H180</f>
        <v>0.019435517999999999</v>
      </c>
      <c r="S180" s="229">
        <v>0</v>
      </c>
      <c r="T180" s="230">
        <f>S180*H180</f>
        <v>0</v>
      </c>
      <c r="U180" s="43"/>
      <c r="V180" s="43"/>
      <c r="W180" s="43"/>
      <c r="X180" s="43"/>
      <c r="Y180" s="43"/>
      <c r="Z180" s="43"/>
      <c r="AA180" s="43"/>
      <c r="AB180" s="43"/>
      <c r="AC180" s="43"/>
      <c r="AD180" s="43"/>
      <c r="AE180" s="43"/>
      <c r="AR180" s="231" t="s">
        <v>223</v>
      </c>
      <c r="AT180" s="231" t="s">
        <v>219</v>
      </c>
      <c r="AU180" s="231" t="s">
        <v>21</v>
      </c>
      <c r="AY180" s="21" t="s">
        <v>217</v>
      </c>
      <c r="BE180" s="232">
        <f>IF(N180="základní",J180,0)</f>
        <v>0</v>
      </c>
      <c r="BF180" s="232">
        <f>IF(N180="snížená",J180,0)</f>
        <v>0</v>
      </c>
      <c r="BG180" s="232">
        <f>IF(N180="zákl. přenesená",J180,0)</f>
        <v>0</v>
      </c>
      <c r="BH180" s="232">
        <f>IF(N180="sníž. přenesená",J180,0)</f>
        <v>0</v>
      </c>
      <c r="BI180" s="232">
        <f>IF(N180="nulová",J180,0)</f>
        <v>0</v>
      </c>
      <c r="BJ180" s="21" t="s">
        <v>85</v>
      </c>
      <c r="BK180" s="232">
        <f>ROUND(I180*H180,2)</f>
        <v>0</v>
      </c>
      <c r="BL180" s="21" t="s">
        <v>223</v>
      </c>
      <c r="BM180" s="231" t="s">
        <v>6182</v>
      </c>
    </row>
    <row r="181" s="2" customFormat="1">
      <c r="A181" s="43"/>
      <c r="B181" s="44"/>
      <c r="C181" s="45"/>
      <c r="D181" s="233" t="s">
        <v>225</v>
      </c>
      <c r="E181" s="45"/>
      <c r="F181" s="234" t="s">
        <v>3484</v>
      </c>
      <c r="G181" s="45"/>
      <c r="H181" s="45"/>
      <c r="I181" s="235"/>
      <c r="J181" s="45"/>
      <c r="K181" s="45"/>
      <c r="L181" s="49"/>
      <c r="M181" s="236"/>
      <c r="N181" s="237"/>
      <c r="O181" s="89"/>
      <c r="P181" s="89"/>
      <c r="Q181" s="89"/>
      <c r="R181" s="89"/>
      <c r="S181" s="89"/>
      <c r="T181" s="90"/>
      <c r="U181" s="43"/>
      <c r="V181" s="43"/>
      <c r="W181" s="43"/>
      <c r="X181" s="43"/>
      <c r="Y181" s="43"/>
      <c r="Z181" s="43"/>
      <c r="AA181" s="43"/>
      <c r="AB181" s="43"/>
      <c r="AC181" s="43"/>
      <c r="AD181" s="43"/>
      <c r="AE181" s="43"/>
      <c r="AT181" s="21" t="s">
        <v>225</v>
      </c>
      <c r="AU181" s="21" t="s">
        <v>21</v>
      </c>
    </row>
    <row r="182" s="2" customFormat="1">
      <c r="A182" s="43"/>
      <c r="B182" s="44"/>
      <c r="C182" s="45"/>
      <c r="D182" s="238" t="s">
        <v>227</v>
      </c>
      <c r="E182" s="45"/>
      <c r="F182" s="239" t="s">
        <v>3485</v>
      </c>
      <c r="G182" s="45"/>
      <c r="H182" s="45"/>
      <c r="I182" s="235"/>
      <c r="J182" s="45"/>
      <c r="K182" s="45"/>
      <c r="L182" s="49"/>
      <c r="M182" s="236"/>
      <c r="N182" s="237"/>
      <c r="O182" s="89"/>
      <c r="P182" s="89"/>
      <c r="Q182" s="89"/>
      <c r="R182" s="89"/>
      <c r="S182" s="89"/>
      <c r="T182" s="90"/>
      <c r="U182" s="43"/>
      <c r="V182" s="43"/>
      <c r="W182" s="43"/>
      <c r="X182" s="43"/>
      <c r="Y182" s="43"/>
      <c r="Z182" s="43"/>
      <c r="AA182" s="43"/>
      <c r="AB182" s="43"/>
      <c r="AC182" s="43"/>
      <c r="AD182" s="43"/>
      <c r="AE182" s="43"/>
      <c r="AT182" s="21" t="s">
        <v>227</v>
      </c>
      <c r="AU182" s="21" t="s">
        <v>21</v>
      </c>
    </row>
    <row r="183" s="13" customFormat="1">
      <c r="A183" s="13"/>
      <c r="B183" s="240"/>
      <c r="C183" s="241"/>
      <c r="D183" s="233" t="s">
        <v>229</v>
      </c>
      <c r="E183" s="242" t="s">
        <v>32</v>
      </c>
      <c r="F183" s="243" t="s">
        <v>3486</v>
      </c>
      <c r="G183" s="241"/>
      <c r="H183" s="244">
        <v>7.2199999999999998</v>
      </c>
      <c r="I183" s="245"/>
      <c r="J183" s="241"/>
      <c r="K183" s="241"/>
      <c r="L183" s="246"/>
      <c r="M183" s="247"/>
      <c r="N183" s="248"/>
      <c r="O183" s="248"/>
      <c r="P183" s="248"/>
      <c r="Q183" s="248"/>
      <c r="R183" s="248"/>
      <c r="S183" s="248"/>
      <c r="T183" s="249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T183" s="250" t="s">
        <v>229</v>
      </c>
      <c r="AU183" s="250" t="s">
        <v>21</v>
      </c>
      <c r="AV183" s="13" t="s">
        <v>21</v>
      </c>
      <c r="AW183" s="13" t="s">
        <v>39</v>
      </c>
      <c r="AX183" s="13" t="s">
        <v>85</v>
      </c>
      <c r="AY183" s="250" t="s">
        <v>217</v>
      </c>
    </row>
    <row r="184" s="2" customFormat="1" ht="16.5" customHeight="1">
      <c r="A184" s="43"/>
      <c r="B184" s="44"/>
      <c r="C184" s="219" t="s">
        <v>338</v>
      </c>
      <c r="D184" s="219" t="s">
        <v>219</v>
      </c>
      <c r="E184" s="220" t="s">
        <v>3487</v>
      </c>
      <c r="F184" s="221" t="s">
        <v>3488</v>
      </c>
      <c r="G184" s="222" t="s">
        <v>222</v>
      </c>
      <c r="H184" s="223">
        <v>7.2199999999999998</v>
      </c>
      <c r="I184" s="224"/>
      <c r="J184" s="225">
        <f>ROUND(I184*H184,2)</f>
        <v>0</v>
      </c>
      <c r="K184" s="226"/>
      <c r="L184" s="49"/>
      <c r="M184" s="227" t="s">
        <v>32</v>
      </c>
      <c r="N184" s="228" t="s">
        <v>49</v>
      </c>
      <c r="O184" s="89"/>
      <c r="P184" s="229">
        <f>O184*H184</f>
        <v>0</v>
      </c>
      <c r="Q184" s="229">
        <v>0</v>
      </c>
      <c r="R184" s="229">
        <f>Q184*H184</f>
        <v>0</v>
      </c>
      <c r="S184" s="229">
        <v>0</v>
      </c>
      <c r="T184" s="230">
        <f>S184*H184</f>
        <v>0</v>
      </c>
      <c r="U184" s="43"/>
      <c r="V184" s="43"/>
      <c r="W184" s="43"/>
      <c r="X184" s="43"/>
      <c r="Y184" s="43"/>
      <c r="Z184" s="43"/>
      <c r="AA184" s="43"/>
      <c r="AB184" s="43"/>
      <c r="AC184" s="43"/>
      <c r="AD184" s="43"/>
      <c r="AE184" s="43"/>
      <c r="AR184" s="231" t="s">
        <v>223</v>
      </c>
      <c r="AT184" s="231" t="s">
        <v>219</v>
      </c>
      <c r="AU184" s="231" t="s">
        <v>21</v>
      </c>
      <c r="AY184" s="21" t="s">
        <v>217</v>
      </c>
      <c r="BE184" s="232">
        <f>IF(N184="základní",J184,0)</f>
        <v>0</v>
      </c>
      <c r="BF184" s="232">
        <f>IF(N184="snížená",J184,0)</f>
        <v>0</v>
      </c>
      <c r="BG184" s="232">
        <f>IF(N184="zákl. přenesená",J184,0)</f>
        <v>0</v>
      </c>
      <c r="BH184" s="232">
        <f>IF(N184="sníž. přenesená",J184,0)</f>
        <v>0</v>
      </c>
      <c r="BI184" s="232">
        <f>IF(N184="nulová",J184,0)</f>
        <v>0</v>
      </c>
      <c r="BJ184" s="21" t="s">
        <v>85</v>
      </c>
      <c r="BK184" s="232">
        <f>ROUND(I184*H184,2)</f>
        <v>0</v>
      </c>
      <c r="BL184" s="21" t="s">
        <v>223</v>
      </c>
      <c r="BM184" s="231" t="s">
        <v>6183</v>
      </c>
    </row>
    <row r="185" s="2" customFormat="1">
      <c r="A185" s="43"/>
      <c r="B185" s="44"/>
      <c r="C185" s="45"/>
      <c r="D185" s="233" t="s">
        <v>225</v>
      </c>
      <c r="E185" s="45"/>
      <c r="F185" s="234" t="s">
        <v>3490</v>
      </c>
      <c r="G185" s="45"/>
      <c r="H185" s="45"/>
      <c r="I185" s="235"/>
      <c r="J185" s="45"/>
      <c r="K185" s="45"/>
      <c r="L185" s="49"/>
      <c r="M185" s="236"/>
      <c r="N185" s="237"/>
      <c r="O185" s="89"/>
      <c r="P185" s="89"/>
      <c r="Q185" s="89"/>
      <c r="R185" s="89"/>
      <c r="S185" s="89"/>
      <c r="T185" s="90"/>
      <c r="U185" s="43"/>
      <c r="V185" s="43"/>
      <c r="W185" s="43"/>
      <c r="X185" s="43"/>
      <c r="Y185" s="43"/>
      <c r="Z185" s="43"/>
      <c r="AA185" s="43"/>
      <c r="AB185" s="43"/>
      <c r="AC185" s="43"/>
      <c r="AD185" s="43"/>
      <c r="AE185" s="43"/>
      <c r="AT185" s="21" t="s">
        <v>225</v>
      </c>
      <c r="AU185" s="21" t="s">
        <v>21</v>
      </c>
    </row>
    <row r="186" s="2" customFormat="1">
      <c r="A186" s="43"/>
      <c r="B186" s="44"/>
      <c r="C186" s="45"/>
      <c r="D186" s="238" t="s">
        <v>227</v>
      </c>
      <c r="E186" s="45"/>
      <c r="F186" s="239" t="s">
        <v>3491</v>
      </c>
      <c r="G186" s="45"/>
      <c r="H186" s="45"/>
      <c r="I186" s="235"/>
      <c r="J186" s="45"/>
      <c r="K186" s="45"/>
      <c r="L186" s="49"/>
      <c r="M186" s="236"/>
      <c r="N186" s="237"/>
      <c r="O186" s="89"/>
      <c r="P186" s="89"/>
      <c r="Q186" s="89"/>
      <c r="R186" s="89"/>
      <c r="S186" s="89"/>
      <c r="T186" s="90"/>
      <c r="U186" s="43"/>
      <c r="V186" s="43"/>
      <c r="W186" s="43"/>
      <c r="X186" s="43"/>
      <c r="Y186" s="43"/>
      <c r="Z186" s="43"/>
      <c r="AA186" s="43"/>
      <c r="AB186" s="43"/>
      <c r="AC186" s="43"/>
      <c r="AD186" s="43"/>
      <c r="AE186" s="43"/>
      <c r="AT186" s="21" t="s">
        <v>227</v>
      </c>
      <c r="AU186" s="21" t="s">
        <v>21</v>
      </c>
    </row>
    <row r="187" s="2" customFormat="1" ht="16.5" customHeight="1">
      <c r="A187" s="43"/>
      <c r="B187" s="44"/>
      <c r="C187" s="219" t="s">
        <v>345</v>
      </c>
      <c r="D187" s="219" t="s">
        <v>219</v>
      </c>
      <c r="E187" s="220" t="s">
        <v>3492</v>
      </c>
      <c r="F187" s="221" t="s">
        <v>3493</v>
      </c>
      <c r="G187" s="222" t="s">
        <v>293</v>
      </c>
      <c r="H187" s="223">
        <v>0.28100000000000003</v>
      </c>
      <c r="I187" s="224"/>
      <c r="J187" s="225">
        <f>ROUND(I187*H187,2)</f>
        <v>0</v>
      </c>
      <c r="K187" s="226"/>
      <c r="L187" s="49"/>
      <c r="M187" s="227" t="s">
        <v>32</v>
      </c>
      <c r="N187" s="228" t="s">
        <v>49</v>
      </c>
      <c r="O187" s="89"/>
      <c r="P187" s="229">
        <f>O187*H187</f>
        <v>0</v>
      </c>
      <c r="Q187" s="229">
        <v>1.0606207999999999</v>
      </c>
      <c r="R187" s="229">
        <f>Q187*H187</f>
        <v>0.29803444480000002</v>
      </c>
      <c r="S187" s="229">
        <v>0</v>
      </c>
      <c r="T187" s="230">
        <f>S187*H187</f>
        <v>0</v>
      </c>
      <c r="U187" s="43"/>
      <c r="V187" s="43"/>
      <c r="W187" s="43"/>
      <c r="X187" s="43"/>
      <c r="Y187" s="43"/>
      <c r="Z187" s="43"/>
      <c r="AA187" s="43"/>
      <c r="AB187" s="43"/>
      <c r="AC187" s="43"/>
      <c r="AD187" s="43"/>
      <c r="AE187" s="43"/>
      <c r="AR187" s="231" t="s">
        <v>223</v>
      </c>
      <c r="AT187" s="231" t="s">
        <v>219</v>
      </c>
      <c r="AU187" s="231" t="s">
        <v>21</v>
      </c>
      <c r="AY187" s="21" t="s">
        <v>217</v>
      </c>
      <c r="BE187" s="232">
        <f>IF(N187="základní",J187,0)</f>
        <v>0</v>
      </c>
      <c r="BF187" s="232">
        <f>IF(N187="snížená",J187,0)</f>
        <v>0</v>
      </c>
      <c r="BG187" s="232">
        <f>IF(N187="zákl. přenesená",J187,0)</f>
        <v>0</v>
      </c>
      <c r="BH187" s="232">
        <f>IF(N187="sníž. přenesená",J187,0)</f>
        <v>0</v>
      </c>
      <c r="BI187" s="232">
        <f>IF(N187="nulová",J187,0)</f>
        <v>0</v>
      </c>
      <c r="BJ187" s="21" t="s">
        <v>85</v>
      </c>
      <c r="BK187" s="232">
        <f>ROUND(I187*H187,2)</f>
        <v>0</v>
      </c>
      <c r="BL187" s="21" t="s">
        <v>223</v>
      </c>
      <c r="BM187" s="231" t="s">
        <v>6184</v>
      </c>
    </row>
    <row r="188" s="2" customFormat="1">
      <c r="A188" s="43"/>
      <c r="B188" s="44"/>
      <c r="C188" s="45"/>
      <c r="D188" s="233" t="s">
        <v>225</v>
      </c>
      <c r="E188" s="45"/>
      <c r="F188" s="234" t="s">
        <v>3495</v>
      </c>
      <c r="G188" s="45"/>
      <c r="H188" s="45"/>
      <c r="I188" s="235"/>
      <c r="J188" s="45"/>
      <c r="K188" s="45"/>
      <c r="L188" s="49"/>
      <c r="M188" s="236"/>
      <c r="N188" s="237"/>
      <c r="O188" s="89"/>
      <c r="P188" s="89"/>
      <c r="Q188" s="89"/>
      <c r="R188" s="89"/>
      <c r="S188" s="89"/>
      <c r="T188" s="90"/>
      <c r="U188" s="43"/>
      <c r="V188" s="43"/>
      <c r="W188" s="43"/>
      <c r="X188" s="43"/>
      <c r="Y188" s="43"/>
      <c r="Z188" s="43"/>
      <c r="AA188" s="43"/>
      <c r="AB188" s="43"/>
      <c r="AC188" s="43"/>
      <c r="AD188" s="43"/>
      <c r="AE188" s="43"/>
      <c r="AT188" s="21" t="s">
        <v>225</v>
      </c>
      <c r="AU188" s="21" t="s">
        <v>21</v>
      </c>
    </row>
    <row r="189" s="2" customFormat="1">
      <c r="A189" s="43"/>
      <c r="B189" s="44"/>
      <c r="C189" s="45"/>
      <c r="D189" s="238" t="s">
        <v>227</v>
      </c>
      <c r="E189" s="45"/>
      <c r="F189" s="239" t="s">
        <v>3496</v>
      </c>
      <c r="G189" s="45"/>
      <c r="H189" s="45"/>
      <c r="I189" s="235"/>
      <c r="J189" s="45"/>
      <c r="K189" s="45"/>
      <c r="L189" s="49"/>
      <c r="M189" s="236"/>
      <c r="N189" s="237"/>
      <c r="O189" s="89"/>
      <c r="P189" s="89"/>
      <c r="Q189" s="89"/>
      <c r="R189" s="89"/>
      <c r="S189" s="89"/>
      <c r="T189" s="90"/>
      <c r="U189" s="43"/>
      <c r="V189" s="43"/>
      <c r="W189" s="43"/>
      <c r="X189" s="43"/>
      <c r="Y189" s="43"/>
      <c r="Z189" s="43"/>
      <c r="AA189" s="43"/>
      <c r="AB189" s="43"/>
      <c r="AC189" s="43"/>
      <c r="AD189" s="43"/>
      <c r="AE189" s="43"/>
      <c r="AT189" s="21" t="s">
        <v>227</v>
      </c>
      <c r="AU189" s="21" t="s">
        <v>21</v>
      </c>
    </row>
    <row r="190" s="15" customFormat="1">
      <c r="A190" s="15"/>
      <c r="B190" s="267"/>
      <c r="C190" s="268"/>
      <c r="D190" s="233" t="s">
        <v>229</v>
      </c>
      <c r="E190" s="269" t="s">
        <v>32</v>
      </c>
      <c r="F190" s="270" t="s">
        <v>3497</v>
      </c>
      <c r="G190" s="268"/>
      <c r="H190" s="269" t="s">
        <v>32</v>
      </c>
      <c r="I190" s="271"/>
      <c r="J190" s="268"/>
      <c r="K190" s="268"/>
      <c r="L190" s="272"/>
      <c r="M190" s="273"/>
      <c r="N190" s="274"/>
      <c r="O190" s="274"/>
      <c r="P190" s="274"/>
      <c r="Q190" s="274"/>
      <c r="R190" s="274"/>
      <c r="S190" s="274"/>
      <c r="T190" s="27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T190" s="276" t="s">
        <v>229</v>
      </c>
      <c r="AU190" s="276" t="s">
        <v>21</v>
      </c>
      <c r="AV190" s="15" t="s">
        <v>85</v>
      </c>
      <c r="AW190" s="15" t="s">
        <v>39</v>
      </c>
      <c r="AX190" s="15" t="s">
        <v>78</v>
      </c>
      <c r="AY190" s="276" t="s">
        <v>217</v>
      </c>
    </row>
    <row r="191" s="13" customFormat="1">
      <c r="A191" s="13"/>
      <c r="B191" s="240"/>
      <c r="C191" s="241"/>
      <c r="D191" s="233" t="s">
        <v>229</v>
      </c>
      <c r="E191" s="242" t="s">
        <v>32</v>
      </c>
      <c r="F191" s="243" t="s">
        <v>3475</v>
      </c>
      <c r="G191" s="241"/>
      <c r="H191" s="244">
        <v>2.8100000000000001</v>
      </c>
      <c r="I191" s="245"/>
      <c r="J191" s="241"/>
      <c r="K191" s="241"/>
      <c r="L191" s="246"/>
      <c r="M191" s="247"/>
      <c r="N191" s="248"/>
      <c r="O191" s="248"/>
      <c r="P191" s="248"/>
      <c r="Q191" s="248"/>
      <c r="R191" s="248"/>
      <c r="S191" s="248"/>
      <c r="T191" s="249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250" t="s">
        <v>229</v>
      </c>
      <c r="AU191" s="250" t="s">
        <v>21</v>
      </c>
      <c r="AV191" s="13" t="s">
        <v>21</v>
      </c>
      <c r="AW191" s="13" t="s">
        <v>39</v>
      </c>
      <c r="AX191" s="13" t="s">
        <v>78</v>
      </c>
      <c r="AY191" s="250" t="s">
        <v>217</v>
      </c>
    </row>
    <row r="192" s="13" customFormat="1">
      <c r="A192" s="13"/>
      <c r="B192" s="240"/>
      <c r="C192" s="241"/>
      <c r="D192" s="233" t="s">
        <v>229</v>
      </c>
      <c r="E192" s="242" t="s">
        <v>32</v>
      </c>
      <c r="F192" s="243" t="s">
        <v>3498</v>
      </c>
      <c r="G192" s="241"/>
      <c r="H192" s="244">
        <v>0.28100000000000003</v>
      </c>
      <c r="I192" s="245"/>
      <c r="J192" s="241"/>
      <c r="K192" s="241"/>
      <c r="L192" s="246"/>
      <c r="M192" s="247"/>
      <c r="N192" s="248"/>
      <c r="O192" s="248"/>
      <c r="P192" s="248"/>
      <c r="Q192" s="248"/>
      <c r="R192" s="248"/>
      <c r="S192" s="248"/>
      <c r="T192" s="249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T192" s="250" t="s">
        <v>229</v>
      </c>
      <c r="AU192" s="250" t="s">
        <v>21</v>
      </c>
      <c r="AV192" s="13" t="s">
        <v>21</v>
      </c>
      <c r="AW192" s="13" t="s">
        <v>39</v>
      </c>
      <c r="AX192" s="13" t="s">
        <v>85</v>
      </c>
      <c r="AY192" s="250" t="s">
        <v>217</v>
      </c>
    </row>
    <row r="193" s="12" customFormat="1" ht="22.8" customHeight="1">
      <c r="A193" s="12"/>
      <c r="B193" s="203"/>
      <c r="C193" s="204"/>
      <c r="D193" s="205" t="s">
        <v>77</v>
      </c>
      <c r="E193" s="217" t="s">
        <v>250</v>
      </c>
      <c r="F193" s="217" t="s">
        <v>494</v>
      </c>
      <c r="G193" s="204"/>
      <c r="H193" s="204"/>
      <c r="I193" s="207"/>
      <c r="J193" s="218">
        <f>BK193</f>
        <v>0</v>
      </c>
      <c r="K193" s="204"/>
      <c r="L193" s="209"/>
      <c r="M193" s="210"/>
      <c r="N193" s="211"/>
      <c r="O193" s="211"/>
      <c r="P193" s="212">
        <f>SUM(P194:P211)</f>
        <v>0</v>
      </c>
      <c r="Q193" s="211"/>
      <c r="R193" s="212">
        <f>SUM(R194:R211)</f>
        <v>14.614453000000001</v>
      </c>
      <c r="S193" s="211"/>
      <c r="T193" s="213">
        <f>SUM(T194:T211)</f>
        <v>0</v>
      </c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R193" s="214" t="s">
        <v>85</v>
      </c>
      <c r="AT193" s="215" t="s">
        <v>77</v>
      </c>
      <c r="AU193" s="215" t="s">
        <v>85</v>
      </c>
      <c r="AY193" s="214" t="s">
        <v>217</v>
      </c>
      <c r="BK193" s="216">
        <f>SUM(BK194:BK211)</f>
        <v>0</v>
      </c>
    </row>
    <row r="194" s="2" customFormat="1" ht="16.5" customHeight="1">
      <c r="A194" s="43"/>
      <c r="B194" s="44"/>
      <c r="C194" s="219" t="s">
        <v>352</v>
      </c>
      <c r="D194" s="219" t="s">
        <v>219</v>
      </c>
      <c r="E194" s="220" t="s">
        <v>3499</v>
      </c>
      <c r="F194" s="221" t="s">
        <v>3500</v>
      </c>
      <c r="G194" s="222" t="s">
        <v>222</v>
      </c>
      <c r="H194" s="223">
        <v>15.050000000000001</v>
      </c>
      <c r="I194" s="224"/>
      <c r="J194" s="225">
        <f>ROUND(I194*H194,2)</f>
        <v>0</v>
      </c>
      <c r="K194" s="226"/>
      <c r="L194" s="49"/>
      <c r="M194" s="227" t="s">
        <v>32</v>
      </c>
      <c r="N194" s="228" t="s">
        <v>49</v>
      </c>
      <c r="O194" s="89"/>
      <c r="P194" s="229">
        <f>O194*H194</f>
        <v>0</v>
      </c>
      <c r="Q194" s="229">
        <v>0.091999999999999998</v>
      </c>
      <c r="R194" s="229">
        <f>Q194*H194</f>
        <v>1.3846000000000001</v>
      </c>
      <c r="S194" s="229">
        <v>0</v>
      </c>
      <c r="T194" s="230">
        <f>S194*H194</f>
        <v>0</v>
      </c>
      <c r="U194" s="43"/>
      <c r="V194" s="43"/>
      <c r="W194" s="43"/>
      <c r="X194" s="43"/>
      <c r="Y194" s="43"/>
      <c r="Z194" s="43"/>
      <c r="AA194" s="43"/>
      <c r="AB194" s="43"/>
      <c r="AC194" s="43"/>
      <c r="AD194" s="43"/>
      <c r="AE194" s="43"/>
      <c r="AR194" s="231" t="s">
        <v>223</v>
      </c>
      <c r="AT194" s="231" t="s">
        <v>219</v>
      </c>
      <c r="AU194" s="231" t="s">
        <v>21</v>
      </c>
      <c r="AY194" s="21" t="s">
        <v>217</v>
      </c>
      <c r="BE194" s="232">
        <f>IF(N194="základní",J194,0)</f>
        <v>0</v>
      </c>
      <c r="BF194" s="232">
        <f>IF(N194="snížená",J194,0)</f>
        <v>0</v>
      </c>
      <c r="BG194" s="232">
        <f>IF(N194="zákl. přenesená",J194,0)</f>
        <v>0</v>
      </c>
      <c r="BH194" s="232">
        <f>IF(N194="sníž. přenesená",J194,0)</f>
        <v>0</v>
      </c>
      <c r="BI194" s="232">
        <f>IF(N194="nulová",J194,0)</f>
        <v>0</v>
      </c>
      <c r="BJ194" s="21" t="s">
        <v>85</v>
      </c>
      <c r="BK194" s="232">
        <f>ROUND(I194*H194,2)</f>
        <v>0</v>
      </c>
      <c r="BL194" s="21" t="s">
        <v>223</v>
      </c>
      <c r="BM194" s="231" t="s">
        <v>6185</v>
      </c>
    </row>
    <row r="195" s="2" customFormat="1">
      <c r="A195" s="43"/>
      <c r="B195" s="44"/>
      <c r="C195" s="45"/>
      <c r="D195" s="233" t="s">
        <v>225</v>
      </c>
      <c r="E195" s="45"/>
      <c r="F195" s="234" t="s">
        <v>3502</v>
      </c>
      <c r="G195" s="45"/>
      <c r="H195" s="45"/>
      <c r="I195" s="235"/>
      <c r="J195" s="45"/>
      <c r="K195" s="45"/>
      <c r="L195" s="49"/>
      <c r="M195" s="236"/>
      <c r="N195" s="237"/>
      <c r="O195" s="89"/>
      <c r="P195" s="89"/>
      <c r="Q195" s="89"/>
      <c r="R195" s="89"/>
      <c r="S195" s="89"/>
      <c r="T195" s="90"/>
      <c r="U195" s="43"/>
      <c r="V195" s="43"/>
      <c r="W195" s="43"/>
      <c r="X195" s="43"/>
      <c r="Y195" s="43"/>
      <c r="Z195" s="43"/>
      <c r="AA195" s="43"/>
      <c r="AB195" s="43"/>
      <c r="AC195" s="43"/>
      <c r="AD195" s="43"/>
      <c r="AE195" s="43"/>
      <c r="AT195" s="21" t="s">
        <v>225</v>
      </c>
      <c r="AU195" s="21" t="s">
        <v>21</v>
      </c>
    </row>
    <row r="196" s="2" customFormat="1">
      <c r="A196" s="43"/>
      <c r="B196" s="44"/>
      <c r="C196" s="45"/>
      <c r="D196" s="238" t="s">
        <v>227</v>
      </c>
      <c r="E196" s="45"/>
      <c r="F196" s="239" t="s">
        <v>3503</v>
      </c>
      <c r="G196" s="45"/>
      <c r="H196" s="45"/>
      <c r="I196" s="235"/>
      <c r="J196" s="45"/>
      <c r="K196" s="45"/>
      <c r="L196" s="49"/>
      <c r="M196" s="236"/>
      <c r="N196" s="237"/>
      <c r="O196" s="89"/>
      <c r="P196" s="89"/>
      <c r="Q196" s="89"/>
      <c r="R196" s="89"/>
      <c r="S196" s="89"/>
      <c r="T196" s="90"/>
      <c r="U196" s="43"/>
      <c r="V196" s="43"/>
      <c r="W196" s="43"/>
      <c r="X196" s="43"/>
      <c r="Y196" s="43"/>
      <c r="Z196" s="43"/>
      <c r="AA196" s="43"/>
      <c r="AB196" s="43"/>
      <c r="AC196" s="43"/>
      <c r="AD196" s="43"/>
      <c r="AE196" s="43"/>
      <c r="AT196" s="21" t="s">
        <v>227</v>
      </c>
      <c r="AU196" s="21" t="s">
        <v>21</v>
      </c>
    </row>
    <row r="197" s="15" customFormat="1">
      <c r="A197" s="15"/>
      <c r="B197" s="267"/>
      <c r="C197" s="268"/>
      <c r="D197" s="233" t="s">
        <v>229</v>
      </c>
      <c r="E197" s="269" t="s">
        <v>32</v>
      </c>
      <c r="F197" s="270" t="s">
        <v>6186</v>
      </c>
      <c r="G197" s="268"/>
      <c r="H197" s="269" t="s">
        <v>32</v>
      </c>
      <c r="I197" s="271"/>
      <c r="J197" s="268"/>
      <c r="K197" s="268"/>
      <c r="L197" s="272"/>
      <c r="M197" s="273"/>
      <c r="N197" s="274"/>
      <c r="O197" s="274"/>
      <c r="P197" s="274"/>
      <c r="Q197" s="274"/>
      <c r="R197" s="274"/>
      <c r="S197" s="274"/>
      <c r="T197" s="27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T197" s="276" t="s">
        <v>229</v>
      </c>
      <c r="AU197" s="276" t="s">
        <v>21</v>
      </c>
      <c r="AV197" s="15" t="s">
        <v>85</v>
      </c>
      <c r="AW197" s="15" t="s">
        <v>39</v>
      </c>
      <c r="AX197" s="15" t="s">
        <v>78</v>
      </c>
      <c r="AY197" s="276" t="s">
        <v>217</v>
      </c>
    </row>
    <row r="198" s="13" customFormat="1">
      <c r="A198" s="13"/>
      <c r="B198" s="240"/>
      <c r="C198" s="241"/>
      <c r="D198" s="233" t="s">
        <v>229</v>
      </c>
      <c r="E198" s="242" t="s">
        <v>32</v>
      </c>
      <c r="F198" s="243" t="s">
        <v>6187</v>
      </c>
      <c r="G198" s="241"/>
      <c r="H198" s="244">
        <v>15.050000000000001</v>
      </c>
      <c r="I198" s="245"/>
      <c r="J198" s="241"/>
      <c r="K198" s="241"/>
      <c r="L198" s="246"/>
      <c r="M198" s="247"/>
      <c r="N198" s="248"/>
      <c r="O198" s="248"/>
      <c r="P198" s="248"/>
      <c r="Q198" s="248"/>
      <c r="R198" s="248"/>
      <c r="S198" s="248"/>
      <c r="T198" s="249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T198" s="250" t="s">
        <v>229</v>
      </c>
      <c r="AU198" s="250" t="s">
        <v>21</v>
      </c>
      <c r="AV198" s="13" t="s">
        <v>21</v>
      </c>
      <c r="AW198" s="13" t="s">
        <v>39</v>
      </c>
      <c r="AX198" s="13" t="s">
        <v>85</v>
      </c>
      <c r="AY198" s="250" t="s">
        <v>217</v>
      </c>
    </row>
    <row r="199" s="2" customFormat="1" ht="16.5" customHeight="1">
      <c r="A199" s="43"/>
      <c r="B199" s="44"/>
      <c r="C199" s="219" t="s">
        <v>7</v>
      </c>
      <c r="D199" s="219" t="s">
        <v>219</v>
      </c>
      <c r="E199" s="220" t="s">
        <v>3506</v>
      </c>
      <c r="F199" s="221" t="s">
        <v>3507</v>
      </c>
      <c r="G199" s="222" t="s">
        <v>222</v>
      </c>
      <c r="H199" s="223">
        <v>15.050000000000001</v>
      </c>
      <c r="I199" s="224"/>
      <c r="J199" s="225">
        <f>ROUND(I199*H199,2)</f>
        <v>0</v>
      </c>
      <c r="K199" s="226"/>
      <c r="L199" s="49"/>
      <c r="M199" s="227" t="s">
        <v>32</v>
      </c>
      <c r="N199" s="228" t="s">
        <v>49</v>
      </c>
      <c r="O199" s="89"/>
      <c r="P199" s="229">
        <f>O199*H199</f>
        <v>0</v>
      </c>
      <c r="Q199" s="229">
        <v>0.57499999999999996</v>
      </c>
      <c r="R199" s="229">
        <f>Q199*H199</f>
        <v>8.6537500000000005</v>
      </c>
      <c r="S199" s="229">
        <v>0</v>
      </c>
      <c r="T199" s="230">
        <f>S199*H199</f>
        <v>0</v>
      </c>
      <c r="U199" s="43"/>
      <c r="V199" s="43"/>
      <c r="W199" s="43"/>
      <c r="X199" s="43"/>
      <c r="Y199" s="43"/>
      <c r="Z199" s="43"/>
      <c r="AA199" s="43"/>
      <c r="AB199" s="43"/>
      <c r="AC199" s="43"/>
      <c r="AD199" s="43"/>
      <c r="AE199" s="43"/>
      <c r="AR199" s="231" t="s">
        <v>223</v>
      </c>
      <c r="AT199" s="231" t="s">
        <v>219</v>
      </c>
      <c r="AU199" s="231" t="s">
        <v>21</v>
      </c>
      <c r="AY199" s="21" t="s">
        <v>217</v>
      </c>
      <c r="BE199" s="232">
        <f>IF(N199="základní",J199,0)</f>
        <v>0</v>
      </c>
      <c r="BF199" s="232">
        <f>IF(N199="snížená",J199,0)</f>
        <v>0</v>
      </c>
      <c r="BG199" s="232">
        <f>IF(N199="zákl. přenesená",J199,0)</f>
        <v>0</v>
      </c>
      <c r="BH199" s="232">
        <f>IF(N199="sníž. přenesená",J199,0)</f>
        <v>0</v>
      </c>
      <c r="BI199" s="232">
        <f>IF(N199="nulová",J199,0)</f>
        <v>0</v>
      </c>
      <c r="BJ199" s="21" t="s">
        <v>85</v>
      </c>
      <c r="BK199" s="232">
        <f>ROUND(I199*H199,2)</f>
        <v>0</v>
      </c>
      <c r="BL199" s="21" t="s">
        <v>223</v>
      </c>
      <c r="BM199" s="231" t="s">
        <v>6188</v>
      </c>
    </row>
    <row r="200" s="2" customFormat="1">
      <c r="A200" s="43"/>
      <c r="B200" s="44"/>
      <c r="C200" s="45"/>
      <c r="D200" s="233" t="s">
        <v>225</v>
      </c>
      <c r="E200" s="45"/>
      <c r="F200" s="234" t="s">
        <v>3509</v>
      </c>
      <c r="G200" s="45"/>
      <c r="H200" s="45"/>
      <c r="I200" s="235"/>
      <c r="J200" s="45"/>
      <c r="K200" s="45"/>
      <c r="L200" s="49"/>
      <c r="M200" s="236"/>
      <c r="N200" s="237"/>
      <c r="O200" s="89"/>
      <c r="P200" s="89"/>
      <c r="Q200" s="89"/>
      <c r="R200" s="89"/>
      <c r="S200" s="89"/>
      <c r="T200" s="90"/>
      <c r="U200" s="43"/>
      <c r="V200" s="43"/>
      <c r="W200" s="43"/>
      <c r="X200" s="43"/>
      <c r="Y200" s="43"/>
      <c r="Z200" s="43"/>
      <c r="AA200" s="43"/>
      <c r="AB200" s="43"/>
      <c r="AC200" s="43"/>
      <c r="AD200" s="43"/>
      <c r="AE200" s="43"/>
      <c r="AT200" s="21" t="s">
        <v>225</v>
      </c>
      <c r="AU200" s="21" t="s">
        <v>21</v>
      </c>
    </row>
    <row r="201" s="2" customFormat="1">
      <c r="A201" s="43"/>
      <c r="B201" s="44"/>
      <c r="C201" s="45"/>
      <c r="D201" s="238" t="s">
        <v>227</v>
      </c>
      <c r="E201" s="45"/>
      <c r="F201" s="239" t="s">
        <v>3510</v>
      </c>
      <c r="G201" s="45"/>
      <c r="H201" s="45"/>
      <c r="I201" s="235"/>
      <c r="J201" s="45"/>
      <c r="K201" s="45"/>
      <c r="L201" s="49"/>
      <c r="M201" s="236"/>
      <c r="N201" s="237"/>
      <c r="O201" s="89"/>
      <c r="P201" s="89"/>
      <c r="Q201" s="89"/>
      <c r="R201" s="89"/>
      <c r="S201" s="89"/>
      <c r="T201" s="90"/>
      <c r="U201" s="43"/>
      <c r="V201" s="43"/>
      <c r="W201" s="43"/>
      <c r="X201" s="43"/>
      <c r="Y201" s="43"/>
      <c r="Z201" s="43"/>
      <c r="AA201" s="43"/>
      <c r="AB201" s="43"/>
      <c r="AC201" s="43"/>
      <c r="AD201" s="43"/>
      <c r="AE201" s="43"/>
      <c r="AT201" s="21" t="s">
        <v>227</v>
      </c>
      <c r="AU201" s="21" t="s">
        <v>21</v>
      </c>
    </row>
    <row r="202" s="15" customFormat="1">
      <c r="A202" s="15"/>
      <c r="B202" s="267"/>
      <c r="C202" s="268"/>
      <c r="D202" s="233" t="s">
        <v>229</v>
      </c>
      <c r="E202" s="269" t="s">
        <v>32</v>
      </c>
      <c r="F202" s="270" t="s">
        <v>6153</v>
      </c>
      <c r="G202" s="268"/>
      <c r="H202" s="269" t="s">
        <v>32</v>
      </c>
      <c r="I202" s="271"/>
      <c r="J202" s="268"/>
      <c r="K202" s="268"/>
      <c r="L202" s="272"/>
      <c r="M202" s="273"/>
      <c r="N202" s="274"/>
      <c r="O202" s="274"/>
      <c r="P202" s="274"/>
      <c r="Q202" s="274"/>
      <c r="R202" s="274"/>
      <c r="S202" s="274"/>
      <c r="T202" s="27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T202" s="276" t="s">
        <v>229</v>
      </c>
      <c r="AU202" s="276" t="s">
        <v>21</v>
      </c>
      <c r="AV202" s="15" t="s">
        <v>85</v>
      </c>
      <c r="AW202" s="15" t="s">
        <v>39</v>
      </c>
      <c r="AX202" s="15" t="s">
        <v>78</v>
      </c>
      <c r="AY202" s="276" t="s">
        <v>217</v>
      </c>
    </row>
    <row r="203" s="13" customFormat="1">
      <c r="A203" s="13"/>
      <c r="B203" s="240"/>
      <c r="C203" s="241"/>
      <c r="D203" s="233" t="s">
        <v>229</v>
      </c>
      <c r="E203" s="242" t="s">
        <v>32</v>
      </c>
      <c r="F203" s="243" t="s">
        <v>6187</v>
      </c>
      <c r="G203" s="241"/>
      <c r="H203" s="244">
        <v>15.050000000000001</v>
      </c>
      <c r="I203" s="245"/>
      <c r="J203" s="241"/>
      <c r="K203" s="241"/>
      <c r="L203" s="246"/>
      <c r="M203" s="247"/>
      <c r="N203" s="248"/>
      <c r="O203" s="248"/>
      <c r="P203" s="248"/>
      <c r="Q203" s="248"/>
      <c r="R203" s="248"/>
      <c r="S203" s="248"/>
      <c r="T203" s="249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250" t="s">
        <v>229</v>
      </c>
      <c r="AU203" s="250" t="s">
        <v>21</v>
      </c>
      <c r="AV203" s="13" t="s">
        <v>21</v>
      </c>
      <c r="AW203" s="13" t="s">
        <v>39</v>
      </c>
      <c r="AX203" s="13" t="s">
        <v>85</v>
      </c>
      <c r="AY203" s="250" t="s">
        <v>217</v>
      </c>
    </row>
    <row r="204" s="2" customFormat="1" ht="16.5" customHeight="1">
      <c r="A204" s="43"/>
      <c r="B204" s="44"/>
      <c r="C204" s="219" t="s">
        <v>367</v>
      </c>
      <c r="D204" s="219" t="s">
        <v>219</v>
      </c>
      <c r="E204" s="220" t="s">
        <v>3511</v>
      </c>
      <c r="F204" s="221" t="s">
        <v>3512</v>
      </c>
      <c r="G204" s="222" t="s">
        <v>222</v>
      </c>
      <c r="H204" s="223">
        <v>15.050000000000001</v>
      </c>
      <c r="I204" s="224"/>
      <c r="J204" s="225">
        <f>ROUND(I204*H204,2)</f>
        <v>0</v>
      </c>
      <c r="K204" s="226"/>
      <c r="L204" s="49"/>
      <c r="M204" s="227" t="s">
        <v>32</v>
      </c>
      <c r="N204" s="228" t="s">
        <v>49</v>
      </c>
      <c r="O204" s="89"/>
      <c r="P204" s="229">
        <f>O204*H204</f>
        <v>0</v>
      </c>
      <c r="Q204" s="229">
        <v>0.1837</v>
      </c>
      <c r="R204" s="229">
        <f>Q204*H204</f>
        <v>2.7646850000000001</v>
      </c>
      <c r="S204" s="229">
        <v>0</v>
      </c>
      <c r="T204" s="230">
        <f>S204*H204</f>
        <v>0</v>
      </c>
      <c r="U204" s="43"/>
      <c r="V204" s="43"/>
      <c r="W204" s="43"/>
      <c r="X204" s="43"/>
      <c r="Y204" s="43"/>
      <c r="Z204" s="43"/>
      <c r="AA204" s="43"/>
      <c r="AB204" s="43"/>
      <c r="AC204" s="43"/>
      <c r="AD204" s="43"/>
      <c r="AE204" s="43"/>
      <c r="AR204" s="231" t="s">
        <v>223</v>
      </c>
      <c r="AT204" s="231" t="s">
        <v>219</v>
      </c>
      <c r="AU204" s="231" t="s">
        <v>21</v>
      </c>
      <c r="AY204" s="21" t="s">
        <v>217</v>
      </c>
      <c r="BE204" s="232">
        <f>IF(N204="základní",J204,0)</f>
        <v>0</v>
      </c>
      <c r="BF204" s="232">
        <f>IF(N204="snížená",J204,0)</f>
        <v>0</v>
      </c>
      <c r="BG204" s="232">
        <f>IF(N204="zákl. přenesená",J204,0)</f>
        <v>0</v>
      </c>
      <c r="BH204" s="232">
        <f>IF(N204="sníž. přenesená",J204,0)</f>
        <v>0</v>
      </c>
      <c r="BI204" s="232">
        <f>IF(N204="nulová",J204,0)</f>
        <v>0</v>
      </c>
      <c r="BJ204" s="21" t="s">
        <v>85</v>
      </c>
      <c r="BK204" s="232">
        <f>ROUND(I204*H204,2)</f>
        <v>0</v>
      </c>
      <c r="BL204" s="21" t="s">
        <v>223</v>
      </c>
      <c r="BM204" s="231" t="s">
        <v>6189</v>
      </c>
    </row>
    <row r="205" s="2" customFormat="1">
      <c r="A205" s="43"/>
      <c r="B205" s="44"/>
      <c r="C205" s="45"/>
      <c r="D205" s="233" t="s">
        <v>225</v>
      </c>
      <c r="E205" s="45"/>
      <c r="F205" s="234" t="s">
        <v>3514</v>
      </c>
      <c r="G205" s="45"/>
      <c r="H205" s="45"/>
      <c r="I205" s="235"/>
      <c r="J205" s="45"/>
      <c r="K205" s="45"/>
      <c r="L205" s="49"/>
      <c r="M205" s="236"/>
      <c r="N205" s="237"/>
      <c r="O205" s="89"/>
      <c r="P205" s="89"/>
      <c r="Q205" s="89"/>
      <c r="R205" s="89"/>
      <c r="S205" s="89"/>
      <c r="T205" s="90"/>
      <c r="U205" s="43"/>
      <c r="V205" s="43"/>
      <c r="W205" s="43"/>
      <c r="X205" s="43"/>
      <c r="Y205" s="43"/>
      <c r="Z205" s="43"/>
      <c r="AA205" s="43"/>
      <c r="AB205" s="43"/>
      <c r="AC205" s="43"/>
      <c r="AD205" s="43"/>
      <c r="AE205" s="43"/>
      <c r="AT205" s="21" t="s">
        <v>225</v>
      </c>
      <c r="AU205" s="21" t="s">
        <v>21</v>
      </c>
    </row>
    <row r="206" s="2" customFormat="1">
      <c r="A206" s="43"/>
      <c r="B206" s="44"/>
      <c r="C206" s="45"/>
      <c r="D206" s="238" t="s">
        <v>227</v>
      </c>
      <c r="E206" s="45"/>
      <c r="F206" s="239" t="s">
        <v>3515</v>
      </c>
      <c r="G206" s="45"/>
      <c r="H206" s="45"/>
      <c r="I206" s="235"/>
      <c r="J206" s="45"/>
      <c r="K206" s="45"/>
      <c r="L206" s="49"/>
      <c r="M206" s="236"/>
      <c r="N206" s="237"/>
      <c r="O206" s="89"/>
      <c r="P206" s="89"/>
      <c r="Q206" s="89"/>
      <c r="R206" s="89"/>
      <c r="S206" s="89"/>
      <c r="T206" s="90"/>
      <c r="U206" s="43"/>
      <c r="V206" s="43"/>
      <c r="W206" s="43"/>
      <c r="X206" s="43"/>
      <c r="Y206" s="43"/>
      <c r="Z206" s="43"/>
      <c r="AA206" s="43"/>
      <c r="AB206" s="43"/>
      <c r="AC206" s="43"/>
      <c r="AD206" s="43"/>
      <c r="AE206" s="43"/>
      <c r="AT206" s="21" t="s">
        <v>227</v>
      </c>
      <c r="AU206" s="21" t="s">
        <v>21</v>
      </c>
    </row>
    <row r="207" s="15" customFormat="1">
      <c r="A207" s="15"/>
      <c r="B207" s="267"/>
      <c r="C207" s="268"/>
      <c r="D207" s="233" t="s">
        <v>229</v>
      </c>
      <c r="E207" s="269" t="s">
        <v>32</v>
      </c>
      <c r="F207" s="270" t="s">
        <v>6153</v>
      </c>
      <c r="G207" s="268"/>
      <c r="H207" s="269" t="s">
        <v>32</v>
      </c>
      <c r="I207" s="271"/>
      <c r="J207" s="268"/>
      <c r="K207" s="268"/>
      <c r="L207" s="272"/>
      <c r="M207" s="273"/>
      <c r="N207" s="274"/>
      <c r="O207" s="274"/>
      <c r="P207" s="274"/>
      <c r="Q207" s="274"/>
      <c r="R207" s="274"/>
      <c r="S207" s="274"/>
      <c r="T207" s="27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T207" s="276" t="s">
        <v>229</v>
      </c>
      <c r="AU207" s="276" t="s">
        <v>21</v>
      </c>
      <c r="AV207" s="15" t="s">
        <v>85</v>
      </c>
      <c r="AW207" s="15" t="s">
        <v>39</v>
      </c>
      <c r="AX207" s="15" t="s">
        <v>78</v>
      </c>
      <c r="AY207" s="276" t="s">
        <v>217</v>
      </c>
    </row>
    <row r="208" s="13" customFormat="1">
      <c r="A208" s="13"/>
      <c r="B208" s="240"/>
      <c r="C208" s="241"/>
      <c r="D208" s="233" t="s">
        <v>229</v>
      </c>
      <c r="E208" s="242" t="s">
        <v>32</v>
      </c>
      <c r="F208" s="243" t="s">
        <v>6187</v>
      </c>
      <c r="G208" s="241"/>
      <c r="H208" s="244">
        <v>15.050000000000001</v>
      </c>
      <c r="I208" s="245"/>
      <c r="J208" s="241"/>
      <c r="K208" s="241"/>
      <c r="L208" s="246"/>
      <c r="M208" s="247"/>
      <c r="N208" s="248"/>
      <c r="O208" s="248"/>
      <c r="P208" s="248"/>
      <c r="Q208" s="248"/>
      <c r="R208" s="248"/>
      <c r="S208" s="248"/>
      <c r="T208" s="249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T208" s="250" t="s">
        <v>229</v>
      </c>
      <c r="AU208" s="250" t="s">
        <v>21</v>
      </c>
      <c r="AV208" s="13" t="s">
        <v>21</v>
      </c>
      <c r="AW208" s="13" t="s">
        <v>39</v>
      </c>
      <c r="AX208" s="13" t="s">
        <v>85</v>
      </c>
      <c r="AY208" s="250" t="s">
        <v>217</v>
      </c>
    </row>
    <row r="209" s="2" customFormat="1" ht="16.5" customHeight="1">
      <c r="A209" s="43"/>
      <c r="B209" s="44"/>
      <c r="C209" s="288" t="s">
        <v>374</v>
      </c>
      <c r="D209" s="288" t="s">
        <v>473</v>
      </c>
      <c r="E209" s="289" t="s">
        <v>3516</v>
      </c>
      <c r="F209" s="290" t="s">
        <v>3517</v>
      </c>
      <c r="G209" s="291" t="s">
        <v>222</v>
      </c>
      <c r="H209" s="292">
        <v>15.351000000000001</v>
      </c>
      <c r="I209" s="293"/>
      <c r="J209" s="294">
        <f>ROUND(I209*H209,2)</f>
        <v>0</v>
      </c>
      <c r="K209" s="295"/>
      <c r="L209" s="296"/>
      <c r="M209" s="297" t="s">
        <v>32</v>
      </c>
      <c r="N209" s="298" t="s">
        <v>49</v>
      </c>
      <c r="O209" s="89"/>
      <c r="P209" s="229">
        <f>O209*H209</f>
        <v>0</v>
      </c>
      <c r="Q209" s="229">
        <v>0.11799999999999999</v>
      </c>
      <c r="R209" s="229">
        <f>Q209*H209</f>
        <v>1.811418</v>
      </c>
      <c r="S209" s="229">
        <v>0</v>
      </c>
      <c r="T209" s="230">
        <f>S209*H209</f>
        <v>0</v>
      </c>
      <c r="U209" s="43"/>
      <c r="V209" s="43"/>
      <c r="W209" s="43"/>
      <c r="X209" s="43"/>
      <c r="Y209" s="43"/>
      <c r="Z209" s="43"/>
      <c r="AA209" s="43"/>
      <c r="AB209" s="43"/>
      <c r="AC209" s="43"/>
      <c r="AD209" s="43"/>
      <c r="AE209" s="43"/>
      <c r="AR209" s="231" t="s">
        <v>269</v>
      </c>
      <c r="AT209" s="231" t="s">
        <v>473</v>
      </c>
      <c r="AU209" s="231" t="s">
        <v>21</v>
      </c>
      <c r="AY209" s="21" t="s">
        <v>217</v>
      </c>
      <c r="BE209" s="232">
        <f>IF(N209="základní",J209,0)</f>
        <v>0</v>
      </c>
      <c r="BF209" s="232">
        <f>IF(N209="snížená",J209,0)</f>
        <v>0</v>
      </c>
      <c r="BG209" s="232">
        <f>IF(N209="zákl. přenesená",J209,0)</f>
        <v>0</v>
      </c>
      <c r="BH209" s="232">
        <f>IF(N209="sníž. přenesená",J209,0)</f>
        <v>0</v>
      </c>
      <c r="BI209" s="232">
        <f>IF(N209="nulová",J209,0)</f>
        <v>0</v>
      </c>
      <c r="BJ209" s="21" t="s">
        <v>85</v>
      </c>
      <c r="BK209" s="232">
        <f>ROUND(I209*H209,2)</f>
        <v>0</v>
      </c>
      <c r="BL209" s="21" t="s">
        <v>223</v>
      </c>
      <c r="BM209" s="231" t="s">
        <v>6190</v>
      </c>
    </row>
    <row r="210" s="2" customFormat="1">
      <c r="A210" s="43"/>
      <c r="B210" s="44"/>
      <c r="C210" s="45"/>
      <c r="D210" s="233" t="s">
        <v>225</v>
      </c>
      <c r="E210" s="45"/>
      <c r="F210" s="234" t="s">
        <v>3517</v>
      </c>
      <c r="G210" s="45"/>
      <c r="H210" s="45"/>
      <c r="I210" s="235"/>
      <c r="J210" s="45"/>
      <c r="K210" s="45"/>
      <c r="L210" s="49"/>
      <c r="M210" s="236"/>
      <c r="N210" s="237"/>
      <c r="O210" s="89"/>
      <c r="P210" s="89"/>
      <c r="Q210" s="89"/>
      <c r="R210" s="89"/>
      <c r="S210" s="89"/>
      <c r="T210" s="90"/>
      <c r="U210" s="43"/>
      <c r="V210" s="43"/>
      <c r="W210" s="43"/>
      <c r="X210" s="43"/>
      <c r="Y210" s="43"/>
      <c r="Z210" s="43"/>
      <c r="AA210" s="43"/>
      <c r="AB210" s="43"/>
      <c r="AC210" s="43"/>
      <c r="AD210" s="43"/>
      <c r="AE210" s="43"/>
      <c r="AT210" s="21" t="s">
        <v>225</v>
      </c>
      <c r="AU210" s="21" t="s">
        <v>21</v>
      </c>
    </row>
    <row r="211" s="13" customFormat="1">
      <c r="A211" s="13"/>
      <c r="B211" s="240"/>
      <c r="C211" s="241"/>
      <c r="D211" s="233" t="s">
        <v>229</v>
      </c>
      <c r="E211" s="241"/>
      <c r="F211" s="243" t="s">
        <v>6191</v>
      </c>
      <c r="G211" s="241"/>
      <c r="H211" s="244">
        <v>15.351000000000001</v>
      </c>
      <c r="I211" s="245"/>
      <c r="J211" s="241"/>
      <c r="K211" s="241"/>
      <c r="L211" s="246"/>
      <c r="M211" s="247"/>
      <c r="N211" s="248"/>
      <c r="O211" s="248"/>
      <c r="P211" s="248"/>
      <c r="Q211" s="248"/>
      <c r="R211" s="248"/>
      <c r="S211" s="248"/>
      <c r="T211" s="249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T211" s="250" t="s">
        <v>229</v>
      </c>
      <c r="AU211" s="250" t="s">
        <v>21</v>
      </c>
      <c r="AV211" s="13" t="s">
        <v>21</v>
      </c>
      <c r="AW211" s="13" t="s">
        <v>4</v>
      </c>
      <c r="AX211" s="13" t="s">
        <v>85</v>
      </c>
      <c r="AY211" s="250" t="s">
        <v>217</v>
      </c>
    </row>
    <row r="212" s="12" customFormat="1" ht="22.8" customHeight="1">
      <c r="A212" s="12"/>
      <c r="B212" s="203"/>
      <c r="C212" s="204"/>
      <c r="D212" s="205" t="s">
        <v>77</v>
      </c>
      <c r="E212" s="217" t="s">
        <v>275</v>
      </c>
      <c r="F212" s="217" t="s">
        <v>276</v>
      </c>
      <c r="G212" s="204"/>
      <c r="H212" s="204"/>
      <c r="I212" s="207"/>
      <c r="J212" s="218">
        <f>BK212</f>
        <v>0</v>
      </c>
      <c r="K212" s="204"/>
      <c r="L212" s="209"/>
      <c r="M212" s="210"/>
      <c r="N212" s="211"/>
      <c r="O212" s="211"/>
      <c r="P212" s="212">
        <f>SUM(P213:P220)</f>
        <v>0</v>
      </c>
      <c r="Q212" s="211"/>
      <c r="R212" s="212">
        <f>SUM(R213:R220)</f>
        <v>0.012510312499999999</v>
      </c>
      <c r="S212" s="211"/>
      <c r="T212" s="213">
        <f>SUM(T213:T220)</f>
        <v>0</v>
      </c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R212" s="214" t="s">
        <v>85</v>
      </c>
      <c r="AT212" s="215" t="s">
        <v>77</v>
      </c>
      <c r="AU212" s="215" t="s">
        <v>85</v>
      </c>
      <c r="AY212" s="214" t="s">
        <v>217</v>
      </c>
      <c r="BK212" s="216">
        <f>SUM(BK213:BK220)</f>
        <v>0</v>
      </c>
    </row>
    <row r="213" s="2" customFormat="1" ht="16.5" customHeight="1">
      <c r="A213" s="43"/>
      <c r="B213" s="44"/>
      <c r="C213" s="219" t="s">
        <v>526</v>
      </c>
      <c r="D213" s="219" t="s">
        <v>219</v>
      </c>
      <c r="E213" s="220" t="s">
        <v>3520</v>
      </c>
      <c r="F213" s="221" t="s">
        <v>3521</v>
      </c>
      <c r="G213" s="222" t="s">
        <v>222</v>
      </c>
      <c r="H213" s="223">
        <v>22.574999999999999</v>
      </c>
      <c r="I213" s="224"/>
      <c r="J213" s="225">
        <f>ROUND(I213*H213,2)</f>
        <v>0</v>
      </c>
      <c r="K213" s="226"/>
      <c r="L213" s="49"/>
      <c r="M213" s="227" t="s">
        <v>32</v>
      </c>
      <c r="N213" s="228" t="s">
        <v>49</v>
      </c>
      <c r="O213" s="89"/>
      <c r="P213" s="229">
        <f>O213*H213</f>
        <v>0</v>
      </c>
      <c r="Q213" s="229">
        <v>0.00046749999999999998</v>
      </c>
      <c r="R213" s="229">
        <f>Q213*H213</f>
        <v>0.010553812499999999</v>
      </c>
      <c r="S213" s="229">
        <v>0</v>
      </c>
      <c r="T213" s="230">
        <f>S213*H213</f>
        <v>0</v>
      </c>
      <c r="U213" s="43"/>
      <c r="V213" s="43"/>
      <c r="W213" s="43"/>
      <c r="X213" s="43"/>
      <c r="Y213" s="43"/>
      <c r="Z213" s="43"/>
      <c r="AA213" s="43"/>
      <c r="AB213" s="43"/>
      <c r="AC213" s="43"/>
      <c r="AD213" s="43"/>
      <c r="AE213" s="43"/>
      <c r="AR213" s="231" t="s">
        <v>223</v>
      </c>
      <c r="AT213" s="231" t="s">
        <v>219</v>
      </c>
      <c r="AU213" s="231" t="s">
        <v>21</v>
      </c>
      <c r="AY213" s="21" t="s">
        <v>217</v>
      </c>
      <c r="BE213" s="232">
        <f>IF(N213="základní",J213,0)</f>
        <v>0</v>
      </c>
      <c r="BF213" s="232">
        <f>IF(N213="snížená",J213,0)</f>
        <v>0</v>
      </c>
      <c r="BG213" s="232">
        <f>IF(N213="zákl. přenesená",J213,0)</f>
        <v>0</v>
      </c>
      <c r="BH213" s="232">
        <f>IF(N213="sníž. přenesená",J213,0)</f>
        <v>0</v>
      </c>
      <c r="BI213" s="232">
        <f>IF(N213="nulová",J213,0)</f>
        <v>0</v>
      </c>
      <c r="BJ213" s="21" t="s">
        <v>85</v>
      </c>
      <c r="BK213" s="232">
        <f>ROUND(I213*H213,2)</f>
        <v>0</v>
      </c>
      <c r="BL213" s="21" t="s">
        <v>223</v>
      </c>
      <c r="BM213" s="231" t="s">
        <v>6192</v>
      </c>
    </row>
    <row r="214" s="2" customFormat="1">
      <c r="A214" s="43"/>
      <c r="B214" s="44"/>
      <c r="C214" s="45"/>
      <c r="D214" s="233" t="s">
        <v>225</v>
      </c>
      <c r="E214" s="45"/>
      <c r="F214" s="234" t="s">
        <v>3523</v>
      </c>
      <c r="G214" s="45"/>
      <c r="H214" s="45"/>
      <c r="I214" s="235"/>
      <c r="J214" s="45"/>
      <c r="K214" s="45"/>
      <c r="L214" s="49"/>
      <c r="M214" s="236"/>
      <c r="N214" s="237"/>
      <c r="O214" s="89"/>
      <c r="P214" s="89"/>
      <c r="Q214" s="89"/>
      <c r="R214" s="89"/>
      <c r="S214" s="89"/>
      <c r="T214" s="90"/>
      <c r="U214" s="43"/>
      <c r="V214" s="43"/>
      <c r="W214" s="43"/>
      <c r="X214" s="43"/>
      <c r="Y214" s="43"/>
      <c r="Z214" s="43"/>
      <c r="AA214" s="43"/>
      <c r="AB214" s="43"/>
      <c r="AC214" s="43"/>
      <c r="AD214" s="43"/>
      <c r="AE214" s="43"/>
      <c r="AT214" s="21" t="s">
        <v>225</v>
      </c>
      <c r="AU214" s="21" t="s">
        <v>21</v>
      </c>
    </row>
    <row r="215" s="2" customFormat="1">
      <c r="A215" s="43"/>
      <c r="B215" s="44"/>
      <c r="C215" s="45"/>
      <c r="D215" s="238" t="s">
        <v>227</v>
      </c>
      <c r="E215" s="45"/>
      <c r="F215" s="239" t="s">
        <v>3524</v>
      </c>
      <c r="G215" s="45"/>
      <c r="H215" s="45"/>
      <c r="I215" s="235"/>
      <c r="J215" s="45"/>
      <c r="K215" s="45"/>
      <c r="L215" s="49"/>
      <c r="M215" s="236"/>
      <c r="N215" s="237"/>
      <c r="O215" s="89"/>
      <c r="P215" s="89"/>
      <c r="Q215" s="89"/>
      <c r="R215" s="89"/>
      <c r="S215" s="89"/>
      <c r="T215" s="90"/>
      <c r="U215" s="43"/>
      <c r="V215" s="43"/>
      <c r="W215" s="43"/>
      <c r="X215" s="43"/>
      <c r="Y215" s="43"/>
      <c r="Z215" s="43"/>
      <c r="AA215" s="43"/>
      <c r="AB215" s="43"/>
      <c r="AC215" s="43"/>
      <c r="AD215" s="43"/>
      <c r="AE215" s="43"/>
      <c r="AT215" s="21" t="s">
        <v>227</v>
      </c>
      <c r="AU215" s="21" t="s">
        <v>21</v>
      </c>
    </row>
    <row r="216" s="13" customFormat="1">
      <c r="A216" s="13"/>
      <c r="B216" s="240"/>
      <c r="C216" s="241"/>
      <c r="D216" s="233" t="s">
        <v>229</v>
      </c>
      <c r="E216" s="242" t="s">
        <v>32</v>
      </c>
      <c r="F216" s="243" t="s">
        <v>6193</v>
      </c>
      <c r="G216" s="241"/>
      <c r="H216" s="244">
        <v>22.574999999999999</v>
      </c>
      <c r="I216" s="245"/>
      <c r="J216" s="241"/>
      <c r="K216" s="241"/>
      <c r="L216" s="246"/>
      <c r="M216" s="247"/>
      <c r="N216" s="248"/>
      <c r="O216" s="248"/>
      <c r="P216" s="248"/>
      <c r="Q216" s="248"/>
      <c r="R216" s="248"/>
      <c r="S216" s="248"/>
      <c r="T216" s="249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T216" s="250" t="s">
        <v>229</v>
      </c>
      <c r="AU216" s="250" t="s">
        <v>21</v>
      </c>
      <c r="AV216" s="13" t="s">
        <v>21</v>
      </c>
      <c r="AW216" s="13" t="s">
        <v>39</v>
      </c>
      <c r="AX216" s="13" t="s">
        <v>85</v>
      </c>
      <c r="AY216" s="250" t="s">
        <v>217</v>
      </c>
    </row>
    <row r="217" s="2" customFormat="1" ht="21.75" customHeight="1">
      <c r="A217" s="43"/>
      <c r="B217" s="44"/>
      <c r="C217" s="219" t="s">
        <v>534</v>
      </c>
      <c r="D217" s="219" t="s">
        <v>219</v>
      </c>
      <c r="E217" s="220" t="s">
        <v>3526</v>
      </c>
      <c r="F217" s="221" t="s">
        <v>3527</v>
      </c>
      <c r="G217" s="222" t="s">
        <v>222</v>
      </c>
      <c r="H217" s="223">
        <v>15.050000000000001</v>
      </c>
      <c r="I217" s="224"/>
      <c r="J217" s="225">
        <f>ROUND(I217*H217,2)</f>
        <v>0</v>
      </c>
      <c r="K217" s="226"/>
      <c r="L217" s="49"/>
      <c r="M217" s="227" t="s">
        <v>32</v>
      </c>
      <c r="N217" s="228" t="s">
        <v>49</v>
      </c>
      <c r="O217" s="89"/>
      <c r="P217" s="229">
        <f>O217*H217</f>
        <v>0</v>
      </c>
      <c r="Q217" s="229">
        <v>0.00012999999999999999</v>
      </c>
      <c r="R217" s="229">
        <f>Q217*H217</f>
        <v>0.0019564999999999999</v>
      </c>
      <c r="S217" s="229">
        <v>0</v>
      </c>
      <c r="T217" s="230">
        <f>S217*H217</f>
        <v>0</v>
      </c>
      <c r="U217" s="43"/>
      <c r="V217" s="43"/>
      <c r="W217" s="43"/>
      <c r="X217" s="43"/>
      <c r="Y217" s="43"/>
      <c r="Z217" s="43"/>
      <c r="AA217" s="43"/>
      <c r="AB217" s="43"/>
      <c r="AC217" s="43"/>
      <c r="AD217" s="43"/>
      <c r="AE217" s="43"/>
      <c r="AR217" s="231" t="s">
        <v>223</v>
      </c>
      <c r="AT217" s="231" t="s">
        <v>219</v>
      </c>
      <c r="AU217" s="231" t="s">
        <v>21</v>
      </c>
      <c r="AY217" s="21" t="s">
        <v>217</v>
      </c>
      <c r="BE217" s="232">
        <f>IF(N217="základní",J217,0)</f>
        <v>0</v>
      </c>
      <c r="BF217" s="232">
        <f>IF(N217="snížená",J217,0)</f>
        <v>0</v>
      </c>
      <c r="BG217" s="232">
        <f>IF(N217="zákl. přenesená",J217,0)</f>
        <v>0</v>
      </c>
      <c r="BH217" s="232">
        <f>IF(N217="sníž. přenesená",J217,0)</f>
        <v>0</v>
      </c>
      <c r="BI217" s="232">
        <f>IF(N217="nulová",J217,0)</f>
        <v>0</v>
      </c>
      <c r="BJ217" s="21" t="s">
        <v>85</v>
      </c>
      <c r="BK217" s="232">
        <f>ROUND(I217*H217,2)</f>
        <v>0</v>
      </c>
      <c r="BL217" s="21" t="s">
        <v>223</v>
      </c>
      <c r="BM217" s="231" t="s">
        <v>6194</v>
      </c>
    </row>
    <row r="218" s="2" customFormat="1">
      <c r="A218" s="43"/>
      <c r="B218" s="44"/>
      <c r="C218" s="45"/>
      <c r="D218" s="233" t="s">
        <v>225</v>
      </c>
      <c r="E218" s="45"/>
      <c r="F218" s="234" t="s">
        <v>3529</v>
      </c>
      <c r="G218" s="45"/>
      <c r="H218" s="45"/>
      <c r="I218" s="235"/>
      <c r="J218" s="45"/>
      <c r="K218" s="45"/>
      <c r="L218" s="49"/>
      <c r="M218" s="236"/>
      <c r="N218" s="237"/>
      <c r="O218" s="89"/>
      <c r="P218" s="89"/>
      <c r="Q218" s="89"/>
      <c r="R218" s="89"/>
      <c r="S218" s="89"/>
      <c r="T218" s="90"/>
      <c r="U218" s="43"/>
      <c r="V218" s="43"/>
      <c r="W218" s="43"/>
      <c r="X218" s="43"/>
      <c r="Y218" s="43"/>
      <c r="Z218" s="43"/>
      <c r="AA218" s="43"/>
      <c r="AB218" s="43"/>
      <c r="AC218" s="43"/>
      <c r="AD218" s="43"/>
      <c r="AE218" s="43"/>
      <c r="AT218" s="21" t="s">
        <v>225</v>
      </c>
      <c r="AU218" s="21" t="s">
        <v>21</v>
      </c>
    </row>
    <row r="219" s="2" customFormat="1">
      <c r="A219" s="43"/>
      <c r="B219" s="44"/>
      <c r="C219" s="45"/>
      <c r="D219" s="238" t="s">
        <v>227</v>
      </c>
      <c r="E219" s="45"/>
      <c r="F219" s="239" t="s">
        <v>3530</v>
      </c>
      <c r="G219" s="45"/>
      <c r="H219" s="45"/>
      <c r="I219" s="235"/>
      <c r="J219" s="45"/>
      <c r="K219" s="45"/>
      <c r="L219" s="49"/>
      <c r="M219" s="236"/>
      <c r="N219" s="237"/>
      <c r="O219" s="89"/>
      <c r="P219" s="89"/>
      <c r="Q219" s="89"/>
      <c r="R219" s="89"/>
      <c r="S219" s="89"/>
      <c r="T219" s="90"/>
      <c r="U219" s="43"/>
      <c r="V219" s="43"/>
      <c r="W219" s="43"/>
      <c r="X219" s="43"/>
      <c r="Y219" s="43"/>
      <c r="Z219" s="43"/>
      <c r="AA219" s="43"/>
      <c r="AB219" s="43"/>
      <c r="AC219" s="43"/>
      <c r="AD219" s="43"/>
      <c r="AE219" s="43"/>
      <c r="AT219" s="21" t="s">
        <v>227</v>
      </c>
      <c r="AU219" s="21" t="s">
        <v>21</v>
      </c>
    </row>
    <row r="220" s="13" customFormat="1">
      <c r="A220" s="13"/>
      <c r="B220" s="240"/>
      <c r="C220" s="241"/>
      <c r="D220" s="233" t="s">
        <v>229</v>
      </c>
      <c r="E220" s="242" t="s">
        <v>32</v>
      </c>
      <c r="F220" s="243" t="s">
        <v>6187</v>
      </c>
      <c r="G220" s="241"/>
      <c r="H220" s="244">
        <v>15.050000000000001</v>
      </c>
      <c r="I220" s="245"/>
      <c r="J220" s="241"/>
      <c r="K220" s="241"/>
      <c r="L220" s="246"/>
      <c r="M220" s="247"/>
      <c r="N220" s="248"/>
      <c r="O220" s="248"/>
      <c r="P220" s="248"/>
      <c r="Q220" s="248"/>
      <c r="R220" s="248"/>
      <c r="S220" s="248"/>
      <c r="T220" s="249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T220" s="250" t="s">
        <v>229</v>
      </c>
      <c r="AU220" s="250" t="s">
        <v>21</v>
      </c>
      <c r="AV220" s="13" t="s">
        <v>21</v>
      </c>
      <c r="AW220" s="13" t="s">
        <v>39</v>
      </c>
      <c r="AX220" s="13" t="s">
        <v>85</v>
      </c>
      <c r="AY220" s="250" t="s">
        <v>217</v>
      </c>
    </row>
    <row r="221" s="12" customFormat="1" ht="22.8" customHeight="1">
      <c r="A221" s="12"/>
      <c r="B221" s="203"/>
      <c r="C221" s="204"/>
      <c r="D221" s="205" t="s">
        <v>77</v>
      </c>
      <c r="E221" s="217" t="s">
        <v>540</v>
      </c>
      <c r="F221" s="217" t="s">
        <v>541</v>
      </c>
      <c r="G221" s="204"/>
      <c r="H221" s="204"/>
      <c r="I221" s="207"/>
      <c r="J221" s="218">
        <f>BK221</f>
        <v>0</v>
      </c>
      <c r="K221" s="204"/>
      <c r="L221" s="209"/>
      <c r="M221" s="210"/>
      <c r="N221" s="211"/>
      <c r="O221" s="211"/>
      <c r="P221" s="212">
        <f>SUM(P222:P224)</f>
        <v>0</v>
      </c>
      <c r="Q221" s="211"/>
      <c r="R221" s="212">
        <f>SUM(R222:R224)</f>
        <v>0</v>
      </c>
      <c r="S221" s="211"/>
      <c r="T221" s="213">
        <f>SUM(T222:T224)</f>
        <v>0</v>
      </c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R221" s="214" t="s">
        <v>85</v>
      </c>
      <c r="AT221" s="215" t="s">
        <v>77</v>
      </c>
      <c r="AU221" s="215" t="s">
        <v>85</v>
      </c>
      <c r="AY221" s="214" t="s">
        <v>217</v>
      </c>
      <c r="BK221" s="216">
        <f>SUM(BK222:BK224)</f>
        <v>0</v>
      </c>
    </row>
    <row r="222" s="2" customFormat="1" ht="16.5" customHeight="1">
      <c r="A222" s="43"/>
      <c r="B222" s="44"/>
      <c r="C222" s="219" t="s">
        <v>542</v>
      </c>
      <c r="D222" s="219" t="s">
        <v>219</v>
      </c>
      <c r="E222" s="220" t="s">
        <v>3531</v>
      </c>
      <c r="F222" s="221" t="s">
        <v>3532</v>
      </c>
      <c r="G222" s="222" t="s">
        <v>293</v>
      </c>
      <c r="H222" s="223">
        <v>27.538</v>
      </c>
      <c r="I222" s="224"/>
      <c r="J222" s="225">
        <f>ROUND(I222*H222,2)</f>
        <v>0</v>
      </c>
      <c r="K222" s="226"/>
      <c r="L222" s="49"/>
      <c r="M222" s="227" t="s">
        <v>32</v>
      </c>
      <c r="N222" s="228" t="s">
        <v>49</v>
      </c>
      <c r="O222" s="89"/>
      <c r="P222" s="229">
        <f>O222*H222</f>
        <v>0</v>
      </c>
      <c r="Q222" s="229">
        <v>0</v>
      </c>
      <c r="R222" s="229">
        <f>Q222*H222</f>
        <v>0</v>
      </c>
      <c r="S222" s="229">
        <v>0</v>
      </c>
      <c r="T222" s="230">
        <f>S222*H222</f>
        <v>0</v>
      </c>
      <c r="U222" s="43"/>
      <c r="V222" s="43"/>
      <c r="W222" s="43"/>
      <c r="X222" s="43"/>
      <c r="Y222" s="43"/>
      <c r="Z222" s="43"/>
      <c r="AA222" s="43"/>
      <c r="AB222" s="43"/>
      <c r="AC222" s="43"/>
      <c r="AD222" s="43"/>
      <c r="AE222" s="43"/>
      <c r="AR222" s="231" t="s">
        <v>223</v>
      </c>
      <c r="AT222" s="231" t="s">
        <v>219</v>
      </c>
      <c r="AU222" s="231" t="s">
        <v>21</v>
      </c>
      <c r="AY222" s="21" t="s">
        <v>217</v>
      </c>
      <c r="BE222" s="232">
        <f>IF(N222="základní",J222,0)</f>
        <v>0</v>
      </c>
      <c r="BF222" s="232">
        <f>IF(N222="snížená",J222,0)</f>
        <v>0</v>
      </c>
      <c r="BG222" s="232">
        <f>IF(N222="zákl. přenesená",J222,0)</f>
        <v>0</v>
      </c>
      <c r="BH222" s="232">
        <f>IF(N222="sníž. přenesená",J222,0)</f>
        <v>0</v>
      </c>
      <c r="BI222" s="232">
        <f>IF(N222="nulová",J222,0)</f>
        <v>0</v>
      </c>
      <c r="BJ222" s="21" t="s">
        <v>85</v>
      </c>
      <c r="BK222" s="232">
        <f>ROUND(I222*H222,2)</f>
        <v>0</v>
      </c>
      <c r="BL222" s="21" t="s">
        <v>223</v>
      </c>
      <c r="BM222" s="231" t="s">
        <v>6195</v>
      </c>
    </row>
    <row r="223" s="2" customFormat="1">
      <c r="A223" s="43"/>
      <c r="B223" s="44"/>
      <c r="C223" s="45"/>
      <c r="D223" s="233" t="s">
        <v>225</v>
      </c>
      <c r="E223" s="45"/>
      <c r="F223" s="234" t="s">
        <v>3534</v>
      </c>
      <c r="G223" s="45"/>
      <c r="H223" s="45"/>
      <c r="I223" s="235"/>
      <c r="J223" s="45"/>
      <c r="K223" s="45"/>
      <c r="L223" s="49"/>
      <c r="M223" s="236"/>
      <c r="N223" s="237"/>
      <c r="O223" s="89"/>
      <c r="P223" s="89"/>
      <c r="Q223" s="89"/>
      <c r="R223" s="89"/>
      <c r="S223" s="89"/>
      <c r="T223" s="90"/>
      <c r="U223" s="43"/>
      <c r="V223" s="43"/>
      <c r="W223" s="43"/>
      <c r="X223" s="43"/>
      <c r="Y223" s="43"/>
      <c r="Z223" s="43"/>
      <c r="AA223" s="43"/>
      <c r="AB223" s="43"/>
      <c r="AC223" s="43"/>
      <c r="AD223" s="43"/>
      <c r="AE223" s="43"/>
      <c r="AT223" s="21" t="s">
        <v>225</v>
      </c>
      <c r="AU223" s="21" t="s">
        <v>21</v>
      </c>
    </row>
    <row r="224" s="2" customFormat="1">
      <c r="A224" s="43"/>
      <c r="B224" s="44"/>
      <c r="C224" s="45"/>
      <c r="D224" s="238" t="s">
        <v>227</v>
      </c>
      <c r="E224" s="45"/>
      <c r="F224" s="239" t="s">
        <v>3535</v>
      </c>
      <c r="G224" s="45"/>
      <c r="H224" s="45"/>
      <c r="I224" s="235"/>
      <c r="J224" s="45"/>
      <c r="K224" s="45"/>
      <c r="L224" s="49"/>
      <c r="M224" s="236"/>
      <c r="N224" s="237"/>
      <c r="O224" s="89"/>
      <c r="P224" s="89"/>
      <c r="Q224" s="89"/>
      <c r="R224" s="89"/>
      <c r="S224" s="89"/>
      <c r="T224" s="90"/>
      <c r="U224" s="43"/>
      <c r="V224" s="43"/>
      <c r="W224" s="43"/>
      <c r="X224" s="43"/>
      <c r="Y224" s="43"/>
      <c r="Z224" s="43"/>
      <c r="AA224" s="43"/>
      <c r="AB224" s="43"/>
      <c r="AC224" s="43"/>
      <c r="AD224" s="43"/>
      <c r="AE224" s="43"/>
      <c r="AT224" s="21" t="s">
        <v>227</v>
      </c>
      <c r="AU224" s="21" t="s">
        <v>21</v>
      </c>
    </row>
    <row r="225" s="12" customFormat="1" ht="25.92" customHeight="1">
      <c r="A225" s="12"/>
      <c r="B225" s="203"/>
      <c r="C225" s="204"/>
      <c r="D225" s="205" t="s">
        <v>77</v>
      </c>
      <c r="E225" s="206" t="s">
        <v>1404</v>
      </c>
      <c r="F225" s="206" t="s">
        <v>1405</v>
      </c>
      <c r="G225" s="204"/>
      <c r="H225" s="204"/>
      <c r="I225" s="207"/>
      <c r="J225" s="208">
        <f>BK225</f>
        <v>0</v>
      </c>
      <c r="K225" s="204"/>
      <c r="L225" s="209"/>
      <c r="M225" s="210"/>
      <c r="N225" s="211"/>
      <c r="O225" s="211"/>
      <c r="P225" s="212">
        <f>P226+P278+P281+P308+P317+P327</f>
        <v>0</v>
      </c>
      <c r="Q225" s="211"/>
      <c r="R225" s="212">
        <f>R226+R278+R281+R308+R317+R327</f>
        <v>2.2788851686289995</v>
      </c>
      <c r="S225" s="211"/>
      <c r="T225" s="213">
        <f>T226+T278+T281+T308+T317+T327</f>
        <v>0</v>
      </c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R225" s="214" t="s">
        <v>21</v>
      </c>
      <c r="AT225" s="215" t="s">
        <v>77</v>
      </c>
      <c r="AU225" s="215" t="s">
        <v>78</v>
      </c>
      <c r="AY225" s="214" t="s">
        <v>217</v>
      </c>
      <c r="BK225" s="216">
        <f>BK226+BK278+BK281+BK308+BK317+BK327</f>
        <v>0</v>
      </c>
    </row>
    <row r="226" s="12" customFormat="1" ht="22.8" customHeight="1">
      <c r="A226" s="12"/>
      <c r="B226" s="203"/>
      <c r="C226" s="204"/>
      <c r="D226" s="205" t="s">
        <v>77</v>
      </c>
      <c r="E226" s="217" t="s">
        <v>3536</v>
      </c>
      <c r="F226" s="217" t="s">
        <v>3537</v>
      </c>
      <c r="G226" s="204"/>
      <c r="H226" s="204"/>
      <c r="I226" s="207"/>
      <c r="J226" s="218">
        <f>BK226</f>
        <v>0</v>
      </c>
      <c r="K226" s="204"/>
      <c r="L226" s="209"/>
      <c r="M226" s="210"/>
      <c r="N226" s="211"/>
      <c r="O226" s="211"/>
      <c r="P226" s="212">
        <f>SUM(P227:P277)</f>
        <v>0</v>
      </c>
      <c r="Q226" s="211"/>
      <c r="R226" s="212">
        <f>SUM(R227:R277)</f>
        <v>1.0602604</v>
      </c>
      <c r="S226" s="211"/>
      <c r="T226" s="213">
        <f>SUM(T227:T277)</f>
        <v>0</v>
      </c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R226" s="214" t="s">
        <v>21</v>
      </c>
      <c r="AT226" s="215" t="s">
        <v>77</v>
      </c>
      <c r="AU226" s="215" t="s">
        <v>85</v>
      </c>
      <c r="AY226" s="214" t="s">
        <v>217</v>
      </c>
      <c r="BK226" s="216">
        <f>SUM(BK227:BK277)</f>
        <v>0</v>
      </c>
    </row>
    <row r="227" s="2" customFormat="1" ht="21.75" customHeight="1">
      <c r="A227" s="43"/>
      <c r="B227" s="44"/>
      <c r="C227" s="219" t="s">
        <v>548</v>
      </c>
      <c r="D227" s="219" t="s">
        <v>219</v>
      </c>
      <c r="E227" s="220" t="s">
        <v>3538</v>
      </c>
      <c r="F227" s="221" t="s">
        <v>3539</v>
      </c>
      <c r="G227" s="222" t="s">
        <v>222</v>
      </c>
      <c r="H227" s="223">
        <v>15.050000000000001</v>
      </c>
      <c r="I227" s="224"/>
      <c r="J227" s="225">
        <f>ROUND(I227*H227,2)</f>
        <v>0</v>
      </c>
      <c r="K227" s="226"/>
      <c r="L227" s="49"/>
      <c r="M227" s="227" t="s">
        <v>32</v>
      </c>
      <c r="N227" s="228" t="s">
        <v>49</v>
      </c>
      <c r="O227" s="89"/>
      <c r="P227" s="229">
        <f>O227*H227</f>
        <v>0</v>
      </c>
      <c r="Q227" s="229">
        <v>0</v>
      </c>
      <c r="R227" s="229">
        <f>Q227*H227</f>
        <v>0</v>
      </c>
      <c r="S227" s="229">
        <v>0</v>
      </c>
      <c r="T227" s="230">
        <f>S227*H227</f>
        <v>0</v>
      </c>
      <c r="U227" s="43"/>
      <c r="V227" s="43"/>
      <c r="W227" s="43"/>
      <c r="X227" s="43"/>
      <c r="Y227" s="43"/>
      <c r="Z227" s="43"/>
      <c r="AA227" s="43"/>
      <c r="AB227" s="43"/>
      <c r="AC227" s="43"/>
      <c r="AD227" s="43"/>
      <c r="AE227" s="43"/>
      <c r="AR227" s="231" t="s">
        <v>324</v>
      </c>
      <c r="AT227" s="231" t="s">
        <v>219</v>
      </c>
      <c r="AU227" s="231" t="s">
        <v>21</v>
      </c>
      <c r="AY227" s="21" t="s">
        <v>217</v>
      </c>
      <c r="BE227" s="232">
        <f>IF(N227="základní",J227,0)</f>
        <v>0</v>
      </c>
      <c r="BF227" s="232">
        <f>IF(N227="snížená",J227,0)</f>
        <v>0</v>
      </c>
      <c r="BG227" s="232">
        <f>IF(N227="zákl. přenesená",J227,0)</f>
        <v>0</v>
      </c>
      <c r="BH227" s="232">
        <f>IF(N227="sníž. přenesená",J227,0)</f>
        <v>0</v>
      </c>
      <c r="BI227" s="232">
        <f>IF(N227="nulová",J227,0)</f>
        <v>0</v>
      </c>
      <c r="BJ227" s="21" t="s">
        <v>85</v>
      </c>
      <c r="BK227" s="232">
        <f>ROUND(I227*H227,2)</f>
        <v>0</v>
      </c>
      <c r="BL227" s="21" t="s">
        <v>324</v>
      </c>
      <c r="BM227" s="231" t="s">
        <v>6196</v>
      </c>
    </row>
    <row r="228" s="2" customFormat="1">
      <c r="A228" s="43"/>
      <c r="B228" s="44"/>
      <c r="C228" s="45"/>
      <c r="D228" s="233" t="s">
        <v>225</v>
      </c>
      <c r="E228" s="45"/>
      <c r="F228" s="234" t="s">
        <v>3541</v>
      </c>
      <c r="G228" s="45"/>
      <c r="H228" s="45"/>
      <c r="I228" s="235"/>
      <c r="J228" s="45"/>
      <c r="K228" s="45"/>
      <c r="L228" s="49"/>
      <c r="M228" s="236"/>
      <c r="N228" s="237"/>
      <c r="O228" s="89"/>
      <c r="P228" s="89"/>
      <c r="Q228" s="89"/>
      <c r="R228" s="89"/>
      <c r="S228" s="89"/>
      <c r="T228" s="90"/>
      <c r="U228" s="43"/>
      <c r="V228" s="43"/>
      <c r="W228" s="43"/>
      <c r="X228" s="43"/>
      <c r="Y228" s="43"/>
      <c r="Z228" s="43"/>
      <c r="AA228" s="43"/>
      <c r="AB228" s="43"/>
      <c r="AC228" s="43"/>
      <c r="AD228" s="43"/>
      <c r="AE228" s="43"/>
      <c r="AT228" s="21" t="s">
        <v>225</v>
      </c>
      <c r="AU228" s="21" t="s">
        <v>21</v>
      </c>
    </row>
    <row r="229" s="2" customFormat="1">
      <c r="A229" s="43"/>
      <c r="B229" s="44"/>
      <c r="C229" s="45"/>
      <c r="D229" s="238" t="s">
        <v>227</v>
      </c>
      <c r="E229" s="45"/>
      <c r="F229" s="239" t="s">
        <v>3542</v>
      </c>
      <c r="G229" s="45"/>
      <c r="H229" s="45"/>
      <c r="I229" s="235"/>
      <c r="J229" s="45"/>
      <c r="K229" s="45"/>
      <c r="L229" s="49"/>
      <c r="M229" s="236"/>
      <c r="N229" s="237"/>
      <c r="O229" s="89"/>
      <c r="P229" s="89"/>
      <c r="Q229" s="89"/>
      <c r="R229" s="89"/>
      <c r="S229" s="89"/>
      <c r="T229" s="90"/>
      <c r="U229" s="43"/>
      <c r="V229" s="43"/>
      <c r="W229" s="43"/>
      <c r="X229" s="43"/>
      <c r="Y229" s="43"/>
      <c r="Z229" s="43"/>
      <c r="AA229" s="43"/>
      <c r="AB229" s="43"/>
      <c r="AC229" s="43"/>
      <c r="AD229" s="43"/>
      <c r="AE229" s="43"/>
      <c r="AT229" s="21" t="s">
        <v>227</v>
      </c>
      <c r="AU229" s="21" t="s">
        <v>21</v>
      </c>
    </row>
    <row r="230" s="13" customFormat="1">
      <c r="A230" s="13"/>
      <c r="B230" s="240"/>
      <c r="C230" s="241"/>
      <c r="D230" s="233" t="s">
        <v>229</v>
      </c>
      <c r="E230" s="242" t="s">
        <v>32</v>
      </c>
      <c r="F230" s="243" t="s">
        <v>6187</v>
      </c>
      <c r="G230" s="241"/>
      <c r="H230" s="244">
        <v>15.050000000000001</v>
      </c>
      <c r="I230" s="245"/>
      <c r="J230" s="241"/>
      <c r="K230" s="241"/>
      <c r="L230" s="246"/>
      <c r="M230" s="247"/>
      <c r="N230" s="248"/>
      <c r="O230" s="248"/>
      <c r="P230" s="248"/>
      <c r="Q230" s="248"/>
      <c r="R230" s="248"/>
      <c r="S230" s="248"/>
      <c r="T230" s="249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250" t="s">
        <v>229</v>
      </c>
      <c r="AU230" s="250" t="s">
        <v>21</v>
      </c>
      <c r="AV230" s="13" t="s">
        <v>21</v>
      </c>
      <c r="AW230" s="13" t="s">
        <v>39</v>
      </c>
      <c r="AX230" s="13" t="s">
        <v>85</v>
      </c>
      <c r="AY230" s="250" t="s">
        <v>217</v>
      </c>
    </row>
    <row r="231" s="2" customFormat="1" ht="21.75" customHeight="1">
      <c r="A231" s="43"/>
      <c r="B231" s="44"/>
      <c r="C231" s="288" t="s">
        <v>651</v>
      </c>
      <c r="D231" s="288" t="s">
        <v>473</v>
      </c>
      <c r="E231" s="289" t="s">
        <v>3543</v>
      </c>
      <c r="F231" s="290" t="s">
        <v>3544</v>
      </c>
      <c r="G231" s="291" t="s">
        <v>222</v>
      </c>
      <c r="H231" s="292">
        <v>17.541</v>
      </c>
      <c r="I231" s="293"/>
      <c r="J231" s="294">
        <f>ROUND(I231*H231,2)</f>
        <v>0</v>
      </c>
      <c r="K231" s="295"/>
      <c r="L231" s="296"/>
      <c r="M231" s="297" t="s">
        <v>32</v>
      </c>
      <c r="N231" s="298" t="s">
        <v>49</v>
      </c>
      <c r="O231" s="89"/>
      <c r="P231" s="229">
        <f>O231*H231</f>
        <v>0</v>
      </c>
      <c r="Q231" s="229">
        <v>0.0025000000000000001</v>
      </c>
      <c r="R231" s="229">
        <f>Q231*H231</f>
        <v>0.043852500000000003</v>
      </c>
      <c r="S231" s="229">
        <v>0</v>
      </c>
      <c r="T231" s="230">
        <f>S231*H231</f>
        <v>0</v>
      </c>
      <c r="U231" s="43"/>
      <c r="V231" s="43"/>
      <c r="W231" s="43"/>
      <c r="X231" s="43"/>
      <c r="Y231" s="43"/>
      <c r="Z231" s="43"/>
      <c r="AA231" s="43"/>
      <c r="AB231" s="43"/>
      <c r="AC231" s="43"/>
      <c r="AD231" s="43"/>
      <c r="AE231" s="43"/>
      <c r="AR231" s="231" t="s">
        <v>671</v>
      </c>
      <c r="AT231" s="231" t="s">
        <v>473</v>
      </c>
      <c r="AU231" s="231" t="s">
        <v>21</v>
      </c>
      <c r="AY231" s="21" t="s">
        <v>217</v>
      </c>
      <c r="BE231" s="232">
        <f>IF(N231="základní",J231,0)</f>
        <v>0</v>
      </c>
      <c r="BF231" s="232">
        <f>IF(N231="snížená",J231,0)</f>
        <v>0</v>
      </c>
      <c r="BG231" s="232">
        <f>IF(N231="zákl. přenesená",J231,0)</f>
        <v>0</v>
      </c>
      <c r="BH231" s="232">
        <f>IF(N231="sníž. přenesená",J231,0)</f>
        <v>0</v>
      </c>
      <c r="BI231" s="232">
        <f>IF(N231="nulová",J231,0)</f>
        <v>0</v>
      </c>
      <c r="BJ231" s="21" t="s">
        <v>85</v>
      </c>
      <c r="BK231" s="232">
        <f>ROUND(I231*H231,2)</f>
        <v>0</v>
      </c>
      <c r="BL231" s="21" t="s">
        <v>324</v>
      </c>
      <c r="BM231" s="231" t="s">
        <v>6197</v>
      </c>
    </row>
    <row r="232" s="2" customFormat="1">
      <c r="A232" s="43"/>
      <c r="B232" s="44"/>
      <c r="C232" s="45"/>
      <c r="D232" s="233" t="s">
        <v>225</v>
      </c>
      <c r="E232" s="45"/>
      <c r="F232" s="234" t="s">
        <v>3544</v>
      </c>
      <c r="G232" s="45"/>
      <c r="H232" s="45"/>
      <c r="I232" s="235"/>
      <c r="J232" s="45"/>
      <c r="K232" s="45"/>
      <c r="L232" s="49"/>
      <c r="M232" s="236"/>
      <c r="N232" s="237"/>
      <c r="O232" s="89"/>
      <c r="P232" s="89"/>
      <c r="Q232" s="89"/>
      <c r="R232" s="89"/>
      <c r="S232" s="89"/>
      <c r="T232" s="90"/>
      <c r="U232" s="43"/>
      <c r="V232" s="43"/>
      <c r="W232" s="43"/>
      <c r="X232" s="43"/>
      <c r="Y232" s="43"/>
      <c r="Z232" s="43"/>
      <c r="AA232" s="43"/>
      <c r="AB232" s="43"/>
      <c r="AC232" s="43"/>
      <c r="AD232" s="43"/>
      <c r="AE232" s="43"/>
      <c r="AT232" s="21" t="s">
        <v>225</v>
      </c>
      <c r="AU232" s="21" t="s">
        <v>21</v>
      </c>
    </row>
    <row r="233" s="13" customFormat="1">
      <c r="A233" s="13"/>
      <c r="B233" s="240"/>
      <c r="C233" s="241"/>
      <c r="D233" s="233" t="s">
        <v>229</v>
      </c>
      <c r="E233" s="242" t="s">
        <v>32</v>
      </c>
      <c r="F233" s="243" t="s">
        <v>6187</v>
      </c>
      <c r="G233" s="241"/>
      <c r="H233" s="244">
        <v>15.050000000000001</v>
      </c>
      <c r="I233" s="245"/>
      <c r="J233" s="241"/>
      <c r="K233" s="241"/>
      <c r="L233" s="246"/>
      <c r="M233" s="247"/>
      <c r="N233" s="248"/>
      <c r="O233" s="248"/>
      <c r="P233" s="248"/>
      <c r="Q233" s="248"/>
      <c r="R233" s="248"/>
      <c r="S233" s="248"/>
      <c r="T233" s="249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T233" s="250" t="s">
        <v>229</v>
      </c>
      <c r="AU233" s="250" t="s">
        <v>21</v>
      </c>
      <c r="AV233" s="13" t="s">
        <v>21</v>
      </c>
      <c r="AW233" s="13" t="s">
        <v>39</v>
      </c>
      <c r="AX233" s="13" t="s">
        <v>85</v>
      </c>
      <c r="AY233" s="250" t="s">
        <v>217</v>
      </c>
    </row>
    <row r="234" s="13" customFormat="1">
      <c r="A234" s="13"/>
      <c r="B234" s="240"/>
      <c r="C234" s="241"/>
      <c r="D234" s="233" t="s">
        <v>229</v>
      </c>
      <c r="E234" s="241"/>
      <c r="F234" s="243" t="s">
        <v>6198</v>
      </c>
      <c r="G234" s="241"/>
      <c r="H234" s="244">
        <v>17.541</v>
      </c>
      <c r="I234" s="245"/>
      <c r="J234" s="241"/>
      <c r="K234" s="241"/>
      <c r="L234" s="246"/>
      <c r="M234" s="247"/>
      <c r="N234" s="248"/>
      <c r="O234" s="248"/>
      <c r="P234" s="248"/>
      <c r="Q234" s="248"/>
      <c r="R234" s="248"/>
      <c r="S234" s="248"/>
      <c r="T234" s="249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250" t="s">
        <v>229</v>
      </c>
      <c r="AU234" s="250" t="s">
        <v>21</v>
      </c>
      <c r="AV234" s="13" t="s">
        <v>21</v>
      </c>
      <c r="AW234" s="13" t="s">
        <v>4</v>
      </c>
      <c r="AX234" s="13" t="s">
        <v>85</v>
      </c>
      <c r="AY234" s="250" t="s">
        <v>217</v>
      </c>
    </row>
    <row r="235" s="2" customFormat="1" ht="21.75" customHeight="1">
      <c r="A235" s="43"/>
      <c r="B235" s="44"/>
      <c r="C235" s="219" t="s">
        <v>657</v>
      </c>
      <c r="D235" s="219" t="s">
        <v>219</v>
      </c>
      <c r="E235" s="220" t="s">
        <v>3547</v>
      </c>
      <c r="F235" s="221" t="s">
        <v>3548</v>
      </c>
      <c r="G235" s="222" t="s">
        <v>266</v>
      </c>
      <c r="H235" s="223">
        <v>52</v>
      </c>
      <c r="I235" s="224"/>
      <c r="J235" s="225">
        <f>ROUND(I235*H235,2)</f>
        <v>0</v>
      </c>
      <c r="K235" s="226"/>
      <c r="L235" s="49"/>
      <c r="M235" s="227" t="s">
        <v>32</v>
      </c>
      <c r="N235" s="228" t="s">
        <v>49</v>
      </c>
      <c r="O235" s="89"/>
      <c r="P235" s="229">
        <f>O235*H235</f>
        <v>0</v>
      </c>
      <c r="Q235" s="229">
        <v>0</v>
      </c>
      <c r="R235" s="229">
        <f>Q235*H235</f>
        <v>0</v>
      </c>
      <c r="S235" s="229">
        <v>0</v>
      </c>
      <c r="T235" s="230">
        <f>S235*H235</f>
        <v>0</v>
      </c>
      <c r="U235" s="43"/>
      <c r="V235" s="43"/>
      <c r="W235" s="43"/>
      <c r="X235" s="43"/>
      <c r="Y235" s="43"/>
      <c r="Z235" s="43"/>
      <c r="AA235" s="43"/>
      <c r="AB235" s="43"/>
      <c r="AC235" s="43"/>
      <c r="AD235" s="43"/>
      <c r="AE235" s="43"/>
      <c r="AR235" s="231" t="s">
        <v>324</v>
      </c>
      <c r="AT235" s="231" t="s">
        <v>219</v>
      </c>
      <c r="AU235" s="231" t="s">
        <v>21</v>
      </c>
      <c r="AY235" s="21" t="s">
        <v>217</v>
      </c>
      <c r="BE235" s="232">
        <f>IF(N235="základní",J235,0)</f>
        <v>0</v>
      </c>
      <c r="BF235" s="232">
        <f>IF(N235="snížená",J235,0)</f>
        <v>0</v>
      </c>
      <c r="BG235" s="232">
        <f>IF(N235="zákl. přenesená",J235,0)</f>
        <v>0</v>
      </c>
      <c r="BH235" s="232">
        <f>IF(N235="sníž. přenesená",J235,0)</f>
        <v>0</v>
      </c>
      <c r="BI235" s="232">
        <f>IF(N235="nulová",J235,0)</f>
        <v>0</v>
      </c>
      <c r="BJ235" s="21" t="s">
        <v>85</v>
      </c>
      <c r="BK235" s="232">
        <f>ROUND(I235*H235,2)</f>
        <v>0</v>
      </c>
      <c r="BL235" s="21" t="s">
        <v>324</v>
      </c>
      <c r="BM235" s="231" t="s">
        <v>6199</v>
      </c>
    </row>
    <row r="236" s="2" customFormat="1">
      <c r="A236" s="43"/>
      <c r="B236" s="44"/>
      <c r="C236" s="45"/>
      <c r="D236" s="233" t="s">
        <v>225</v>
      </c>
      <c r="E236" s="45"/>
      <c r="F236" s="234" t="s">
        <v>3550</v>
      </c>
      <c r="G236" s="45"/>
      <c r="H236" s="45"/>
      <c r="I236" s="235"/>
      <c r="J236" s="45"/>
      <c r="K236" s="45"/>
      <c r="L236" s="49"/>
      <c r="M236" s="236"/>
      <c r="N236" s="237"/>
      <c r="O236" s="89"/>
      <c r="P236" s="89"/>
      <c r="Q236" s="89"/>
      <c r="R236" s="89"/>
      <c r="S236" s="89"/>
      <c r="T236" s="90"/>
      <c r="U236" s="43"/>
      <c r="V236" s="43"/>
      <c r="W236" s="43"/>
      <c r="X236" s="43"/>
      <c r="Y236" s="43"/>
      <c r="Z236" s="43"/>
      <c r="AA236" s="43"/>
      <c r="AB236" s="43"/>
      <c r="AC236" s="43"/>
      <c r="AD236" s="43"/>
      <c r="AE236" s="43"/>
      <c r="AT236" s="21" t="s">
        <v>225</v>
      </c>
      <c r="AU236" s="21" t="s">
        <v>21</v>
      </c>
    </row>
    <row r="237" s="2" customFormat="1">
      <c r="A237" s="43"/>
      <c r="B237" s="44"/>
      <c r="C237" s="45"/>
      <c r="D237" s="238" t="s">
        <v>227</v>
      </c>
      <c r="E237" s="45"/>
      <c r="F237" s="239" t="s">
        <v>3551</v>
      </c>
      <c r="G237" s="45"/>
      <c r="H237" s="45"/>
      <c r="I237" s="235"/>
      <c r="J237" s="45"/>
      <c r="K237" s="45"/>
      <c r="L237" s="49"/>
      <c r="M237" s="236"/>
      <c r="N237" s="237"/>
      <c r="O237" s="89"/>
      <c r="P237" s="89"/>
      <c r="Q237" s="89"/>
      <c r="R237" s="89"/>
      <c r="S237" s="89"/>
      <c r="T237" s="90"/>
      <c r="U237" s="43"/>
      <c r="V237" s="43"/>
      <c r="W237" s="43"/>
      <c r="X237" s="43"/>
      <c r="Y237" s="43"/>
      <c r="Z237" s="43"/>
      <c r="AA237" s="43"/>
      <c r="AB237" s="43"/>
      <c r="AC237" s="43"/>
      <c r="AD237" s="43"/>
      <c r="AE237" s="43"/>
      <c r="AT237" s="21" t="s">
        <v>227</v>
      </c>
      <c r="AU237" s="21" t="s">
        <v>21</v>
      </c>
    </row>
    <row r="238" s="13" customFormat="1">
      <c r="A238" s="13"/>
      <c r="B238" s="240"/>
      <c r="C238" s="241"/>
      <c r="D238" s="233" t="s">
        <v>229</v>
      </c>
      <c r="E238" s="242" t="s">
        <v>32</v>
      </c>
      <c r="F238" s="243" t="s">
        <v>6200</v>
      </c>
      <c r="G238" s="241"/>
      <c r="H238" s="244">
        <v>52</v>
      </c>
      <c r="I238" s="245"/>
      <c r="J238" s="241"/>
      <c r="K238" s="241"/>
      <c r="L238" s="246"/>
      <c r="M238" s="247"/>
      <c r="N238" s="248"/>
      <c r="O238" s="248"/>
      <c r="P238" s="248"/>
      <c r="Q238" s="248"/>
      <c r="R238" s="248"/>
      <c r="S238" s="248"/>
      <c r="T238" s="249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T238" s="250" t="s">
        <v>229</v>
      </c>
      <c r="AU238" s="250" t="s">
        <v>21</v>
      </c>
      <c r="AV238" s="13" t="s">
        <v>21</v>
      </c>
      <c r="AW238" s="13" t="s">
        <v>39</v>
      </c>
      <c r="AX238" s="13" t="s">
        <v>85</v>
      </c>
      <c r="AY238" s="250" t="s">
        <v>217</v>
      </c>
    </row>
    <row r="239" s="2" customFormat="1" ht="16.5" customHeight="1">
      <c r="A239" s="43"/>
      <c r="B239" s="44"/>
      <c r="C239" s="288" t="s">
        <v>663</v>
      </c>
      <c r="D239" s="288" t="s">
        <v>473</v>
      </c>
      <c r="E239" s="289" t="s">
        <v>3553</v>
      </c>
      <c r="F239" s="290" t="s">
        <v>3554</v>
      </c>
      <c r="G239" s="291" t="s">
        <v>266</v>
      </c>
      <c r="H239" s="292">
        <v>54.600000000000001</v>
      </c>
      <c r="I239" s="293"/>
      <c r="J239" s="294">
        <f>ROUND(I239*H239,2)</f>
        <v>0</v>
      </c>
      <c r="K239" s="295"/>
      <c r="L239" s="296"/>
      <c r="M239" s="297" t="s">
        <v>32</v>
      </c>
      <c r="N239" s="298" t="s">
        <v>49</v>
      </c>
      <c r="O239" s="89"/>
      <c r="P239" s="229">
        <f>O239*H239</f>
        <v>0</v>
      </c>
      <c r="Q239" s="229">
        <v>1.0000000000000001E-05</v>
      </c>
      <c r="R239" s="229">
        <f>Q239*H239</f>
        <v>0.00054600000000000004</v>
      </c>
      <c r="S239" s="229">
        <v>0</v>
      </c>
      <c r="T239" s="230">
        <f>S239*H239</f>
        <v>0</v>
      </c>
      <c r="U239" s="43"/>
      <c r="V239" s="43"/>
      <c r="W239" s="43"/>
      <c r="X239" s="43"/>
      <c r="Y239" s="43"/>
      <c r="Z239" s="43"/>
      <c r="AA239" s="43"/>
      <c r="AB239" s="43"/>
      <c r="AC239" s="43"/>
      <c r="AD239" s="43"/>
      <c r="AE239" s="43"/>
      <c r="AR239" s="231" t="s">
        <v>671</v>
      </c>
      <c r="AT239" s="231" t="s">
        <v>473</v>
      </c>
      <c r="AU239" s="231" t="s">
        <v>21</v>
      </c>
      <c r="AY239" s="21" t="s">
        <v>217</v>
      </c>
      <c r="BE239" s="232">
        <f>IF(N239="základní",J239,0)</f>
        <v>0</v>
      </c>
      <c r="BF239" s="232">
        <f>IF(N239="snížená",J239,0)</f>
        <v>0</v>
      </c>
      <c r="BG239" s="232">
        <f>IF(N239="zákl. přenesená",J239,0)</f>
        <v>0</v>
      </c>
      <c r="BH239" s="232">
        <f>IF(N239="sníž. přenesená",J239,0)</f>
        <v>0</v>
      </c>
      <c r="BI239" s="232">
        <f>IF(N239="nulová",J239,0)</f>
        <v>0</v>
      </c>
      <c r="BJ239" s="21" t="s">
        <v>85</v>
      </c>
      <c r="BK239" s="232">
        <f>ROUND(I239*H239,2)</f>
        <v>0</v>
      </c>
      <c r="BL239" s="21" t="s">
        <v>324</v>
      </c>
      <c r="BM239" s="231" t="s">
        <v>6201</v>
      </c>
    </row>
    <row r="240" s="2" customFormat="1">
      <c r="A240" s="43"/>
      <c r="B240" s="44"/>
      <c r="C240" s="45"/>
      <c r="D240" s="233" t="s">
        <v>225</v>
      </c>
      <c r="E240" s="45"/>
      <c r="F240" s="234" t="s">
        <v>3554</v>
      </c>
      <c r="G240" s="45"/>
      <c r="H240" s="45"/>
      <c r="I240" s="235"/>
      <c r="J240" s="45"/>
      <c r="K240" s="45"/>
      <c r="L240" s="49"/>
      <c r="M240" s="236"/>
      <c r="N240" s="237"/>
      <c r="O240" s="89"/>
      <c r="P240" s="89"/>
      <c r="Q240" s="89"/>
      <c r="R240" s="89"/>
      <c r="S240" s="89"/>
      <c r="T240" s="90"/>
      <c r="U240" s="43"/>
      <c r="V240" s="43"/>
      <c r="W240" s="43"/>
      <c r="X240" s="43"/>
      <c r="Y240" s="43"/>
      <c r="Z240" s="43"/>
      <c r="AA240" s="43"/>
      <c r="AB240" s="43"/>
      <c r="AC240" s="43"/>
      <c r="AD240" s="43"/>
      <c r="AE240" s="43"/>
      <c r="AT240" s="21" t="s">
        <v>225</v>
      </c>
      <c r="AU240" s="21" t="s">
        <v>21</v>
      </c>
    </row>
    <row r="241" s="13" customFormat="1">
      <c r="A241" s="13"/>
      <c r="B241" s="240"/>
      <c r="C241" s="241"/>
      <c r="D241" s="233" t="s">
        <v>229</v>
      </c>
      <c r="E241" s="241"/>
      <c r="F241" s="243" t="s">
        <v>6202</v>
      </c>
      <c r="G241" s="241"/>
      <c r="H241" s="244">
        <v>54.600000000000001</v>
      </c>
      <c r="I241" s="245"/>
      <c r="J241" s="241"/>
      <c r="K241" s="241"/>
      <c r="L241" s="246"/>
      <c r="M241" s="247"/>
      <c r="N241" s="248"/>
      <c r="O241" s="248"/>
      <c r="P241" s="248"/>
      <c r="Q241" s="248"/>
      <c r="R241" s="248"/>
      <c r="S241" s="248"/>
      <c r="T241" s="249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T241" s="250" t="s">
        <v>229</v>
      </c>
      <c r="AU241" s="250" t="s">
        <v>21</v>
      </c>
      <c r="AV241" s="13" t="s">
        <v>21</v>
      </c>
      <c r="AW241" s="13" t="s">
        <v>4</v>
      </c>
      <c r="AX241" s="13" t="s">
        <v>85</v>
      </c>
      <c r="AY241" s="250" t="s">
        <v>217</v>
      </c>
    </row>
    <row r="242" s="2" customFormat="1" ht="16.5" customHeight="1">
      <c r="A242" s="43"/>
      <c r="B242" s="44"/>
      <c r="C242" s="219" t="s">
        <v>668</v>
      </c>
      <c r="D242" s="219" t="s">
        <v>219</v>
      </c>
      <c r="E242" s="220" t="s">
        <v>3557</v>
      </c>
      <c r="F242" s="221" t="s">
        <v>3558</v>
      </c>
      <c r="G242" s="222" t="s">
        <v>272</v>
      </c>
      <c r="H242" s="223">
        <v>15.6</v>
      </c>
      <c r="I242" s="224"/>
      <c r="J242" s="225">
        <f>ROUND(I242*H242,2)</f>
        <v>0</v>
      </c>
      <c r="K242" s="226"/>
      <c r="L242" s="49"/>
      <c r="M242" s="227" t="s">
        <v>32</v>
      </c>
      <c r="N242" s="228" t="s">
        <v>49</v>
      </c>
      <c r="O242" s="89"/>
      <c r="P242" s="229">
        <f>O242*H242</f>
        <v>0</v>
      </c>
      <c r="Q242" s="229">
        <v>0</v>
      </c>
      <c r="R242" s="229">
        <f>Q242*H242</f>
        <v>0</v>
      </c>
      <c r="S242" s="229">
        <v>0</v>
      </c>
      <c r="T242" s="230">
        <f>S242*H242</f>
        <v>0</v>
      </c>
      <c r="U242" s="43"/>
      <c r="V242" s="43"/>
      <c r="W242" s="43"/>
      <c r="X242" s="43"/>
      <c r="Y242" s="43"/>
      <c r="Z242" s="43"/>
      <c r="AA242" s="43"/>
      <c r="AB242" s="43"/>
      <c r="AC242" s="43"/>
      <c r="AD242" s="43"/>
      <c r="AE242" s="43"/>
      <c r="AR242" s="231" t="s">
        <v>324</v>
      </c>
      <c r="AT242" s="231" t="s">
        <v>219</v>
      </c>
      <c r="AU242" s="231" t="s">
        <v>21</v>
      </c>
      <c r="AY242" s="21" t="s">
        <v>217</v>
      </c>
      <c r="BE242" s="232">
        <f>IF(N242="základní",J242,0)</f>
        <v>0</v>
      </c>
      <c r="BF242" s="232">
        <f>IF(N242="snížená",J242,0)</f>
        <v>0</v>
      </c>
      <c r="BG242" s="232">
        <f>IF(N242="zákl. přenesená",J242,0)</f>
        <v>0</v>
      </c>
      <c r="BH242" s="232">
        <f>IF(N242="sníž. přenesená",J242,0)</f>
        <v>0</v>
      </c>
      <c r="BI242" s="232">
        <f>IF(N242="nulová",J242,0)</f>
        <v>0</v>
      </c>
      <c r="BJ242" s="21" t="s">
        <v>85</v>
      </c>
      <c r="BK242" s="232">
        <f>ROUND(I242*H242,2)</f>
        <v>0</v>
      </c>
      <c r="BL242" s="21" t="s">
        <v>324</v>
      </c>
      <c r="BM242" s="231" t="s">
        <v>6203</v>
      </c>
    </row>
    <row r="243" s="2" customFormat="1">
      <c r="A243" s="43"/>
      <c r="B243" s="44"/>
      <c r="C243" s="45"/>
      <c r="D243" s="233" t="s">
        <v>225</v>
      </c>
      <c r="E243" s="45"/>
      <c r="F243" s="234" t="s">
        <v>3560</v>
      </c>
      <c r="G243" s="45"/>
      <c r="H243" s="45"/>
      <c r="I243" s="235"/>
      <c r="J243" s="45"/>
      <c r="K243" s="45"/>
      <c r="L243" s="49"/>
      <c r="M243" s="236"/>
      <c r="N243" s="237"/>
      <c r="O243" s="89"/>
      <c r="P243" s="89"/>
      <c r="Q243" s="89"/>
      <c r="R243" s="89"/>
      <c r="S243" s="89"/>
      <c r="T243" s="90"/>
      <c r="U243" s="43"/>
      <c r="V243" s="43"/>
      <c r="W243" s="43"/>
      <c r="X243" s="43"/>
      <c r="Y243" s="43"/>
      <c r="Z243" s="43"/>
      <c r="AA243" s="43"/>
      <c r="AB243" s="43"/>
      <c r="AC243" s="43"/>
      <c r="AD243" s="43"/>
      <c r="AE243" s="43"/>
      <c r="AT243" s="21" t="s">
        <v>225</v>
      </c>
      <c r="AU243" s="21" t="s">
        <v>21</v>
      </c>
    </row>
    <row r="244" s="2" customFormat="1">
      <c r="A244" s="43"/>
      <c r="B244" s="44"/>
      <c r="C244" s="45"/>
      <c r="D244" s="238" t="s">
        <v>227</v>
      </c>
      <c r="E244" s="45"/>
      <c r="F244" s="239" t="s">
        <v>3561</v>
      </c>
      <c r="G244" s="45"/>
      <c r="H244" s="45"/>
      <c r="I244" s="235"/>
      <c r="J244" s="45"/>
      <c r="K244" s="45"/>
      <c r="L244" s="49"/>
      <c r="M244" s="236"/>
      <c r="N244" s="237"/>
      <c r="O244" s="89"/>
      <c r="P244" s="89"/>
      <c r="Q244" s="89"/>
      <c r="R244" s="89"/>
      <c r="S244" s="89"/>
      <c r="T244" s="90"/>
      <c r="U244" s="43"/>
      <c r="V244" s="43"/>
      <c r="W244" s="43"/>
      <c r="X244" s="43"/>
      <c r="Y244" s="43"/>
      <c r="Z244" s="43"/>
      <c r="AA244" s="43"/>
      <c r="AB244" s="43"/>
      <c r="AC244" s="43"/>
      <c r="AD244" s="43"/>
      <c r="AE244" s="43"/>
      <c r="AT244" s="21" t="s">
        <v>227</v>
      </c>
      <c r="AU244" s="21" t="s">
        <v>21</v>
      </c>
    </row>
    <row r="245" s="13" customFormat="1">
      <c r="A245" s="13"/>
      <c r="B245" s="240"/>
      <c r="C245" s="241"/>
      <c r="D245" s="233" t="s">
        <v>229</v>
      </c>
      <c r="E245" s="242" t="s">
        <v>32</v>
      </c>
      <c r="F245" s="243" t="s">
        <v>6204</v>
      </c>
      <c r="G245" s="241"/>
      <c r="H245" s="244">
        <v>15.6</v>
      </c>
      <c r="I245" s="245"/>
      <c r="J245" s="241"/>
      <c r="K245" s="241"/>
      <c r="L245" s="246"/>
      <c r="M245" s="247"/>
      <c r="N245" s="248"/>
      <c r="O245" s="248"/>
      <c r="P245" s="248"/>
      <c r="Q245" s="248"/>
      <c r="R245" s="248"/>
      <c r="S245" s="248"/>
      <c r="T245" s="249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T245" s="250" t="s">
        <v>229</v>
      </c>
      <c r="AU245" s="250" t="s">
        <v>21</v>
      </c>
      <c r="AV245" s="13" t="s">
        <v>21</v>
      </c>
      <c r="AW245" s="13" t="s">
        <v>39</v>
      </c>
      <c r="AX245" s="13" t="s">
        <v>85</v>
      </c>
      <c r="AY245" s="250" t="s">
        <v>217</v>
      </c>
    </row>
    <row r="246" s="2" customFormat="1" ht="16.5" customHeight="1">
      <c r="A246" s="43"/>
      <c r="B246" s="44"/>
      <c r="C246" s="219" t="s">
        <v>671</v>
      </c>
      <c r="D246" s="219" t="s">
        <v>219</v>
      </c>
      <c r="E246" s="220" t="s">
        <v>3563</v>
      </c>
      <c r="F246" s="221" t="s">
        <v>3564</v>
      </c>
      <c r="G246" s="222" t="s">
        <v>222</v>
      </c>
      <c r="H246" s="223">
        <v>15.050000000000001</v>
      </c>
      <c r="I246" s="224"/>
      <c r="J246" s="225">
        <f>ROUND(I246*H246,2)</f>
        <v>0</v>
      </c>
      <c r="K246" s="226"/>
      <c r="L246" s="49"/>
      <c r="M246" s="227" t="s">
        <v>32</v>
      </c>
      <c r="N246" s="228" t="s">
        <v>49</v>
      </c>
      <c r="O246" s="89"/>
      <c r="P246" s="229">
        <f>O246*H246</f>
        <v>0</v>
      </c>
      <c r="Q246" s="229">
        <v>0</v>
      </c>
      <c r="R246" s="229">
        <f>Q246*H246</f>
        <v>0</v>
      </c>
      <c r="S246" s="229">
        <v>0</v>
      </c>
      <c r="T246" s="230">
        <f>S246*H246</f>
        <v>0</v>
      </c>
      <c r="U246" s="43"/>
      <c r="V246" s="43"/>
      <c r="W246" s="43"/>
      <c r="X246" s="43"/>
      <c r="Y246" s="43"/>
      <c r="Z246" s="43"/>
      <c r="AA246" s="43"/>
      <c r="AB246" s="43"/>
      <c r="AC246" s="43"/>
      <c r="AD246" s="43"/>
      <c r="AE246" s="43"/>
      <c r="AR246" s="231" t="s">
        <v>324</v>
      </c>
      <c r="AT246" s="231" t="s">
        <v>219</v>
      </c>
      <c r="AU246" s="231" t="s">
        <v>21</v>
      </c>
      <c r="AY246" s="21" t="s">
        <v>217</v>
      </c>
      <c r="BE246" s="232">
        <f>IF(N246="základní",J246,0)</f>
        <v>0</v>
      </c>
      <c r="BF246" s="232">
        <f>IF(N246="snížená",J246,0)</f>
        <v>0</v>
      </c>
      <c r="BG246" s="232">
        <f>IF(N246="zákl. přenesená",J246,0)</f>
        <v>0</v>
      </c>
      <c r="BH246" s="232">
        <f>IF(N246="sníž. přenesená",J246,0)</f>
        <v>0</v>
      </c>
      <c r="BI246" s="232">
        <f>IF(N246="nulová",J246,0)</f>
        <v>0</v>
      </c>
      <c r="BJ246" s="21" t="s">
        <v>85</v>
      </c>
      <c r="BK246" s="232">
        <f>ROUND(I246*H246,2)</f>
        <v>0</v>
      </c>
      <c r="BL246" s="21" t="s">
        <v>324</v>
      </c>
      <c r="BM246" s="231" t="s">
        <v>6205</v>
      </c>
    </row>
    <row r="247" s="2" customFormat="1">
      <c r="A247" s="43"/>
      <c r="B247" s="44"/>
      <c r="C247" s="45"/>
      <c r="D247" s="233" t="s">
        <v>225</v>
      </c>
      <c r="E247" s="45"/>
      <c r="F247" s="234" t="s">
        <v>3566</v>
      </c>
      <c r="G247" s="45"/>
      <c r="H247" s="45"/>
      <c r="I247" s="235"/>
      <c r="J247" s="45"/>
      <c r="K247" s="45"/>
      <c r="L247" s="49"/>
      <c r="M247" s="236"/>
      <c r="N247" s="237"/>
      <c r="O247" s="89"/>
      <c r="P247" s="89"/>
      <c r="Q247" s="89"/>
      <c r="R247" s="89"/>
      <c r="S247" s="89"/>
      <c r="T247" s="90"/>
      <c r="U247" s="43"/>
      <c r="V247" s="43"/>
      <c r="W247" s="43"/>
      <c r="X247" s="43"/>
      <c r="Y247" s="43"/>
      <c r="Z247" s="43"/>
      <c r="AA247" s="43"/>
      <c r="AB247" s="43"/>
      <c r="AC247" s="43"/>
      <c r="AD247" s="43"/>
      <c r="AE247" s="43"/>
      <c r="AT247" s="21" t="s">
        <v>225</v>
      </c>
      <c r="AU247" s="21" t="s">
        <v>21</v>
      </c>
    </row>
    <row r="248" s="2" customFormat="1">
      <c r="A248" s="43"/>
      <c r="B248" s="44"/>
      <c r="C248" s="45"/>
      <c r="D248" s="238" t="s">
        <v>227</v>
      </c>
      <c r="E248" s="45"/>
      <c r="F248" s="239" t="s">
        <v>3567</v>
      </c>
      <c r="G248" s="45"/>
      <c r="H248" s="45"/>
      <c r="I248" s="235"/>
      <c r="J248" s="45"/>
      <c r="K248" s="45"/>
      <c r="L248" s="49"/>
      <c r="M248" s="236"/>
      <c r="N248" s="237"/>
      <c r="O248" s="89"/>
      <c r="P248" s="89"/>
      <c r="Q248" s="89"/>
      <c r="R248" s="89"/>
      <c r="S248" s="89"/>
      <c r="T248" s="90"/>
      <c r="U248" s="43"/>
      <c r="V248" s="43"/>
      <c r="W248" s="43"/>
      <c r="X248" s="43"/>
      <c r="Y248" s="43"/>
      <c r="Z248" s="43"/>
      <c r="AA248" s="43"/>
      <c r="AB248" s="43"/>
      <c r="AC248" s="43"/>
      <c r="AD248" s="43"/>
      <c r="AE248" s="43"/>
      <c r="AT248" s="21" t="s">
        <v>227</v>
      </c>
      <c r="AU248" s="21" t="s">
        <v>21</v>
      </c>
    </row>
    <row r="249" s="13" customFormat="1">
      <c r="A249" s="13"/>
      <c r="B249" s="240"/>
      <c r="C249" s="241"/>
      <c r="D249" s="233" t="s">
        <v>229</v>
      </c>
      <c r="E249" s="242" t="s">
        <v>32</v>
      </c>
      <c r="F249" s="243" t="s">
        <v>6187</v>
      </c>
      <c r="G249" s="241"/>
      <c r="H249" s="244">
        <v>15.050000000000001</v>
      </c>
      <c r="I249" s="245"/>
      <c r="J249" s="241"/>
      <c r="K249" s="241"/>
      <c r="L249" s="246"/>
      <c r="M249" s="247"/>
      <c r="N249" s="248"/>
      <c r="O249" s="248"/>
      <c r="P249" s="248"/>
      <c r="Q249" s="248"/>
      <c r="R249" s="248"/>
      <c r="S249" s="248"/>
      <c r="T249" s="249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T249" s="250" t="s">
        <v>229</v>
      </c>
      <c r="AU249" s="250" t="s">
        <v>21</v>
      </c>
      <c r="AV249" s="13" t="s">
        <v>21</v>
      </c>
      <c r="AW249" s="13" t="s">
        <v>39</v>
      </c>
      <c r="AX249" s="13" t="s">
        <v>85</v>
      </c>
      <c r="AY249" s="250" t="s">
        <v>217</v>
      </c>
    </row>
    <row r="250" s="2" customFormat="1" ht="16.5" customHeight="1">
      <c r="A250" s="43"/>
      <c r="B250" s="44"/>
      <c r="C250" s="288" t="s">
        <v>676</v>
      </c>
      <c r="D250" s="288" t="s">
        <v>473</v>
      </c>
      <c r="E250" s="289" t="s">
        <v>3568</v>
      </c>
      <c r="F250" s="290" t="s">
        <v>3569</v>
      </c>
      <c r="G250" s="291" t="s">
        <v>222</v>
      </c>
      <c r="H250" s="292">
        <v>15.803000000000001</v>
      </c>
      <c r="I250" s="293"/>
      <c r="J250" s="294">
        <f>ROUND(I250*H250,2)</f>
        <v>0</v>
      </c>
      <c r="K250" s="295"/>
      <c r="L250" s="296"/>
      <c r="M250" s="297" t="s">
        <v>32</v>
      </c>
      <c r="N250" s="298" t="s">
        <v>49</v>
      </c>
      <c r="O250" s="89"/>
      <c r="P250" s="229">
        <f>O250*H250</f>
        <v>0</v>
      </c>
      <c r="Q250" s="229">
        <v>0.00029999999999999997</v>
      </c>
      <c r="R250" s="229">
        <f>Q250*H250</f>
        <v>0.0047409000000000001</v>
      </c>
      <c r="S250" s="229">
        <v>0</v>
      </c>
      <c r="T250" s="230">
        <f>S250*H250</f>
        <v>0</v>
      </c>
      <c r="U250" s="43"/>
      <c r="V250" s="43"/>
      <c r="W250" s="43"/>
      <c r="X250" s="43"/>
      <c r="Y250" s="43"/>
      <c r="Z250" s="43"/>
      <c r="AA250" s="43"/>
      <c r="AB250" s="43"/>
      <c r="AC250" s="43"/>
      <c r="AD250" s="43"/>
      <c r="AE250" s="43"/>
      <c r="AR250" s="231" t="s">
        <v>671</v>
      </c>
      <c r="AT250" s="231" t="s">
        <v>473</v>
      </c>
      <c r="AU250" s="231" t="s">
        <v>21</v>
      </c>
      <c r="AY250" s="21" t="s">
        <v>217</v>
      </c>
      <c r="BE250" s="232">
        <f>IF(N250="základní",J250,0)</f>
        <v>0</v>
      </c>
      <c r="BF250" s="232">
        <f>IF(N250="snížená",J250,0)</f>
        <v>0</v>
      </c>
      <c r="BG250" s="232">
        <f>IF(N250="zákl. přenesená",J250,0)</f>
        <v>0</v>
      </c>
      <c r="BH250" s="232">
        <f>IF(N250="sníž. přenesená",J250,0)</f>
        <v>0</v>
      </c>
      <c r="BI250" s="232">
        <f>IF(N250="nulová",J250,0)</f>
        <v>0</v>
      </c>
      <c r="BJ250" s="21" t="s">
        <v>85</v>
      </c>
      <c r="BK250" s="232">
        <f>ROUND(I250*H250,2)</f>
        <v>0</v>
      </c>
      <c r="BL250" s="21" t="s">
        <v>324</v>
      </c>
      <c r="BM250" s="231" t="s">
        <v>6206</v>
      </c>
    </row>
    <row r="251" s="2" customFormat="1">
      <c r="A251" s="43"/>
      <c r="B251" s="44"/>
      <c r="C251" s="45"/>
      <c r="D251" s="233" t="s">
        <v>225</v>
      </c>
      <c r="E251" s="45"/>
      <c r="F251" s="234" t="s">
        <v>3569</v>
      </c>
      <c r="G251" s="45"/>
      <c r="H251" s="45"/>
      <c r="I251" s="235"/>
      <c r="J251" s="45"/>
      <c r="K251" s="45"/>
      <c r="L251" s="49"/>
      <c r="M251" s="236"/>
      <c r="N251" s="237"/>
      <c r="O251" s="89"/>
      <c r="P251" s="89"/>
      <c r="Q251" s="89"/>
      <c r="R251" s="89"/>
      <c r="S251" s="89"/>
      <c r="T251" s="90"/>
      <c r="U251" s="43"/>
      <c r="V251" s="43"/>
      <c r="W251" s="43"/>
      <c r="X251" s="43"/>
      <c r="Y251" s="43"/>
      <c r="Z251" s="43"/>
      <c r="AA251" s="43"/>
      <c r="AB251" s="43"/>
      <c r="AC251" s="43"/>
      <c r="AD251" s="43"/>
      <c r="AE251" s="43"/>
      <c r="AT251" s="21" t="s">
        <v>225</v>
      </c>
      <c r="AU251" s="21" t="s">
        <v>21</v>
      </c>
    </row>
    <row r="252" s="13" customFormat="1">
      <c r="A252" s="13"/>
      <c r="B252" s="240"/>
      <c r="C252" s="241"/>
      <c r="D252" s="233" t="s">
        <v>229</v>
      </c>
      <c r="E252" s="241"/>
      <c r="F252" s="243" t="s">
        <v>6207</v>
      </c>
      <c r="G252" s="241"/>
      <c r="H252" s="244">
        <v>15.803000000000001</v>
      </c>
      <c r="I252" s="245"/>
      <c r="J252" s="241"/>
      <c r="K252" s="241"/>
      <c r="L252" s="246"/>
      <c r="M252" s="247"/>
      <c r="N252" s="248"/>
      <c r="O252" s="248"/>
      <c r="P252" s="248"/>
      <c r="Q252" s="248"/>
      <c r="R252" s="248"/>
      <c r="S252" s="248"/>
      <c r="T252" s="249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250" t="s">
        <v>229</v>
      </c>
      <c r="AU252" s="250" t="s">
        <v>21</v>
      </c>
      <c r="AV252" s="13" t="s">
        <v>21</v>
      </c>
      <c r="AW252" s="13" t="s">
        <v>4</v>
      </c>
      <c r="AX252" s="13" t="s">
        <v>85</v>
      </c>
      <c r="AY252" s="250" t="s">
        <v>217</v>
      </c>
    </row>
    <row r="253" s="2" customFormat="1" ht="16.5" customHeight="1">
      <c r="A253" s="43"/>
      <c r="B253" s="44"/>
      <c r="C253" s="219" t="s">
        <v>678</v>
      </c>
      <c r="D253" s="219" t="s">
        <v>219</v>
      </c>
      <c r="E253" s="220" t="s">
        <v>3572</v>
      </c>
      <c r="F253" s="221" t="s">
        <v>3573</v>
      </c>
      <c r="G253" s="222" t="s">
        <v>222</v>
      </c>
      <c r="H253" s="223">
        <v>15.050000000000001</v>
      </c>
      <c r="I253" s="224"/>
      <c r="J253" s="225">
        <f>ROUND(I253*H253,2)</f>
        <v>0</v>
      </c>
      <c r="K253" s="226"/>
      <c r="L253" s="49"/>
      <c r="M253" s="227" t="s">
        <v>32</v>
      </c>
      <c r="N253" s="228" t="s">
        <v>49</v>
      </c>
      <c r="O253" s="89"/>
      <c r="P253" s="229">
        <f>O253*H253</f>
        <v>0</v>
      </c>
      <c r="Q253" s="229">
        <v>0</v>
      </c>
      <c r="R253" s="229">
        <f>Q253*H253</f>
        <v>0</v>
      </c>
      <c r="S253" s="229">
        <v>0</v>
      </c>
      <c r="T253" s="230">
        <f>S253*H253</f>
        <v>0</v>
      </c>
      <c r="U253" s="43"/>
      <c r="V253" s="43"/>
      <c r="W253" s="43"/>
      <c r="X253" s="43"/>
      <c r="Y253" s="43"/>
      <c r="Z253" s="43"/>
      <c r="AA253" s="43"/>
      <c r="AB253" s="43"/>
      <c r="AC253" s="43"/>
      <c r="AD253" s="43"/>
      <c r="AE253" s="43"/>
      <c r="AR253" s="231" t="s">
        <v>324</v>
      </c>
      <c r="AT253" s="231" t="s">
        <v>219</v>
      </c>
      <c r="AU253" s="231" t="s">
        <v>21</v>
      </c>
      <c r="AY253" s="21" t="s">
        <v>217</v>
      </c>
      <c r="BE253" s="232">
        <f>IF(N253="základní",J253,0)</f>
        <v>0</v>
      </c>
      <c r="BF253" s="232">
        <f>IF(N253="snížená",J253,0)</f>
        <v>0</v>
      </c>
      <c r="BG253" s="232">
        <f>IF(N253="zákl. přenesená",J253,0)</f>
        <v>0</v>
      </c>
      <c r="BH253" s="232">
        <f>IF(N253="sníž. přenesená",J253,0)</f>
        <v>0</v>
      </c>
      <c r="BI253" s="232">
        <f>IF(N253="nulová",J253,0)</f>
        <v>0</v>
      </c>
      <c r="BJ253" s="21" t="s">
        <v>85</v>
      </c>
      <c r="BK253" s="232">
        <f>ROUND(I253*H253,2)</f>
        <v>0</v>
      </c>
      <c r="BL253" s="21" t="s">
        <v>324</v>
      </c>
      <c r="BM253" s="231" t="s">
        <v>6208</v>
      </c>
    </row>
    <row r="254" s="2" customFormat="1">
      <c r="A254" s="43"/>
      <c r="B254" s="44"/>
      <c r="C254" s="45"/>
      <c r="D254" s="233" t="s">
        <v>225</v>
      </c>
      <c r="E254" s="45"/>
      <c r="F254" s="234" t="s">
        <v>3575</v>
      </c>
      <c r="G254" s="45"/>
      <c r="H254" s="45"/>
      <c r="I254" s="235"/>
      <c r="J254" s="45"/>
      <c r="K254" s="45"/>
      <c r="L254" s="49"/>
      <c r="M254" s="236"/>
      <c r="N254" s="237"/>
      <c r="O254" s="89"/>
      <c r="P254" s="89"/>
      <c r="Q254" s="89"/>
      <c r="R254" s="89"/>
      <c r="S254" s="89"/>
      <c r="T254" s="90"/>
      <c r="U254" s="43"/>
      <c r="V254" s="43"/>
      <c r="W254" s="43"/>
      <c r="X254" s="43"/>
      <c r="Y254" s="43"/>
      <c r="Z254" s="43"/>
      <c r="AA254" s="43"/>
      <c r="AB254" s="43"/>
      <c r="AC254" s="43"/>
      <c r="AD254" s="43"/>
      <c r="AE254" s="43"/>
      <c r="AT254" s="21" t="s">
        <v>225</v>
      </c>
      <c r="AU254" s="21" t="s">
        <v>21</v>
      </c>
    </row>
    <row r="255" s="2" customFormat="1">
      <c r="A255" s="43"/>
      <c r="B255" s="44"/>
      <c r="C255" s="45"/>
      <c r="D255" s="238" t="s">
        <v>227</v>
      </c>
      <c r="E255" s="45"/>
      <c r="F255" s="239" t="s">
        <v>3576</v>
      </c>
      <c r="G255" s="45"/>
      <c r="H255" s="45"/>
      <c r="I255" s="235"/>
      <c r="J255" s="45"/>
      <c r="K255" s="45"/>
      <c r="L255" s="49"/>
      <c r="M255" s="236"/>
      <c r="N255" s="237"/>
      <c r="O255" s="89"/>
      <c r="P255" s="89"/>
      <c r="Q255" s="89"/>
      <c r="R255" s="89"/>
      <c r="S255" s="89"/>
      <c r="T255" s="90"/>
      <c r="U255" s="43"/>
      <c r="V255" s="43"/>
      <c r="W255" s="43"/>
      <c r="X255" s="43"/>
      <c r="Y255" s="43"/>
      <c r="Z255" s="43"/>
      <c r="AA255" s="43"/>
      <c r="AB255" s="43"/>
      <c r="AC255" s="43"/>
      <c r="AD255" s="43"/>
      <c r="AE255" s="43"/>
      <c r="AT255" s="21" t="s">
        <v>227</v>
      </c>
      <c r="AU255" s="21" t="s">
        <v>21</v>
      </c>
    </row>
    <row r="256" s="13" customFormat="1">
      <c r="A256" s="13"/>
      <c r="B256" s="240"/>
      <c r="C256" s="241"/>
      <c r="D256" s="233" t="s">
        <v>229</v>
      </c>
      <c r="E256" s="242" t="s">
        <v>32</v>
      </c>
      <c r="F256" s="243" t="s">
        <v>6187</v>
      </c>
      <c r="G256" s="241"/>
      <c r="H256" s="244">
        <v>15.050000000000001</v>
      </c>
      <c r="I256" s="245"/>
      <c r="J256" s="241"/>
      <c r="K256" s="241"/>
      <c r="L256" s="246"/>
      <c r="M256" s="247"/>
      <c r="N256" s="248"/>
      <c r="O256" s="248"/>
      <c r="P256" s="248"/>
      <c r="Q256" s="248"/>
      <c r="R256" s="248"/>
      <c r="S256" s="248"/>
      <c r="T256" s="249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T256" s="250" t="s">
        <v>229</v>
      </c>
      <c r="AU256" s="250" t="s">
        <v>21</v>
      </c>
      <c r="AV256" s="13" t="s">
        <v>21</v>
      </c>
      <c r="AW256" s="13" t="s">
        <v>39</v>
      </c>
      <c r="AX256" s="13" t="s">
        <v>85</v>
      </c>
      <c r="AY256" s="250" t="s">
        <v>217</v>
      </c>
    </row>
    <row r="257" s="2" customFormat="1" ht="24.15" customHeight="1">
      <c r="A257" s="43"/>
      <c r="B257" s="44"/>
      <c r="C257" s="288" t="s">
        <v>684</v>
      </c>
      <c r="D257" s="288" t="s">
        <v>473</v>
      </c>
      <c r="E257" s="289" t="s">
        <v>3577</v>
      </c>
      <c r="F257" s="290" t="s">
        <v>3578</v>
      </c>
      <c r="G257" s="291" t="s">
        <v>222</v>
      </c>
      <c r="H257" s="292">
        <v>17.308</v>
      </c>
      <c r="I257" s="293"/>
      <c r="J257" s="294">
        <f>ROUND(I257*H257,2)</f>
        <v>0</v>
      </c>
      <c r="K257" s="295"/>
      <c r="L257" s="296"/>
      <c r="M257" s="297" t="s">
        <v>32</v>
      </c>
      <c r="N257" s="298" t="s">
        <v>49</v>
      </c>
      <c r="O257" s="89"/>
      <c r="P257" s="229">
        <f>O257*H257</f>
        <v>0</v>
      </c>
      <c r="Q257" s="229">
        <v>0.002</v>
      </c>
      <c r="R257" s="229">
        <f>Q257*H257</f>
        <v>0.034616000000000001</v>
      </c>
      <c r="S257" s="229">
        <v>0</v>
      </c>
      <c r="T257" s="230">
        <f>S257*H257</f>
        <v>0</v>
      </c>
      <c r="U257" s="43"/>
      <c r="V257" s="43"/>
      <c r="W257" s="43"/>
      <c r="X257" s="43"/>
      <c r="Y257" s="43"/>
      <c r="Z257" s="43"/>
      <c r="AA257" s="43"/>
      <c r="AB257" s="43"/>
      <c r="AC257" s="43"/>
      <c r="AD257" s="43"/>
      <c r="AE257" s="43"/>
      <c r="AR257" s="231" t="s">
        <v>671</v>
      </c>
      <c r="AT257" s="231" t="s">
        <v>473</v>
      </c>
      <c r="AU257" s="231" t="s">
        <v>21</v>
      </c>
      <c r="AY257" s="21" t="s">
        <v>217</v>
      </c>
      <c r="BE257" s="232">
        <f>IF(N257="základní",J257,0)</f>
        <v>0</v>
      </c>
      <c r="BF257" s="232">
        <f>IF(N257="snížená",J257,0)</f>
        <v>0</v>
      </c>
      <c r="BG257" s="232">
        <f>IF(N257="zákl. přenesená",J257,0)</f>
        <v>0</v>
      </c>
      <c r="BH257" s="232">
        <f>IF(N257="sníž. přenesená",J257,0)</f>
        <v>0</v>
      </c>
      <c r="BI257" s="232">
        <f>IF(N257="nulová",J257,0)</f>
        <v>0</v>
      </c>
      <c r="BJ257" s="21" t="s">
        <v>85</v>
      </c>
      <c r="BK257" s="232">
        <f>ROUND(I257*H257,2)</f>
        <v>0</v>
      </c>
      <c r="BL257" s="21" t="s">
        <v>324</v>
      </c>
      <c r="BM257" s="231" t="s">
        <v>6209</v>
      </c>
    </row>
    <row r="258" s="2" customFormat="1">
      <c r="A258" s="43"/>
      <c r="B258" s="44"/>
      <c r="C258" s="45"/>
      <c r="D258" s="233" t="s">
        <v>225</v>
      </c>
      <c r="E258" s="45"/>
      <c r="F258" s="234" t="s">
        <v>3578</v>
      </c>
      <c r="G258" s="45"/>
      <c r="H258" s="45"/>
      <c r="I258" s="235"/>
      <c r="J258" s="45"/>
      <c r="K258" s="45"/>
      <c r="L258" s="49"/>
      <c r="M258" s="236"/>
      <c r="N258" s="237"/>
      <c r="O258" s="89"/>
      <c r="P258" s="89"/>
      <c r="Q258" s="89"/>
      <c r="R258" s="89"/>
      <c r="S258" s="89"/>
      <c r="T258" s="90"/>
      <c r="U258" s="43"/>
      <c r="V258" s="43"/>
      <c r="W258" s="43"/>
      <c r="X258" s="43"/>
      <c r="Y258" s="43"/>
      <c r="Z258" s="43"/>
      <c r="AA258" s="43"/>
      <c r="AB258" s="43"/>
      <c r="AC258" s="43"/>
      <c r="AD258" s="43"/>
      <c r="AE258" s="43"/>
      <c r="AT258" s="21" t="s">
        <v>225</v>
      </c>
      <c r="AU258" s="21" t="s">
        <v>21</v>
      </c>
    </row>
    <row r="259" s="13" customFormat="1">
      <c r="A259" s="13"/>
      <c r="B259" s="240"/>
      <c r="C259" s="241"/>
      <c r="D259" s="233" t="s">
        <v>229</v>
      </c>
      <c r="E259" s="241"/>
      <c r="F259" s="243" t="s">
        <v>6210</v>
      </c>
      <c r="G259" s="241"/>
      <c r="H259" s="244">
        <v>17.308</v>
      </c>
      <c r="I259" s="245"/>
      <c r="J259" s="241"/>
      <c r="K259" s="241"/>
      <c r="L259" s="246"/>
      <c r="M259" s="247"/>
      <c r="N259" s="248"/>
      <c r="O259" s="248"/>
      <c r="P259" s="248"/>
      <c r="Q259" s="248"/>
      <c r="R259" s="248"/>
      <c r="S259" s="248"/>
      <c r="T259" s="249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T259" s="250" t="s">
        <v>229</v>
      </c>
      <c r="AU259" s="250" t="s">
        <v>21</v>
      </c>
      <c r="AV259" s="13" t="s">
        <v>21</v>
      </c>
      <c r="AW259" s="13" t="s">
        <v>4</v>
      </c>
      <c r="AX259" s="13" t="s">
        <v>85</v>
      </c>
      <c r="AY259" s="250" t="s">
        <v>217</v>
      </c>
    </row>
    <row r="260" s="2" customFormat="1" ht="16.5" customHeight="1">
      <c r="A260" s="43"/>
      <c r="B260" s="44"/>
      <c r="C260" s="219" t="s">
        <v>1085</v>
      </c>
      <c r="D260" s="219" t="s">
        <v>219</v>
      </c>
      <c r="E260" s="220" t="s">
        <v>3581</v>
      </c>
      <c r="F260" s="221" t="s">
        <v>3582</v>
      </c>
      <c r="G260" s="222" t="s">
        <v>222</v>
      </c>
      <c r="H260" s="223">
        <v>15.050000000000001</v>
      </c>
      <c r="I260" s="224"/>
      <c r="J260" s="225">
        <f>ROUND(I260*H260,2)</f>
        <v>0</v>
      </c>
      <c r="K260" s="226"/>
      <c r="L260" s="49"/>
      <c r="M260" s="227" t="s">
        <v>32</v>
      </c>
      <c r="N260" s="228" t="s">
        <v>49</v>
      </c>
      <c r="O260" s="89"/>
      <c r="P260" s="229">
        <f>O260*H260</f>
        <v>0</v>
      </c>
      <c r="Q260" s="229">
        <v>0</v>
      </c>
      <c r="R260" s="229">
        <f>Q260*H260</f>
        <v>0</v>
      </c>
      <c r="S260" s="229">
        <v>0</v>
      </c>
      <c r="T260" s="230">
        <f>S260*H260</f>
        <v>0</v>
      </c>
      <c r="U260" s="43"/>
      <c r="V260" s="43"/>
      <c r="W260" s="43"/>
      <c r="X260" s="43"/>
      <c r="Y260" s="43"/>
      <c r="Z260" s="43"/>
      <c r="AA260" s="43"/>
      <c r="AB260" s="43"/>
      <c r="AC260" s="43"/>
      <c r="AD260" s="43"/>
      <c r="AE260" s="43"/>
      <c r="AR260" s="231" t="s">
        <v>324</v>
      </c>
      <c r="AT260" s="231" t="s">
        <v>219</v>
      </c>
      <c r="AU260" s="231" t="s">
        <v>21</v>
      </c>
      <c r="AY260" s="21" t="s">
        <v>217</v>
      </c>
      <c r="BE260" s="232">
        <f>IF(N260="základní",J260,0)</f>
        <v>0</v>
      </c>
      <c r="BF260" s="232">
        <f>IF(N260="snížená",J260,0)</f>
        <v>0</v>
      </c>
      <c r="BG260" s="232">
        <f>IF(N260="zákl. přenesená",J260,0)</f>
        <v>0</v>
      </c>
      <c r="BH260" s="232">
        <f>IF(N260="sníž. přenesená",J260,0)</f>
        <v>0</v>
      </c>
      <c r="BI260" s="232">
        <f>IF(N260="nulová",J260,0)</f>
        <v>0</v>
      </c>
      <c r="BJ260" s="21" t="s">
        <v>85</v>
      </c>
      <c r="BK260" s="232">
        <f>ROUND(I260*H260,2)</f>
        <v>0</v>
      </c>
      <c r="BL260" s="21" t="s">
        <v>324</v>
      </c>
      <c r="BM260" s="231" t="s">
        <v>6211</v>
      </c>
    </row>
    <row r="261" s="2" customFormat="1">
      <c r="A261" s="43"/>
      <c r="B261" s="44"/>
      <c r="C261" s="45"/>
      <c r="D261" s="233" t="s">
        <v>225</v>
      </c>
      <c r="E261" s="45"/>
      <c r="F261" s="234" t="s">
        <v>3584</v>
      </c>
      <c r="G261" s="45"/>
      <c r="H261" s="45"/>
      <c r="I261" s="235"/>
      <c r="J261" s="45"/>
      <c r="K261" s="45"/>
      <c r="L261" s="49"/>
      <c r="M261" s="236"/>
      <c r="N261" s="237"/>
      <c r="O261" s="89"/>
      <c r="P261" s="89"/>
      <c r="Q261" s="89"/>
      <c r="R261" s="89"/>
      <c r="S261" s="89"/>
      <c r="T261" s="90"/>
      <c r="U261" s="43"/>
      <c r="V261" s="43"/>
      <c r="W261" s="43"/>
      <c r="X261" s="43"/>
      <c r="Y261" s="43"/>
      <c r="Z261" s="43"/>
      <c r="AA261" s="43"/>
      <c r="AB261" s="43"/>
      <c r="AC261" s="43"/>
      <c r="AD261" s="43"/>
      <c r="AE261" s="43"/>
      <c r="AT261" s="21" t="s">
        <v>225</v>
      </c>
      <c r="AU261" s="21" t="s">
        <v>21</v>
      </c>
    </row>
    <row r="262" s="2" customFormat="1">
      <c r="A262" s="43"/>
      <c r="B262" s="44"/>
      <c r="C262" s="45"/>
      <c r="D262" s="238" t="s">
        <v>227</v>
      </c>
      <c r="E262" s="45"/>
      <c r="F262" s="239" t="s">
        <v>3585</v>
      </c>
      <c r="G262" s="45"/>
      <c r="H262" s="45"/>
      <c r="I262" s="235"/>
      <c r="J262" s="45"/>
      <c r="K262" s="45"/>
      <c r="L262" s="49"/>
      <c r="M262" s="236"/>
      <c r="N262" s="237"/>
      <c r="O262" s="89"/>
      <c r="P262" s="89"/>
      <c r="Q262" s="89"/>
      <c r="R262" s="89"/>
      <c r="S262" s="89"/>
      <c r="T262" s="90"/>
      <c r="U262" s="43"/>
      <c r="V262" s="43"/>
      <c r="W262" s="43"/>
      <c r="X262" s="43"/>
      <c r="Y262" s="43"/>
      <c r="Z262" s="43"/>
      <c r="AA262" s="43"/>
      <c r="AB262" s="43"/>
      <c r="AC262" s="43"/>
      <c r="AD262" s="43"/>
      <c r="AE262" s="43"/>
      <c r="AT262" s="21" t="s">
        <v>227</v>
      </c>
      <c r="AU262" s="21" t="s">
        <v>21</v>
      </c>
    </row>
    <row r="263" s="13" customFormat="1">
      <c r="A263" s="13"/>
      <c r="B263" s="240"/>
      <c r="C263" s="241"/>
      <c r="D263" s="233" t="s">
        <v>229</v>
      </c>
      <c r="E263" s="242" t="s">
        <v>32</v>
      </c>
      <c r="F263" s="243" t="s">
        <v>6187</v>
      </c>
      <c r="G263" s="241"/>
      <c r="H263" s="244">
        <v>15.050000000000001</v>
      </c>
      <c r="I263" s="245"/>
      <c r="J263" s="241"/>
      <c r="K263" s="241"/>
      <c r="L263" s="246"/>
      <c r="M263" s="247"/>
      <c r="N263" s="248"/>
      <c r="O263" s="248"/>
      <c r="P263" s="248"/>
      <c r="Q263" s="248"/>
      <c r="R263" s="248"/>
      <c r="S263" s="248"/>
      <c r="T263" s="249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T263" s="250" t="s">
        <v>229</v>
      </c>
      <c r="AU263" s="250" t="s">
        <v>21</v>
      </c>
      <c r="AV263" s="13" t="s">
        <v>21</v>
      </c>
      <c r="AW263" s="13" t="s">
        <v>39</v>
      </c>
      <c r="AX263" s="13" t="s">
        <v>85</v>
      </c>
      <c r="AY263" s="250" t="s">
        <v>217</v>
      </c>
    </row>
    <row r="264" s="2" customFormat="1" ht="16.5" customHeight="1">
      <c r="A264" s="43"/>
      <c r="B264" s="44"/>
      <c r="C264" s="288" t="s">
        <v>1092</v>
      </c>
      <c r="D264" s="288" t="s">
        <v>473</v>
      </c>
      <c r="E264" s="289" t="s">
        <v>3586</v>
      </c>
      <c r="F264" s="290" t="s">
        <v>3587</v>
      </c>
      <c r="G264" s="291" t="s">
        <v>260</v>
      </c>
      <c r="H264" s="292">
        <v>1.3240000000000001</v>
      </c>
      <c r="I264" s="293"/>
      <c r="J264" s="294">
        <f>ROUND(I264*H264,2)</f>
        <v>0</v>
      </c>
      <c r="K264" s="295"/>
      <c r="L264" s="296"/>
      <c r="M264" s="297" t="s">
        <v>32</v>
      </c>
      <c r="N264" s="298" t="s">
        <v>49</v>
      </c>
      <c r="O264" s="89"/>
      <c r="P264" s="229">
        <f>O264*H264</f>
        <v>0</v>
      </c>
      <c r="Q264" s="229">
        <v>0.59999999999999998</v>
      </c>
      <c r="R264" s="229">
        <f>Q264*H264</f>
        <v>0.7944</v>
      </c>
      <c r="S264" s="229">
        <v>0</v>
      </c>
      <c r="T264" s="230">
        <f>S264*H264</f>
        <v>0</v>
      </c>
      <c r="U264" s="43"/>
      <c r="V264" s="43"/>
      <c r="W264" s="43"/>
      <c r="X264" s="43"/>
      <c r="Y264" s="43"/>
      <c r="Z264" s="43"/>
      <c r="AA264" s="43"/>
      <c r="AB264" s="43"/>
      <c r="AC264" s="43"/>
      <c r="AD264" s="43"/>
      <c r="AE264" s="43"/>
      <c r="AR264" s="231" t="s">
        <v>671</v>
      </c>
      <c r="AT264" s="231" t="s">
        <v>473</v>
      </c>
      <c r="AU264" s="231" t="s">
        <v>21</v>
      </c>
      <c r="AY264" s="21" t="s">
        <v>217</v>
      </c>
      <c r="BE264" s="232">
        <f>IF(N264="základní",J264,0)</f>
        <v>0</v>
      </c>
      <c r="BF264" s="232">
        <f>IF(N264="snížená",J264,0)</f>
        <v>0</v>
      </c>
      <c r="BG264" s="232">
        <f>IF(N264="zákl. přenesená",J264,0)</f>
        <v>0</v>
      </c>
      <c r="BH264" s="232">
        <f>IF(N264="sníž. přenesená",J264,0)</f>
        <v>0</v>
      </c>
      <c r="BI264" s="232">
        <f>IF(N264="nulová",J264,0)</f>
        <v>0</v>
      </c>
      <c r="BJ264" s="21" t="s">
        <v>85</v>
      </c>
      <c r="BK264" s="232">
        <f>ROUND(I264*H264,2)</f>
        <v>0</v>
      </c>
      <c r="BL264" s="21" t="s">
        <v>324</v>
      </c>
      <c r="BM264" s="231" t="s">
        <v>6212</v>
      </c>
    </row>
    <row r="265" s="2" customFormat="1">
      <c r="A265" s="43"/>
      <c r="B265" s="44"/>
      <c r="C265" s="45"/>
      <c r="D265" s="233" t="s">
        <v>225</v>
      </c>
      <c r="E265" s="45"/>
      <c r="F265" s="234" t="s">
        <v>3587</v>
      </c>
      <c r="G265" s="45"/>
      <c r="H265" s="45"/>
      <c r="I265" s="235"/>
      <c r="J265" s="45"/>
      <c r="K265" s="45"/>
      <c r="L265" s="49"/>
      <c r="M265" s="236"/>
      <c r="N265" s="237"/>
      <c r="O265" s="89"/>
      <c r="P265" s="89"/>
      <c r="Q265" s="89"/>
      <c r="R265" s="89"/>
      <c r="S265" s="89"/>
      <c r="T265" s="90"/>
      <c r="U265" s="43"/>
      <c r="V265" s="43"/>
      <c r="W265" s="43"/>
      <c r="X265" s="43"/>
      <c r="Y265" s="43"/>
      <c r="Z265" s="43"/>
      <c r="AA265" s="43"/>
      <c r="AB265" s="43"/>
      <c r="AC265" s="43"/>
      <c r="AD265" s="43"/>
      <c r="AE265" s="43"/>
      <c r="AT265" s="21" t="s">
        <v>225</v>
      </c>
      <c r="AU265" s="21" t="s">
        <v>21</v>
      </c>
    </row>
    <row r="266" s="13" customFormat="1">
      <c r="A266" s="13"/>
      <c r="B266" s="240"/>
      <c r="C266" s="241"/>
      <c r="D266" s="233" t="s">
        <v>229</v>
      </c>
      <c r="E266" s="242" t="s">
        <v>32</v>
      </c>
      <c r="F266" s="243" t="s">
        <v>6213</v>
      </c>
      <c r="G266" s="241"/>
      <c r="H266" s="244">
        <v>1.204</v>
      </c>
      <c r="I266" s="245"/>
      <c r="J266" s="241"/>
      <c r="K266" s="241"/>
      <c r="L266" s="246"/>
      <c r="M266" s="247"/>
      <c r="N266" s="248"/>
      <c r="O266" s="248"/>
      <c r="P266" s="248"/>
      <c r="Q266" s="248"/>
      <c r="R266" s="248"/>
      <c r="S266" s="248"/>
      <c r="T266" s="249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T266" s="250" t="s">
        <v>229</v>
      </c>
      <c r="AU266" s="250" t="s">
        <v>21</v>
      </c>
      <c r="AV266" s="13" t="s">
        <v>21</v>
      </c>
      <c r="AW266" s="13" t="s">
        <v>39</v>
      </c>
      <c r="AX266" s="13" t="s">
        <v>85</v>
      </c>
      <c r="AY266" s="250" t="s">
        <v>217</v>
      </c>
    </row>
    <row r="267" s="13" customFormat="1">
      <c r="A267" s="13"/>
      <c r="B267" s="240"/>
      <c r="C267" s="241"/>
      <c r="D267" s="233" t="s">
        <v>229</v>
      </c>
      <c r="E267" s="241"/>
      <c r="F267" s="243" t="s">
        <v>6214</v>
      </c>
      <c r="G267" s="241"/>
      <c r="H267" s="244">
        <v>1.3240000000000001</v>
      </c>
      <c r="I267" s="245"/>
      <c r="J267" s="241"/>
      <c r="K267" s="241"/>
      <c r="L267" s="246"/>
      <c r="M267" s="247"/>
      <c r="N267" s="248"/>
      <c r="O267" s="248"/>
      <c r="P267" s="248"/>
      <c r="Q267" s="248"/>
      <c r="R267" s="248"/>
      <c r="S267" s="248"/>
      <c r="T267" s="249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T267" s="250" t="s">
        <v>229</v>
      </c>
      <c r="AU267" s="250" t="s">
        <v>21</v>
      </c>
      <c r="AV267" s="13" t="s">
        <v>21</v>
      </c>
      <c r="AW267" s="13" t="s">
        <v>4</v>
      </c>
      <c r="AX267" s="13" t="s">
        <v>85</v>
      </c>
      <c r="AY267" s="250" t="s">
        <v>217</v>
      </c>
    </row>
    <row r="268" s="2" customFormat="1" ht="16.5" customHeight="1">
      <c r="A268" s="43"/>
      <c r="B268" s="44"/>
      <c r="C268" s="219" t="s">
        <v>1103</v>
      </c>
      <c r="D268" s="219" t="s">
        <v>219</v>
      </c>
      <c r="E268" s="220" t="s">
        <v>3591</v>
      </c>
      <c r="F268" s="221" t="s">
        <v>3592</v>
      </c>
      <c r="G268" s="222" t="s">
        <v>222</v>
      </c>
      <c r="H268" s="223">
        <v>15.050000000000001</v>
      </c>
      <c r="I268" s="224"/>
      <c r="J268" s="225">
        <f>ROUND(I268*H268,2)</f>
        <v>0</v>
      </c>
      <c r="K268" s="226"/>
      <c r="L268" s="49"/>
      <c r="M268" s="227" t="s">
        <v>32</v>
      </c>
      <c r="N268" s="228" t="s">
        <v>49</v>
      </c>
      <c r="O268" s="89"/>
      <c r="P268" s="229">
        <f>O268*H268</f>
        <v>0</v>
      </c>
      <c r="Q268" s="229">
        <v>0</v>
      </c>
      <c r="R268" s="229">
        <f>Q268*H268</f>
        <v>0</v>
      </c>
      <c r="S268" s="229">
        <v>0</v>
      </c>
      <c r="T268" s="230">
        <f>S268*H268</f>
        <v>0</v>
      </c>
      <c r="U268" s="43"/>
      <c r="V268" s="43"/>
      <c r="W268" s="43"/>
      <c r="X268" s="43"/>
      <c r="Y268" s="43"/>
      <c r="Z268" s="43"/>
      <c r="AA268" s="43"/>
      <c r="AB268" s="43"/>
      <c r="AC268" s="43"/>
      <c r="AD268" s="43"/>
      <c r="AE268" s="43"/>
      <c r="AR268" s="231" t="s">
        <v>324</v>
      </c>
      <c r="AT268" s="231" t="s">
        <v>219</v>
      </c>
      <c r="AU268" s="231" t="s">
        <v>21</v>
      </c>
      <c r="AY268" s="21" t="s">
        <v>217</v>
      </c>
      <c r="BE268" s="232">
        <f>IF(N268="základní",J268,0)</f>
        <v>0</v>
      </c>
      <c r="BF268" s="232">
        <f>IF(N268="snížená",J268,0)</f>
        <v>0</v>
      </c>
      <c r="BG268" s="232">
        <f>IF(N268="zákl. přenesená",J268,0)</f>
        <v>0</v>
      </c>
      <c r="BH268" s="232">
        <f>IF(N268="sníž. přenesená",J268,0)</f>
        <v>0</v>
      </c>
      <c r="BI268" s="232">
        <f>IF(N268="nulová",J268,0)</f>
        <v>0</v>
      </c>
      <c r="BJ268" s="21" t="s">
        <v>85</v>
      </c>
      <c r="BK268" s="232">
        <f>ROUND(I268*H268,2)</f>
        <v>0</v>
      </c>
      <c r="BL268" s="21" t="s">
        <v>324</v>
      </c>
      <c r="BM268" s="231" t="s">
        <v>6215</v>
      </c>
    </row>
    <row r="269" s="2" customFormat="1">
      <c r="A269" s="43"/>
      <c r="B269" s="44"/>
      <c r="C269" s="45"/>
      <c r="D269" s="233" t="s">
        <v>225</v>
      </c>
      <c r="E269" s="45"/>
      <c r="F269" s="234" t="s">
        <v>3594</v>
      </c>
      <c r="G269" s="45"/>
      <c r="H269" s="45"/>
      <c r="I269" s="235"/>
      <c r="J269" s="45"/>
      <c r="K269" s="45"/>
      <c r="L269" s="49"/>
      <c r="M269" s="236"/>
      <c r="N269" s="237"/>
      <c r="O269" s="89"/>
      <c r="P269" s="89"/>
      <c r="Q269" s="89"/>
      <c r="R269" s="89"/>
      <c r="S269" s="89"/>
      <c r="T269" s="90"/>
      <c r="U269" s="43"/>
      <c r="V269" s="43"/>
      <c r="W269" s="43"/>
      <c r="X269" s="43"/>
      <c r="Y269" s="43"/>
      <c r="Z269" s="43"/>
      <c r="AA269" s="43"/>
      <c r="AB269" s="43"/>
      <c r="AC269" s="43"/>
      <c r="AD269" s="43"/>
      <c r="AE269" s="43"/>
      <c r="AT269" s="21" t="s">
        <v>225</v>
      </c>
      <c r="AU269" s="21" t="s">
        <v>21</v>
      </c>
    </row>
    <row r="270" s="2" customFormat="1">
      <c r="A270" s="43"/>
      <c r="B270" s="44"/>
      <c r="C270" s="45"/>
      <c r="D270" s="238" t="s">
        <v>227</v>
      </c>
      <c r="E270" s="45"/>
      <c r="F270" s="239" t="s">
        <v>3595</v>
      </c>
      <c r="G270" s="45"/>
      <c r="H270" s="45"/>
      <c r="I270" s="235"/>
      <c r="J270" s="45"/>
      <c r="K270" s="45"/>
      <c r="L270" s="49"/>
      <c r="M270" s="236"/>
      <c r="N270" s="237"/>
      <c r="O270" s="89"/>
      <c r="P270" s="89"/>
      <c r="Q270" s="89"/>
      <c r="R270" s="89"/>
      <c r="S270" s="89"/>
      <c r="T270" s="90"/>
      <c r="U270" s="43"/>
      <c r="V270" s="43"/>
      <c r="W270" s="43"/>
      <c r="X270" s="43"/>
      <c r="Y270" s="43"/>
      <c r="Z270" s="43"/>
      <c r="AA270" s="43"/>
      <c r="AB270" s="43"/>
      <c r="AC270" s="43"/>
      <c r="AD270" s="43"/>
      <c r="AE270" s="43"/>
      <c r="AT270" s="21" t="s">
        <v>227</v>
      </c>
      <c r="AU270" s="21" t="s">
        <v>21</v>
      </c>
    </row>
    <row r="271" s="13" customFormat="1">
      <c r="A271" s="13"/>
      <c r="B271" s="240"/>
      <c r="C271" s="241"/>
      <c r="D271" s="233" t="s">
        <v>229</v>
      </c>
      <c r="E271" s="242" t="s">
        <v>32</v>
      </c>
      <c r="F271" s="243" t="s">
        <v>6187</v>
      </c>
      <c r="G271" s="241"/>
      <c r="H271" s="244">
        <v>15.050000000000001</v>
      </c>
      <c r="I271" s="245"/>
      <c r="J271" s="241"/>
      <c r="K271" s="241"/>
      <c r="L271" s="246"/>
      <c r="M271" s="247"/>
      <c r="N271" s="248"/>
      <c r="O271" s="248"/>
      <c r="P271" s="248"/>
      <c r="Q271" s="248"/>
      <c r="R271" s="248"/>
      <c r="S271" s="248"/>
      <c r="T271" s="249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T271" s="250" t="s">
        <v>229</v>
      </c>
      <c r="AU271" s="250" t="s">
        <v>21</v>
      </c>
      <c r="AV271" s="13" t="s">
        <v>21</v>
      </c>
      <c r="AW271" s="13" t="s">
        <v>39</v>
      </c>
      <c r="AX271" s="13" t="s">
        <v>85</v>
      </c>
      <c r="AY271" s="250" t="s">
        <v>217</v>
      </c>
    </row>
    <row r="272" s="2" customFormat="1" ht="16.5" customHeight="1">
      <c r="A272" s="43"/>
      <c r="B272" s="44"/>
      <c r="C272" s="288" t="s">
        <v>1110</v>
      </c>
      <c r="D272" s="288" t="s">
        <v>473</v>
      </c>
      <c r="E272" s="289" t="s">
        <v>3596</v>
      </c>
      <c r="F272" s="290" t="s">
        <v>3597</v>
      </c>
      <c r="G272" s="291" t="s">
        <v>222</v>
      </c>
      <c r="H272" s="292">
        <v>16.555</v>
      </c>
      <c r="I272" s="293"/>
      <c r="J272" s="294">
        <f>ROUND(I272*H272,2)</f>
        <v>0</v>
      </c>
      <c r="K272" s="295"/>
      <c r="L272" s="296"/>
      <c r="M272" s="297" t="s">
        <v>32</v>
      </c>
      <c r="N272" s="298" t="s">
        <v>49</v>
      </c>
      <c r="O272" s="89"/>
      <c r="P272" s="229">
        <f>O272*H272</f>
        <v>0</v>
      </c>
      <c r="Q272" s="229">
        <v>0.010999999999999999</v>
      </c>
      <c r="R272" s="229">
        <f>Q272*H272</f>
        <v>0.18210499999999999</v>
      </c>
      <c r="S272" s="229">
        <v>0</v>
      </c>
      <c r="T272" s="230">
        <f>S272*H272</f>
        <v>0</v>
      </c>
      <c r="U272" s="43"/>
      <c r="V272" s="43"/>
      <c r="W272" s="43"/>
      <c r="X272" s="43"/>
      <c r="Y272" s="43"/>
      <c r="Z272" s="43"/>
      <c r="AA272" s="43"/>
      <c r="AB272" s="43"/>
      <c r="AC272" s="43"/>
      <c r="AD272" s="43"/>
      <c r="AE272" s="43"/>
      <c r="AR272" s="231" t="s">
        <v>671</v>
      </c>
      <c r="AT272" s="231" t="s">
        <v>473</v>
      </c>
      <c r="AU272" s="231" t="s">
        <v>21</v>
      </c>
      <c r="AY272" s="21" t="s">
        <v>217</v>
      </c>
      <c r="BE272" s="232">
        <f>IF(N272="základní",J272,0)</f>
        <v>0</v>
      </c>
      <c r="BF272" s="232">
        <f>IF(N272="snížená",J272,0)</f>
        <v>0</v>
      </c>
      <c r="BG272" s="232">
        <f>IF(N272="zákl. přenesená",J272,0)</f>
        <v>0</v>
      </c>
      <c r="BH272" s="232">
        <f>IF(N272="sníž. přenesená",J272,0)</f>
        <v>0</v>
      </c>
      <c r="BI272" s="232">
        <f>IF(N272="nulová",J272,0)</f>
        <v>0</v>
      </c>
      <c r="BJ272" s="21" t="s">
        <v>85</v>
      </c>
      <c r="BK272" s="232">
        <f>ROUND(I272*H272,2)</f>
        <v>0</v>
      </c>
      <c r="BL272" s="21" t="s">
        <v>324</v>
      </c>
      <c r="BM272" s="231" t="s">
        <v>6216</v>
      </c>
    </row>
    <row r="273" s="2" customFormat="1">
      <c r="A273" s="43"/>
      <c r="B273" s="44"/>
      <c r="C273" s="45"/>
      <c r="D273" s="233" t="s">
        <v>225</v>
      </c>
      <c r="E273" s="45"/>
      <c r="F273" s="234" t="s">
        <v>3597</v>
      </c>
      <c r="G273" s="45"/>
      <c r="H273" s="45"/>
      <c r="I273" s="235"/>
      <c r="J273" s="45"/>
      <c r="K273" s="45"/>
      <c r="L273" s="49"/>
      <c r="M273" s="236"/>
      <c r="N273" s="237"/>
      <c r="O273" s="89"/>
      <c r="P273" s="89"/>
      <c r="Q273" s="89"/>
      <c r="R273" s="89"/>
      <c r="S273" s="89"/>
      <c r="T273" s="90"/>
      <c r="U273" s="43"/>
      <c r="V273" s="43"/>
      <c r="W273" s="43"/>
      <c r="X273" s="43"/>
      <c r="Y273" s="43"/>
      <c r="Z273" s="43"/>
      <c r="AA273" s="43"/>
      <c r="AB273" s="43"/>
      <c r="AC273" s="43"/>
      <c r="AD273" s="43"/>
      <c r="AE273" s="43"/>
      <c r="AT273" s="21" t="s">
        <v>225</v>
      </c>
      <c r="AU273" s="21" t="s">
        <v>21</v>
      </c>
    </row>
    <row r="274" s="13" customFormat="1">
      <c r="A274" s="13"/>
      <c r="B274" s="240"/>
      <c r="C274" s="241"/>
      <c r="D274" s="233" t="s">
        <v>229</v>
      </c>
      <c r="E274" s="241"/>
      <c r="F274" s="243" t="s">
        <v>6217</v>
      </c>
      <c r="G274" s="241"/>
      <c r="H274" s="244">
        <v>16.555</v>
      </c>
      <c r="I274" s="245"/>
      <c r="J274" s="241"/>
      <c r="K274" s="241"/>
      <c r="L274" s="246"/>
      <c r="M274" s="247"/>
      <c r="N274" s="248"/>
      <c r="O274" s="248"/>
      <c r="P274" s="248"/>
      <c r="Q274" s="248"/>
      <c r="R274" s="248"/>
      <c r="S274" s="248"/>
      <c r="T274" s="249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T274" s="250" t="s">
        <v>229</v>
      </c>
      <c r="AU274" s="250" t="s">
        <v>21</v>
      </c>
      <c r="AV274" s="13" t="s">
        <v>21</v>
      </c>
      <c r="AW274" s="13" t="s">
        <v>4</v>
      </c>
      <c r="AX274" s="13" t="s">
        <v>85</v>
      </c>
      <c r="AY274" s="250" t="s">
        <v>217</v>
      </c>
    </row>
    <row r="275" s="2" customFormat="1" ht="16.5" customHeight="1">
      <c r="A275" s="43"/>
      <c r="B275" s="44"/>
      <c r="C275" s="219" t="s">
        <v>1116</v>
      </c>
      <c r="D275" s="219" t="s">
        <v>219</v>
      </c>
      <c r="E275" s="220" t="s">
        <v>3600</v>
      </c>
      <c r="F275" s="221" t="s">
        <v>3601</v>
      </c>
      <c r="G275" s="222" t="s">
        <v>293</v>
      </c>
      <c r="H275" s="223">
        <v>1.0600000000000001</v>
      </c>
      <c r="I275" s="224"/>
      <c r="J275" s="225">
        <f>ROUND(I275*H275,2)</f>
        <v>0</v>
      </c>
      <c r="K275" s="226"/>
      <c r="L275" s="49"/>
      <c r="M275" s="227" t="s">
        <v>32</v>
      </c>
      <c r="N275" s="228" t="s">
        <v>49</v>
      </c>
      <c r="O275" s="89"/>
      <c r="P275" s="229">
        <f>O275*H275</f>
        <v>0</v>
      </c>
      <c r="Q275" s="229">
        <v>0</v>
      </c>
      <c r="R275" s="229">
        <f>Q275*H275</f>
        <v>0</v>
      </c>
      <c r="S275" s="229">
        <v>0</v>
      </c>
      <c r="T275" s="230">
        <f>S275*H275</f>
        <v>0</v>
      </c>
      <c r="U275" s="43"/>
      <c r="V275" s="43"/>
      <c r="W275" s="43"/>
      <c r="X275" s="43"/>
      <c r="Y275" s="43"/>
      <c r="Z275" s="43"/>
      <c r="AA275" s="43"/>
      <c r="AB275" s="43"/>
      <c r="AC275" s="43"/>
      <c r="AD275" s="43"/>
      <c r="AE275" s="43"/>
      <c r="AR275" s="231" t="s">
        <v>324</v>
      </c>
      <c r="AT275" s="231" t="s">
        <v>219</v>
      </c>
      <c r="AU275" s="231" t="s">
        <v>21</v>
      </c>
      <c r="AY275" s="21" t="s">
        <v>217</v>
      </c>
      <c r="BE275" s="232">
        <f>IF(N275="základní",J275,0)</f>
        <v>0</v>
      </c>
      <c r="BF275" s="232">
        <f>IF(N275="snížená",J275,0)</f>
        <v>0</v>
      </c>
      <c r="BG275" s="232">
        <f>IF(N275="zákl. přenesená",J275,0)</f>
        <v>0</v>
      </c>
      <c r="BH275" s="232">
        <f>IF(N275="sníž. přenesená",J275,0)</f>
        <v>0</v>
      </c>
      <c r="BI275" s="232">
        <f>IF(N275="nulová",J275,0)</f>
        <v>0</v>
      </c>
      <c r="BJ275" s="21" t="s">
        <v>85</v>
      </c>
      <c r="BK275" s="232">
        <f>ROUND(I275*H275,2)</f>
        <v>0</v>
      </c>
      <c r="BL275" s="21" t="s">
        <v>324</v>
      </c>
      <c r="BM275" s="231" t="s">
        <v>6218</v>
      </c>
    </row>
    <row r="276" s="2" customFormat="1">
      <c r="A276" s="43"/>
      <c r="B276" s="44"/>
      <c r="C276" s="45"/>
      <c r="D276" s="233" t="s">
        <v>225</v>
      </c>
      <c r="E276" s="45"/>
      <c r="F276" s="234" t="s">
        <v>3603</v>
      </c>
      <c r="G276" s="45"/>
      <c r="H276" s="45"/>
      <c r="I276" s="235"/>
      <c r="J276" s="45"/>
      <c r="K276" s="45"/>
      <c r="L276" s="49"/>
      <c r="M276" s="236"/>
      <c r="N276" s="237"/>
      <c r="O276" s="89"/>
      <c r="P276" s="89"/>
      <c r="Q276" s="89"/>
      <c r="R276" s="89"/>
      <c r="S276" s="89"/>
      <c r="T276" s="90"/>
      <c r="U276" s="43"/>
      <c r="V276" s="43"/>
      <c r="W276" s="43"/>
      <c r="X276" s="43"/>
      <c r="Y276" s="43"/>
      <c r="Z276" s="43"/>
      <c r="AA276" s="43"/>
      <c r="AB276" s="43"/>
      <c r="AC276" s="43"/>
      <c r="AD276" s="43"/>
      <c r="AE276" s="43"/>
      <c r="AT276" s="21" t="s">
        <v>225</v>
      </c>
      <c r="AU276" s="21" t="s">
        <v>21</v>
      </c>
    </row>
    <row r="277" s="2" customFormat="1">
      <c r="A277" s="43"/>
      <c r="B277" s="44"/>
      <c r="C277" s="45"/>
      <c r="D277" s="238" t="s">
        <v>227</v>
      </c>
      <c r="E277" s="45"/>
      <c r="F277" s="239" t="s">
        <v>3604</v>
      </c>
      <c r="G277" s="45"/>
      <c r="H277" s="45"/>
      <c r="I277" s="235"/>
      <c r="J277" s="45"/>
      <c r="K277" s="45"/>
      <c r="L277" s="49"/>
      <c r="M277" s="236"/>
      <c r="N277" s="237"/>
      <c r="O277" s="89"/>
      <c r="P277" s="89"/>
      <c r="Q277" s="89"/>
      <c r="R277" s="89"/>
      <c r="S277" s="89"/>
      <c r="T277" s="90"/>
      <c r="U277" s="43"/>
      <c r="V277" s="43"/>
      <c r="W277" s="43"/>
      <c r="X277" s="43"/>
      <c r="Y277" s="43"/>
      <c r="Z277" s="43"/>
      <c r="AA277" s="43"/>
      <c r="AB277" s="43"/>
      <c r="AC277" s="43"/>
      <c r="AD277" s="43"/>
      <c r="AE277" s="43"/>
      <c r="AT277" s="21" t="s">
        <v>227</v>
      </c>
      <c r="AU277" s="21" t="s">
        <v>21</v>
      </c>
    </row>
    <row r="278" s="12" customFormat="1" ht="22.8" customHeight="1">
      <c r="A278" s="12"/>
      <c r="B278" s="203"/>
      <c r="C278" s="204"/>
      <c r="D278" s="205" t="s">
        <v>77</v>
      </c>
      <c r="E278" s="217" t="s">
        <v>3605</v>
      </c>
      <c r="F278" s="217" t="s">
        <v>3606</v>
      </c>
      <c r="G278" s="204"/>
      <c r="H278" s="204"/>
      <c r="I278" s="207"/>
      <c r="J278" s="218">
        <f>BK278</f>
        <v>0</v>
      </c>
      <c r="K278" s="204"/>
      <c r="L278" s="209"/>
      <c r="M278" s="210"/>
      <c r="N278" s="211"/>
      <c r="O278" s="211"/>
      <c r="P278" s="212">
        <f>SUM(P279:P280)</f>
        <v>0</v>
      </c>
      <c r="Q278" s="211"/>
      <c r="R278" s="212">
        <f>SUM(R279:R280)</f>
        <v>0</v>
      </c>
      <c r="S278" s="211"/>
      <c r="T278" s="213">
        <f>SUM(T279:T280)</f>
        <v>0</v>
      </c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R278" s="214" t="s">
        <v>21</v>
      </c>
      <c r="AT278" s="215" t="s">
        <v>77</v>
      </c>
      <c r="AU278" s="215" t="s">
        <v>85</v>
      </c>
      <c r="AY278" s="214" t="s">
        <v>217</v>
      </c>
      <c r="BK278" s="216">
        <f>SUM(BK279:BK280)</f>
        <v>0</v>
      </c>
    </row>
    <row r="279" s="2" customFormat="1" ht="16.5" customHeight="1">
      <c r="A279" s="43"/>
      <c r="B279" s="44"/>
      <c r="C279" s="219" t="s">
        <v>1123</v>
      </c>
      <c r="D279" s="219" t="s">
        <v>219</v>
      </c>
      <c r="E279" s="220" t="s">
        <v>3607</v>
      </c>
      <c r="F279" s="221" t="s">
        <v>3608</v>
      </c>
      <c r="G279" s="222" t="s">
        <v>266</v>
      </c>
      <c r="H279" s="223">
        <v>1</v>
      </c>
      <c r="I279" s="224"/>
      <c r="J279" s="225">
        <f>ROUND(I279*H279,2)</f>
        <v>0</v>
      </c>
      <c r="K279" s="226"/>
      <c r="L279" s="49"/>
      <c r="M279" s="227" t="s">
        <v>32</v>
      </c>
      <c r="N279" s="228" t="s">
        <v>49</v>
      </c>
      <c r="O279" s="89"/>
      <c r="P279" s="229">
        <f>O279*H279</f>
        <v>0</v>
      </c>
      <c r="Q279" s="229">
        <v>0</v>
      </c>
      <c r="R279" s="229">
        <f>Q279*H279</f>
        <v>0</v>
      </c>
      <c r="S279" s="229">
        <v>0</v>
      </c>
      <c r="T279" s="230">
        <f>S279*H279</f>
        <v>0</v>
      </c>
      <c r="U279" s="43"/>
      <c r="V279" s="43"/>
      <c r="W279" s="43"/>
      <c r="X279" s="43"/>
      <c r="Y279" s="43"/>
      <c r="Z279" s="43"/>
      <c r="AA279" s="43"/>
      <c r="AB279" s="43"/>
      <c r="AC279" s="43"/>
      <c r="AD279" s="43"/>
      <c r="AE279" s="43"/>
      <c r="AR279" s="231" t="s">
        <v>324</v>
      </c>
      <c r="AT279" s="231" t="s">
        <v>219</v>
      </c>
      <c r="AU279" s="231" t="s">
        <v>21</v>
      </c>
      <c r="AY279" s="21" t="s">
        <v>217</v>
      </c>
      <c r="BE279" s="232">
        <f>IF(N279="základní",J279,0)</f>
        <v>0</v>
      </c>
      <c r="BF279" s="232">
        <f>IF(N279="snížená",J279,0)</f>
        <v>0</v>
      </c>
      <c r="BG279" s="232">
        <f>IF(N279="zákl. přenesená",J279,0)</f>
        <v>0</v>
      </c>
      <c r="BH279" s="232">
        <f>IF(N279="sníž. přenesená",J279,0)</f>
        <v>0</v>
      </c>
      <c r="BI279" s="232">
        <f>IF(N279="nulová",J279,0)</f>
        <v>0</v>
      </c>
      <c r="BJ279" s="21" t="s">
        <v>85</v>
      </c>
      <c r="BK279" s="232">
        <f>ROUND(I279*H279,2)</f>
        <v>0</v>
      </c>
      <c r="BL279" s="21" t="s">
        <v>324</v>
      </c>
      <c r="BM279" s="231" t="s">
        <v>6219</v>
      </c>
    </row>
    <row r="280" s="2" customFormat="1">
      <c r="A280" s="43"/>
      <c r="B280" s="44"/>
      <c r="C280" s="45"/>
      <c r="D280" s="233" t="s">
        <v>225</v>
      </c>
      <c r="E280" s="45"/>
      <c r="F280" s="234" t="s">
        <v>3608</v>
      </c>
      <c r="G280" s="45"/>
      <c r="H280" s="45"/>
      <c r="I280" s="235"/>
      <c r="J280" s="45"/>
      <c r="K280" s="45"/>
      <c r="L280" s="49"/>
      <c r="M280" s="236"/>
      <c r="N280" s="237"/>
      <c r="O280" s="89"/>
      <c r="P280" s="89"/>
      <c r="Q280" s="89"/>
      <c r="R280" s="89"/>
      <c r="S280" s="89"/>
      <c r="T280" s="90"/>
      <c r="U280" s="43"/>
      <c r="V280" s="43"/>
      <c r="W280" s="43"/>
      <c r="X280" s="43"/>
      <c r="Y280" s="43"/>
      <c r="Z280" s="43"/>
      <c r="AA280" s="43"/>
      <c r="AB280" s="43"/>
      <c r="AC280" s="43"/>
      <c r="AD280" s="43"/>
      <c r="AE280" s="43"/>
      <c r="AT280" s="21" t="s">
        <v>225</v>
      </c>
      <c r="AU280" s="21" t="s">
        <v>21</v>
      </c>
    </row>
    <row r="281" s="12" customFormat="1" ht="22.8" customHeight="1">
      <c r="A281" s="12"/>
      <c r="B281" s="203"/>
      <c r="C281" s="204"/>
      <c r="D281" s="205" t="s">
        <v>77</v>
      </c>
      <c r="E281" s="217" t="s">
        <v>3610</v>
      </c>
      <c r="F281" s="217" t="s">
        <v>3611</v>
      </c>
      <c r="G281" s="204"/>
      <c r="H281" s="204"/>
      <c r="I281" s="207"/>
      <c r="J281" s="218">
        <f>BK281</f>
        <v>0</v>
      </c>
      <c r="K281" s="204"/>
      <c r="L281" s="209"/>
      <c r="M281" s="210"/>
      <c r="N281" s="211"/>
      <c r="O281" s="211"/>
      <c r="P281" s="212">
        <f>SUM(P282:P307)</f>
        <v>0</v>
      </c>
      <c r="Q281" s="211"/>
      <c r="R281" s="212">
        <f>SUM(R282:R307)</f>
        <v>1.210037368629</v>
      </c>
      <c r="S281" s="211"/>
      <c r="T281" s="213">
        <f>SUM(T282:T307)</f>
        <v>0</v>
      </c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R281" s="214" t="s">
        <v>21</v>
      </c>
      <c r="AT281" s="215" t="s">
        <v>77</v>
      </c>
      <c r="AU281" s="215" t="s">
        <v>85</v>
      </c>
      <c r="AY281" s="214" t="s">
        <v>217</v>
      </c>
      <c r="BK281" s="216">
        <f>SUM(BK282:BK307)</f>
        <v>0</v>
      </c>
    </row>
    <row r="282" s="2" customFormat="1" ht="16.5" customHeight="1">
      <c r="A282" s="43"/>
      <c r="B282" s="44"/>
      <c r="C282" s="219" t="s">
        <v>29</v>
      </c>
      <c r="D282" s="219" t="s">
        <v>219</v>
      </c>
      <c r="E282" s="220" t="s">
        <v>3612</v>
      </c>
      <c r="F282" s="221" t="s">
        <v>3613</v>
      </c>
      <c r="G282" s="222" t="s">
        <v>260</v>
      </c>
      <c r="H282" s="223">
        <v>0.17100000000000001</v>
      </c>
      <c r="I282" s="224"/>
      <c r="J282" s="225">
        <f>ROUND(I282*H282,2)</f>
        <v>0</v>
      </c>
      <c r="K282" s="226"/>
      <c r="L282" s="49"/>
      <c r="M282" s="227" t="s">
        <v>32</v>
      </c>
      <c r="N282" s="228" t="s">
        <v>49</v>
      </c>
      <c r="O282" s="89"/>
      <c r="P282" s="229">
        <f>O282*H282</f>
        <v>0</v>
      </c>
      <c r="Q282" s="229">
        <v>0.00189</v>
      </c>
      <c r="R282" s="229">
        <f>Q282*H282</f>
        <v>0.00032319</v>
      </c>
      <c r="S282" s="229">
        <v>0</v>
      </c>
      <c r="T282" s="230">
        <f>S282*H282</f>
        <v>0</v>
      </c>
      <c r="U282" s="43"/>
      <c r="V282" s="43"/>
      <c r="W282" s="43"/>
      <c r="X282" s="43"/>
      <c r="Y282" s="43"/>
      <c r="Z282" s="43"/>
      <c r="AA282" s="43"/>
      <c r="AB282" s="43"/>
      <c r="AC282" s="43"/>
      <c r="AD282" s="43"/>
      <c r="AE282" s="43"/>
      <c r="AR282" s="231" t="s">
        <v>324</v>
      </c>
      <c r="AT282" s="231" t="s">
        <v>219</v>
      </c>
      <c r="AU282" s="231" t="s">
        <v>21</v>
      </c>
      <c r="AY282" s="21" t="s">
        <v>217</v>
      </c>
      <c r="BE282" s="232">
        <f>IF(N282="základní",J282,0)</f>
        <v>0</v>
      </c>
      <c r="BF282" s="232">
        <f>IF(N282="snížená",J282,0)</f>
        <v>0</v>
      </c>
      <c r="BG282" s="232">
        <f>IF(N282="zákl. přenesená",J282,0)</f>
        <v>0</v>
      </c>
      <c r="BH282" s="232">
        <f>IF(N282="sníž. přenesená",J282,0)</f>
        <v>0</v>
      </c>
      <c r="BI282" s="232">
        <f>IF(N282="nulová",J282,0)</f>
        <v>0</v>
      </c>
      <c r="BJ282" s="21" t="s">
        <v>85</v>
      </c>
      <c r="BK282" s="232">
        <f>ROUND(I282*H282,2)</f>
        <v>0</v>
      </c>
      <c r="BL282" s="21" t="s">
        <v>324</v>
      </c>
      <c r="BM282" s="231" t="s">
        <v>6220</v>
      </c>
    </row>
    <row r="283" s="2" customFormat="1">
      <c r="A283" s="43"/>
      <c r="B283" s="44"/>
      <c r="C283" s="45"/>
      <c r="D283" s="233" t="s">
        <v>225</v>
      </c>
      <c r="E283" s="45"/>
      <c r="F283" s="234" t="s">
        <v>3615</v>
      </c>
      <c r="G283" s="45"/>
      <c r="H283" s="45"/>
      <c r="I283" s="235"/>
      <c r="J283" s="45"/>
      <c r="K283" s="45"/>
      <c r="L283" s="49"/>
      <c r="M283" s="236"/>
      <c r="N283" s="237"/>
      <c r="O283" s="89"/>
      <c r="P283" s="89"/>
      <c r="Q283" s="89"/>
      <c r="R283" s="89"/>
      <c r="S283" s="89"/>
      <c r="T283" s="90"/>
      <c r="U283" s="43"/>
      <c r="V283" s="43"/>
      <c r="W283" s="43"/>
      <c r="X283" s="43"/>
      <c r="Y283" s="43"/>
      <c r="Z283" s="43"/>
      <c r="AA283" s="43"/>
      <c r="AB283" s="43"/>
      <c r="AC283" s="43"/>
      <c r="AD283" s="43"/>
      <c r="AE283" s="43"/>
      <c r="AT283" s="21" t="s">
        <v>225</v>
      </c>
      <c r="AU283" s="21" t="s">
        <v>21</v>
      </c>
    </row>
    <row r="284" s="2" customFormat="1">
      <c r="A284" s="43"/>
      <c r="B284" s="44"/>
      <c r="C284" s="45"/>
      <c r="D284" s="238" t="s">
        <v>227</v>
      </c>
      <c r="E284" s="45"/>
      <c r="F284" s="239" t="s">
        <v>3616</v>
      </c>
      <c r="G284" s="45"/>
      <c r="H284" s="45"/>
      <c r="I284" s="235"/>
      <c r="J284" s="45"/>
      <c r="K284" s="45"/>
      <c r="L284" s="49"/>
      <c r="M284" s="236"/>
      <c r="N284" s="237"/>
      <c r="O284" s="89"/>
      <c r="P284" s="89"/>
      <c r="Q284" s="89"/>
      <c r="R284" s="89"/>
      <c r="S284" s="89"/>
      <c r="T284" s="90"/>
      <c r="U284" s="43"/>
      <c r="V284" s="43"/>
      <c r="W284" s="43"/>
      <c r="X284" s="43"/>
      <c r="Y284" s="43"/>
      <c r="Z284" s="43"/>
      <c r="AA284" s="43"/>
      <c r="AB284" s="43"/>
      <c r="AC284" s="43"/>
      <c r="AD284" s="43"/>
      <c r="AE284" s="43"/>
      <c r="AT284" s="21" t="s">
        <v>227</v>
      </c>
      <c r="AU284" s="21" t="s">
        <v>21</v>
      </c>
    </row>
    <row r="285" s="13" customFormat="1">
      <c r="A285" s="13"/>
      <c r="B285" s="240"/>
      <c r="C285" s="241"/>
      <c r="D285" s="233" t="s">
        <v>229</v>
      </c>
      <c r="E285" s="242" t="s">
        <v>32</v>
      </c>
      <c r="F285" s="243" t="s">
        <v>6221</v>
      </c>
      <c r="G285" s="241"/>
      <c r="H285" s="244">
        <v>0.17100000000000001</v>
      </c>
      <c r="I285" s="245"/>
      <c r="J285" s="241"/>
      <c r="K285" s="241"/>
      <c r="L285" s="246"/>
      <c r="M285" s="247"/>
      <c r="N285" s="248"/>
      <c r="O285" s="248"/>
      <c r="P285" s="248"/>
      <c r="Q285" s="248"/>
      <c r="R285" s="248"/>
      <c r="S285" s="248"/>
      <c r="T285" s="249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250" t="s">
        <v>229</v>
      </c>
      <c r="AU285" s="250" t="s">
        <v>21</v>
      </c>
      <c r="AV285" s="13" t="s">
        <v>21</v>
      </c>
      <c r="AW285" s="13" t="s">
        <v>39</v>
      </c>
      <c r="AX285" s="13" t="s">
        <v>85</v>
      </c>
      <c r="AY285" s="250" t="s">
        <v>217</v>
      </c>
    </row>
    <row r="286" s="2" customFormat="1" ht="21.75" customHeight="1">
      <c r="A286" s="43"/>
      <c r="B286" s="44"/>
      <c r="C286" s="219" t="s">
        <v>1136</v>
      </c>
      <c r="D286" s="219" t="s">
        <v>219</v>
      </c>
      <c r="E286" s="220" t="s">
        <v>3618</v>
      </c>
      <c r="F286" s="221" t="s">
        <v>3619</v>
      </c>
      <c r="G286" s="222" t="s">
        <v>272</v>
      </c>
      <c r="H286" s="223">
        <v>11.300000000000001</v>
      </c>
      <c r="I286" s="224"/>
      <c r="J286" s="225">
        <f>ROUND(I286*H286,2)</f>
        <v>0</v>
      </c>
      <c r="K286" s="226"/>
      <c r="L286" s="49"/>
      <c r="M286" s="227" t="s">
        <v>32</v>
      </c>
      <c r="N286" s="228" t="s">
        <v>49</v>
      </c>
      <c r="O286" s="89"/>
      <c r="P286" s="229">
        <f>O286*H286</f>
        <v>0</v>
      </c>
      <c r="Q286" s="229">
        <v>0</v>
      </c>
      <c r="R286" s="229">
        <f>Q286*H286</f>
        <v>0</v>
      </c>
      <c r="S286" s="229">
        <v>0</v>
      </c>
      <c r="T286" s="230">
        <f>S286*H286</f>
        <v>0</v>
      </c>
      <c r="U286" s="43"/>
      <c r="V286" s="43"/>
      <c r="W286" s="43"/>
      <c r="X286" s="43"/>
      <c r="Y286" s="43"/>
      <c r="Z286" s="43"/>
      <c r="AA286" s="43"/>
      <c r="AB286" s="43"/>
      <c r="AC286" s="43"/>
      <c r="AD286" s="43"/>
      <c r="AE286" s="43"/>
      <c r="AR286" s="231" t="s">
        <v>324</v>
      </c>
      <c r="AT286" s="231" t="s">
        <v>219</v>
      </c>
      <c r="AU286" s="231" t="s">
        <v>21</v>
      </c>
      <c r="AY286" s="21" t="s">
        <v>217</v>
      </c>
      <c r="BE286" s="232">
        <f>IF(N286="základní",J286,0)</f>
        <v>0</v>
      </c>
      <c r="BF286" s="232">
        <f>IF(N286="snížená",J286,0)</f>
        <v>0</v>
      </c>
      <c r="BG286" s="232">
        <f>IF(N286="zákl. přenesená",J286,0)</f>
        <v>0</v>
      </c>
      <c r="BH286" s="232">
        <f>IF(N286="sníž. přenesená",J286,0)</f>
        <v>0</v>
      </c>
      <c r="BI286" s="232">
        <f>IF(N286="nulová",J286,0)</f>
        <v>0</v>
      </c>
      <c r="BJ286" s="21" t="s">
        <v>85</v>
      </c>
      <c r="BK286" s="232">
        <f>ROUND(I286*H286,2)</f>
        <v>0</v>
      </c>
      <c r="BL286" s="21" t="s">
        <v>324</v>
      </c>
      <c r="BM286" s="231" t="s">
        <v>6222</v>
      </c>
    </row>
    <row r="287" s="2" customFormat="1">
      <c r="A287" s="43"/>
      <c r="B287" s="44"/>
      <c r="C287" s="45"/>
      <c r="D287" s="233" t="s">
        <v>225</v>
      </c>
      <c r="E287" s="45"/>
      <c r="F287" s="234" t="s">
        <v>3621</v>
      </c>
      <c r="G287" s="45"/>
      <c r="H287" s="45"/>
      <c r="I287" s="235"/>
      <c r="J287" s="45"/>
      <c r="K287" s="45"/>
      <c r="L287" s="49"/>
      <c r="M287" s="236"/>
      <c r="N287" s="237"/>
      <c r="O287" s="89"/>
      <c r="P287" s="89"/>
      <c r="Q287" s="89"/>
      <c r="R287" s="89"/>
      <c r="S287" s="89"/>
      <c r="T287" s="90"/>
      <c r="U287" s="43"/>
      <c r="V287" s="43"/>
      <c r="W287" s="43"/>
      <c r="X287" s="43"/>
      <c r="Y287" s="43"/>
      <c r="Z287" s="43"/>
      <c r="AA287" s="43"/>
      <c r="AB287" s="43"/>
      <c r="AC287" s="43"/>
      <c r="AD287" s="43"/>
      <c r="AE287" s="43"/>
      <c r="AT287" s="21" t="s">
        <v>225</v>
      </c>
      <c r="AU287" s="21" t="s">
        <v>21</v>
      </c>
    </row>
    <row r="288" s="2" customFormat="1">
      <c r="A288" s="43"/>
      <c r="B288" s="44"/>
      <c r="C288" s="45"/>
      <c r="D288" s="238" t="s">
        <v>227</v>
      </c>
      <c r="E288" s="45"/>
      <c r="F288" s="239" t="s">
        <v>3622</v>
      </c>
      <c r="G288" s="45"/>
      <c r="H288" s="45"/>
      <c r="I288" s="235"/>
      <c r="J288" s="45"/>
      <c r="K288" s="45"/>
      <c r="L288" s="49"/>
      <c r="M288" s="236"/>
      <c r="N288" s="237"/>
      <c r="O288" s="89"/>
      <c r="P288" s="89"/>
      <c r="Q288" s="89"/>
      <c r="R288" s="89"/>
      <c r="S288" s="89"/>
      <c r="T288" s="90"/>
      <c r="U288" s="43"/>
      <c r="V288" s="43"/>
      <c r="W288" s="43"/>
      <c r="X288" s="43"/>
      <c r="Y288" s="43"/>
      <c r="Z288" s="43"/>
      <c r="AA288" s="43"/>
      <c r="AB288" s="43"/>
      <c r="AC288" s="43"/>
      <c r="AD288" s="43"/>
      <c r="AE288" s="43"/>
      <c r="AT288" s="21" t="s">
        <v>227</v>
      </c>
      <c r="AU288" s="21" t="s">
        <v>21</v>
      </c>
    </row>
    <row r="289" s="13" customFormat="1">
      <c r="A289" s="13"/>
      <c r="B289" s="240"/>
      <c r="C289" s="241"/>
      <c r="D289" s="233" t="s">
        <v>229</v>
      </c>
      <c r="E289" s="242" t="s">
        <v>32</v>
      </c>
      <c r="F289" s="243" t="s">
        <v>6223</v>
      </c>
      <c r="G289" s="241"/>
      <c r="H289" s="244">
        <v>11.300000000000001</v>
      </c>
      <c r="I289" s="245"/>
      <c r="J289" s="241"/>
      <c r="K289" s="241"/>
      <c r="L289" s="246"/>
      <c r="M289" s="247"/>
      <c r="N289" s="248"/>
      <c r="O289" s="248"/>
      <c r="P289" s="248"/>
      <c r="Q289" s="248"/>
      <c r="R289" s="248"/>
      <c r="S289" s="248"/>
      <c r="T289" s="249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250" t="s">
        <v>229</v>
      </c>
      <c r="AU289" s="250" t="s">
        <v>21</v>
      </c>
      <c r="AV289" s="13" t="s">
        <v>21</v>
      </c>
      <c r="AW289" s="13" t="s">
        <v>39</v>
      </c>
      <c r="AX289" s="13" t="s">
        <v>85</v>
      </c>
      <c r="AY289" s="250" t="s">
        <v>217</v>
      </c>
    </row>
    <row r="290" s="2" customFormat="1" ht="16.5" customHeight="1">
      <c r="A290" s="43"/>
      <c r="B290" s="44"/>
      <c r="C290" s="288" t="s">
        <v>1141</v>
      </c>
      <c r="D290" s="288" t="s">
        <v>473</v>
      </c>
      <c r="E290" s="289" t="s">
        <v>3624</v>
      </c>
      <c r="F290" s="290" t="s">
        <v>3625</v>
      </c>
      <c r="G290" s="291" t="s">
        <v>260</v>
      </c>
      <c r="H290" s="292">
        <v>0.17100000000000001</v>
      </c>
      <c r="I290" s="293"/>
      <c r="J290" s="294">
        <f>ROUND(I290*H290,2)</f>
        <v>0</v>
      </c>
      <c r="K290" s="295"/>
      <c r="L290" s="296"/>
      <c r="M290" s="297" t="s">
        <v>32</v>
      </c>
      <c r="N290" s="298" t="s">
        <v>49</v>
      </c>
      <c r="O290" s="89"/>
      <c r="P290" s="229">
        <f>O290*H290</f>
        <v>0</v>
      </c>
      <c r="Q290" s="229">
        <v>0.55000000000000004</v>
      </c>
      <c r="R290" s="229">
        <f>Q290*H290</f>
        <v>0.094050000000000009</v>
      </c>
      <c r="S290" s="229">
        <v>0</v>
      </c>
      <c r="T290" s="230">
        <f>S290*H290</f>
        <v>0</v>
      </c>
      <c r="U290" s="43"/>
      <c r="V290" s="43"/>
      <c r="W290" s="43"/>
      <c r="X290" s="43"/>
      <c r="Y290" s="43"/>
      <c r="Z290" s="43"/>
      <c r="AA290" s="43"/>
      <c r="AB290" s="43"/>
      <c r="AC290" s="43"/>
      <c r="AD290" s="43"/>
      <c r="AE290" s="43"/>
      <c r="AR290" s="231" t="s">
        <v>671</v>
      </c>
      <c r="AT290" s="231" t="s">
        <v>473</v>
      </c>
      <c r="AU290" s="231" t="s">
        <v>21</v>
      </c>
      <c r="AY290" s="21" t="s">
        <v>217</v>
      </c>
      <c r="BE290" s="232">
        <f>IF(N290="základní",J290,0)</f>
        <v>0</v>
      </c>
      <c r="BF290" s="232">
        <f>IF(N290="snížená",J290,0)</f>
        <v>0</v>
      </c>
      <c r="BG290" s="232">
        <f>IF(N290="zákl. přenesená",J290,0)</f>
        <v>0</v>
      </c>
      <c r="BH290" s="232">
        <f>IF(N290="sníž. přenesená",J290,0)</f>
        <v>0</v>
      </c>
      <c r="BI290" s="232">
        <f>IF(N290="nulová",J290,0)</f>
        <v>0</v>
      </c>
      <c r="BJ290" s="21" t="s">
        <v>85</v>
      </c>
      <c r="BK290" s="232">
        <f>ROUND(I290*H290,2)</f>
        <v>0</v>
      </c>
      <c r="BL290" s="21" t="s">
        <v>324</v>
      </c>
      <c r="BM290" s="231" t="s">
        <v>6224</v>
      </c>
    </row>
    <row r="291" s="2" customFormat="1">
      <c r="A291" s="43"/>
      <c r="B291" s="44"/>
      <c r="C291" s="45"/>
      <c r="D291" s="233" t="s">
        <v>225</v>
      </c>
      <c r="E291" s="45"/>
      <c r="F291" s="234" t="s">
        <v>3625</v>
      </c>
      <c r="G291" s="45"/>
      <c r="H291" s="45"/>
      <c r="I291" s="235"/>
      <c r="J291" s="45"/>
      <c r="K291" s="45"/>
      <c r="L291" s="49"/>
      <c r="M291" s="236"/>
      <c r="N291" s="237"/>
      <c r="O291" s="89"/>
      <c r="P291" s="89"/>
      <c r="Q291" s="89"/>
      <c r="R291" s="89"/>
      <c r="S291" s="89"/>
      <c r="T291" s="90"/>
      <c r="U291" s="43"/>
      <c r="V291" s="43"/>
      <c r="W291" s="43"/>
      <c r="X291" s="43"/>
      <c r="Y291" s="43"/>
      <c r="Z291" s="43"/>
      <c r="AA291" s="43"/>
      <c r="AB291" s="43"/>
      <c r="AC291" s="43"/>
      <c r="AD291" s="43"/>
      <c r="AE291" s="43"/>
      <c r="AT291" s="21" t="s">
        <v>225</v>
      </c>
      <c r="AU291" s="21" t="s">
        <v>21</v>
      </c>
    </row>
    <row r="292" s="13" customFormat="1">
      <c r="A292" s="13"/>
      <c r="B292" s="240"/>
      <c r="C292" s="241"/>
      <c r="D292" s="233" t="s">
        <v>229</v>
      </c>
      <c r="E292" s="242" t="s">
        <v>32</v>
      </c>
      <c r="F292" s="243" t="s">
        <v>6225</v>
      </c>
      <c r="G292" s="241"/>
      <c r="H292" s="244">
        <v>0.16300000000000001</v>
      </c>
      <c r="I292" s="245"/>
      <c r="J292" s="241"/>
      <c r="K292" s="241"/>
      <c r="L292" s="246"/>
      <c r="M292" s="247"/>
      <c r="N292" s="248"/>
      <c r="O292" s="248"/>
      <c r="P292" s="248"/>
      <c r="Q292" s="248"/>
      <c r="R292" s="248"/>
      <c r="S292" s="248"/>
      <c r="T292" s="249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T292" s="250" t="s">
        <v>229</v>
      </c>
      <c r="AU292" s="250" t="s">
        <v>21</v>
      </c>
      <c r="AV292" s="13" t="s">
        <v>21</v>
      </c>
      <c r="AW292" s="13" t="s">
        <v>39</v>
      </c>
      <c r="AX292" s="13" t="s">
        <v>85</v>
      </c>
      <c r="AY292" s="250" t="s">
        <v>217</v>
      </c>
    </row>
    <row r="293" s="13" customFormat="1">
      <c r="A293" s="13"/>
      <c r="B293" s="240"/>
      <c r="C293" s="241"/>
      <c r="D293" s="233" t="s">
        <v>229</v>
      </c>
      <c r="E293" s="241"/>
      <c r="F293" s="243" t="s">
        <v>6226</v>
      </c>
      <c r="G293" s="241"/>
      <c r="H293" s="244">
        <v>0.17100000000000001</v>
      </c>
      <c r="I293" s="245"/>
      <c r="J293" s="241"/>
      <c r="K293" s="241"/>
      <c r="L293" s="246"/>
      <c r="M293" s="247"/>
      <c r="N293" s="248"/>
      <c r="O293" s="248"/>
      <c r="P293" s="248"/>
      <c r="Q293" s="248"/>
      <c r="R293" s="248"/>
      <c r="S293" s="248"/>
      <c r="T293" s="249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250" t="s">
        <v>229</v>
      </c>
      <c r="AU293" s="250" t="s">
        <v>21</v>
      </c>
      <c r="AV293" s="13" t="s">
        <v>21</v>
      </c>
      <c r="AW293" s="13" t="s">
        <v>4</v>
      </c>
      <c r="AX293" s="13" t="s">
        <v>85</v>
      </c>
      <c r="AY293" s="250" t="s">
        <v>217</v>
      </c>
    </row>
    <row r="294" s="2" customFormat="1" ht="16.5" customHeight="1">
      <c r="A294" s="43"/>
      <c r="B294" s="44"/>
      <c r="C294" s="219" t="s">
        <v>1148</v>
      </c>
      <c r="D294" s="219" t="s">
        <v>219</v>
      </c>
      <c r="E294" s="220" t="s">
        <v>3635</v>
      </c>
      <c r="F294" s="221" t="s">
        <v>3636</v>
      </c>
      <c r="G294" s="222" t="s">
        <v>260</v>
      </c>
      <c r="H294" s="223">
        <v>0.17100000000000001</v>
      </c>
      <c r="I294" s="224"/>
      <c r="J294" s="225">
        <f>ROUND(I294*H294,2)</f>
        <v>0</v>
      </c>
      <c r="K294" s="226"/>
      <c r="L294" s="49"/>
      <c r="M294" s="227" t="s">
        <v>32</v>
      </c>
      <c r="N294" s="228" t="s">
        <v>49</v>
      </c>
      <c r="O294" s="89"/>
      <c r="P294" s="229">
        <f>O294*H294</f>
        <v>0</v>
      </c>
      <c r="Q294" s="229">
        <v>0.023297799000000001</v>
      </c>
      <c r="R294" s="229">
        <f>Q294*H294</f>
        <v>0.0039839236290000008</v>
      </c>
      <c r="S294" s="229">
        <v>0</v>
      </c>
      <c r="T294" s="230">
        <f>S294*H294</f>
        <v>0</v>
      </c>
      <c r="U294" s="43"/>
      <c r="V294" s="43"/>
      <c r="W294" s="43"/>
      <c r="X294" s="43"/>
      <c r="Y294" s="43"/>
      <c r="Z294" s="43"/>
      <c r="AA294" s="43"/>
      <c r="AB294" s="43"/>
      <c r="AC294" s="43"/>
      <c r="AD294" s="43"/>
      <c r="AE294" s="43"/>
      <c r="AR294" s="231" t="s">
        <v>324</v>
      </c>
      <c r="AT294" s="231" t="s">
        <v>219</v>
      </c>
      <c r="AU294" s="231" t="s">
        <v>21</v>
      </c>
      <c r="AY294" s="21" t="s">
        <v>217</v>
      </c>
      <c r="BE294" s="232">
        <f>IF(N294="základní",J294,0)</f>
        <v>0</v>
      </c>
      <c r="BF294" s="232">
        <f>IF(N294="snížená",J294,0)</f>
        <v>0</v>
      </c>
      <c r="BG294" s="232">
        <f>IF(N294="zákl. přenesená",J294,0)</f>
        <v>0</v>
      </c>
      <c r="BH294" s="232">
        <f>IF(N294="sníž. přenesená",J294,0)</f>
        <v>0</v>
      </c>
      <c r="BI294" s="232">
        <f>IF(N294="nulová",J294,0)</f>
        <v>0</v>
      </c>
      <c r="BJ294" s="21" t="s">
        <v>85</v>
      </c>
      <c r="BK294" s="232">
        <f>ROUND(I294*H294,2)</f>
        <v>0</v>
      </c>
      <c r="BL294" s="21" t="s">
        <v>324</v>
      </c>
      <c r="BM294" s="231" t="s">
        <v>6227</v>
      </c>
    </row>
    <row r="295" s="2" customFormat="1">
      <c r="A295" s="43"/>
      <c r="B295" s="44"/>
      <c r="C295" s="45"/>
      <c r="D295" s="233" t="s">
        <v>225</v>
      </c>
      <c r="E295" s="45"/>
      <c r="F295" s="234" t="s">
        <v>3638</v>
      </c>
      <c r="G295" s="45"/>
      <c r="H295" s="45"/>
      <c r="I295" s="235"/>
      <c r="J295" s="45"/>
      <c r="K295" s="45"/>
      <c r="L295" s="49"/>
      <c r="M295" s="236"/>
      <c r="N295" s="237"/>
      <c r="O295" s="89"/>
      <c r="P295" s="89"/>
      <c r="Q295" s="89"/>
      <c r="R295" s="89"/>
      <c r="S295" s="89"/>
      <c r="T295" s="90"/>
      <c r="U295" s="43"/>
      <c r="V295" s="43"/>
      <c r="W295" s="43"/>
      <c r="X295" s="43"/>
      <c r="Y295" s="43"/>
      <c r="Z295" s="43"/>
      <c r="AA295" s="43"/>
      <c r="AB295" s="43"/>
      <c r="AC295" s="43"/>
      <c r="AD295" s="43"/>
      <c r="AE295" s="43"/>
      <c r="AT295" s="21" t="s">
        <v>225</v>
      </c>
      <c r="AU295" s="21" t="s">
        <v>21</v>
      </c>
    </row>
    <row r="296" s="2" customFormat="1">
      <c r="A296" s="43"/>
      <c r="B296" s="44"/>
      <c r="C296" s="45"/>
      <c r="D296" s="238" t="s">
        <v>227</v>
      </c>
      <c r="E296" s="45"/>
      <c r="F296" s="239" t="s">
        <v>3639</v>
      </c>
      <c r="G296" s="45"/>
      <c r="H296" s="45"/>
      <c r="I296" s="235"/>
      <c r="J296" s="45"/>
      <c r="K296" s="45"/>
      <c r="L296" s="49"/>
      <c r="M296" s="236"/>
      <c r="N296" s="237"/>
      <c r="O296" s="89"/>
      <c r="P296" s="89"/>
      <c r="Q296" s="89"/>
      <c r="R296" s="89"/>
      <c r="S296" s="89"/>
      <c r="T296" s="90"/>
      <c r="U296" s="43"/>
      <c r="V296" s="43"/>
      <c r="W296" s="43"/>
      <c r="X296" s="43"/>
      <c r="Y296" s="43"/>
      <c r="Z296" s="43"/>
      <c r="AA296" s="43"/>
      <c r="AB296" s="43"/>
      <c r="AC296" s="43"/>
      <c r="AD296" s="43"/>
      <c r="AE296" s="43"/>
      <c r="AT296" s="21" t="s">
        <v>227</v>
      </c>
      <c r="AU296" s="21" t="s">
        <v>21</v>
      </c>
    </row>
    <row r="297" s="13" customFormat="1">
      <c r="A297" s="13"/>
      <c r="B297" s="240"/>
      <c r="C297" s="241"/>
      <c r="D297" s="233" t="s">
        <v>229</v>
      </c>
      <c r="E297" s="242" t="s">
        <v>32</v>
      </c>
      <c r="F297" s="243" t="s">
        <v>6221</v>
      </c>
      <c r="G297" s="241"/>
      <c r="H297" s="244">
        <v>0.17100000000000001</v>
      </c>
      <c r="I297" s="245"/>
      <c r="J297" s="241"/>
      <c r="K297" s="241"/>
      <c r="L297" s="246"/>
      <c r="M297" s="247"/>
      <c r="N297" s="248"/>
      <c r="O297" s="248"/>
      <c r="P297" s="248"/>
      <c r="Q297" s="248"/>
      <c r="R297" s="248"/>
      <c r="S297" s="248"/>
      <c r="T297" s="249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250" t="s">
        <v>229</v>
      </c>
      <c r="AU297" s="250" t="s">
        <v>21</v>
      </c>
      <c r="AV297" s="13" t="s">
        <v>21</v>
      </c>
      <c r="AW297" s="13" t="s">
        <v>39</v>
      </c>
      <c r="AX297" s="13" t="s">
        <v>85</v>
      </c>
      <c r="AY297" s="250" t="s">
        <v>217</v>
      </c>
    </row>
    <row r="298" s="2" customFormat="1" ht="16.5" customHeight="1">
      <c r="A298" s="43"/>
      <c r="B298" s="44"/>
      <c r="C298" s="219" t="s">
        <v>1152</v>
      </c>
      <c r="D298" s="219" t="s">
        <v>219</v>
      </c>
      <c r="E298" s="220" t="s">
        <v>3629</v>
      </c>
      <c r="F298" s="221" t="s">
        <v>3630</v>
      </c>
      <c r="G298" s="222" t="s">
        <v>222</v>
      </c>
      <c r="H298" s="223">
        <v>11.300000000000001</v>
      </c>
      <c r="I298" s="224"/>
      <c r="J298" s="225">
        <f>ROUND(I298*H298,2)</f>
        <v>0</v>
      </c>
      <c r="K298" s="226"/>
      <c r="L298" s="49"/>
      <c r="M298" s="227" t="s">
        <v>32</v>
      </c>
      <c r="N298" s="228" t="s">
        <v>49</v>
      </c>
      <c r="O298" s="89"/>
      <c r="P298" s="229">
        <f>O298*H298</f>
        <v>0</v>
      </c>
      <c r="Q298" s="229">
        <v>0.03696</v>
      </c>
      <c r="R298" s="229">
        <f>Q298*H298</f>
        <v>0.41764800000000002</v>
      </c>
      <c r="S298" s="229">
        <v>0</v>
      </c>
      <c r="T298" s="230">
        <f>S298*H298</f>
        <v>0</v>
      </c>
      <c r="U298" s="43"/>
      <c r="V298" s="43"/>
      <c r="W298" s="43"/>
      <c r="X298" s="43"/>
      <c r="Y298" s="43"/>
      <c r="Z298" s="43"/>
      <c r="AA298" s="43"/>
      <c r="AB298" s="43"/>
      <c r="AC298" s="43"/>
      <c r="AD298" s="43"/>
      <c r="AE298" s="43"/>
      <c r="AR298" s="231" t="s">
        <v>324</v>
      </c>
      <c r="AT298" s="231" t="s">
        <v>219</v>
      </c>
      <c r="AU298" s="231" t="s">
        <v>21</v>
      </c>
      <c r="AY298" s="21" t="s">
        <v>217</v>
      </c>
      <c r="BE298" s="232">
        <f>IF(N298="základní",J298,0)</f>
        <v>0</v>
      </c>
      <c r="BF298" s="232">
        <f>IF(N298="snížená",J298,0)</f>
        <v>0</v>
      </c>
      <c r="BG298" s="232">
        <f>IF(N298="zákl. přenesená",J298,0)</f>
        <v>0</v>
      </c>
      <c r="BH298" s="232">
        <f>IF(N298="sníž. přenesená",J298,0)</f>
        <v>0</v>
      </c>
      <c r="BI298" s="232">
        <f>IF(N298="nulová",J298,0)</f>
        <v>0</v>
      </c>
      <c r="BJ298" s="21" t="s">
        <v>85</v>
      </c>
      <c r="BK298" s="232">
        <f>ROUND(I298*H298,2)</f>
        <v>0</v>
      </c>
      <c r="BL298" s="21" t="s">
        <v>324</v>
      </c>
      <c r="BM298" s="231" t="s">
        <v>6228</v>
      </c>
    </row>
    <row r="299" s="2" customFormat="1">
      <c r="A299" s="43"/>
      <c r="B299" s="44"/>
      <c r="C299" s="45"/>
      <c r="D299" s="233" t="s">
        <v>225</v>
      </c>
      <c r="E299" s="45"/>
      <c r="F299" s="234" t="s">
        <v>3632</v>
      </c>
      <c r="G299" s="45"/>
      <c r="H299" s="45"/>
      <c r="I299" s="235"/>
      <c r="J299" s="45"/>
      <c r="K299" s="45"/>
      <c r="L299" s="49"/>
      <c r="M299" s="236"/>
      <c r="N299" s="237"/>
      <c r="O299" s="89"/>
      <c r="P299" s="89"/>
      <c r="Q299" s="89"/>
      <c r="R299" s="89"/>
      <c r="S299" s="89"/>
      <c r="T299" s="90"/>
      <c r="U299" s="43"/>
      <c r="V299" s="43"/>
      <c r="W299" s="43"/>
      <c r="X299" s="43"/>
      <c r="Y299" s="43"/>
      <c r="Z299" s="43"/>
      <c r="AA299" s="43"/>
      <c r="AB299" s="43"/>
      <c r="AC299" s="43"/>
      <c r="AD299" s="43"/>
      <c r="AE299" s="43"/>
      <c r="AT299" s="21" t="s">
        <v>225</v>
      </c>
      <c r="AU299" s="21" t="s">
        <v>21</v>
      </c>
    </row>
    <row r="300" s="2" customFormat="1">
      <c r="A300" s="43"/>
      <c r="B300" s="44"/>
      <c r="C300" s="45"/>
      <c r="D300" s="238" t="s">
        <v>227</v>
      </c>
      <c r="E300" s="45"/>
      <c r="F300" s="239" t="s">
        <v>3633</v>
      </c>
      <c r="G300" s="45"/>
      <c r="H300" s="45"/>
      <c r="I300" s="235"/>
      <c r="J300" s="45"/>
      <c r="K300" s="45"/>
      <c r="L300" s="49"/>
      <c r="M300" s="236"/>
      <c r="N300" s="237"/>
      <c r="O300" s="89"/>
      <c r="P300" s="89"/>
      <c r="Q300" s="89"/>
      <c r="R300" s="89"/>
      <c r="S300" s="89"/>
      <c r="T300" s="90"/>
      <c r="U300" s="43"/>
      <c r="V300" s="43"/>
      <c r="W300" s="43"/>
      <c r="X300" s="43"/>
      <c r="Y300" s="43"/>
      <c r="Z300" s="43"/>
      <c r="AA300" s="43"/>
      <c r="AB300" s="43"/>
      <c r="AC300" s="43"/>
      <c r="AD300" s="43"/>
      <c r="AE300" s="43"/>
      <c r="AT300" s="21" t="s">
        <v>227</v>
      </c>
      <c r="AU300" s="21" t="s">
        <v>21</v>
      </c>
    </row>
    <row r="301" s="13" customFormat="1">
      <c r="A301" s="13"/>
      <c r="B301" s="240"/>
      <c r="C301" s="241"/>
      <c r="D301" s="233" t="s">
        <v>229</v>
      </c>
      <c r="E301" s="242" t="s">
        <v>32</v>
      </c>
      <c r="F301" s="243" t="s">
        <v>6229</v>
      </c>
      <c r="G301" s="241"/>
      <c r="H301" s="244">
        <v>11.300000000000001</v>
      </c>
      <c r="I301" s="245"/>
      <c r="J301" s="241"/>
      <c r="K301" s="241"/>
      <c r="L301" s="246"/>
      <c r="M301" s="247"/>
      <c r="N301" s="248"/>
      <c r="O301" s="248"/>
      <c r="P301" s="248"/>
      <c r="Q301" s="248"/>
      <c r="R301" s="248"/>
      <c r="S301" s="248"/>
      <c r="T301" s="249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T301" s="250" t="s">
        <v>229</v>
      </c>
      <c r="AU301" s="250" t="s">
        <v>21</v>
      </c>
      <c r="AV301" s="13" t="s">
        <v>21</v>
      </c>
      <c r="AW301" s="13" t="s">
        <v>39</v>
      </c>
      <c r="AX301" s="13" t="s">
        <v>85</v>
      </c>
      <c r="AY301" s="250" t="s">
        <v>217</v>
      </c>
    </row>
    <row r="302" s="2" customFormat="1" ht="24.15" customHeight="1">
      <c r="A302" s="43"/>
      <c r="B302" s="44"/>
      <c r="C302" s="219" t="s">
        <v>1158</v>
      </c>
      <c r="D302" s="219" t="s">
        <v>219</v>
      </c>
      <c r="E302" s="220" t="s">
        <v>3640</v>
      </c>
      <c r="F302" s="221" t="s">
        <v>3641</v>
      </c>
      <c r="G302" s="222" t="s">
        <v>222</v>
      </c>
      <c r="H302" s="223">
        <v>15.050000000000001</v>
      </c>
      <c r="I302" s="224"/>
      <c r="J302" s="225">
        <f>ROUND(I302*H302,2)</f>
        <v>0</v>
      </c>
      <c r="K302" s="226"/>
      <c r="L302" s="49"/>
      <c r="M302" s="227" t="s">
        <v>32</v>
      </c>
      <c r="N302" s="228" t="s">
        <v>49</v>
      </c>
      <c r="O302" s="89"/>
      <c r="P302" s="229">
        <f>O302*H302</f>
        <v>0</v>
      </c>
      <c r="Q302" s="229">
        <v>0.046115099999999999</v>
      </c>
      <c r="R302" s="229">
        <f>Q302*H302</f>
        <v>0.69403225499999999</v>
      </c>
      <c r="S302" s="229">
        <v>0</v>
      </c>
      <c r="T302" s="230">
        <f>S302*H302</f>
        <v>0</v>
      </c>
      <c r="U302" s="43"/>
      <c r="V302" s="43"/>
      <c r="W302" s="43"/>
      <c r="X302" s="43"/>
      <c r="Y302" s="43"/>
      <c r="Z302" s="43"/>
      <c r="AA302" s="43"/>
      <c r="AB302" s="43"/>
      <c r="AC302" s="43"/>
      <c r="AD302" s="43"/>
      <c r="AE302" s="43"/>
      <c r="AR302" s="231" t="s">
        <v>324</v>
      </c>
      <c r="AT302" s="231" t="s">
        <v>219</v>
      </c>
      <c r="AU302" s="231" t="s">
        <v>21</v>
      </c>
      <c r="AY302" s="21" t="s">
        <v>217</v>
      </c>
      <c r="BE302" s="232">
        <f>IF(N302="základní",J302,0)</f>
        <v>0</v>
      </c>
      <c r="BF302" s="232">
        <f>IF(N302="snížená",J302,0)</f>
        <v>0</v>
      </c>
      <c r="BG302" s="232">
        <f>IF(N302="zákl. přenesená",J302,0)</f>
        <v>0</v>
      </c>
      <c r="BH302" s="232">
        <f>IF(N302="sníž. přenesená",J302,0)</f>
        <v>0</v>
      </c>
      <c r="BI302" s="232">
        <f>IF(N302="nulová",J302,0)</f>
        <v>0</v>
      </c>
      <c r="BJ302" s="21" t="s">
        <v>85</v>
      </c>
      <c r="BK302" s="232">
        <f>ROUND(I302*H302,2)</f>
        <v>0</v>
      </c>
      <c r="BL302" s="21" t="s">
        <v>324</v>
      </c>
      <c r="BM302" s="231" t="s">
        <v>6230</v>
      </c>
    </row>
    <row r="303" s="2" customFormat="1">
      <c r="A303" s="43"/>
      <c r="B303" s="44"/>
      <c r="C303" s="45"/>
      <c r="D303" s="233" t="s">
        <v>225</v>
      </c>
      <c r="E303" s="45"/>
      <c r="F303" s="234" t="s">
        <v>3641</v>
      </c>
      <c r="G303" s="45"/>
      <c r="H303" s="45"/>
      <c r="I303" s="235"/>
      <c r="J303" s="45"/>
      <c r="K303" s="45"/>
      <c r="L303" s="49"/>
      <c r="M303" s="236"/>
      <c r="N303" s="237"/>
      <c r="O303" s="89"/>
      <c r="P303" s="89"/>
      <c r="Q303" s="89"/>
      <c r="R303" s="89"/>
      <c r="S303" s="89"/>
      <c r="T303" s="90"/>
      <c r="U303" s="43"/>
      <c r="V303" s="43"/>
      <c r="W303" s="43"/>
      <c r="X303" s="43"/>
      <c r="Y303" s="43"/>
      <c r="Z303" s="43"/>
      <c r="AA303" s="43"/>
      <c r="AB303" s="43"/>
      <c r="AC303" s="43"/>
      <c r="AD303" s="43"/>
      <c r="AE303" s="43"/>
      <c r="AT303" s="21" t="s">
        <v>225</v>
      </c>
      <c r="AU303" s="21" t="s">
        <v>21</v>
      </c>
    </row>
    <row r="304" s="13" customFormat="1">
      <c r="A304" s="13"/>
      <c r="B304" s="240"/>
      <c r="C304" s="241"/>
      <c r="D304" s="233" t="s">
        <v>229</v>
      </c>
      <c r="E304" s="242" t="s">
        <v>32</v>
      </c>
      <c r="F304" s="243" t="s">
        <v>6187</v>
      </c>
      <c r="G304" s="241"/>
      <c r="H304" s="244">
        <v>15.050000000000001</v>
      </c>
      <c r="I304" s="245"/>
      <c r="J304" s="241"/>
      <c r="K304" s="241"/>
      <c r="L304" s="246"/>
      <c r="M304" s="247"/>
      <c r="N304" s="248"/>
      <c r="O304" s="248"/>
      <c r="P304" s="248"/>
      <c r="Q304" s="248"/>
      <c r="R304" s="248"/>
      <c r="S304" s="248"/>
      <c r="T304" s="249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T304" s="250" t="s">
        <v>229</v>
      </c>
      <c r="AU304" s="250" t="s">
        <v>21</v>
      </c>
      <c r="AV304" s="13" t="s">
        <v>21</v>
      </c>
      <c r="AW304" s="13" t="s">
        <v>39</v>
      </c>
      <c r="AX304" s="13" t="s">
        <v>85</v>
      </c>
      <c r="AY304" s="250" t="s">
        <v>217</v>
      </c>
    </row>
    <row r="305" s="2" customFormat="1" ht="16.5" customHeight="1">
      <c r="A305" s="43"/>
      <c r="B305" s="44"/>
      <c r="C305" s="219" t="s">
        <v>1162</v>
      </c>
      <c r="D305" s="219" t="s">
        <v>219</v>
      </c>
      <c r="E305" s="220" t="s">
        <v>3643</v>
      </c>
      <c r="F305" s="221" t="s">
        <v>3644</v>
      </c>
      <c r="G305" s="222" t="s">
        <v>293</v>
      </c>
      <c r="H305" s="223">
        <v>1.21</v>
      </c>
      <c r="I305" s="224"/>
      <c r="J305" s="225">
        <f>ROUND(I305*H305,2)</f>
        <v>0</v>
      </c>
      <c r="K305" s="226"/>
      <c r="L305" s="49"/>
      <c r="M305" s="227" t="s">
        <v>32</v>
      </c>
      <c r="N305" s="228" t="s">
        <v>49</v>
      </c>
      <c r="O305" s="89"/>
      <c r="P305" s="229">
        <f>O305*H305</f>
        <v>0</v>
      </c>
      <c r="Q305" s="229">
        <v>0</v>
      </c>
      <c r="R305" s="229">
        <f>Q305*H305</f>
        <v>0</v>
      </c>
      <c r="S305" s="229">
        <v>0</v>
      </c>
      <c r="T305" s="230">
        <f>S305*H305</f>
        <v>0</v>
      </c>
      <c r="U305" s="43"/>
      <c r="V305" s="43"/>
      <c r="W305" s="43"/>
      <c r="X305" s="43"/>
      <c r="Y305" s="43"/>
      <c r="Z305" s="43"/>
      <c r="AA305" s="43"/>
      <c r="AB305" s="43"/>
      <c r="AC305" s="43"/>
      <c r="AD305" s="43"/>
      <c r="AE305" s="43"/>
      <c r="AR305" s="231" t="s">
        <v>324</v>
      </c>
      <c r="AT305" s="231" t="s">
        <v>219</v>
      </c>
      <c r="AU305" s="231" t="s">
        <v>21</v>
      </c>
      <c r="AY305" s="21" t="s">
        <v>217</v>
      </c>
      <c r="BE305" s="232">
        <f>IF(N305="základní",J305,0)</f>
        <v>0</v>
      </c>
      <c r="BF305" s="232">
        <f>IF(N305="snížená",J305,0)</f>
        <v>0</v>
      </c>
      <c r="BG305" s="232">
        <f>IF(N305="zákl. přenesená",J305,0)</f>
        <v>0</v>
      </c>
      <c r="BH305" s="232">
        <f>IF(N305="sníž. přenesená",J305,0)</f>
        <v>0</v>
      </c>
      <c r="BI305" s="232">
        <f>IF(N305="nulová",J305,0)</f>
        <v>0</v>
      </c>
      <c r="BJ305" s="21" t="s">
        <v>85</v>
      </c>
      <c r="BK305" s="232">
        <f>ROUND(I305*H305,2)</f>
        <v>0</v>
      </c>
      <c r="BL305" s="21" t="s">
        <v>324</v>
      </c>
      <c r="BM305" s="231" t="s">
        <v>6231</v>
      </c>
    </row>
    <row r="306" s="2" customFormat="1">
      <c r="A306" s="43"/>
      <c r="B306" s="44"/>
      <c r="C306" s="45"/>
      <c r="D306" s="233" t="s">
        <v>225</v>
      </c>
      <c r="E306" s="45"/>
      <c r="F306" s="234" t="s">
        <v>3646</v>
      </c>
      <c r="G306" s="45"/>
      <c r="H306" s="45"/>
      <c r="I306" s="235"/>
      <c r="J306" s="45"/>
      <c r="K306" s="45"/>
      <c r="L306" s="49"/>
      <c r="M306" s="236"/>
      <c r="N306" s="237"/>
      <c r="O306" s="89"/>
      <c r="P306" s="89"/>
      <c r="Q306" s="89"/>
      <c r="R306" s="89"/>
      <c r="S306" s="89"/>
      <c r="T306" s="90"/>
      <c r="U306" s="43"/>
      <c r="V306" s="43"/>
      <c r="W306" s="43"/>
      <c r="X306" s="43"/>
      <c r="Y306" s="43"/>
      <c r="Z306" s="43"/>
      <c r="AA306" s="43"/>
      <c r="AB306" s="43"/>
      <c r="AC306" s="43"/>
      <c r="AD306" s="43"/>
      <c r="AE306" s="43"/>
      <c r="AT306" s="21" t="s">
        <v>225</v>
      </c>
      <c r="AU306" s="21" t="s">
        <v>21</v>
      </c>
    </row>
    <row r="307" s="2" customFormat="1">
      <c r="A307" s="43"/>
      <c r="B307" s="44"/>
      <c r="C307" s="45"/>
      <c r="D307" s="238" t="s">
        <v>227</v>
      </c>
      <c r="E307" s="45"/>
      <c r="F307" s="239" t="s">
        <v>3647</v>
      </c>
      <c r="G307" s="45"/>
      <c r="H307" s="45"/>
      <c r="I307" s="235"/>
      <c r="J307" s="45"/>
      <c r="K307" s="45"/>
      <c r="L307" s="49"/>
      <c r="M307" s="236"/>
      <c r="N307" s="237"/>
      <c r="O307" s="89"/>
      <c r="P307" s="89"/>
      <c r="Q307" s="89"/>
      <c r="R307" s="89"/>
      <c r="S307" s="89"/>
      <c r="T307" s="90"/>
      <c r="U307" s="43"/>
      <c r="V307" s="43"/>
      <c r="W307" s="43"/>
      <c r="X307" s="43"/>
      <c r="Y307" s="43"/>
      <c r="Z307" s="43"/>
      <c r="AA307" s="43"/>
      <c r="AB307" s="43"/>
      <c r="AC307" s="43"/>
      <c r="AD307" s="43"/>
      <c r="AE307" s="43"/>
      <c r="AT307" s="21" t="s">
        <v>227</v>
      </c>
      <c r="AU307" s="21" t="s">
        <v>21</v>
      </c>
    </row>
    <row r="308" s="12" customFormat="1" ht="22.8" customHeight="1">
      <c r="A308" s="12"/>
      <c r="B308" s="203"/>
      <c r="C308" s="204"/>
      <c r="D308" s="205" t="s">
        <v>77</v>
      </c>
      <c r="E308" s="217" t="s">
        <v>3648</v>
      </c>
      <c r="F308" s="217" t="s">
        <v>3649</v>
      </c>
      <c r="G308" s="204"/>
      <c r="H308" s="204"/>
      <c r="I308" s="207"/>
      <c r="J308" s="218">
        <f>BK308</f>
        <v>0</v>
      </c>
      <c r="K308" s="204"/>
      <c r="L308" s="209"/>
      <c r="M308" s="210"/>
      <c r="N308" s="211"/>
      <c r="O308" s="211"/>
      <c r="P308" s="212">
        <f>SUM(P309:P316)</f>
        <v>0</v>
      </c>
      <c r="Q308" s="211"/>
      <c r="R308" s="212">
        <f>SUM(R309:R316)</f>
        <v>0.0076855999999999999</v>
      </c>
      <c r="S308" s="211"/>
      <c r="T308" s="213">
        <f>SUM(T309:T316)</f>
        <v>0</v>
      </c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R308" s="214" t="s">
        <v>21</v>
      </c>
      <c r="AT308" s="215" t="s">
        <v>77</v>
      </c>
      <c r="AU308" s="215" t="s">
        <v>85</v>
      </c>
      <c r="AY308" s="214" t="s">
        <v>217</v>
      </c>
      <c r="BK308" s="216">
        <f>SUM(BK309:BK316)</f>
        <v>0</v>
      </c>
    </row>
    <row r="309" s="2" customFormat="1" ht="16.5" customHeight="1">
      <c r="A309" s="43"/>
      <c r="B309" s="44"/>
      <c r="C309" s="219" t="s">
        <v>1169</v>
      </c>
      <c r="D309" s="219" t="s">
        <v>219</v>
      </c>
      <c r="E309" s="220" t="s">
        <v>3650</v>
      </c>
      <c r="F309" s="221" t="s">
        <v>32</v>
      </c>
      <c r="G309" s="222" t="s">
        <v>266</v>
      </c>
      <c r="H309" s="223">
        <v>1</v>
      </c>
      <c r="I309" s="224"/>
      <c r="J309" s="225">
        <f>ROUND(I309*H309,2)</f>
        <v>0</v>
      </c>
      <c r="K309" s="226"/>
      <c r="L309" s="49"/>
      <c r="M309" s="227" t="s">
        <v>32</v>
      </c>
      <c r="N309" s="228" t="s">
        <v>49</v>
      </c>
      <c r="O309" s="89"/>
      <c r="P309" s="229">
        <f>O309*H309</f>
        <v>0</v>
      </c>
      <c r="Q309" s="229">
        <v>0.0050000000000000001</v>
      </c>
      <c r="R309" s="229">
        <f>Q309*H309</f>
        <v>0.0050000000000000001</v>
      </c>
      <c r="S309" s="229">
        <v>0</v>
      </c>
      <c r="T309" s="230">
        <f>S309*H309</f>
        <v>0</v>
      </c>
      <c r="U309" s="43"/>
      <c r="V309" s="43"/>
      <c r="W309" s="43"/>
      <c r="X309" s="43"/>
      <c r="Y309" s="43"/>
      <c r="Z309" s="43"/>
      <c r="AA309" s="43"/>
      <c r="AB309" s="43"/>
      <c r="AC309" s="43"/>
      <c r="AD309" s="43"/>
      <c r="AE309" s="43"/>
      <c r="AR309" s="231" t="s">
        <v>324</v>
      </c>
      <c r="AT309" s="231" t="s">
        <v>219</v>
      </c>
      <c r="AU309" s="231" t="s">
        <v>21</v>
      </c>
      <c r="AY309" s="21" t="s">
        <v>217</v>
      </c>
      <c r="BE309" s="232">
        <f>IF(N309="základní",J309,0)</f>
        <v>0</v>
      </c>
      <c r="BF309" s="232">
        <f>IF(N309="snížená",J309,0)</f>
        <v>0</v>
      </c>
      <c r="BG309" s="232">
        <f>IF(N309="zákl. přenesená",J309,0)</f>
        <v>0</v>
      </c>
      <c r="BH309" s="232">
        <f>IF(N309="sníž. přenesená",J309,0)</f>
        <v>0</v>
      </c>
      <c r="BI309" s="232">
        <f>IF(N309="nulová",J309,0)</f>
        <v>0</v>
      </c>
      <c r="BJ309" s="21" t="s">
        <v>85</v>
      </c>
      <c r="BK309" s="232">
        <f>ROUND(I309*H309,2)</f>
        <v>0</v>
      </c>
      <c r="BL309" s="21" t="s">
        <v>324</v>
      </c>
      <c r="BM309" s="231" t="s">
        <v>6232</v>
      </c>
    </row>
    <row r="310" s="2" customFormat="1">
      <c r="A310" s="43"/>
      <c r="B310" s="44"/>
      <c r="C310" s="45"/>
      <c r="D310" s="233" t="s">
        <v>225</v>
      </c>
      <c r="E310" s="45"/>
      <c r="F310" s="234" t="s">
        <v>3652</v>
      </c>
      <c r="G310" s="45"/>
      <c r="H310" s="45"/>
      <c r="I310" s="235"/>
      <c r="J310" s="45"/>
      <c r="K310" s="45"/>
      <c r="L310" s="49"/>
      <c r="M310" s="236"/>
      <c r="N310" s="237"/>
      <c r="O310" s="89"/>
      <c r="P310" s="89"/>
      <c r="Q310" s="89"/>
      <c r="R310" s="89"/>
      <c r="S310" s="89"/>
      <c r="T310" s="90"/>
      <c r="U310" s="43"/>
      <c r="V310" s="43"/>
      <c r="W310" s="43"/>
      <c r="X310" s="43"/>
      <c r="Y310" s="43"/>
      <c r="Z310" s="43"/>
      <c r="AA310" s="43"/>
      <c r="AB310" s="43"/>
      <c r="AC310" s="43"/>
      <c r="AD310" s="43"/>
      <c r="AE310" s="43"/>
      <c r="AT310" s="21" t="s">
        <v>225</v>
      </c>
      <c r="AU310" s="21" t="s">
        <v>21</v>
      </c>
    </row>
    <row r="311" s="2" customFormat="1" ht="16.5" customHeight="1">
      <c r="A311" s="43"/>
      <c r="B311" s="44"/>
      <c r="C311" s="219" t="s">
        <v>1173</v>
      </c>
      <c r="D311" s="219" t="s">
        <v>219</v>
      </c>
      <c r="E311" s="220" t="s">
        <v>3653</v>
      </c>
      <c r="F311" s="221" t="s">
        <v>3654</v>
      </c>
      <c r="G311" s="222" t="s">
        <v>272</v>
      </c>
      <c r="H311" s="223">
        <v>2.3999999999999999</v>
      </c>
      <c r="I311" s="224"/>
      <c r="J311" s="225">
        <f>ROUND(I311*H311,2)</f>
        <v>0</v>
      </c>
      <c r="K311" s="226"/>
      <c r="L311" s="49"/>
      <c r="M311" s="227" t="s">
        <v>32</v>
      </c>
      <c r="N311" s="228" t="s">
        <v>49</v>
      </c>
      <c r="O311" s="89"/>
      <c r="P311" s="229">
        <f>O311*H311</f>
        <v>0</v>
      </c>
      <c r="Q311" s="229">
        <v>0.001119</v>
      </c>
      <c r="R311" s="229">
        <f>Q311*H311</f>
        <v>0.0026855999999999998</v>
      </c>
      <c r="S311" s="229">
        <v>0</v>
      </c>
      <c r="T311" s="230">
        <f>S311*H311</f>
        <v>0</v>
      </c>
      <c r="U311" s="43"/>
      <c r="V311" s="43"/>
      <c r="W311" s="43"/>
      <c r="X311" s="43"/>
      <c r="Y311" s="43"/>
      <c r="Z311" s="43"/>
      <c r="AA311" s="43"/>
      <c r="AB311" s="43"/>
      <c r="AC311" s="43"/>
      <c r="AD311" s="43"/>
      <c r="AE311" s="43"/>
      <c r="AR311" s="231" t="s">
        <v>324</v>
      </c>
      <c r="AT311" s="231" t="s">
        <v>219</v>
      </c>
      <c r="AU311" s="231" t="s">
        <v>21</v>
      </c>
      <c r="AY311" s="21" t="s">
        <v>217</v>
      </c>
      <c r="BE311" s="232">
        <f>IF(N311="základní",J311,0)</f>
        <v>0</v>
      </c>
      <c r="BF311" s="232">
        <f>IF(N311="snížená",J311,0)</f>
        <v>0</v>
      </c>
      <c r="BG311" s="232">
        <f>IF(N311="zákl. přenesená",J311,0)</f>
        <v>0</v>
      </c>
      <c r="BH311" s="232">
        <f>IF(N311="sníž. přenesená",J311,0)</f>
        <v>0</v>
      </c>
      <c r="BI311" s="232">
        <f>IF(N311="nulová",J311,0)</f>
        <v>0</v>
      </c>
      <c r="BJ311" s="21" t="s">
        <v>85</v>
      </c>
      <c r="BK311" s="232">
        <f>ROUND(I311*H311,2)</f>
        <v>0</v>
      </c>
      <c r="BL311" s="21" t="s">
        <v>324</v>
      </c>
      <c r="BM311" s="231" t="s">
        <v>6233</v>
      </c>
    </row>
    <row r="312" s="2" customFormat="1">
      <c r="A312" s="43"/>
      <c r="B312" s="44"/>
      <c r="C312" s="45"/>
      <c r="D312" s="233" t="s">
        <v>225</v>
      </c>
      <c r="E312" s="45"/>
      <c r="F312" s="234" t="s">
        <v>3656</v>
      </c>
      <c r="G312" s="45"/>
      <c r="H312" s="45"/>
      <c r="I312" s="235"/>
      <c r="J312" s="45"/>
      <c r="K312" s="45"/>
      <c r="L312" s="49"/>
      <c r="M312" s="236"/>
      <c r="N312" s="237"/>
      <c r="O312" s="89"/>
      <c r="P312" s="89"/>
      <c r="Q312" s="89"/>
      <c r="R312" s="89"/>
      <c r="S312" s="89"/>
      <c r="T312" s="90"/>
      <c r="U312" s="43"/>
      <c r="V312" s="43"/>
      <c r="W312" s="43"/>
      <c r="X312" s="43"/>
      <c r="Y312" s="43"/>
      <c r="Z312" s="43"/>
      <c r="AA312" s="43"/>
      <c r="AB312" s="43"/>
      <c r="AC312" s="43"/>
      <c r="AD312" s="43"/>
      <c r="AE312" s="43"/>
      <c r="AT312" s="21" t="s">
        <v>225</v>
      </c>
      <c r="AU312" s="21" t="s">
        <v>21</v>
      </c>
    </row>
    <row r="313" s="2" customFormat="1">
      <c r="A313" s="43"/>
      <c r="B313" s="44"/>
      <c r="C313" s="45"/>
      <c r="D313" s="238" t="s">
        <v>227</v>
      </c>
      <c r="E313" s="45"/>
      <c r="F313" s="239" t="s">
        <v>3657</v>
      </c>
      <c r="G313" s="45"/>
      <c r="H313" s="45"/>
      <c r="I313" s="235"/>
      <c r="J313" s="45"/>
      <c r="K313" s="45"/>
      <c r="L313" s="49"/>
      <c r="M313" s="236"/>
      <c r="N313" s="237"/>
      <c r="O313" s="89"/>
      <c r="P313" s="89"/>
      <c r="Q313" s="89"/>
      <c r="R313" s="89"/>
      <c r="S313" s="89"/>
      <c r="T313" s="90"/>
      <c r="U313" s="43"/>
      <c r="V313" s="43"/>
      <c r="W313" s="43"/>
      <c r="X313" s="43"/>
      <c r="Y313" s="43"/>
      <c r="Z313" s="43"/>
      <c r="AA313" s="43"/>
      <c r="AB313" s="43"/>
      <c r="AC313" s="43"/>
      <c r="AD313" s="43"/>
      <c r="AE313" s="43"/>
      <c r="AT313" s="21" t="s">
        <v>227</v>
      </c>
      <c r="AU313" s="21" t="s">
        <v>21</v>
      </c>
    </row>
    <row r="314" s="2" customFormat="1" ht="16.5" customHeight="1">
      <c r="A314" s="43"/>
      <c r="B314" s="44"/>
      <c r="C314" s="219" t="s">
        <v>1179</v>
      </c>
      <c r="D314" s="219" t="s">
        <v>219</v>
      </c>
      <c r="E314" s="220" t="s">
        <v>3658</v>
      </c>
      <c r="F314" s="221" t="s">
        <v>3659</v>
      </c>
      <c r="G314" s="222" t="s">
        <v>293</v>
      </c>
      <c r="H314" s="223">
        <v>0.0080000000000000002</v>
      </c>
      <c r="I314" s="224"/>
      <c r="J314" s="225">
        <f>ROUND(I314*H314,2)</f>
        <v>0</v>
      </c>
      <c r="K314" s="226"/>
      <c r="L314" s="49"/>
      <c r="M314" s="227" t="s">
        <v>32</v>
      </c>
      <c r="N314" s="228" t="s">
        <v>49</v>
      </c>
      <c r="O314" s="89"/>
      <c r="P314" s="229">
        <f>O314*H314</f>
        <v>0</v>
      </c>
      <c r="Q314" s="229">
        <v>0</v>
      </c>
      <c r="R314" s="229">
        <f>Q314*H314</f>
        <v>0</v>
      </c>
      <c r="S314" s="229">
        <v>0</v>
      </c>
      <c r="T314" s="230">
        <f>S314*H314</f>
        <v>0</v>
      </c>
      <c r="U314" s="43"/>
      <c r="V314" s="43"/>
      <c r="W314" s="43"/>
      <c r="X314" s="43"/>
      <c r="Y314" s="43"/>
      <c r="Z314" s="43"/>
      <c r="AA314" s="43"/>
      <c r="AB314" s="43"/>
      <c r="AC314" s="43"/>
      <c r="AD314" s="43"/>
      <c r="AE314" s="43"/>
      <c r="AR314" s="231" t="s">
        <v>324</v>
      </c>
      <c r="AT314" s="231" t="s">
        <v>219</v>
      </c>
      <c r="AU314" s="231" t="s">
        <v>21</v>
      </c>
      <c r="AY314" s="21" t="s">
        <v>217</v>
      </c>
      <c r="BE314" s="232">
        <f>IF(N314="základní",J314,0)</f>
        <v>0</v>
      </c>
      <c r="BF314" s="232">
        <f>IF(N314="snížená",J314,0)</f>
        <v>0</v>
      </c>
      <c r="BG314" s="232">
        <f>IF(N314="zákl. přenesená",J314,0)</f>
        <v>0</v>
      </c>
      <c r="BH314" s="232">
        <f>IF(N314="sníž. přenesená",J314,0)</f>
        <v>0</v>
      </c>
      <c r="BI314" s="232">
        <f>IF(N314="nulová",J314,0)</f>
        <v>0</v>
      </c>
      <c r="BJ314" s="21" t="s">
        <v>85</v>
      </c>
      <c r="BK314" s="232">
        <f>ROUND(I314*H314,2)</f>
        <v>0</v>
      </c>
      <c r="BL314" s="21" t="s">
        <v>324</v>
      </c>
      <c r="BM314" s="231" t="s">
        <v>6234</v>
      </c>
    </row>
    <row r="315" s="2" customFormat="1">
      <c r="A315" s="43"/>
      <c r="B315" s="44"/>
      <c r="C315" s="45"/>
      <c r="D315" s="233" t="s">
        <v>225</v>
      </c>
      <c r="E315" s="45"/>
      <c r="F315" s="234" t="s">
        <v>3661</v>
      </c>
      <c r="G315" s="45"/>
      <c r="H315" s="45"/>
      <c r="I315" s="235"/>
      <c r="J315" s="45"/>
      <c r="K315" s="45"/>
      <c r="L315" s="49"/>
      <c r="M315" s="236"/>
      <c r="N315" s="237"/>
      <c r="O315" s="89"/>
      <c r="P315" s="89"/>
      <c r="Q315" s="89"/>
      <c r="R315" s="89"/>
      <c r="S315" s="89"/>
      <c r="T315" s="90"/>
      <c r="U315" s="43"/>
      <c r="V315" s="43"/>
      <c r="W315" s="43"/>
      <c r="X315" s="43"/>
      <c r="Y315" s="43"/>
      <c r="Z315" s="43"/>
      <c r="AA315" s="43"/>
      <c r="AB315" s="43"/>
      <c r="AC315" s="43"/>
      <c r="AD315" s="43"/>
      <c r="AE315" s="43"/>
      <c r="AT315" s="21" t="s">
        <v>225</v>
      </c>
      <c r="AU315" s="21" t="s">
        <v>21</v>
      </c>
    </row>
    <row r="316" s="2" customFormat="1">
      <c r="A316" s="43"/>
      <c r="B316" s="44"/>
      <c r="C316" s="45"/>
      <c r="D316" s="238" t="s">
        <v>227</v>
      </c>
      <c r="E316" s="45"/>
      <c r="F316" s="239" t="s">
        <v>3662</v>
      </c>
      <c r="G316" s="45"/>
      <c r="H316" s="45"/>
      <c r="I316" s="235"/>
      <c r="J316" s="45"/>
      <c r="K316" s="45"/>
      <c r="L316" s="49"/>
      <c r="M316" s="236"/>
      <c r="N316" s="237"/>
      <c r="O316" s="89"/>
      <c r="P316" s="89"/>
      <c r="Q316" s="89"/>
      <c r="R316" s="89"/>
      <c r="S316" s="89"/>
      <c r="T316" s="90"/>
      <c r="U316" s="43"/>
      <c r="V316" s="43"/>
      <c r="W316" s="43"/>
      <c r="X316" s="43"/>
      <c r="Y316" s="43"/>
      <c r="Z316" s="43"/>
      <c r="AA316" s="43"/>
      <c r="AB316" s="43"/>
      <c r="AC316" s="43"/>
      <c r="AD316" s="43"/>
      <c r="AE316" s="43"/>
      <c r="AT316" s="21" t="s">
        <v>227</v>
      </c>
      <c r="AU316" s="21" t="s">
        <v>21</v>
      </c>
    </row>
    <row r="317" s="12" customFormat="1" ht="22.8" customHeight="1">
      <c r="A317" s="12"/>
      <c r="B317" s="203"/>
      <c r="C317" s="204"/>
      <c r="D317" s="205" t="s">
        <v>77</v>
      </c>
      <c r="E317" s="217" t="s">
        <v>3663</v>
      </c>
      <c r="F317" s="217" t="s">
        <v>3664</v>
      </c>
      <c r="G317" s="204"/>
      <c r="H317" s="204"/>
      <c r="I317" s="207"/>
      <c r="J317" s="218">
        <f>BK317</f>
        <v>0</v>
      </c>
      <c r="K317" s="204"/>
      <c r="L317" s="209"/>
      <c r="M317" s="210"/>
      <c r="N317" s="211"/>
      <c r="O317" s="211"/>
      <c r="P317" s="212">
        <f>SUM(P318:P326)</f>
        <v>0</v>
      </c>
      <c r="Q317" s="211"/>
      <c r="R317" s="212">
        <f>SUM(R318:R326)</f>
        <v>0.00090180000000000002</v>
      </c>
      <c r="S317" s="211"/>
      <c r="T317" s="213">
        <f>SUM(T318:T326)</f>
        <v>0</v>
      </c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R317" s="214" t="s">
        <v>21</v>
      </c>
      <c r="AT317" s="215" t="s">
        <v>77</v>
      </c>
      <c r="AU317" s="215" t="s">
        <v>85</v>
      </c>
      <c r="AY317" s="214" t="s">
        <v>217</v>
      </c>
      <c r="BK317" s="216">
        <f>SUM(BK318:BK326)</f>
        <v>0</v>
      </c>
    </row>
    <row r="318" s="2" customFormat="1" ht="16.5" customHeight="1">
      <c r="A318" s="43"/>
      <c r="B318" s="44"/>
      <c r="C318" s="219" t="s">
        <v>1184</v>
      </c>
      <c r="D318" s="219" t="s">
        <v>219</v>
      </c>
      <c r="E318" s="220" t="s">
        <v>3665</v>
      </c>
      <c r="F318" s="221" t="s">
        <v>3666</v>
      </c>
      <c r="G318" s="222" t="s">
        <v>222</v>
      </c>
      <c r="H318" s="223">
        <v>7.5149999999999997</v>
      </c>
      <c r="I318" s="224"/>
      <c r="J318" s="225">
        <f>ROUND(I318*H318,2)</f>
        <v>0</v>
      </c>
      <c r="K318" s="226"/>
      <c r="L318" s="49"/>
      <c r="M318" s="227" t="s">
        <v>32</v>
      </c>
      <c r="N318" s="228" t="s">
        <v>49</v>
      </c>
      <c r="O318" s="89"/>
      <c r="P318" s="229">
        <f>O318*H318</f>
        <v>0</v>
      </c>
      <c r="Q318" s="229">
        <v>0.00012</v>
      </c>
      <c r="R318" s="229">
        <f>Q318*H318</f>
        <v>0.00090180000000000002</v>
      </c>
      <c r="S318" s="229">
        <v>0</v>
      </c>
      <c r="T318" s="230">
        <f>S318*H318</f>
        <v>0</v>
      </c>
      <c r="U318" s="43"/>
      <c r="V318" s="43"/>
      <c r="W318" s="43"/>
      <c r="X318" s="43"/>
      <c r="Y318" s="43"/>
      <c r="Z318" s="43"/>
      <c r="AA318" s="43"/>
      <c r="AB318" s="43"/>
      <c r="AC318" s="43"/>
      <c r="AD318" s="43"/>
      <c r="AE318" s="43"/>
      <c r="AR318" s="231" t="s">
        <v>324</v>
      </c>
      <c r="AT318" s="231" t="s">
        <v>219</v>
      </c>
      <c r="AU318" s="231" t="s">
        <v>21</v>
      </c>
      <c r="AY318" s="21" t="s">
        <v>217</v>
      </c>
      <c r="BE318" s="232">
        <f>IF(N318="základní",J318,0)</f>
        <v>0</v>
      </c>
      <c r="BF318" s="232">
        <f>IF(N318="snížená",J318,0)</f>
        <v>0</v>
      </c>
      <c r="BG318" s="232">
        <f>IF(N318="zákl. přenesená",J318,0)</f>
        <v>0</v>
      </c>
      <c r="BH318" s="232">
        <f>IF(N318="sníž. přenesená",J318,0)</f>
        <v>0</v>
      </c>
      <c r="BI318" s="232">
        <f>IF(N318="nulová",J318,0)</f>
        <v>0</v>
      </c>
      <c r="BJ318" s="21" t="s">
        <v>85</v>
      </c>
      <c r="BK318" s="232">
        <f>ROUND(I318*H318,2)</f>
        <v>0</v>
      </c>
      <c r="BL318" s="21" t="s">
        <v>324</v>
      </c>
      <c r="BM318" s="231" t="s">
        <v>6235</v>
      </c>
    </row>
    <row r="319" s="2" customFormat="1">
      <c r="A319" s="43"/>
      <c r="B319" s="44"/>
      <c r="C319" s="45"/>
      <c r="D319" s="233" t="s">
        <v>225</v>
      </c>
      <c r="E319" s="45"/>
      <c r="F319" s="234" t="s">
        <v>3666</v>
      </c>
      <c r="G319" s="45"/>
      <c r="H319" s="45"/>
      <c r="I319" s="235"/>
      <c r="J319" s="45"/>
      <c r="K319" s="45"/>
      <c r="L319" s="49"/>
      <c r="M319" s="236"/>
      <c r="N319" s="237"/>
      <c r="O319" s="89"/>
      <c r="P319" s="89"/>
      <c r="Q319" s="89"/>
      <c r="R319" s="89"/>
      <c r="S319" s="89"/>
      <c r="T319" s="90"/>
      <c r="U319" s="43"/>
      <c r="V319" s="43"/>
      <c r="W319" s="43"/>
      <c r="X319" s="43"/>
      <c r="Y319" s="43"/>
      <c r="Z319" s="43"/>
      <c r="AA319" s="43"/>
      <c r="AB319" s="43"/>
      <c r="AC319" s="43"/>
      <c r="AD319" s="43"/>
      <c r="AE319" s="43"/>
      <c r="AT319" s="21" t="s">
        <v>225</v>
      </c>
      <c r="AU319" s="21" t="s">
        <v>21</v>
      </c>
    </row>
    <row r="320" s="13" customFormat="1">
      <c r="A320" s="13"/>
      <c r="B320" s="240"/>
      <c r="C320" s="241"/>
      <c r="D320" s="233" t="s">
        <v>229</v>
      </c>
      <c r="E320" s="242" t="s">
        <v>32</v>
      </c>
      <c r="F320" s="243" t="s">
        <v>3668</v>
      </c>
      <c r="G320" s="241"/>
      <c r="H320" s="244">
        <v>7.5149999999999997</v>
      </c>
      <c r="I320" s="245"/>
      <c r="J320" s="241"/>
      <c r="K320" s="241"/>
      <c r="L320" s="246"/>
      <c r="M320" s="247"/>
      <c r="N320" s="248"/>
      <c r="O320" s="248"/>
      <c r="P320" s="248"/>
      <c r="Q320" s="248"/>
      <c r="R320" s="248"/>
      <c r="S320" s="248"/>
      <c r="T320" s="249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T320" s="250" t="s">
        <v>229</v>
      </c>
      <c r="AU320" s="250" t="s">
        <v>21</v>
      </c>
      <c r="AV320" s="13" t="s">
        <v>21</v>
      </c>
      <c r="AW320" s="13" t="s">
        <v>39</v>
      </c>
      <c r="AX320" s="13" t="s">
        <v>85</v>
      </c>
      <c r="AY320" s="250" t="s">
        <v>217</v>
      </c>
    </row>
    <row r="321" s="2" customFormat="1" ht="16.5" customHeight="1">
      <c r="A321" s="43"/>
      <c r="B321" s="44"/>
      <c r="C321" s="219" t="s">
        <v>1190</v>
      </c>
      <c r="D321" s="219" t="s">
        <v>219</v>
      </c>
      <c r="E321" s="220" t="s">
        <v>3669</v>
      </c>
      <c r="F321" s="221" t="s">
        <v>3670</v>
      </c>
      <c r="G321" s="222" t="s">
        <v>222</v>
      </c>
      <c r="H321" s="223">
        <v>15.050000000000001</v>
      </c>
      <c r="I321" s="224"/>
      <c r="J321" s="225">
        <f>ROUND(I321*H321,2)</f>
        <v>0</v>
      </c>
      <c r="K321" s="226"/>
      <c r="L321" s="49"/>
      <c r="M321" s="227" t="s">
        <v>32</v>
      </c>
      <c r="N321" s="228" t="s">
        <v>49</v>
      </c>
      <c r="O321" s="89"/>
      <c r="P321" s="229">
        <f>O321*H321</f>
        <v>0</v>
      </c>
      <c r="Q321" s="229">
        <v>0</v>
      </c>
      <c r="R321" s="229">
        <f>Q321*H321</f>
        <v>0</v>
      </c>
      <c r="S321" s="229">
        <v>0</v>
      </c>
      <c r="T321" s="230">
        <f>S321*H321</f>
        <v>0</v>
      </c>
      <c r="U321" s="43"/>
      <c r="V321" s="43"/>
      <c r="W321" s="43"/>
      <c r="X321" s="43"/>
      <c r="Y321" s="43"/>
      <c r="Z321" s="43"/>
      <c r="AA321" s="43"/>
      <c r="AB321" s="43"/>
      <c r="AC321" s="43"/>
      <c r="AD321" s="43"/>
      <c r="AE321" s="43"/>
      <c r="AR321" s="231" t="s">
        <v>324</v>
      </c>
      <c r="AT321" s="231" t="s">
        <v>219</v>
      </c>
      <c r="AU321" s="231" t="s">
        <v>21</v>
      </c>
      <c r="AY321" s="21" t="s">
        <v>217</v>
      </c>
      <c r="BE321" s="232">
        <f>IF(N321="základní",J321,0)</f>
        <v>0</v>
      </c>
      <c r="BF321" s="232">
        <f>IF(N321="snížená",J321,0)</f>
        <v>0</v>
      </c>
      <c r="BG321" s="232">
        <f>IF(N321="zákl. přenesená",J321,0)</f>
        <v>0</v>
      </c>
      <c r="BH321" s="232">
        <f>IF(N321="sníž. přenesená",J321,0)</f>
        <v>0</v>
      </c>
      <c r="BI321" s="232">
        <f>IF(N321="nulová",J321,0)</f>
        <v>0</v>
      </c>
      <c r="BJ321" s="21" t="s">
        <v>85</v>
      </c>
      <c r="BK321" s="232">
        <f>ROUND(I321*H321,2)</f>
        <v>0</v>
      </c>
      <c r="BL321" s="21" t="s">
        <v>324</v>
      </c>
      <c r="BM321" s="231" t="s">
        <v>6236</v>
      </c>
    </row>
    <row r="322" s="2" customFormat="1">
      <c r="A322" s="43"/>
      <c r="B322" s="44"/>
      <c r="C322" s="45"/>
      <c r="D322" s="233" t="s">
        <v>225</v>
      </c>
      <c r="E322" s="45"/>
      <c r="F322" s="234" t="s">
        <v>3670</v>
      </c>
      <c r="G322" s="45"/>
      <c r="H322" s="45"/>
      <c r="I322" s="235"/>
      <c r="J322" s="45"/>
      <c r="K322" s="45"/>
      <c r="L322" s="49"/>
      <c r="M322" s="236"/>
      <c r="N322" s="237"/>
      <c r="O322" s="89"/>
      <c r="P322" s="89"/>
      <c r="Q322" s="89"/>
      <c r="R322" s="89"/>
      <c r="S322" s="89"/>
      <c r="T322" s="90"/>
      <c r="U322" s="43"/>
      <c r="V322" s="43"/>
      <c r="W322" s="43"/>
      <c r="X322" s="43"/>
      <c r="Y322" s="43"/>
      <c r="Z322" s="43"/>
      <c r="AA322" s="43"/>
      <c r="AB322" s="43"/>
      <c r="AC322" s="43"/>
      <c r="AD322" s="43"/>
      <c r="AE322" s="43"/>
      <c r="AT322" s="21" t="s">
        <v>225</v>
      </c>
      <c r="AU322" s="21" t="s">
        <v>21</v>
      </c>
    </row>
    <row r="323" s="13" customFormat="1">
      <c r="A323" s="13"/>
      <c r="B323" s="240"/>
      <c r="C323" s="241"/>
      <c r="D323" s="233" t="s">
        <v>229</v>
      </c>
      <c r="E323" s="242" t="s">
        <v>32</v>
      </c>
      <c r="F323" s="243" t="s">
        <v>6187</v>
      </c>
      <c r="G323" s="241"/>
      <c r="H323" s="244">
        <v>15.050000000000001</v>
      </c>
      <c r="I323" s="245"/>
      <c r="J323" s="241"/>
      <c r="K323" s="241"/>
      <c r="L323" s="246"/>
      <c r="M323" s="247"/>
      <c r="N323" s="248"/>
      <c r="O323" s="248"/>
      <c r="P323" s="248"/>
      <c r="Q323" s="248"/>
      <c r="R323" s="248"/>
      <c r="S323" s="248"/>
      <c r="T323" s="249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T323" s="250" t="s">
        <v>229</v>
      </c>
      <c r="AU323" s="250" t="s">
        <v>21</v>
      </c>
      <c r="AV323" s="13" t="s">
        <v>21</v>
      </c>
      <c r="AW323" s="13" t="s">
        <v>39</v>
      </c>
      <c r="AX323" s="13" t="s">
        <v>85</v>
      </c>
      <c r="AY323" s="250" t="s">
        <v>217</v>
      </c>
    </row>
    <row r="324" s="2" customFormat="1" ht="16.5" customHeight="1">
      <c r="A324" s="43"/>
      <c r="B324" s="44"/>
      <c r="C324" s="219" t="s">
        <v>1194</v>
      </c>
      <c r="D324" s="219" t="s">
        <v>219</v>
      </c>
      <c r="E324" s="220" t="s">
        <v>3672</v>
      </c>
      <c r="F324" s="221" t="s">
        <v>3673</v>
      </c>
      <c r="G324" s="222" t="s">
        <v>3674</v>
      </c>
      <c r="H324" s="318"/>
      <c r="I324" s="224"/>
      <c r="J324" s="225">
        <f>ROUND(I324*H324,2)</f>
        <v>0</v>
      </c>
      <c r="K324" s="226"/>
      <c r="L324" s="49"/>
      <c r="M324" s="227" t="s">
        <v>32</v>
      </c>
      <c r="N324" s="228" t="s">
        <v>49</v>
      </c>
      <c r="O324" s="89"/>
      <c r="P324" s="229">
        <f>O324*H324</f>
        <v>0</v>
      </c>
      <c r="Q324" s="229">
        <v>0</v>
      </c>
      <c r="R324" s="229">
        <f>Q324*H324</f>
        <v>0</v>
      </c>
      <c r="S324" s="229">
        <v>0</v>
      </c>
      <c r="T324" s="230">
        <f>S324*H324</f>
        <v>0</v>
      </c>
      <c r="U324" s="43"/>
      <c r="V324" s="43"/>
      <c r="W324" s="43"/>
      <c r="X324" s="43"/>
      <c r="Y324" s="43"/>
      <c r="Z324" s="43"/>
      <c r="AA324" s="43"/>
      <c r="AB324" s="43"/>
      <c r="AC324" s="43"/>
      <c r="AD324" s="43"/>
      <c r="AE324" s="43"/>
      <c r="AR324" s="231" t="s">
        <v>324</v>
      </c>
      <c r="AT324" s="231" t="s">
        <v>219</v>
      </c>
      <c r="AU324" s="231" t="s">
        <v>21</v>
      </c>
      <c r="AY324" s="21" t="s">
        <v>217</v>
      </c>
      <c r="BE324" s="232">
        <f>IF(N324="základní",J324,0)</f>
        <v>0</v>
      </c>
      <c r="BF324" s="232">
        <f>IF(N324="snížená",J324,0)</f>
        <v>0</v>
      </c>
      <c r="BG324" s="232">
        <f>IF(N324="zákl. přenesená",J324,0)</f>
        <v>0</v>
      </c>
      <c r="BH324" s="232">
        <f>IF(N324="sníž. přenesená",J324,0)</f>
        <v>0</v>
      </c>
      <c r="BI324" s="232">
        <f>IF(N324="nulová",J324,0)</f>
        <v>0</v>
      </c>
      <c r="BJ324" s="21" t="s">
        <v>85</v>
      </c>
      <c r="BK324" s="232">
        <f>ROUND(I324*H324,2)</f>
        <v>0</v>
      </c>
      <c r="BL324" s="21" t="s">
        <v>324</v>
      </c>
      <c r="BM324" s="231" t="s">
        <v>6237</v>
      </c>
    </row>
    <row r="325" s="2" customFormat="1">
      <c r="A325" s="43"/>
      <c r="B325" s="44"/>
      <c r="C325" s="45"/>
      <c r="D325" s="233" t="s">
        <v>225</v>
      </c>
      <c r="E325" s="45"/>
      <c r="F325" s="234" t="s">
        <v>3676</v>
      </c>
      <c r="G325" s="45"/>
      <c r="H325" s="45"/>
      <c r="I325" s="235"/>
      <c r="J325" s="45"/>
      <c r="K325" s="45"/>
      <c r="L325" s="49"/>
      <c r="M325" s="236"/>
      <c r="N325" s="237"/>
      <c r="O325" s="89"/>
      <c r="P325" s="89"/>
      <c r="Q325" s="89"/>
      <c r="R325" s="89"/>
      <c r="S325" s="89"/>
      <c r="T325" s="90"/>
      <c r="U325" s="43"/>
      <c r="V325" s="43"/>
      <c r="W325" s="43"/>
      <c r="X325" s="43"/>
      <c r="Y325" s="43"/>
      <c r="Z325" s="43"/>
      <c r="AA325" s="43"/>
      <c r="AB325" s="43"/>
      <c r="AC325" s="43"/>
      <c r="AD325" s="43"/>
      <c r="AE325" s="43"/>
      <c r="AT325" s="21" t="s">
        <v>225</v>
      </c>
      <c r="AU325" s="21" t="s">
        <v>21</v>
      </c>
    </row>
    <row r="326" s="2" customFormat="1">
      <c r="A326" s="43"/>
      <c r="B326" s="44"/>
      <c r="C326" s="45"/>
      <c r="D326" s="238" t="s">
        <v>227</v>
      </c>
      <c r="E326" s="45"/>
      <c r="F326" s="239" t="s">
        <v>3677</v>
      </c>
      <c r="G326" s="45"/>
      <c r="H326" s="45"/>
      <c r="I326" s="235"/>
      <c r="J326" s="45"/>
      <c r="K326" s="45"/>
      <c r="L326" s="49"/>
      <c r="M326" s="236"/>
      <c r="N326" s="237"/>
      <c r="O326" s="89"/>
      <c r="P326" s="89"/>
      <c r="Q326" s="89"/>
      <c r="R326" s="89"/>
      <c r="S326" s="89"/>
      <c r="T326" s="90"/>
      <c r="U326" s="43"/>
      <c r="V326" s="43"/>
      <c r="W326" s="43"/>
      <c r="X326" s="43"/>
      <c r="Y326" s="43"/>
      <c r="Z326" s="43"/>
      <c r="AA326" s="43"/>
      <c r="AB326" s="43"/>
      <c r="AC326" s="43"/>
      <c r="AD326" s="43"/>
      <c r="AE326" s="43"/>
      <c r="AT326" s="21" t="s">
        <v>227</v>
      </c>
      <c r="AU326" s="21" t="s">
        <v>21</v>
      </c>
    </row>
    <row r="327" s="12" customFormat="1" ht="22.8" customHeight="1">
      <c r="A327" s="12"/>
      <c r="B327" s="203"/>
      <c r="C327" s="204"/>
      <c r="D327" s="205" t="s">
        <v>77</v>
      </c>
      <c r="E327" s="217" t="s">
        <v>3678</v>
      </c>
      <c r="F327" s="217" t="s">
        <v>3679</v>
      </c>
      <c r="G327" s="204"/>
      <c r="H327" s="204"/>
      <c r="I327" s="207"/>
      <c r="J327" s="218">
        <f>BK327</f>
        <v>0</v>
      </c>
      <c r="K327" s="204"/>
      <c r="L327" s="209"/>
      <c r="M327" s="210"/>
      <c r="N327" s="211"/>
      <c r="O327" s="211"/>
      <c r="P327" s="212">
        <f>SUM(P328:P333)</f>
        <v>0</v>
      </c>
      <c r="Q327" s="211"/>
      <c r="R327" s="212">
        <f>SUM(R328:R333)</f>
        <v>0</v>
      </c>
      <c r="S327" s="211"/>
      <c r="T327" s="213">
        <f>SUM(T328:T333)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214" t="s">
        <v>21</v>
      </c>
      <c r="AT327" s="215" t="s">
        <v>77</v>
      </c>
      <c r="AU327" s="215" t="s">
        <v>85</v>
      </c>
      <c r="AY327" s="214" t="s">
        <v>217</v>
      </c>
      <c r="BK327" s="216">
        <f>SUM(BK328:BK333)</f>
        <v>0</v>
      </c>
    </row>
    <row r="328" s="2" customFormat="1" ht="16.5" customHeight="1">
      <c r="A328" s="43"/>
      <c r="B328" s="44"/>
      <c r="C328" s="219" t="s">
        <v>1200</v>
      </c>
      <c r="D328" s="219" t="s">
        <v>3680</v>
      </c>
      <c r="E328" s="220" t="s">
        <v>3681</v>
      </c>
      <c r="F328" s="221" t="s">
        <v>3682</v>
      </c>
      <c r="G328" s="222" t="s">
        <v>595</v>
      </c>
      <c r="H328" s="223">
        <v>1214.0630000000001</v>
      </c>
      <c r="I328" s="224"/>
      <c r="J328" s="225">
        <f>ROUND(I328*H328,2)</f>
        <v>0</v>
      </c>
      <c r="K328" s="226"/>
      <c r="L328" s="49"/>
      <c r="M328" s="227" t="s">
        <v>32</v>
      </c>
      <c r="N328" s="228" t="s">
        <v>49</v>
      </c>
      <c r="O328" s="89"/>
      <c r="P328" s="229">
        <f>O328*H328</f>
        <v>0</v>
      </c>
      <c r="Q328" s="229">
        <v>0</v>
      </c>
      <c r="R328" s="229">
        <f>Q328*H328</f>
        <v>0</v>
      </c>
      <c r="S328" s="229">
        <v>0</v>
      </c>
      <c r="T328" s="230">
        <f>S328*H328</f>
        <v>0</v>
      </c>
      <c r="U328" s="43"/>
      <c r="V328" s="43"/>
      <c r="W328" s="43"/>
      <c r="X328" s="43"/>
      <c r="Y328" s="43"/>
      <c r="Z328" s="43"/>
      <c r="AA328" s="43"/>
      <c r="AB328" s="43"/>
      <c r="AC328" s="43"/>
      <c r="AD328" s="43"/>
      <c r="AE328" s="43"/>
      <c r="AR328" s="231" t="s">
        <v>324</v>
      </c>
      <c r="AT328" s="231" t="s">
        <v>219</v>
      </c>
      <c r="AU328" s="231" t="s">
        <v>21</v>
      </c>
      <c r="AY328" s="21" t="s">
        <v>217</v>
      </c>
      <c r="BE328" s="232">
        <f>IF(N328="základní",J328,0)</f>
        <v>0</v>
      </c>
      <c r="BF328" s="232">
        <f>IF(N328="snížená",J328,0)</f>
        <v>0</v>
      </c>
      <c r="BG328" s="232">
        <f>IF(N328="zákl. přenesená",J328,0)</f>
        <v>0</v>
      </c>
      <c r="BH328" s="232">
        <f>IF(N328="sníž. přenesená",J328,0)</f>
        <v>0</v>
      </c>
      <c r="BI328" s="232">
        <f>IF(N328="nulová",J328,0)</f>
        <v>0</v>
      </c>
      <c r="BJ328" s="21" t="s">
        <v>85</v>
      </c>
      <c r="BK328" s="232">
        <f>ROUND(I328*H328,2)</f>
        <v>0</v>
      </c>
      <c r="BL328" s="21" t="s">
        <v>324</v>
      </c>
      <c r="BM328" s="231" t="s">
        <v>6238</v>
      </c>
    </row>
    <row r="329" s="2" customFormat="1">
      <c r="A329" s="43"/>
      <c r="B329" s="44"/>
      <c r="C329" s="45"/>
      <c r="D329" s="233" t="s">
        <v>225</v>
      </c>
      <c r="E329" s="45"/>
      <c r="F329" s="234" t="s">
        <v>3684</v>
      </c>
      <c r="G329" s="45"/>
      <c r="H329" s="45"/>
      <c r="I329" s="235"/>
      <c r="J329" s="45"/>
      <c r="K329" s="45"/>
      <c r="L329" s="49"/>
      <c r="M329" s="236"/>
      <c r="N329" s="237"/>
      <c r="O329" s="89"/>
      <c r="P329" s="89"/>
      <c r="Q329" s="89"/>
      <c r="R329" s="89"/>
      <c r="S329" s="89"/>
      <c r="T329" s="90"/>
      <c r="U329" s="43"/>
      <c r="V329" s="43"/>
      <c r="W329" s="43"/>
      <c r="X329" s="43"/>
      <c r="Y329" s="43"/>
      <c r="Z329" s="43"/>
      <c r="AA329" s="43"/>
      <c r="AB329" s="43"/>
      <c r="AC329" s="43"/>
      <c r="AD329" s="43"/>
      <c r="AE329" s="43"/>
      <c r="AT329" s="21" t="s">
        <v>225</v>
      </c>
      <c r="AU329" s="21" t="s">
        <v>21</v>
      </c>
    </row>
    <row r="330" s="2" customFormat="1">
      <c r="A330" s="43"/>
      <c r="B330" s="44"/>
      <c r="C330" s="45"/>
      <c r="D330" s="238" t="s">
        <v>227</v>
      </c>
      <c r="E330" s="45"/>
      <c r="F330" s="239" t="s">
        <v>3685</v>
      </c>
      <c r="G330" s="45"/>
      <c r="H330" s="45"/>
      <c r="I330" s="235"/>
      <c r="J330" s="45"/>
      <c r="K330" s="45"/>
      <c r="L330" s="49"/>
      <c r="M330" s="236"/>
      <c r="N330" s="237"/>
      <c r="O330" s="89"/>
      <c r="P330" s="89"/>
      <c r="Q330" s="89"/>
      <c r="R330" s="89"/>
      <c r="S330" s="89"/>
      <c r="T330" s="90"/>
      <c r="U330" s="43"/>
      <c r="V330" s="43"/>
      <c r="W330" s="43"/>
      <c r="X330" s="43"/>
      <c r="Y330" s="43"/>
      <c r="Z330" s="43"/>
      <c r="AA330" s="43"/>
      <c r="AB330" s="43"/>
      <c r="AC330" s="43"/>
      <c r="AD330" s="43"/>
      <c r="AE330" s="43"/>
      <c r="AT330" s="21" t="s">
        <v>227</v>
      </c>
      <c r="AU330" s="21" t="s">
        <v>21</v>
      </c>
    </row>
    <row r="331" s="15" customFormat="1">
      <c r="A331" s="15"/>
      <c r="B331" s="267"/>
      <c r="C331" s="268"/>
      <c r="D331" s="233" t="s">
        <v>229</v>
      </c>
      <c r="E331" s="269" t="s">
        <v>32</v>
      </c>
      <c r="F331" s="270" t="s">
        <v>3686</v>
      </c>
      <c r="G331" s="268"/>
      <c r="H331" s="269" t="s">
        <v>32</v>
      </c>
      <c r="I331" s="271"/>
      <c r="J331" s="268"/>
      <c r="K331" s="268"/>
      <c r="L331" s="272"/>
      <c r="M331" s="273"/>
      <c r="N331" s="274"/>
      <c r="O331" s="274"/>
      <c r="P331" s="274"/>
      <c r="Q331" s="274"/>
      <c r="R331" s="274"/>
      <c r="S331" s="274"/>
      <c r="T331" s="27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T331" s="276" t="s">
        <v>229</v>
      </c>
      <c r="AU331" s="276" t="s">
        <v>21</v>
      </c>
      <c r="AV331" s="15" t="s">
        <v>85</v>
      </c>
      <c r="AW331" s="15" t="s">
        <v>39</v>
      </c>
      <c r="AX331" s="15" t="s">
        <v>78</v>
      </c>
      <c r="AY331" s="276" t="s">
        <v>217</v>
      </c>
    </row>
    <row r="332" s="13" customFormat="1">
      <c r="A332" s="13"/>
      <c r="B332" s="240"/>
      <c r="C332" s="241"/>
      <c r="D332" s="233" t="s">
        <v>229</v>
      </c>
      <c r="E332" s="242" t="s">
        <v>32</v>
      </c>
      <c r="F332" s="243" t="s">
        <v>6239</v>
      </c>
      <c r="G332" s="241"/>
      <c r="H332" s="244">
        <v>971.25</v>
      </c>
      <c r="I332" s="245"/>
      <c r="J332" s="241"/>
      <c r="K332" s="241"/>
      <c r="L332" s="246"/>
      <c r="M332" s="247"/>
      <c r="N332" s="248"/>
      <c r="O332" s="248"/>
      <c r="P332" s="248"/>
      <c r="Q332" s="248"/>
      <c r="R332" s="248"/>
      <c r="S332" s="248"/>
      <c r="T332" s="249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T332" s="250" t="s">
        <v>229</v>
      </c>
      <c r="AU332" s="250" t="s">
        <v>21</v>
      </c>
      <c r="AV332" s="13" t="s">
        <v>21</v>
      </c>
      <c r="AW332" s="13" t="s">
        <v>39</v>
      </c>
      <c r="AX332" s="13" t="s">
        <v>78</v>
      </c>
      <c r="AY332" s="250" t="s">
        <v>217</v>
      </c>
    </row>
    <row r="333" s="13" customFormat="1">
      <c r="A333" s="13"/>
      <c r="B333" s="240"/>
      <c r="C333" s="241"/>
      <c r="D333" s="233" t="s">
        <v>229</v>
      </c>
      <c r="E333" s="242" t="s">
        <v>32</v>
      </c>
      <c r="F333" s="243" t="s">
        <v>6240</v>
      </c>
      <c r="G333" s="241"/>
      <c r="H333" s="244">
        <v>1214.0630000000001</v>
      </c>
      <c r="I333" s="245"/>
      <c r="J333" s="241"/>
      <c r="K333" s="241"/>
      <c r="L333" s="246"/>
      <c r="M333" s="262"/>
      <c r="N333" s="263"/>
      <c r="O333" s="263"/>
      <c r="P333" s="263"/>
      <c r="Q333" s="263"/>
      <c r="R333" s="263"/>
      <c r="S333" s="263"/>
      <c r="T333" s="264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T333" s="250" t="s">
        <v>229</v>
      </c>
      <c r="AU333" s="250" t="s">
        <v>21</v>
      </c>
      <c r="AV333" s="13" t="s">
        <v>21</v>
      </c>
      <c r="AW333" s="13" t="s">
        <v>39</v>
      </c>
      <c r="AX333" s="13" t="s">
        <v>85</v>
      </c>
      <c r="AY333" s="250" t="s">
        <v>217</v>
      </c>
    </row>
    <row r="334" s="2" customFormat="1" ht="6.96" customHeight="1">
      <c r="A334" s="43"/>
      <c r="B334" s="64"/>
      <c r="C334" s="65"/>
      <c r="D334" s="65"/>
      <c r="E334" s="65"/>
      <c r="F334" s="65"/>
      <c r="G334" s="65"/>
      <c r="H334" s="65"/>
      <c r="I334" s="65"/>
      <c r="J334" s="65"/>
      <c r="K334" s="65"/>
      <c r="L334" s="49"/>
      <c r="M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</row>
  </sheetData>
  <sheetProtection sheet="1" autoFilter="0" formatColumns="0" formatRows="0" objects="1" scenarios="1" spinCount="100000" saltValue="5anzLHSnZ5yz8fsQXTVfod5C3w9/bqP/EV0/nRv3XTaMHCVSaiWJXDtrK9xhosEZw5cuA2W3veHN/AQdHOEXiQ==" hashValue="0IkvIz7p/WKUrRTTFyHwXggzxLPi1v5GdOlGOOp5qjmkE9WK0Jj0pGowzoaLXGtEAuZ+YXvYCZh/YW94i2OPYQ==" algorithmName="SHA-512" password="CC35"/>
  <autoFilter ref="C97:K33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6:H86"/>
    <mergeCell ref="E88:H88"/>
    <mergeCell ref="E90:H90"/>
    <mergeCell ref="L2:V2"/>
  </mergeCells>
  <hyperlinks>
    <hyperlink ref="F103" r:id="rId1" display="https://podminky.urs.cz/item/CS_URS_2024_01/122151101"/>
    <hyperlink ref="F108" r:id="rId2" display="https://podminky.urs.cz/item/CS_URS_2024_01/122251101"/>
    <hyperlink ref="F113" r:id="rId3" display="https://podminky.urs.cz/item/CS_URS_2024_01/122351101"/>
    <hyperlink ref="F118" r:id="rId4" display="https://podminky.urs.cz/item/CS_URS_2024_01/132151251"/>
    <hyperlink ref="F123" r:id="rId5" display="https://podminky.urs.cz/item/CS_URS_2024_01/132251251"/>
    <hyperlink ref="F128" r:id="rId6" display="https://podminky.urs.cz/item/CS_URS_2024_01/132351251"/>
    <hyperlink ref="F133" r:id="rId7" display="https://podminky.urs.cz/item/CS_URS_2024_01/162751117"/>
    <hyperlink ref="F139" r:id="rId8" display="https://podminky.urs.cz/item/CS_URS_2024_01/162751119"/>
    <hyperlink ref="F143" r:id="rId9" display="https://podminky.urs.cz/item/CS_URS_2024_01/162751137"/>
    <hyperlink ref="F149" r:id="rId10" display="https://podminky.urs.cz/item/CS_URS_2024_01/162751139"/>
    <hyperlink ref="F153" r:id="rId11" display="https://podminky.urs.cz/item/CS_URS_2024_01/171201221"/>
    <hyperlink ref="F158" r:id="rId12" display="https://podminky.urs.cz/item/CS_URS_2024_01/171201231"/>
    <hyperlink ref="F163" r:id="rId13" display="https://podminky.urs.cz/item/CS_URS_2024_01/181951112"/>
    <hyperlink ref="F167" r:id="rId14" display="https://podminky.urs.cz/item/CS_URS_2024_01/181951114"/>
    <hyperlink ref="F172" r:id="rId15" display="https://podminky.urs.cz/item/CS_URS_2024_01/271572211"/>
    <hyperlink ref="F177" r:id="rId16" display="https://podminky.urs.cz/item/CS_URS_2024_01/274321411"/>
    <hyperlink ref="F182" r:id="rId17" display="https://podminky.urs.cz/item/CS_URS_2024_01/274351121"/>
    <hyperlink ref="F186" r:id="rId18" display="https://podminky.urs.cz/item/CS_URS_2024_01/274351122"/>
    <hyperlink ref="F189" r:id="rId19" display="https://podminky.urs.cz/item/CS_URS_2024_01/274361821"/>
    <hyperlink ref="F196" r:id="rId20" display="https://podminky.urs.cz/item/CS_URS_2024_01/564801012"/>
    <hyperlink ref="F201" r:id="rId21" display="https://podminky.urs.cz/item/CS_URS_2024_01/564871011"/>
    <hyperlink ref="F206" r:id="rId22" display="https://podminky.urs.cz/item/CS_URS_2024_01/591111111"/>
    <hyperlink ref="F215" r:id="rId23" display="https://podminky.urs.cz/item/CS_URS_2024_01/919726122"/>
    <hyperlink ref="F219" r:id="rId24" display="https://podminky.urs.cz/item/CS_URS_2024_01/949101111"/>
    <hyperlink ref="F224" r:id="rId25" display="https://podminky.urs.cz/item/CS_URS_2023_02/998017001"/>
    <hyperlink ref="F229" r:id="rId26" display="https://podminky.urs.cz/item/CS_URS_2024_01/712363001"/>
    <hyperlink ref="F237" r:id="rId27" display="https://podminky.urs.cz/item/CS_URS_2024_01/712363104"/>
    <hyperlink ref="F244" r:id="rId28" display="https://podminky.urs.cz/item/CS_URS_2024_01/712363205"/>
    <hyperlink ref="F248" r:id="rId29" display="https://podminky.urs.cz/item/CS_URS_2024_01/712771101"/>
    <hyperlink ref="F255" r:id="rId30" display="https://podminky.urs.cz/item/CS_URS_2024_01/712771331"/>
    <hyperlink ref="F262" r:id="rId31" display="https://podminky.urs.cz/item/CS_URS_2024_01/712771401"/>
    <hyperlink ref="F270" r:id="rId32" display="https://podminky.urs.cz/item/CS_URS_2024_01/712771521"/>
    <hyperlink ref="F277" r:id="rId33" display="https://podminky.urs.cz/item/CS_URS_2024_01/998712101"/>
    <hyperlink ref="F284" r:id="rId34" display="https://podminky.urs.cz/item/CS_URS_2024_01/762083122"/>
    <hyperlink ref="F288" r:id="rId35" display="https://podminky.urs.cz/item/CS_URS_2024_01/762332142"/>
    <hyperlink ref="F296" r:id="rId36" display="https://podminky.urs.cz/item/CS_URS_2024_01/762395000"/>
    <hyperlink ref="F300" r:id="rId37" display="https://podminky.urs.cz/item/CS_URS_2024_01/762361323"/>
    <hyperlink ref="F307" r:id="rId38" display="https://podminky.urs.cz/item/CS_URS_2024_01/998762101"/>
    <hyperlink ref="F313" r:id="rId39" display="https://podminky.urs.cz/item/CS_URS_2024_01/764558422"/>
    <hyperlink ref="F316" r:id="rId40" display="https://podminky.urs.cz/item/CS_URS_2024_01/998764101"/>
    <hyperlink ref="F326" r:id="rId41" display="https://podminky.urs.cz/item/CS_URS_2024_01/998766201"/>
    <hyperlink ref="F330" r:id="rId42" display="https://podminky.urs.cz/item/CS_URS_2023_02/767A9003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3"/>
</worksheet>
</file>

<file path=xl/worksheets/sheet3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184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>
      <c r="B8" s="24"/>
      <c r="D8" s="148" t="s">
        <v>189</v>
      </c>
      <c r="L8" s="24"/>
    </row>
    <row r="9" s="1" customFormat="1" ht="16.5" customHeight="1">
      <c r="B9" s="24"/>
      <c r="E9" s="149" t="s">
        <v>4875</v>
      </c>
      <c r="F9" s="1"/>
      <c r="G9" s="1"/>
      <c r="H9" s="1"/>
      <c r="L9" s="24"/>
    </row>
    <row r="10" s="1" customFormat="1" ht="12" customHeight="1">
      <c r="B10" s="24"/>
      <c r="D10" s="148" t="s">
        <v>191</v>
      </c>
      <c r="L10" s="24"/>
    </row>
    <row r="11" s="2" customFormat="1" ht="16.5" customHeight="1">
      <c r="A11" s="43"/>
      <c r="B11" s="49"/>
      <c r="C11" s="43"/>
      <c r="D11" s="43"/>
      <c r="E11" s="161" t="s">
        <v>6150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 ht="12" customHeight="1">
      <c r="A12" s="43"/>
      <c r="B12" s="49"/>
      <c r="C12" s="43"/>
      <c r="D12" s="148" t="s">
        <v>3689</v>
      </c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6.5" customHeight="1">
      <c r="A13" s="43"/>
      <c r="B13" s="49"/>
      <c r="C13" s="43"/>
      <c r="D13" s="43"/>
      <c r="E13" s="151" t="s">
        <v>6241</v>
      </c>
      <c r="F13" s="43"/>
      <c r="G13" s="43"/>
      <c r="H13" s="43"/>
      <c r="I13" s="43"/>
      <c r="J13" s="43"/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>
      <c r="A14" s="43"/>
      <c r="B14" s="49"/>
      <c r="C14" s="43"/>
      <c r="D14" s="43"/>
      <c r="E14" s="43"/>
      <c r="F14" s="43"/>
      <c r="G14" s="43"/>
      <c r="H14" s="43"/>
      <c r="I14" s="43"/>
      <c r="J14" s="43"/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2" customHeight="1">
      <c r="A15" s="43"/>
      <c r="B15" s="49"/>
      <c r="C15" s="43"/>
      <c r="D15" s="148" t="s">
        <v>18</v>
      </c>
      <c r="E15" s="43"/>
      <c r="F15" s="138" t="s">
        <v>115</v>
      </c>
      <c r="G15" s="43"/>
      <c r="H15" s="43"/>
      <c r="I15" s="148" t="s">
        <v>20</v>
      </c>
      <c r="J15" s="138" t="s">
        <v>32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22</v>
      </c>
      <c r="E16" s="43"/>
      <c r="F16" s="138" t="s">
        <v>23</v>
      </c>
      <c r="G16" s="43"/>
      <c r="H16" s="43"/>
      <c r="I16" s="148" t="s">
        <v>24</v>
      </c>
      <c r="J16" s="152" t="str">
        <f>'Rekapitulace stavby'!AN8</f>
        <v>16. 6. 2024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0.8" customHeight="1">
      <c r="A17" s="43"/>
      <c r="B17" s="49"/>
      <c r="C17" s="43"/>
      <c r="D17" s="43"/>
      <c r="E17" s="43"/>
      <c r="F17" s="43"/>
      <c r="G17" s="43"/>
      <c r="H17" s="43"/>
      <c r="I17" s="43"/>
      <c r="J17" s="43"/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12" customHeight="1">
      <c r="A18" s="43"/>
      <c r="B18" s="49"/>
      <c r="C18" s="43"/>
      <c r="D18" s="148" t="s">
        <v>30</v>
      </c>
      <c r="E18" s="43"/>
      <c r="F18" s="43"/>
      <c r="G18" s="43"/>
      <c r="H18" s="43"/>
      <c r="I18" s="148" t="s">
        <v>31</v>
      </c>
      <c r="J18" s="138" t="s">
        <v>32</v>
      </c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8" customHeight="1">
      <c r="A19" s="43"/>
      <c r="B19" s="49"/>
      <c r="C19" s="43"/>
      <c r="D19" s="43"/>
      <c r="E19" s="138" t="s">
        <v>33</v>
      </c>
      <c r="F19" s="43"/>
      <c r="G19" s="43"/>
      <c r="H19" s="43"/>
      <c r="I19" s="148" t="s">
        <v>34</v>
      </c>
      <c r="J19" s="138" t="s">
        <v>32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6.96" customHeight="1">
      <c r="A20" s="43"/>
      <c r="B20" s="49"/>
      <c r="C20" s="43"/>
      <c r="D20" s="43"/>
      <c r="E20" s="43"/>
      <c r="F20" s="43"/>
      <c r="G20" s="43"/>
      <c r="H20" s="43"/>
      <c r="I20" s="43"/>
      <c r="J20" s="43"/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12" customHeight="1">
      <c r="A21" s="43"/>
      <c r="B21" s="49"/>
      <c r="C21" s="43"/>
      <c r="D21" s="148" t="s">
        <v>35</v>
      </c>
      <c r="E21" s="43"/>
      <c r="F21" s="43"/>
      <c r="G21" s="43"/>
      <c r="H21" s="43"/>
      <c r="I21" s="148" t="s">
        <v>31</v>
      </c>
      <c r="J21" s="37" t="str">
        <f>'Rekapitulace stavby'!AN13</f>
        <v>Vyplň údaj</v>
      </c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8" customHeight="1">
      <c r="A22" s="43"/>
      <c r="B22" s="49"/>
      <c r="C22" s="43"/>
      <c r="D22" s="43"/>
      <c r="E22" s="37" t="str">
        <f>'Rekapitulace stavby'!E14</f>
        <v>Vyplň údaj</v>
      </c>
      <c r="F22" s="138"/>
      <c r="G22" s="138"/>
      <c r="H22" s="138"/>
      <c r="I22" s="148" t="s">
        <v>34</v>
      </c>
      <c r="J22" s="37" t="str">
        <f>'Rekapitulace stavby'!AN14</f>
        <v>Vyplň údaj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6.96" customHeight="1">
      <c r="A23" s="43"/>
      <c r="B23" s="49"/>
      <c r="C23" s="43"/>
      <c r="D23" s="43"/>
      <c r="E23" s="43"/>
      <c r="F23" s="43"/>
      <c r="G23" s="43"/>
      <c r="H23" s="43"/>
      <c r="I23" s="43"/>
      <c r="J23" s="43"/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12" customHeight="1">
      <c r="A24" s="43"/>
      <c r="B24" s="49"/>
      <c r="C24" s="43"/>
      <c r="D24" s="148" t="s">
        <v>37</v>
      </c>
      <c r="E24" s="43"/>
      <c r="F24" s="43"/>
      <c r="G24" s="43"/>
      <c r="H24" s="43"/>
      <c r="I24" s="148" t="s">
        <v>31</v>
      </c>
      <c r="J24" s="138" t="s">
        <v>32</v>
      </c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8" customHeight="1">
      <c r="A25" s="43"/>
      <c r="B25" s="49"/>
      <c r="C25" s="43"/>
      <c r="D25" s="43"/>
      <c r="E25" s="138" t="s">
        <v>38</v>
      </c>
      <c r="F25" s="43"/>
      <c r="G25" s="43"/>
      <c r="H25" s="43"/>
      <c r="I25" s="148" t="s">
        <v>34</v>
      </c>
      <c r="J25" s="138" t="s">
        <v>32</v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6.96" customHeight="1">
      <c r="A26" s="43"/>
      <c r="B26" s="49"/>
      <c r="C26" s="43"/>
      <c r="D26" s="43"/>
      <c r="E26" s="43"/>
      <c r="F26" s="43"/>
      <c r="G26" s="43"/>
      <c r="H26" s="43"/>
      <c r="I26" s="43"/>
      <c r="J26" s="43"/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12" customHeight="1">
      <c r="A27" s="43"/>
      <c r="B27" s="49"/>
      <c r="C27" s="43"/>
      <c r="D27" s="148" t="s">
        <v>40</v>
      </c>
      <c r="E27" s="43"/>
      <c r="F27" s="43"/>
      <c r="G27" s="43"/>
      <c r="H27" s="43"/>
      <c r="I27" s="148" t="s">
        <v>31</v>
      </c>
      <c r="J27" s="138" t="str">
        <f>IF('Rekapitulace stavby'!AN19="","",'Rekapitulace stavby'!AN19)</f>
        <v/>
      </c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8" customHeight="1">
      <c r="A28" s="43"/>
      <c r="B28" s="49"/>
      <c r="C28" s="43"/>
      <c r="D28" s="43"/>
      <c r="E28" s="138" t="str">
        <f>IF('Rekapitulace stavby'!E20="","",'Rekapitulace stavby'!E20)</f>
        <v xml:space="preserve"> </v>
      </c>
      <c r="F28" s="43"/>
      <c r="G28" s="43"/>
      <c r="H28" s="43"/>
      <c r="I28" s="148" t="s">
        <v>34</v>
      </c>
      <c r="J28" s="138" t="str">
        <f>IF('Rekapitulace stavby'!AN20="","",'Rekapitulace stavby'!AN20)</f>
        <v/>
      </c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2" customFormat="1" ht="6.96" customHeight="1">
      <c r="A29" s="43"/>
      <c r="B29" s="49"/>
      <c r="C29" s="43"/>
      <c r="D29" s="43"/>
      <c r="E29" s="43"/>
      <c r="F29" s="43"/>
      <c r="G29" s="43"/>
      <c r="H29" s="43"/>
      <c r="I29" s="43"/>
      <c r="J29" s="43"/>
      <c r="K29" s="43"/>
      <c r="L29" s="150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</row>
    <row r="30" s="2" customFormat="1" ht="12" customHeight="1">
      <c r="A30" s="43"/>
      <c r="B30" s="49"/>
      <c r="C30" s="43"/>
      <c r="D30" s="148" t="s">
        <v>42</v>
      </c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8" customFormat="1" ht="16.5" customHeight="1">
      <c r="A31" s="153"/>
      <c r="B31" s="154"/>
      <c r="C31" s="153"/>
      <c r="D31" s="153"/>
      <c r="E31" s="155" t="s">
        <v>32</v>
      </c>
      <c r="F31" s="155"/>
      <c r="G31" s="155"/>
      <c r="H31" s="155"/>
      <c r="I31" s="153"/>
      <c r="J31" s="153"/>
      <c r="K31" s="153"/>
      <c r="L31" s="156"/>
      <c r="S31" s="153"/>
      <c r="T31" s="153"/>
      <c r="U31" s="153"/>
      <c r="V31" s="153"/>
      <c r="W31" s="153"/>
      <c r="X31" s="153"/>
      <c r="Y31" s="153"/>
      <c r="Z31" s="153"/>
      <c r="AA31" s="153"/>
      <c r="AB31" s="153"/>
      <c r="AC31" s="153"/>
      <c r="AD31" s="153"/>
      <c r="AE31" s="153"/>
    </row>
    <row r="32" s="2" customFormat="1" ht="6.96" customHeight="1">
      <c r="A32" s="43"/>
      <c r="B32" s="49"/>
      <c r="C32" s="43"/>
      <c r="D32" s="43"/>
      <c r="E32" s="43"/>
      <c r="F32" s="43"/>
      <c r="G32" s="43"/>
      <c r="H32" s="43"/>
      <c r="I32" s="43"/>
      <c r="J32" s="43"/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25.44" customHeight="1">
      <c r="A34" s="43"/>
      <c r="B34" s="49"/>
      <c r="C34" s="43"/>
      <c r="D34" s="158" t="s">
        <v>44</v>
      </c>
      <c r="E34" s="43"/>
      <c r="F34" s="43"/>
      <c r="G34" s="43"/>
      <c r="H34" s="43"/>
      <c r="I34" s="43"/>
      <c r="J34" s="159">
        <f>ROUND(J95, 2)</f>
        <v>0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6.96" customHeight="1">
      <c r="A35" s="43"/>
      <c r="B35" s="49"/>
      <c r="C35" s="43"/>
      <c r="D35" s="157"/>
      <c r="E35" s="157"/>
      <c r="F35" s="157"/>
      <c r="G35" s="157"/>
      <c r="H35" s="157"/>
      <c r="I35" s="157"/>
      <c r="J35" s="157"/>
      <c r="K35" s="157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43"/>
      <c r="F36" s="160" t="s">
        <v>46</v>
      </c>
      <c r="G36" s="43"/>
      <c r="H36" s="43"/>
      <c r="I36" s="160" t="s">
        <v>45</v>
      </c>
      <c r="J36" s="160" t="s">
        <v>47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s="2" customFormat="1" ht="14.4" customHeight="1">
      <c r="A37" s="43"/>
      <c r="B37" s="49"/>
      <c r="C37" s="43"/>
      <c r="D37" s="161" t="s">
        <v>48</v>
      </c>
      <c r="E37" s="148" t="s">
        <v>49</v>
      </c>
      <c r="F37" s="162">
        <f>ROUND((SUM(BE95:BE145)),  2)</f>
        <v>0</v>
      </c>
      <c r="G37" s="43"/>
      <c r="H37" s="43"/>
      <c r="I37" s="163">
        <v>0.20999999999999999</v>
      </c>
      <c r="J37" s="162">
        <f>ROUND(((SUM(BE95:BE145))*I37),  2)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s="2" customFormat="1" ht="14.4" customHeight="1">
      <c r="A38" s="43"/>
      <c r="B38" s="49"/>
      <c r="C38" s="43"/>
      <c r="D38" s="43"/>
      <c r="E38" s="148" t="s">
        <v>50</v>
      </c>
      <c r="F38" s="162">
        <f>ROUND((SUM(BF95:BF145)),  2)</f>
        <v>0</v>
      </c>
      <c r="G38" s="43"/>
      <c r="H38" s="43"/>
      <c r="I38" s="163">
        <v>0.14999999999999999</v>
      </c>
      <c r="J38" s="162">
        <f>ROUND(((SUM(BF95:BF145))*I38),  2)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51</v>
      </c>
      <c r="F39" s="162">
        <f>ROUND((SUM(BG95:BG145)),  2)</f>
        <v>0</v>
      </c>
      <c r="G39" s="43"/>
      <c r="H39" s="43"/>
      <c r="I39" s="163">
        <v>0.20999999999999999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hidden="1" s="2" customFormat="1" ht="14.4" customHeight="1">
      <c r="A40" s="43"/>
      <c r="B40" s="49"/>
      <c r="C40" s="43"/>
      <c r="D40" s="43"/>
      <c r="E40" s="148" t="s">
        <v>52</v>
      </c>
      <c r="F40" s="162">
        <f>ROUND((SUM(BH95:BH145)),  2)</f>
        <v>0</v>
      </c>
      <c r="G40" s="43"/>
      <c r="H40" s="43"/>
      <c r="I40" s="163">
        <v>0.14999999999999999</v>
      </c>
      <c r="J40" s="162">
        <f>0</f>
        <v>0</v>
      </c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hidden="1" s="2" customFormat="1" ht="14.4" customHeight="1">
      <c r="A41" s="43"/>
      <c r="B41" s="49"/>
      <c r="C41" s="43"/>
      <c r="D41" s="43"/>
      <c r="E41" s="148" t="s">
        <v>53</v>
      </c>
      <c r="F41" s="162">
        <f>ROUND((SUM(BI95:BI145)),  2)</f>
        <v>0</v>
      </c>
      <c r="G41" s="43"/>
      <c r="H41" s="43"/>
      <c r="I41" s="163">
        <v>0</v>
      </c>
      <c r="J41" s="162">
        <f>0</f>
        <v>0</v>
      </c>
      <c r="K41" s="43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6.96" customHeight="1">
      <c r="A42" s="43"/>
      <c r="B42" s="49"/>
      <c r="C42" s="43"/>
      <c r="D42" s="43"/>
      <c r="E42" s="43"/>
      <c r="F42" s="43"/>
      <c r="G42" s="43"/>
      <c r="H42" s="43"/>
      <c r="I42" s="43"/>
      <c r="J42" s="43"/>
      <c r="K42" s="43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3" s="2" customFormat="1" ht="25.44" customHeight="1">
      <c r="A43" s="43"/>
      <c r="B43" s="49"/>
      <c r="C43" s="164"/>
      <c r="D43" s="165" t="s">
        <v>54</v>
      </c>
      <c r="E43" s="166"/>
      <c r="F43" s="166"/>
      <c r="G43" s="167" t="s">
        <v>55</v>
      </c>
      <c r="H43" s="168" t="s">
        <v>56</v>
      </c>
      <c r="I43" s="166"/>
      <c r="J43" s="169">
        <f>SUM(J34:J41)</f>
        <v>0</v>
      </c>
      <c r="K43" s="170"/>
      <c r="L43" s="150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</row>
    <row r="44" s="2" customFormat="1" ht="14.4" customHeight="1">
      <c r="A44" s="43"/>
      <c r="B44" s="171"/>
      <c r="C44" s="172"/>
      <c r="D44" s="172"/>
      <c r="E44" s="172"/>
      <c r="F44" s="172"/>
      <c r="G44" s="172"/>
      <c r="H44" s="172"/>
      <c r="I44" s="172"/>
      <c r="J44" s="172"/>
      <c r="K44" s="172"/>
      <c r="L44" s="150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</row>
    <row r="48" s="2" customFormat="1" ht="6.96" customHeight="1">
      <c r="A48" s="43"/>
      <c r="B48" s="173"/>
      <c r="C48" s="174"/>
      <c r="D48" s="174"/>
      <c r="E48" s="174"/>
      <c r="F48" s="174"/>
      <c r="G48" s="174"/>
      <c r="H48" s="174"/>
      <c r="I48" s="174"/>
      <c r="J48" s="174"/>
      <c r="K48" s="174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24.96" customHeight="1">
      <c r="A49" s="43"/>
      <c r="B49" s="44"/>
      <c r="C49" s="27" t="s">
        <v>193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6.96" customHeight="1">
      <c r="A50" s="43"/>
      <c r="B50" s="44"/>
      <c r="C50" s="45"/>
      <c r="D50" s="45"/>
      <c r="E50" s="45"/>
      <c r="F50" s="45"/>
      <c r="G50" s="45"/>
      <c r="H50" s="45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2" customFormat="1" ht="12" customHeight="1">
      <c r="A51" s="43"/>
      <c r="B51" s="44"/>
      <c r="C51" s="36" t="s">
        <v>16</v>
      </c>
      <c r="D51" s="45"/>
      <c r="E51" s="45"/>
      <c r="F51" s="45"/>
      <c r="G51" s="45"/>
      <c r="H51" s="45"/>
      <c r="I51" s="45"/>
      <c r="J51" s="45"/>
      <c r="K51" s="45"/>
      <c r="L51" s="150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</row>
    <row r="52" s="2" customFormat="1" ht="16.5" customHeight="1">
      <c r="A52" s="43"/>
      <c r="B52" s="44"/>
      <c r="C52" s="45"/>
      <c r="D52" s="45"/>
      <c r="E52" s="175" t="str">
        <f>E7</f>
        <v>Náměstí a park v Liběchově, dokumentace úprav veřejných prostranství</v>
      </c>
      <c r="F52" s="36"/>
      <c r="G52" s="36"/>
      <c r="H52" s="36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1" customFormat="1" ht="12" customHeight="1">
      <c r="B53" s="25"/>
      <c r="C53" s="36" t="s">
        <v>189</v>
      </c>
      <c r="D53" s="26"/>
      <c r="E53" s="26"/>
      <c r="F53" s="26"/>
      <c r="G53" s="26"/>
      <c r="H53" s="26"/>
      <c r="I53" s="26"/>
      <c r="J53" s="26"/>
      <c r="K53" s="26"/>
      <c r="L53" s="24"/>
    </row>
    <row r="54" s="1" customFormat="1" ht="16.5" customHeight="1">
      <c r="B54" s="25"/>
      <c r="C54" s="26"/>
      <c r="D54" s="26"/>
      <c r="E54" s="175" t="s">
        <v>4875</v>
      </c>
      <c r="F54" s="26"/>
      <c r="G54" s="26"/>
      <c r="H54" s="26"/>
      <c r="I54" s="26"/>
      <c r="J54" s="26"/>
      <c r="K54" s="26"/>
      <c r="L54" s="24"/>
    </row>
    <row r="55" s="1" customFormat="1" ht="12" customHeight="1">
      <c r="B55" s="25"/>
      <c r="C55" s="36" t="s">
        <v>191</v>
      </c>
      <c r="D55" s="26"/>
      <c r="E55" s="26"/>
      <c r="F55" s="26"/>
      <c r="G55" s="26"/>
      <c r="H55" s="26"/>
      <c r="I55" s="26"/>
      <c r="J55" s="26"/>
      <c r="K55" s="26"/>
      <c r="L55" s="24"/>
    </row>
    <row r="56" s="2" customFormat="1" ht="16.5" customHeight="1">
      <c r="A56" s="43"/>
      <c r="B56" s="44"/>
      <c r="C56" s="45"/>
      <c r="D56" s="45"/>
      <c r="E56" s="319" t="s">
        <v>6150</v>
      </c>
      <c r="F56" s="45"/>
      <c r="G56" s="45"/>
      <c r="H56" s="45"/>
      <c r="I56" s="45"/>
      <c r="J56" s="45"/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12" customHeight="1">
      <c r="A57" s="43"/>
      <c r="B57" s="44"/>
      <c r="C57" s="36" t="s">
        <v>3689</v>
      </c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16.5" customHeight="1">
      <c r="A58" s="43"/>
      <c r="B58" s="44"/>
      <c r="C58" s="45"/>
      <c r="D58" s="45"/>
      <c r="E58" s="74" t="str">
        <f>E13</f>
        <v>901-Z - Elektroinstalace</v>
      </c>
      <c r="F58" s="45"/>
      <c r="G58" s="45"/>
      <c r="H58" s="45"/>
      <c r="I58" s="45"/>
      <c r="J58" s="45"/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6.96" customHeight="1">
      <c r="A59" s="43"/>
      <c r="B59" s="44"/>
      <c r="C59" s="45"/>
      <c r="D59" s="45"/>
      <c r="E59" s="45"/>
      <c r="F59" s="45"/>
      <c r="G59" s="45"/>
      <c r="H59" s="45"/>
      <c r="I59" s="45"/>
      <c r="J59" s="45"/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2" customHeight="1">
      <c r="A60" s="43"/>
      <c r="B60" s="44"/>
      <c r="C60" s="36" t="s">
        <v>22</v>
      </c>
      <c r="D60" s="45"/>
      <c r="E60" s="45"/>
      <c r="F60" s="31" t="str">
        <f>F16</f>
        <v>Liběchov-Litoměřická ulice</v>
      </c>
      <c r="G60" s="45"/>
      <c r="H60" s="45"/>
      <c r="I60" s="36" t="s">
        <v>24</v>
      </c>
      <c r="J60" s="77" t="str">
        <f>IF(J16="","",J16)</f>
        <v>16. 6. 2024</v>
      </c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6.96" customHeight="1">
      <c r="A61" s="43"/>
      <c r="B61" s="44"/>
      <c r="C61" s="45"/>
      <c r="D61" s="45"/>
      <c r="E61" s="45"/>
      <c r="F61" s="45"/>
      <c r="G61" s="45"/>
      <c r="H61" s="45"/>
      <c r="I61" s="45"/>
      <c r="J61" s="45"/>
      <c r="K61" s="45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40.05" customHeight="1">
      <c r="A62" s="43"/>
      <c r="B62" s="44"/>
      <c r="C62" s="36" t="s">
        <v>30</v>
      </c>
      <c r="D62" s="45"/>
      <c r="E62" s="45"/>
      <c r="F62" s="31" t="str">
        <f>E19</f>
        <v>Město Liběchov, Rumburská 53, 277 21 Liběchov</v>
      </c>
      <c r="G62" s="45"/>
      <c r="H62" s="45"/>
      <c r="I62" s="36" t="s">
        <v>37</v>
      </c>
      <c r="J62" s="41" t="str">
        <f>E25</f>
        <v xml:space="preserve">UNIT architekti s.r.o., Praha 6, 16634, Thákurova </v>
      </c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15.15" customHeight="1">
      <c r="A63" s="43"/>
      <c r="B63" s="44"/>
      <c r="C63" s="36" t="s">
        <v>35</v>
      </c>
      <c r="D63" s="45"/>
      <c r="E63" s="45"/>
      <c r="F63" s="31" t="str">
        <f>IF(E22="","",E22)</f>
        <v>Vyplň údaj</v>
      </c>
      <c r="G63" s="45"/>
      <c r="H63" s="45"/>
      <c r="I63" s="36" t="s">
        <v>40</v>
      </c>
      <c r="J63" s="41" t="str">
        <f>E28</f>
        <v xml:space="preserve"> 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</row>
    <row r="64" s="2" customFormat="1" ht="10.32" customHeight="1">
      <c r="A64" s="43"/>
      <c r="B64" s="44"/>
      <c r="C64" s="45"/>
      <c r="D64" s="45"/>
      <c r="E64" s="45"/>
      <c r="F64" s="45"/>
      <c r="G64" s="45"/>
      <c r="H64" s="45"/>
      <c r="I64" s="45"/>
      <c r="J64" s="45"/>
      <c r="K64" s="45"/>
      <c r="L64" s="150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</row>
    <row r="65" s="2" customFormat="1" ht="29.28" customHeight="1">
      <c r="A65" s="43"/>
      <c r="B65" s="44"/>
      <c r="C65" s="176" t="s">
        <v>194</v>
      </c>
      <c r="D65" s="177"/>
      <c r="E65" s="177"/>
      <c r="F65" s="177"/>
      <c r="G65" s="177"/>
      <c r="H65" s="177"/>
      <c r="I65" s="177"/>
      <c r="J65" s="178" t="s">
        <v>195</v>
      </c>
      <c r="K65" s="177"/>
      <c r="L65" s="150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</row>
    <row r="66" s="2" customFormat="1" ht="10.32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22.8" customHeight="1">
      <c r="A67" s="43"/>
      <c r="B67" s="44"/>
      <c r="C67" s="179" t="s">
        <v>76</v>
      </c>
      <c r="D67" s="45"/>
      <c r="E67" s="45"/>
      <c r="F67" s="45"/>
      <c r="G67" s="45"/>
      <c r="H67" s="45"/>
      <c r="I67" s="45"/>
      <c r="J67" s="107">
        <f>J95</f>
        <v>0</v>
      </c>
      <c r="K67" s="4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  <c r="AU67" s="21" t="s">
        <v>196</v>
      </c>
    </row>
    <row r="68" s="9" customFormat="1" ht="24.96" customHeight="1">
      <c r="A68" s="9"/>
      <c r="B68" s="180"/>
      <c r="C68" s="181"/>
      <c r="D68" s="182" t="s">
        <v>1310</v>
      </c>
      <c r="E68" s="183"/>
      <c r="F68" s="183"/>
      <c r="G68" s="183"/>
      <c r="H68" s="183"/>
      <c r="I68" s="183"/>
      <c r="J68" s="184">
        <f>J96</f>
        <v>0</v>
      </c>
      <c r="K68" s="181"/>
      <c r="L68" s="185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</row>
    <row r="69" s="10" customFormat="1" ht="19.92" customHeight="1">
      <c r="A69" s="10"/>
      <c r="B69" s="186"/>
      <c r="C69" s="130"/>
      <c r="D69" s="187" t="s">
        <v>3415</v>
      </c>
      <c r="E69" s="188"/>
      <c r="F69" s="188"/>
      <c r="G69" s="188"/>
      <c r="H69" s="188"/>
      <c r="I69" s="188"/>
      <c r="J69" s="189">
        <f>J97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9" customFormat="1" ht="24.96" customHeight="1">
      <c r="A70" s="9"/>
      <c r="B70" s="180"/>
      <c r="C70" s="181"/>
      <c r="D70" s="182" t="s">
        <v>1568</v>
      </c>
      <c r="E70" s="183"/>
      <c r="F70" s="183"/>
      <c r="G70" s="183"/>
      <c r="H70" s="183"/>
      <c r="I70" s="183"/>
      <c r="J70" s="184">
        <f>J103</f>
        <v>0</v>
      </c>
      <c r="K70" s="181"/>
      <c r="L70" s="185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</row>
    <row r="71" s="10" customFormat="1" ht="19.92" customHeight="1">
      <c r="A71" s="10"/>
      <c r="B71" s="186"/>
      <c r="C71" s="130"/>
      <c r="D71" s="187" t="s">
        <v>3691</v>
      </c>
      <c r="E71" s="188"/>
      <c r="F71" s="188"/>
      <c r="G71" s="188"/>
      <c r="H71" s="188"/>
      <c r="I71" s="188"/>
      <c r="J71" s="189">
        <f>J104</f>
        <v>0</v>
      </c>
      <c r="K71" s="130"/>
      <c r="L71" s="19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</row>
    <row r="72" s="2" customFormat="1" ht="21.84" customHeight="1">
      <c r="A72" s="43"/>
      <c r="B72" s="44"/>
      <c r="C72" s="45"/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64"/>
      <c r="C73" s="65"/>
      <c r="D73" s="65"/>
      <c r="E73" s="65"/>
      <c r="F73" s="65"/>
      <c r="G73" s="65"/>
      <c r="H73" s="65"/>
      <c r="I73" s="65"/>
      <c r="J73" s="65"/>
      <c r="K73" s="6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7" s="2" customFormat="1" ht="6.96" customHeight="1">
      <c r="A77" s="43"/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24.96" customHeight="1">
      <c r="A78" s="43"/>
      <c r="B78" s="44"/>
      <c r="C78" s="27" t="s">
        <v>202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6.96" customHeight="1">
      <c r="A79" s="43"/>
      <c r="B79" s="44"/>
      <c r="C79" s="45"/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2" customHeight="1">
      <c r="A80" s="43"/>
      <c r="B80" s="44"/>
      <c r="C80" s="36" t="s">
        <v>16</v>
      </c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6.5" customHeight="1">
      <c r="A81" s="43"/>
      <c r="B81" s="44"/>
      <c r="C81" s="45"/>
      <c r="D81" s="45"/>
      <c r="E81" s="175" t="str">
        <f>E7</f>
        <v>Náměstí a park v Liběchově, dokumentace úprav veřejných prostranství</v>
      </c>
      <c r="F81" s="36"/>
      <c r="G81" s="36"/>
      <c r="H81" s="36"/>
      <c r="I81" s="45"/>
      <c r="J81" s="45"/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1" customFormat="1" ht="12" customHeight="1">
      <c r="B82" s="25"/>
      <c r="C82" s="36" t="s">
        <v>189</v>
      </c>
      <c r="D82" s="26"/>
      <c r="E82" s="26"/>
      <c r="F82" s="26"/>
      <c r="G82" s="26"/>
      <c r="H82" s="26"/>
      <c r="I82" s="26"/>
      <c r="J82" s="26"/>
      <c r="K82" s="26"/>
      <c r="L82" s="24"/>
    </row>
    <row r="83" s="1" customFormat="1" ht="16.5" customHeight="1">
      <c r="B83" s="25"/>
      <c r="C83" s="26"/>
      <c r="D83" s="26"/>
      <c r="E83" s="175" t="s">
        <v>4875</v>
      </c>
      <c r="F83" s="26"/>
      <c r="G83" s="26"/>
      <c r="H83" s="26"/>
      <c r="I83" s="26"/>
      <c r="J83" s="26"/>
      <c r="K83" s="26"/>
      <c r="L83" s="24"/>
    </row>
    <row r="84" s="1" customFormat="1" ht="12" customHeight="1">
      <c r="B84" s="25"/>
      <c r="C84" s="36" t="s">
        <v>191</v>
      </c>
      <c r="D84" s="26"/>
      <c r="E84" s="26"/>
      <c r="F84" s="26"/>
      <c r="G84" s="26"/>
      <c r="H84" s="26"/>
      <c r="I84" s="26"/>
      <c r="J84" s="26"/>
      <c r="K84" s="26"/>
      <c r="L84" s="24"/>
    </row>
    <row r="85" s="2" customFormat="1" ht="16.5" customHeight="1">
      <c r="A85" s="43"/>
      <c r="B85" s="44"/>
      <c r="C85" s="45"/>
      <c r="D85" s="45"/>
      <c r="E85" s="319" t="s">
        <v>6150</v>
      </c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3689</v>
      </c>
      <c r="D86" s="45"/>
      <c r="E86" s="45"/>
      <c r="F86" s="45"/>
      <c r="G86" s="45"/>
      <c r="H86" s="45"/>
      <c r="I86" s="45"/>
      <c r="J86" s="45"/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16.5" customHeight="1">
      <c r="A87" s="43"/>
      <c r="B87" s="44"/>
      <c r="C87" s="45"/>
      <c r="D87" s="45"/>
      <c r="E87" s="74" t="str">
        <f>E13</f>
        <v>901-Z - Elektroinstalace</v>
      </c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6.96" customHeight="1">
      <c r="A88" s="43"/>
      <c r="B88" s="44"/>
      <c r="C88" s="45"/>
      <c r="D88" s="45"/>
      <c r="E88" s="45"/>
      <c r="F88" s="45"/>
      <c r="G88" s="45"/>
      <c r="H88" s="45"/>
      <c r="I88" s="45"/>
      <c r="J88" s="45"/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2" customHeight="1">
      <c r="A89" s="43"/>
      <c r="B89" s="44"/>
      <c r="C89" s="36" t="s">
        <v>22</v>
      </c>
      <c r="D89" s="45"/>
      <c r="E89" s="45"/>
      <c r="F89" s="31" t="str">
        <f>F16</f>
        <v>Liběchov-Litoměřická ulice</v>
      </c>
      <c r="G89" s="45"/>
      <c r="H89" s="45"/>
      <c r="I89" s="36" t="s">
        <v>24</v>
      </c>
      <c r="J89" s="77" t="str">
        <f>IF(J16="","",J16)</f>
        <v>16. 6. 2024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6.96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2" customFormat="1" ht="40.05" customHeight="1">
      <c r="A91" s="43"/>
      <c r="B91" s="44"/>
      <c r="C91" s="36" t="s">
        <v>30</v>
      </c>
      <c r="D91" s="45"/>
      <c r="E91" s="45"/>
      <c r="F91" s="31" t="str">
        <f>E19</f>
        <v>Město Liběchov, Rumburská 53, 277 21 Liběchov</v>
      </c>
      <c r="G91" s="45"/>
      <c r="H91" s="45"/>
      <c r="I91" s="36" t="s">
        <v>37</v>
      </c>
      <c r="J91" s="41" t="str">
        <f>E25</f>
        <v xml:space="preserve">UNIT architekti s.r.o., Praha 6, 16634, Thákurova </v>
      </c>
      <c r="K91" s="45"/>
      <c r="L91" s="150"/>
      <c r="S91" s="43"/>
      <c r="T91" s="43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</row>
    <row r="92" s="2" customFormat="1" ht="15.15" customHeight="1">
      <c r="A92" s="43"/>
      <c r="B92" s="44"/>
      <c r="C92" s="36" t="s">
        <v>35</v>
      </c>
      <c r="D92" s="45"/>
      <c r="E92" s="45"/>
      <c r="F92" s="31" t="str">
        <f>IF(E22="","",E22)</f>
        <v>Vyplň údaj</v>
      </c>
      <c r="G92" s="45"/>
      <c r="H92" s="45"/>
      <c r="I92" s="36" t="s">
        <v>40</v>
      </c>
      <c r="J92" s="41" t="str">
        <f>E28</f>
        <v xml:space="preserve"> </v>
      </c>
      <c r="K92" s="45"/>
      <c r="L92" s="150"/>
      <c r="S92" s="43"/>
      <c r="T92" s="43"/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</row>
    <row r="93" s="2" customFormat="1" ht="10.32" customHeight="1">
      <c r="A93" s="43"/>
      <c r="B93" s="44"/>
      <c r="C93" s="45"/>
      <c r="D93" s="45"/>
      <c r="E93" s="45"/>
      <c r="F93" s="45"/>
      <c r="G93" s="45"/>
      <c r="H93" s="45"/>
      <c r="I93" s="45"/>
      <c r="J93" s="45"/>
      <c r="K93" s="45"/>
      <c r="L93" s="150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  <row r="94" s="11" customFormat="1" ht="29.28" customHeight="1">
      <c r="A94" s="191"/>
      <c r="B94" s="192"/>
      <c r="C94" s="193" t="s">
        <v>203</v>
      </c>
      <c r="D94" s="194" t="s">
        <v>63</v>
      </c>
      <c r="E94" s="194" t="s">
        <v>59</v>
      </c>
      <c r="F94" s="194" t="s">
        <v>60</v>
      </c>
      <c r="G94" s="194" t="s">
        <v>204</v>
      </c>
      <c r="H94" s="194" t="s">
        <v>205</v>
      </c>
      <c r="I94" s="194" t="s">
        <v>206</v>
      </c>
      <c r="J94" s="195" t="s">
        <v>195</v>
      </c>
      <c r="K94" s="196" t="s">
        <v>207</v>
      </c>
      <c r="L94" s="197"/>
      <c r="M94" s="97" t="s">
        <v>32</v>
      </c>
      <c r="N94" s="98" t="s">
        <v>48</v>
      </c>
      <c r="O94" s="98" t="s">
        <v>208</v>
      </c>
      <c r="P94" s="98" t="s">
        <v>209</v>
      </c>
      <c r="Q94" s="98" t="s">
        <v>210</v>
      </c>
      <c r="R94" s="98" t="s">
        <v>211</v>
      </c>
      <c r="S94" s="98" t="s">
        <v>212</v>
      </c>
      <c r="T94" s="99" t="s">
        <v>213</v>
      </c>
      <c r="U94" s="191"/>
      <c r="V94" s="191"/>
      <c r="W94" s="191"/>
      <c r="X94" s="191"/>
      <c r="Y94" s="191"/>
      <c r="Z94" s="191"/>
      <c r="AA94" s="191"/>
      <c r="AB94" s="191"/>
      <c r="AC94" s="191"/>
      <c r="AD94" s="191"/>
      <c r="AE94" s="191"/>
    </row>
    <row r="95" s="2" customFormat="1" ht="22.8" customHeight="1">
      <c r="A95" s="43"/>
      <c r="B95" s="44"/>
      <c r="C95" s="104" t="s">
        <v>214</v>
      </c>
      <c r="D95" s="45"/>
      <c r="E95" s="45"/>
      <c r="F95" s="45"/>
      <c r="G95" s="45"/>
      <c r="H95" s="45"/>
      <c r="I95" s="45"/>
      <c r="J95" s="198">
        <f>BK95</f>
        <v>0</v>
      </c>
      <c r="K95" s="45"/>
      <c r="L95" s="49"/>
      <c r="M95" s="100"/>
      <c r="N95" s="199"/>
      <c r="O95" s="101"/>
      <c r="P95" s="200">
        <f>P96+P103</f>
        <v>0</v>
      </c>
      <c r="Q95" s="101"/>
      <c r="R95" s="200">
        <f>R96+R103</f>
        <v>0.046641549999999997</v>
      </c>
      <c r="S95" s="101"/>
      <c r="T95" s="201">
        <f>T96+T103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T95" s="21" t="s">
        <v>77</v>
      </c>
      <c r="AU95" s="21" t="s">
        <v>196</v>
      </c>
      <c r="BK95" s="202">
        <f>BK96+BK103</f>
        <v>0</v>
      </c>
    </row>
    <row r="96" s="12" customFormat="1" ht="25.92" customHeight="1">
      <c r="A96" s="12"/>
      <c r="B96" s="203"/>
      <c r="C96" s="204"/>
      <c r="D96" s="205" t="s">
        <v>77</v>
      </c>
      <c r="E96" s="206" t="s">
        <v>1404</v>
      </c>
      <c r="F96" s="206" t="s">
        <v>1405</v>
      </c>
      <c r="G96" s="204"/>
      <c r="H96" s="204"/>
      <c r="I96" s="207"/>
      <c r="J96" s="208">
        <f>BK96</f>
        <v>0</v>
      </c>
      <c r="K96" s="204"/>
      <c r="L96" s="209"/>
      <c r="M96" s="210"/>
      <c r="N96" s="211"/>
      <c r="O96" s="211"/>
      <c r="P96" s="212">
        <f>P97</f>
        <v>0</v>
      </c>
      <c r="Q96" s="211"/>
      <c r="R96" s="212">
        <f>R97</f>
        <v>0.0076</v>
      </c>
      <c r="S96" s="211"/>
      <c r="T96" s="213">
        <f>T97</f>
        <v>0</v>
      </c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R96" s="214" t="s">
        <v>21</v>
      </c>
      <c r="AT96" s="215" t="s">
        <v>77</v>
      </c>
      <c r="AU96" s="215" t="s">
        <v>78</v>
      </c>
      <c r="AY96" s="214" t="s">
        <v>217</v>
      </c>
      <c r="BK96" s="216">
        <f>BK97</f>
        <v>0</v>
      </c>
    </row>
    <row r="97" s="12" customFormat="1" ht="22.8" customHeight="1">
      <c r="A97" s="12"/>
      <c r="B97" s="203"/>
      <c r="C97" s="204"/>
      <c r="D97" s="205" t="s">
        <v>77</v>
      </c>
      <c r="E97" s="217" t="s">
        <v>3605</v>
      </c>
      <c r="F97" s="217" t="s">
        <v>3606</v>
      </c>
      <c r="G97" s="204"/>
      <c r="H97" s="204"/>
      <c r="I97" s="207"/>
      <c r="J97" s="218">
        <f>BK97</f>
        <v>0</v>
      </c>
      <c r="K97" s="204"/>
      <c r="L97" s="209"/>
      <c r="M97" s="210"/>
      <c r="N97" s="211"/>
      <c r="O97" s="211"/>
      <c r="P97" s="212">
        <f>SUM(P98:P102)</f>
        <v>0</v>
      </c>
      <c r="Q97" s="211"/>
      <c r="R97" s="212">
        <f>SUM(R98:R102)</f>
        <v>0.0076</v>
      </c>
      <c r="S97" s="211"/>
      <c r="T97" s="213">
        <f>SUM(T98:T102)</f>
        <v>0</v>
      </c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R97" s="214" t="s">
        <v>21</v>
      </c>
      <c r="AT97" s="215" t="s">
        <v>77</v>
      </c>
      <c r="AU97" s="215" t="s">
        <v>85</v>
      </c>
      <c r="AY97" s="214" t="s">
        <v>217</v>
      </c>
      <c r="BK97" s="216">
        <f>SUM(BK98:BK102)</f>
        <v>0</v>
      </c>
    </row>
    <row r="98" s="2" customFormat="1" ht="16.5" customHeight="1">
      <c r="A98" s="43"/>
      <c r="B98" s="44"/>
      <c r="C98" s="219" t="s">
        <v>85</v>
      </c>
      <c r="D98" s="219" t="s">
        <v>219</v>
      </c>
      <c r="E98" s="220" t="s">
        <v>3692</v>
      </c>
      <c r="F98" s="221" t="s">
        <v>3693</v>
      </c>
      <c r="G98" s="222" t="s">
        <v>266</v>
      </c>
      <c r="H98" s="223">
        <v>4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324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324</v>
      </c>
      <c r="BM98" s="231" t="s">
        <v>6242</v>
      </c>
    </row>
    <row r="99" s="2" customFormat="1">
      <c r="A99" s="43"/>
      <c r="B99" s="44"/>
      <c r="C99" s="45"/>
      <c r="D99" s="233" t="s">
        <v>225</v>
      </c>
      <c r="E99" s="45"/>
      <c r="F99" s="234" t="s">
        <v>3695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3696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16.5" customHeight="1">
      <c r="A101" s="43"/>
      <c r="B101" s="44"/>
      <c r="C101" s="288" t="s">
        <v>21</v>
      </c>
      <c r="D101" s="288" t="s">
        <v>473</v>
      </c>
      <c r="E101" s="289" t="s">
        <v>3697</v>
      </c>
      <c r="F101" s="290" t="s">
        <v>3698</v>
      </c>
      <c r="G101" s="291" t="s">
        <v>266</v>
      </c>
      <c r="H101" s="292">
        <v>4</v>
      </c>
      <c r="I101" s="293"/>
      <c r="J101" s="294">
        <f>ROUND(I101*H101,2)</f>
        <v>0</v>
      </c>
      <c r="K101" s="295"/>
      <c r="L101" s="296"/>
      <c r="M101" s="297" t="s">
        <v>32</v>
      </c>
      <c r="N101" s="298" t="s">
        <v>49</v>
      </c>
      <c r="O101" s="89"/>
      <c r="P101" s="229">
        <f>O101*H101</f>
        <v>0</v>
      </c>
      <c r="Q101" s="229">
        <v>0.0019</v>
      </c>
      <c r="R101" s="229">
        <f>Q101*H101</f>
        <v>0.0076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671</v>
      </c>
      <c r="AT101" s="231" t="s">
        <v>473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324</v>
      </c>
      <c r="BM101" s="231" t="s">
        <v>6243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3698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12" customFormat="1" ht="25.92" customHeight="1">
      <c r="A103" s="12"/>
      <c r="B103" s="203"/>
      <c r="C103" s="204"/>
      <c r="D103" s="205" t="s">
        <v>77</v>
      </c>
      <c r="E103" s="206" t="s">
        <v>473</v>
      </c>
      <c r="F103" s="206" t="s">
        <v>1569</v>
      </c>
      <c r="G103" s="204"/>
      <c r="H103" s="204"/>
      <c r="I103" s="207"/>
      <c r="J103" s="208">
        <f>BK103</f>
        <v>0</v>
      </c>
      <c r="K103" s="204"/>
      <c r="L103" s="209"/>
      <c r="M103" s="210"/>
      <c r="N103" s="211"/>
      <c r="O103" s="211"/>
      <c r="P103" s="212">
        <f>P104</f>
        <v>0</v>
      </c>
      <c r="Q103" s="211"/>
      <c r="R103" s="212">
        <f>R104</f>
        <v>0.039041549999999994</v>
      </c>
      <c r="S103" s="211"/>
      <c r="T103" s="213">
        <f>T104</f>
        <v>0</v>
      </c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R103" s="214" t="s">
        <v>129</v>
      </c>
      <c r="AT103" s="215" t="s">
        <v>77</v>
      </c>
      <c r="AU103" s="215" t="s">
        <v>78</v>
      </c>
      <c r="AY103" s="214" t="s">
        <v>217</v>
      </c>
      <c r="BK103" s="216">
        <f>BK104</f>
        <v>0</v>
      </c>
    </row>
    <row r="104" s="12" customFormat="1" ht="22.8" customHeight="1">
      <c r="A104" s="12"/>
      <c r="B104" s="203"/>
      <c r="C104" s="204"/>
      <c r="D104" s="205" t="s">
        <v>77</v>
      </c>
      <c r="E104" s="217" t="s">
        <v>3700</v>
      </c>
      <c r="F104" s="217" t="s">
        <v>3701</v>
      </c>
      <c r="G104" s="204"/>
      <c r="H104" s="204"/>
      <c r="I104" s="207"/>
      <c r="J104" s="218">
        <f>BK104</f>
        <v>0</v>
      </c>
      <c r="K104" s="204"/>
      <c r="L104" s="209"/>
      <c r="M104" s="210"/>
      <c r="N104" s="211"/>
      <c r="O104" s="211"/>
      <c r="P104" s="212">
        <f>SUM(P105:P145)</f>
        <v>0</v>
      </c>
      <c r="Q104" s="211"/>
      <c r="R104" s="212">
        <f>SUM(R105:R145)</f>
        <v>0.039041549999999994</v>
      </c>
      <c r="S104" s="211"/>
      <c r="T104" s="213">
        <f>SUM(T105:T145)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129</v>
      </c>
      <c r="AT104" s="215" t="s">
        <v>77</v>
      </c>
      <c r="AU104" s="215" t="s">
        <v>85</v>
      </c>
      <c r="AY104" s="214" t="s">
        <v>217</v>
      </c>
      <c r="BK104" s="216">
        <f>SUM(BK105:BK145)</f>
        <v>0</v>
      </c>
    </row>
    <row r="105" s="2" customFormat="1" ht="16.5" customHeight="1">
      <c r="A105" s="43"/>
      <c r="B105" s="44"/>
      <c r="C105" s="219" t="s">
        <v>129</v>
      </c>
      <c r="D105" s="219" t="s">
        <v>219</v>
      </c>
      <c r="E105" s="220" t="s">
        <v>3759</v>
      </c>
      <c r="F105" s="221" t="s">
        <v>3760</v>
      </c>
      <c r="G105" s="222" t="s">
        <v>491</v>
      </c>
      <c r="H105" s="223">
        <v>1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1252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1252</v>
      </c>
      <c r="BM105" s="231" t="s">
        <v>6244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3760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 ht="21.75" customHeight="1">
      <c r="A107" s="43"/>
      <c r="B107" s="44"/>
      <c r="C107" s="219" t="s">
        <v>223</v>
      </c>
      <c r="D107" s="219" t="s">
        <v>219</v>
      </c>
      <c r="E107" s="220" t="s">
        <v>3702</v>
      </c>
      <c r="F107" s="221" t="s">
        <v>3703</v>
      </c>
      <c r="G107" s="222" t="s">
        <v>272</v>
      </c>
      <c r="H107" s="223">
        <v>21</v>
      </c>
      <c r="I107" s="224"/>
      <c r="J107" s="225">
        <f>ROUND(I107*H107,2)</f>
        <v>0</v>
      </c>
      <c r="K107" s="226"/>
      <c r="L107" s="49"/>
      <c r="M107" s="227" t="s">
        <v>32</v>
      </c>
      <c r="N107" s="228" t="s">
        <v>49</v>
      </c>
      <c r="O107" s="89"/>
      <c r="P107" s="229">
        <f>O107*H107</f>
        <v>0</v>
      </c>
      <c r="Q107" s="229">
        <v>0</v>
      </c>
      <c r="R107" s="229">
        <f>Q107*H107</f>
        <v>0</v>
      </c>
      <c r="S107" s="229">
        <v>0</v>
      </c>
      <c r="T107" s="230">
        <f>S107*H107</f>
        <v>0</v>
      </c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R107" s="231" t="s">
        <v>1252</v>
      </c>
      <c r="AT107" s="231" t="s">
        <v>219</v>
      </c>
      <c r="AU107" s="231" t="s">
        <v>21</v>
      </c>
      <c r="AY107" s="21" t="s">
        <v>217</v>
      </c>
      <c r="BE107" s="232">
        <f>IF(N107="základní",J107,0)</f>
        <v>0</v>
      </c>
      <c r="BF107" s="232">
        <f>IF(N107="snížená",J107,0)</f>
        <v>0</v>
      </c>
      <c r="BG107" s="232">
        <f>IF(N107="zákl. přenesená",J107,0)</f>
        <v>0</v>
      </c>
      <c r="BH107" s="232">
        <f>IF(N107="sníž. přenesená",J107,0)</f>
        <v>0</v>
      </c>
      <c r="BI107" s="232">
        <f>IF(N107="nulová",J107,0)</f>
        <v>0</v>
      </c>
      <c r="BJ107" s="21" t="s">
        <v>85</v>
      </c>
      <c r="BK107" s="232">
        <f>ROUND(I107*H107,2)</f>
        <v>0</v>
      </c>
      <c r="BL107" s="21" t="s">
        <v>1252</v>
      </c>
      <c r="BM107" s="231" t="s">
        <v>6245</v>
      </c>
    </row>
    <row r="108" s="2" customFormat="1">
      <c r="A108" s="43"/>
      <c r="B108" s="44"/>
      <c r="C108" s="45"/>
      <c r="D108" s="233" t="s">
        <v>225</v>
      </c>
      <c r="E108" s="45"/>
      <c r="F108" s="234" t="s">
        <v>3705</v>
      </c>
      <c r="G108" s="45"/>
      <c r="H108" s="45"/>
      <c r="I108" s="235"/>
      <c r="J108" s="45"/>
      <c r="K108" s="45"/>
      <c r="L108" s="49"/>
      <c r="M108" s="236"/>
      <c r="N108" s="237"/>
      <c r="O108" s="89"/>
      <c r="P108" s="89"/>
      <c r="Q108" s="89"/>
      <c r="R108" s="89"/>
      <c r="S108" s="89"/>
      <c r="T108" s="90"/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T108" s="21" t="s">
        <v>225</v>
      </c>
      <c r="AU108" s="21" t="s">
        <v>21</v>
      </c>
    </row>
    <row r="109" s="2" customFormat="1">
      <c r="A109" s="43"/>
      <c r="B109" s="44"/>
      <c r="C109" s="45"/>
      <c r="D109" s="238" t="s">
        <v>227</v>
      </c>
      <c r="E109" s="45"/>
      <c r="F109" s="239" t="s">
        <v>3706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227</v>
      </c>
      <c r="AU109" s="21" t="s">
        <v>21</v>
      </c>
    </row>
    <row r="110" s="13" customFormat="1">
      <c r="A110" s="13"/>
      <c r="B110" s="240"/>
      <c r="C110" s="241"/>
      <c r="D110" s="233" t="s">
        <v>229</v>
      </c>
      <c r="E110" s="242" t="s">
        <v>32</v>
      </c>
      <c r="F110" s="243" t="s">
        <v>6246</v>
      </c>
      <c r="G110" s="241"/>
      <c r="H110" s="244">
        <v>21</v>
      </c>
      <c r="I110" s="245"/>
      <c r="J110" s="241"/>
      <c r="K110" s="241"/>
      <c r="L110" s="246"/>
      <c r="M110" s="247"/>
      <c r="N110" s="248"/>
      <c r="O110" s="248"/>
      <c r="P110" s="248"/>
      <c r="Q110" s="248"/>
      <c r="R110" s="248"/>
      <c r="S110" s="248"/>
      <c r="T110" s="249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T110" s="250" t="s">
        <v>229</v>
      </c>
      <c r="AU110" s="250" t="s">
        <v>21</v>
      </c>
      <c r="AV110" s="13" t="s">
        <v>21</v>
      </c>
      <c r="AW110" s="13" t="s">
        <v>39</v>
      </c>
      <c r="AX110" s="13" t="s">
        <v>85</v>
      </c>
      <c r="AY110" s="250" t="s">
        <v>217</v>
      </c>
    </row>
    <row r="111" s="2" customFormat="1" ht="16.5" customHeight="1">
      <c r="A111" s="43"/>
      <c r="B111" s="44"/>
      <c r="C111" s="288" t="s">
        <v>250</v>
      </c>
      <c r="D111" s="288" t="s">
        <v>473</v>
      </c>
      <c r="E111" s="289" t="s">
        <v>3707</v>
      </c>
      <c r="F111" s="290" t="s">
        <v>3708</v>
      </c>
      <c r="G111" s="291" t="s">
        <v>595</v>
      </c>
      <c r="H111" s="292">
        <v>24.254999999999999</v>
      </c>
      <c r="I111" s="293"/>
      <c r="J111" s="294">
        <f>ROUND(I111*H111,2)</f>
        <v>0</v>
      </c>
      <c r="K111" s="295"/>
      <c r="L111" s="296"/>
      <c r="M111" s="297" t="s">
        <v>32</v>
      </c>
      <c r="N111" s="298" t="s">
        <v>49</v>
      </c>
      <c r="O111" s="89"/>
      <c r="P111" s="229">
        <f>O111*H111</f>
        <v>0</v>
      </c>
      <c r="Q111" s="229">
        <v>0.001</v>
      </c>
      <c r="R111" s="229">
        <f>Q111*H111</f>
        <v>0.024254999999999999</v>
      </c>
      <c r="S111" s="229">
        <v>0</v>
      </c>
      <c r="T111" s="230">
        <f>S111*H111</f>
        <v>0</v>
      </c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R111" s="231" t="s">
        <v>2020</v>
      </c>
      <c r="AT111" s="231" t="s">
        <v>473</v>
      </c>
      <c r="AU111" s="231" t="s">
        <v>21</v>
      </c>
      <c r="AY111" s="21" t="s">
        <v>217</v>
      </c>
      <c r="BE111" s="232">
        <f>IF(N111="základní",J111,0)</f>
        <v>0</v>
      </c>
      <c r="BF111" s="232">
        <f>IF(N111="snížená",J111,0)</f>
        <v>0</v>
      </c>
      <c r="BG111" s="232">
        <f>IF(N111="zákl. přenesená",J111,0)</f>
        <v>0</v>
      </c>
      <c r="BH111" s="232">
        <f>IF(N111="sníž. přenesená",J111,0)</f>
        <v>0</v>
      </c>
      <c r="BI111" s="232">
        <f>IF(N111="nulová",J111,0)</f>
        <v>0</v>
      </c>
      <c r="BJ111" s="21" t="s">
        <v>85</v>
      </c>
      <c r="BK111" s="232">
        <f>ROUND(I111*H111,2)</f>
        <v>0</v>
      </c>
      <c r="BL111" s="21" t="s">
        <v>2020</v>
      </c>
      <c r="BM111" s="231" t="s">
        <v>6247</v>
      </c>
    </row>
    <row r="112" s="2" customFormat="1">
      <c r="A112" s="43"/>
      <c r="B112" s="44"/>
      <c r="C112" s="45"/>
      <c r="D112" s="233" t="s">
        <v>225</v>
      </c>
      <c r="E112" s="45"/>
      <c r="F112" s="234" t="s">
        <v>3708</v>
      </c>
      <c r="G112" s="45"/>
      <c r="H112" s="45"/>
      <c r="I112" s="235"/>
      <c r="J112" s="45"/>
      <c r="K112" s="45"/>
      <c r="L112" s="49"/>
      <c r="M112" s="236"/>
      <c r="N112" s="237"/>
      <c r="O112" s="89"/>
      <c r="P112" s="89"/>
      <c r="Q112" s="89"/>
      <c r="R112" s="89"/>
      <c r="S112" s="89"/>
      <c r="T112" s="90"/>
      <c r="U112" s="43"/>
      <c r="V112" s="43"/>
      <c r="W112" s="43"/>
      <c r="X112" s="43"/>
      <c r="Y112" s="43"/>
      <c r="Z112" s="43"/>
      <c r="AA112" s="43"/>
      <c r="AB112" s="43"/>
      <c r="AC112" s="43"/>
      <c r="AD112" s="43"/>
      <c r="AE112" s="43"/>
      <c r="AT112" s="21" t="s">
        <v>225</v>
      </c>
      <c r="AU112" s="21" t="s">
        <v>21</v>
      </c>
    </row>
    <row r="113" s="13" customFormat="1">
      <c r="A113" s="13"/>
      <c r="B113" s="240"/>
      <c r="C113" s="241"/>
      <c r="D113" s="233" t="s">
        <v>229</v>
      </c>
      <c r="E113" s="241"/>
      <c r="F113" s="243" t="s">
        <v>6248</v>
      </c>
      <c r="G113" s="241"/>
      <c r="H113" s="244">
        <v>24.254999999999999</v>
      </c>
      <c r="I113" s="245"/>
      <c r="J113" s="241"/>
      <c r="K113" s="241"/>
      <c r="L113" s="246"/>
      <c r="M113" s="247"/>
      <c r="N113" s="248"/>
      <c r="O113" s="248"/>
      <c r="P113" s="248"/>
      <c r="Q113" s="248"/>
      <c r="R113" s="248"/>
      <c r="S113" s="248"/>
      <c r="T113" s="249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T113" s="250" t="s">
        <v>229</v>
      </c>
      <c r="AU113" s="250" t="s">
        <v>21</v>
      </c>
      <c r="AV113" s="13" t="s">
        <v>21</v>
      </c>
      <c r="AW113" s="13" t="s">
        <v>4</v>
      </c>
      <c r="AX113" s="13" t="s">
        <v>85</v>
      </c>
      <c r="AY113" s="250" t="s">
        <v>217</v>
      </c>
    </row>
    <row r="114" s="2" customFormat="1" ht="24.15" customHeight="1">
      <c r="A114" s="43"/>
      <c r="B114" s="44"/>
      <c r="C114" s="219" t="s">
        <v>257</v>
      </c>
      <c r="D114" s="219" t="s">
        <v>219</v>
      </c>
      <c r="E114" s="220" t="s">
        <v>3711</v>
      </c>
      <c r="F114" s="221" t="s">
        <v>3712</v>
      </c>
      <c r="G114" s="222" t="s">
        <v>272</v>
      </c>
      <c r="H114" s="223">
        <v>8</v>
      </c>
      <c r="I114" s="224"/>
      <c r="J114" s="225">
        <f>ROUND(I114*H114,2)</f>
        <v>0</v>
      </c>
      <c r="K114" s="226"/>
      <c r="L114" s="49"/>
      <c r="M114" s="227" t="s">
        <v>32</v>
      </c>
      <c r="N114" s="228" t="s">
        <v>49</v>
      </c>
      <c r="O114" s="89"/>
      <c r="P114" s="229">
        <f>O114*H114</f>
        <v>0</v>
      </c>
      <c r="Q114" s="229">
        <v>0</v>
      </c>
      <c r="R114" s="229">
        <f>Q114*H114</f>
        <v>0</v>
      </c>
      <c r="S114" s="229">
        <v>0</v>
      </c>
      <c r="T114" s="230">
        <f>S114*H114</f>
        <v>0</v>
      </c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R114" s="231" t="s">
        <v>1252</v>
      </c>
      <c r="AT114" s="231" t="s">
        <v>219</v>
      </c>
      <c r="AU114" s="231" t="s">
        <v>21</v>
      </c>
      <c r="AY114" s="21" t="s">
        <v>217</v>
      </c>
      <c r="BE114" s="232">
        <f>IF(N114="základní",J114,0)</f>
        <v>0</v>
      </c>
      <c r="BF114" s="232">
        <f>IF(N114="snížená",J114,0)</f>
        <v>0</v>
      </c>
      <c r="BG114" s="232">
        <f>IF(N114="zákl. přenesená",J114,0)</f>
        <v>0</v>
      </c>
      <c r="BH114" s="232">
        <f>IF(N114="sníž. přenesená",J114,0)</f>
        <v>0</v>
      </c>
      <c r="BI114" s="232">
        <f>IF(N114="nulová",J114,0)</f>
        <v>0</v>
      </c>
      <c r="BJ114" s="21" t="s">
        <v>85</v>
      </c>
      <c r="BK114" s="232">
        <f>ROUND(I114*H114,2)</f>
        <v>0</v>
      </c>
      <c r="BL114" s="21" t="s">
        <v>1252</v>
      </c>
      <c r="BM114" s="231" t="s">
        <v>6249</v>
      </c>
    </row>
    <row r="115" s="2" customFormat="1">
      <c r="A115" s="43"/>
      <c r="B115" s="44"/>
      <c r="C115" s="45"/>
      <c r="D115" s="233" t="s">
        <v>225</v>
      </c>
      <c r="E115" s="45"/>
      <c r="F115" s="234" t="s">
        <v>3714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225</v>
      </c>
      <c r="AU115" s="21" t="s">
        <v>21</v>
      </c>
    </row>
    <row r="116" s="2" customFormat="1">
      <c r="A116" s="43"/>
      <c r="B116" s="44"/>
      <c r="C116" s="45"/>
      <c r="D116" s="238" t="s">
        <v>227</v>
      </c>
      <c r="E116" s="45"/>
      <c r="F116" s="239" t="s">
        <v>3715</v>
      </c>
      <c r="G116" s="45"/>
      <c r="H116" s="45"/>
      <c r="I116" s="235"/>
      <c r="J116" s="45"/>
      <c r="K116" s="45"/>
      <c r="L116" s="49"/>
      <c r="M116" s="236"/>
      <c r="N116" s="237"/>
      <c r="O116" s="89"/>
      <c r="P116" s="89"/>
      <c r="Q116" s="89"/>
      <c r="R116" s="89"/>
      <c r="S116" s="89"/>
      <c r="T116" s="90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T116" s="21" t="s">
        <v>227</v>
      </c>
      <c r="AU116" s="21" t="s">
        <v>21</v>
      </c>
    </row>
    <row r="117" s="13" customFormat="1">
      <c r="A117" s="13"/>
      <c r="B117" s="240"/>
      <c r="C117" s="241"/>
      <c r="D117" s="233" t="s">
        <v>229</v>
      </c>
      <c r="E117" s="242" t="s">
        <v>32</v>
      </c>
      <c r="F117" s="243" t="s">
        <v>269</v>
      </c>
      <c r="G117" s="241"/>
      <c r="H117" s="244">
        <v>8</v>
      </c>
      <c r="I117" s="245"/>
      <c r="J117" s="241"/>
      <c r="K117" s="241"/>
      <c r="L117" s="246"/>
      <c r="M117" s="247"/>
      <c r="N117" s="248"/>
      <c r="O117" s="248"/>
      <c r="P117" s="248"/>
      <c r="Q117" s="248"/>
      <c r="R117" s="248"/>
      <c r="S117" s="248"/>
      <c r="T117" s="249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T117" s="250" t="s">
        <v>229</v>
      </c>
      <c r="AU117" s="250" t="s">
        <v>21</v>
      </c>
      <c r="AV117" s="13" t="s">
        <v>21</v>
      </c>
      <c r="AW117" s="13" t="s">
        <v>39</v>
      </c>
      <c r="AX117" s="13" t="s">
        <v>85</v>
      </c>
      <c r="AY117" s="250" t="s">
        <v>217</v>
      </c>
    </row>
    <row r="118" s="2" customFormat="1" ht="16.5" customHeight="1">
      <c r="A118" s="43"/>
      <c r="B118" s="44"/>
      <c r="C118" s="288" t="s">
        <v>263</v>
      </c>
      <c r="D118" s="288" t="s">
        <v>473</v>
      </c>
      <c r="E118" s="289" t="s">
        <v>3716</v>
      </c>
      <c r="F118" s="290" t="s">
        <v>3717</v>
      </c>
      <c r="G118" s="291" t="s">
        <v>595</v>
      </c>
      <c r="H118" s="292">
        <v>9.2400000000000002</v>
      </c>
      <c r="I118" s="293"/>
      <c r="J118" s="294">
        <f>ROUND(I118*H118,2)</f>
        <v>0</v>
      </c>
      <c r="K118" s="295"/>
      <c r="L118" s="296"/>
      <c r="M118" s="297" t="s">
        <v>32</v>
      </c>
      <c r="N118" s="298" t="s">
        <v>49</v>
      </c>
      <c r="O118" s="89"/>
      <c r="P118" s="229">
        <f>O118*H118</f>
        <v>0</v>
      </c>
      <c r="Q118" s="229">
        <v>0.001</v>
      </c>
      <c r="R118" s="229">
        <f>Q118*H118</f>
        <v>0.0092399999999999999</v>
      </c>
      <c r="S118" s="229">
        <v>0</v>
      </c>
      <c r="T118" s="230">
        <f>S118*H118</f>
        <v>0</v>
      </c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R118" s="231" t="s">
        <v>2020</v>
      </c>
      <c r="AT118" s="231" t="s">
        <v>473</v>
      </c>
      <c r="AU118" s="231" t="s">
        <v>21</v>
      </c>
      <c r="AY118" s="21" t="s">
        <v>217</v>
      </c>
      <c r="BE118" s="232">
        <f>IF(N118="základní",J118,0)</f>
        <v>0</v>
      </c>
      <c r="BF118" s="232">
        <f>IF(N118="snížená",J118,0)</f>
        <v>0</v>
      </c>
      <c r="BG118" s="232">
        <f>IF(N118="zákl. přenesená",J118,0)</f>
        <v>0</v>
      </c>
      <c r="BH118" s="232">
        <f>IF(N118="sníž. přenesená",J118,0)</f>
        <v>0</v>
      </c>
      <c r="BI118" s="232">
        <f>IF(N118="nulová",J118,0)</f>
        <v>0</v>
      </c>
      <c r="BJ118" s="21" t="s">
        <v>85</v>
      </c>
      <c r="BK118" s="232">
        <f>ROUND(I118*H118,2)</f>
        <v>0</v>
      </c>
      <c r="BL118" s="21" t="s">
        <v>2020</v>
      </c>
      <c r="BM118" s="231" t="s">
        <v>6250</v>
      </c>
    </row>
    <row r="119" s="2" customFormat="1">
      <c r="A119" s="43"/>
      <c r="B119" s="44"/>
      <c r="C119" s="45"/>
      <c r="D119" s="233" t="s">
        <v>225</v>
      </c>
      <c r="E119" s="45"/>
      <c r="F119" s="234" t="s">
        <v>3717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225</v>
      </c>
      <c r="AU119" s="21" t="s">
        <v>21</v>
      </c>
    </row>
    <row r="120" s="13" customFormat="1">
      <c r="A120" s="13"/>
      <c r="B120" s="240"/>
      <c r="C120" s="241"/>
      <c r="D120" s="233" t="s">
        <v>229</v>
      </c>
      <c r="E120" s="241"/>
      <c r="F120" s="243" t="s">
        <v>3719</v>
      </c>
      <c r="G120" s="241"/>
      <c r="H120" s="244">
        <v>9.2400000000000002</v>
      </c>
      <c r="I120" s="245"/>
      <c r="J120" s="241"/>
      <c r="K120" s="241"/>
      <c r="L120" s="246"/>
      <c r="M120" s="247"/>
      <c r="N120" s="248"/>
      <c r="O120" s="248"/>
      <c r="P120" s="248"/>
      <c r="Q120" s="248"/>
      <c r="R120" s="248"/>
      <c r="S120" s="248"/>
      <c r="T120" s="249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T120" s="250" t="s">
        <v>229</v>
      </c>
      <c r="AU120" s="250" t="s">
        <v>21</v>
      </c>
      <c r="AV120" s="13" t="s">
        <v>21</v>
      </c>
      <c r="AW120" s="13" t="s">
        <v>4</v>
      </c>
      <c r="AX120" s="13" t="s">
        <v>85</v>
      </c>
      <c r="AY120" s="250" t="s">
        <v>217</v>
      </c>
    </row>
    <row r="121" s="2" customFormat="1" ht="16.5" customHeight="1">
      <c r="A121" s="43"/>
      <c r="B121" s="44"/>
      <c r="C121" s="219" t="s">
        <v>269</v>
      </c>
      <c r="D121" s="219" t="s">
        <v>219</v>
      </c>
      <c r="E121" s="220" t="s">
        <v>3720</v>
      </c>
      <c r="F121" s="221" t="s">
        <v>3721</v>
      </c>
      <c r="G121" s="222" t="s">
        <v>266</v>
      </c>
      <c r="H121" s="223">
        <v>4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1252</v>
      </c>
      <c r="AT121" s="231" t="s">
        <v>219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1252</v>
      </c>
      <c r="BM121" s="231" t="s">
        <v>6251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3723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2" customFormat="1">
      <c r="A123" s="43"/>
      <c r="B123" s="44"/>
      <c r="C123" s="45"/>
      <c r="D123" s="238" t="s">
        <v>227</v>
      </c>
      <c r="E123" s="45"/>
      <c r="F123" s="239" t="s">
        <v>3724</v>
      </c>
      <c r="G123" s="45"/>
      <c r="H123" s="45"/>
      <c r="I123" s="235"/>
      <c r="J123" s="45"/>
      <c r="K123" s="45"/>
      <c r="L123" s="49"/>
      <c r="M123" s="236"/>
      <c r="N123" s="237"/>
      <c r="O123" s="89"/>
      <c r="P123" s="89"/>
      <c r="Q123" s="89"/>
      <c r="R123" s="89"/>
      <c r="S123" s="89"/>
      <c r="T123" s="90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227</v>
      </c>
      <c r="AU123" s="21" t="s">
        <v>21</v>
      </c>
    </row>
    <row r="124" s="2" customFormat="1" ht="16.5" customHeight="1">
      <c r="A124" s="43"/>
      <c r="B124" s="44"/>
      <c r="C124" s="288" t="s">
        <v>275</v>
      </c>
      <c r="D124" s="288" t="s">
        <v>473</v>
      </c>
      <c r="E124" s="289" t="s">
        <v>3725</v>
      </c>
      <c r="F124" s="290" t="s">
        <v>3726</v>
      </c>
      <c r="G124" s="291" t="s">
        <v>266</v>
      </c>
      <c r="H124" s="292">
        <v>4</v>
      </c>
      <c r="I124" s="293"/>
      <c r="J124" s="294">
        <f>ROUND(I124*H124,2)</f>
        <v>0</v>
      </c>
      <c r="K124" s="295"/>
      <c r="L124" s="296"/>
      <c r="M124" s="297" t="s">
        <v>32</v>
      </c>
      <c r="N124" s="298" t="s">
        <v>49</v>
      </c>
      <c r="O124" s="89"/>
      <c r="P124" s="229">
        <f>O124*H124</f>
        <v>0</v>
      </c>
      <c r="Q124" s="229">
        <v>0.00016000000000000001</v>
      </c>
      <c r="R124" s="229">
        <f>Q124*H124</f>
        <v>0.00064000000000000005</v>
      </c>
      <c r="S124" s="229">
        <v>0</v>
      </c>
      <c r="T124" s="230">
        <f>S124*H124</f>
        <v>0</v>
      </c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  <c r="AR124" s="231" t="s">
        <v>2020</v>
      </c>
      <c r="AT124" s="231" t="s">
        <v>473</v>
      </c>
      <c r="AU124" s="231" t="s">
        <v>21</v>
      </c>
      <c r="AY124" s="21" t="s">
        <v>217</v>
      </c>
      <c r="BE124" s="232">
        <f>IF(N124="základní",J124,0)</f>
        <v>0</v>
      </c>
      <c r="BF124" s="232">
        <f>IF(N124="snížená",J124,0)</f>
        <v>0</v>
      </c>
      <c r="BG124" s="232">
        <f>IF(N124="zákl. přenesená",J124,0)</f>
        <v>0</v>
      </c>
      <c r="BH124" s="232">
        <f>IF(N124="sníž. přenesená",J124,0)</f>
        <v>0</v>
      </c>
      <c r="BI124" s="232">
        <f>IF(N124="nulová",J124,0)</f>
        <v>0</v>
      </c>
      <c r="BJ124" s="21" t="s">
        <v>85</v>
      </c>
      <c r="BK124" s="232">
        <f>ROUND(I124*H124,2)</f>
        <v>0</v>
      </c>
      <c r="BL124" s="21" t="s">
        <v>2020</v>
      </c>
      <c r="BM124" s="231" t="s">
        <v>6252</v>
      </c>
    </row>
    <row r="125" s="2" customFormat="1">
      <c r="A125" s="43"/>
      <c r="B125" s="44"/>
      <c r="C125" s="45"/>
      <c r="D125" s="233" t="s">
        <v>225</v>
      </c>
      <c r="E125" s="45"/>
      <c r="F125" s="234" t="s">
        <v>3726</v>
      </c>
      <c r="G125" s="45"/>
      <c r="H125" s="45"/>
      <c r="I125" s="235"/>
      <c r="J125" s="45"/>
      <c r="K125" s="45"/>
      <c r="L125" s="49"/>
      <c r="M125" s="236"/>
      <c r="N125" s="237"/>
      <c r="O125" s="89"/>
      <c r="P125" s="89"/>
      <c r="Q125" s="89"/>
      <c r="R125" s="89"/>
      <c r="S125" s="89"/>
      <c r="T125" s="90"/>
      <c r="U125" s="43"/>
      <c r="V125" s="43"/>
      <c r="W125" s="43"/>
      <c r="X125" s="43"/>
      <c r="Y125" s="43"/>
      <c r="Z125" s="43"/>
      <c r="AA125" s="43"/>
      <c r="AB125" s="43"/>
      <c r="AC125" s="43"/>
      <c r="AD125" s="43"/>
      <c r="AE125" s="43"/>
      <c r="AT125" s="21" t="s">
        <v>225</v>
      </c>
      <c r="AU125" s="21" t="s">
        <v>21</v>
      </c>
    </row>
    <row r="126" s="2" customFormat="1" ht="16.5" customHeight="1">
      <c r="A126" s="43"/>
      <c r="B126" s="44"/>
      <c r="C126" s="219" t="s">
        <v>282</v>
      </c>
      <c r="D126" s="219" t="s">
        <v>219</v>
      </c>
      <c r="E126" s="220" t="s">
        <v>3728</v>
      </c>
      <c r="F126" s="221" t="s">
        <v>3729</v>
      </c>
      <c r="G126" s="222" t="s">
        <v>266</v>
      </c>
      <c r="H126" s="223">
        <v>5</v>
      </c>
      <c r="I126" s="224"/>
      <c r="J126" s="225">
        <f>ROUND(I126*H126,2)</f>
        <v>0</v>
      </c>
      <c r="K126" s="226"/>
      <c r="L126" s="49"/>
      <c r="M126" s="227" t="s">
        <v>32</v>
      </c>
      <c r="N126" s="228" t="s">
        <v>49</v>
      </c>
      <c r="O126" s="89"/>
      <c r="P126" s="229">
        <f>O126*H126</f>
        <v>0</v>
      </c>
      <c r="Q126" s="229">
        <v>0</v>
      </c>
      <c r="R126" s="229">
        <f>Q126*H126</f>
        <v>0</v>
      </c>
      <c r="S126" s="229">
        <v>0</v>
      </c>
      <c r="T126" s="230">
        <f>S126*H126</f>
        <v>0</v>
      </c>
      <c r="U126" s="43"/>
      <c r="V126" s="43"/>
      <c r="W126" s="43"/>
      <c r="X126" s="43"/>
      <c r="Y126" s="43"/>
      <c r="Z126" s="43"/>
      <c r="AA126" s="43"/>
      <c r="AB126" s="43"/>
      <c r="AC126" s="43"/>
      <c r="AD126" s="43"/>
      <c r="AE126" s="43"/>
      <c r="AR126" s="231" t="s">
        <v>1252</v>
      </c>
      <c r="AT126" s="231" t="s">
        <v>219</v>
      </c>
      <c r="AU126" s="231" t="s">
        <v>21</v>
      </c>
      <c r="AY126" s="21" t="s">
        <v>217</v>
      </c>
      <c r="BE126" s="232">
        <f>IF(N126="základní",J126,0)</f>
        <v>0</v>
      </c>
      <c r="BF126" s="232">
        <f>IF(N126="snížená",J126,0)</f>
        <v>0</v>
      </c>
      <c r="BG126" s="232">
        <f>IF(N126="zákl. přenesená",J126,0)</f>
        <v>0</v>
      </c>
      <c r="BH126" s="232">
        <f>IF(N126="sníž. přenesená",J126,0)</f>
        <v>0</v>
      </c>
      <c r="BI126" s="232">
        <f>IF(N126="nulová",J126,0)</f>
        <v>0</v>
      </c>
      <c r="BJ126" s="21" t="s">
        <v>85</v>
      </c>
      <c r="BK126" s="232">
        <f>ROUND(I126*H126,2)</f>
        <v>0</v>
      </c>
      <c r="BL126" s="21" t="s">
        <v>1252</v>
      </c>
      <c r="BM126" s="231" t="s">
        <v>6253</v>
      </c>
    </row>
    <row r="127" s="2" customFormat="1">
      <c r="A127" s="43"/>
      <c r="B127" s="44"/>
      <c r="C127" s="45"/>
      <c r="D127" s="233" t="s">
        <v>225</v>
      </c>
      <c r="E127" s="45"/>
      <c r="F127" s="234" t="s">
        <v>3731</v>
      </c>
      <c r="G127" s="45"/>
      <c r="H127" s="45"/>
      <c r="I127" s="235"/>
      <c r="J127" s="45"/>
      <c r="K127" s="45"/>
      <c r="L127" s="49"/>
      <c r="M127" s="236"/>
      <c r="N127" s="237"/>
      <c r="O127" s="89"/>
      <c r="P127" s="89"/>
      <c r="Q127" s="89"/>
      <c r="R127" s="89"/>
      <c r="S127" s="89"/>
      <c r="T127" s="90"/>
      <c r="U127" s="43"/>
      <c r="V127" s="43"/>
      <c r="W127" s="43"/>
      <c r="X127" s="43"/>
      <c r="Y127" s="43"/>
      <c r="Z127" s="43"/>
      <c r="AA127" s="43"/>
      <c r="AB127" s="43"/>
      <c r="AC127" s="43"/>
      <c r="AD127" s="43"/>
      <c r="AE127" s="43"/>
      <c r="AT127" s="21" t="s">
        <v>225</v>
      </c>
      <c r="AU127" s="21" t="s">
        <v>21</v>
      </c>
    </row>
    <row r="128" s="2" customFormat="1">
      <c r="A128" s="43"/>
      <c r="B128" s="44"/>
      <c r="C128" s="45"/>
      <c r="D128" s="238" t="s">
        <v>227</v>
      </c>
      <c r="E128" s="45"/>
      <c r="F128" s="239" t="s">
        <v>3732</v>
      </c>
      <c r="G128" s="45"/>
      <c r="H128" s="45"/>
      <c r="I128" s="235"/>
      <c r="J128" s="45"/>
      <c r="K128" s="45"/>
      <c r="L128" s="49"/>
      <c r="M128" s="236"/>
      <c r="N128" s="237"/>
      <c r="O128" s="89"/>
      <c r="P128" s="89"/>
      <c r="Q128" s="89"/>
      <c r="R128" s="89"/>
      <c r="S128" s="89"/>
      <c r="T128" s="90"/>
      <c r="U128" s="43"/>
      <c r="V128" s="43"/>
      <c r="W128" s="43"/>
      <c r="X128" s="43"/>
      <c r="Y128" s="43"/>
      <c r="Z128" s="43"/>
      <c r="AA128" s="43"/>
      <c r="AB128" s="43"/>
      <c r="AC128" s="43"/>
      <c r="AD128" s="43"/>
      <c r="AE128" s="43"/>
      <c r="AT128" s="21" t="s">
        <v>227</v>
      </c>
      <c r="AU128" s="21" t="s">
        <v>21</v>
      </c>
    </row>
    <row r="129" s="2" customFormat="1" ht="16.5" customHeight="1">
      <c r="A129" s="43"/>
      <c r="B129" s="44"/>
      <c r="C129" s="288" t="s">
        <v>290</v>
      </c>
      <c r="D129" s="288" t="s">
        <v>473</v>
      </c>
      <c r="E129" s="289" t="s">
        <v>3733</v>
      </c>
      <c r="F129" s="290" t="s">
        <v>3734</v>
      </c>
      <c r="G129" s="291" t="s">
        <v>266</v>
      </c>
      <c r="H129" s="292">
        <v>5</v>
      </c>
      <c r="I129" s="293"/>
      <c r="J129" s="294">
        <f>ROUND(I129*H129,2)</f>
        <v>0</v>
      </c>
      <c r="K129" s="295"/>
      <c r="L129" s="296"/>
      <c r="M129" s="297" t="s">
        <v>32</v>
      </c>
      <c r="N129" s="298" t="s">
        <v>49</v>
      </c>
      <c r="O129" s="89"/>
      <c r="P129" s="229">
        <f>O129*H129</f>
        <v>0</v>
      </c>
      <c r="Q129" s="229">
        <v>0.00042999999999999999</v>
      </c>
      <c r="R129" s="229">
        <f>Q129*H129</f>
        <v>0.00215</v>
      </c>
      <c r="S129" s="229">
        <v>0</v>
      </c>
      <c r="T129" s="230">
        <f>S129*H129</f>
        <v>0</v>
      </c>
      <c r="U129" s="43"/>
      <c r="V129" s="43"/>
      <c r="W129" s="43"/>
      <c r="X129" s="43"/>
      <c r="Y129" s="43"/>
      <c r="Z129" s="43"/>
      <c r="AA129" s="43"/>
      <c r="AB129" s="43"/>
      <c r="AC129" s="43"/>
      <c r="AD129" s="43"/>
      <c r="AE129" s="43"/>
      <c r="AR129" s="231" t="s">
        <v>2020</v>
      </c>
      <c r="AT129" s="231" t="s">
        <v>473</v>
      </c>
      <c r="AU129" s="231" t="s">
        <v>21</v>
      </c>
      <c r="AY129" s="21" t="s">
        <v>217</v>
      </c>
      <c r="BE129" s="232">
        <f>IF(N129="základní",J129,0)</f>
        <v>0</v>
      </c>
      <c r="BF129" s="232">
        <f>IF(N129="snížená",J129,0)</f>
        <v>0</v>
      </c>
      <c r="BG129" s="232">
        <f>IF(N129="zákl. přenesená",J129,0)</f>
        <v>0</v>
      </c>
      <c r="BH129" s="232">
        <f>IF(N129="sníž. přenesená",J129,0)</f>
        <v>0</v>
      </c>
      <c r="BI129" s="232">
        <f>IF(N129="nulová",J129,0)</f>
        <v>0</v>
      </c>
      <c r="BJ129" s="21" t="s">
        <v>85</v>
      </c>
      <c r="BK129" s="232">
        <f>ROUND(I129*H129,2)</f>
        <v>0</v>
      </c>
      <c r="BL129" s="21" t="s">
        <v>2020</v>
      </c>
      <c r="BM129" s="231" t="s">
        <v>6254</v>
      </c>
    </row>
    <row r="130" s="2" customFormat="1">
      <c r="A130" s="43"/>
      <c r="B130" s="44"/>
      <c r="C130" s="45"/>
      <c r="D130" s="233" t="s">
        <v>225</v>
      </c>
      <c r="E130" s="45"/>
      <c r="F130" s="234" t="s">
        <v>3734</v>
      </c>
      <c r="G130" s="45"/>
      <c r="H130" s="45"/>
      <c r="I130" s="235"/>
      <c r="J130" s="45"/>
      <c r="K130" s="45"/>
      <c r="L130" s="49"/>
      <c r="M130" s="236"/>
      <c r="N130" s="237"/>
      <c r="O130" s="89"/>
      <c r="P130" s="89"/>
      <c r="Q130" s="89"/>
      <c r="R130" s="89"/>
      <c r="S130" s="89"/>
      <c r="T130" s="90"/>
      <c r="U130" s="43"/>
      <c r="V130" s="43"/>
      <c r="W130" s="43"/>
      <c r="X130" s="43"/>
      <c r="Y130" s="43"/>
      <c r="Z130" s="43"/>
      <c r="AA130" s="43"/>
      <c r="AB130" s="43"/>
      <c r="AC130" s="43"/>
      <c r="AD130" s="43"/>
      <c r="AE130" s="43"/>
      <c r="AT130" s="21" t="s">
        <v>225</v>
      </c>
      <c r="AU130" s="21" t="s">
        <v>21</v>
      </c>
    </row>
    <row r="131" s="2" customFormat="1" ht="16.5" customHeight="1">
      <c r="A131" s="43"/>
      <c r="B131" s="44"/>
      <c r="C131" s="219" t="s">
        <v>297</v>
      </c>
      <c r="D131" s="219" t="s">
        <v>219</v>
      </c>
      <c r="E131" s="220" t="s">
        <v>3736</v>
      </c>
      <c r="F131" s="221" t="s">
        <v>3737</v>
      </c>
      <c r="G131" s="222" t="s">
        <v>266</v>
      </c>
      <c r="H131" s="223">
        <v>4</v>
      </c>
      <c r="I131" s="224"/>
      <c r="J131" s="225">
        <f>ROUND(I131*H131,2)</f>
        <v>0</v>
      </c>
      <c r="K131" s="226"/>
      <c r="L131" s="49"/>
      <c r="M131" s="227" t="s">
        <v>32</v>
      </c>
      <c r="N131" s="228" t="s">
        <v>49</v>
      </c>
      <c r="O131" s="89"/>
      <c r="P131" s="229">
        <f>O131*H131</f>
        <v>0</v>
      </c>
      <c r="Q131" s="229">
        <v>0</v>
      </c>
      <c r="R131" s="229">
        <f>Q131*H131</f>
        <v>0</v>
      </c>
      <c r="S131" s="229">
        <v>0</v>
      </c>
      <c r="T131" s="230">
        <f>S131*H131</f>
        <v>0</v>
      </c>
      <c r="U131" s="43"/>
      <c r="V131" s="43"/>
      <c r="W131" s="43"/>
      <c r="X131" s="43"/>
      <c r="Y131" s="43"/>
      <c r="Z131" s="43"/>
      <c r="AA131" s="43"/>
      <c r="AB131" s="43"/>
      <c r="AC131" s="43"/>
      <c r="AD131" s="43"/>
      <c r="AE131" s="43"/>
      <c r="AR131" s="231" t="s">
        <v>1252</v>
      </c>
      <c r="AT131" s="231" t="s">
        <v>219</v>
      </c>
      <c r="AU131" s="231" t="s">
        <v>21</v>
      </c>
      <c r="AY131" s="21" t="s">
        <v>217</v>
      </c>
      <c r="BE131" s="232">
        <f>IF(N131="základní",J131,0)</f>
        <v>0</v>
      </c>
      <c r="BF131" s="232">
        <f>IF(N131="snížená",J131,0)</f>
        <v>0</v>
      </c>
      <c r="BG131" s="232">
        <f>IF(N131="zákl. přenesená",J131,0)</f>
        <v>0</v>
      </c>
      <c r="BH131" s="232">
        <f>IF(N131="sníž. přenesená",J131,0)</f>
        <v>0</v>
      </c>
      <c r="BI131" s="232">
        <f>IF(N131="nulová",J131,0)</f>
        <v>0</v>
      </c>
      <c r="BJ131" s="21" t="s">
        <v>85</v>
      </c>
      <c r="BK131" s="232">
        <f>ROUND(I131*H131,2)</f>
        <v>0</v>
      </c>
      <c r="BL131" s="21" t="s">
        <v>1252</v>
      </c>
      <c r="BM131" s="231" t="s">
        <v>6255</v>
      </c>
    </row>
    <row r="132" s="2" customFormat="1">
      <c r="A132" s="43"/>
      <c r="B132" s="44"/>
      <c r="C132" s="45"/>
      <c r="D132" s="233" t="s">
        <v>225</v>
      </c>
      <c r="E132" s="45"/>
      <c r="F132" s="234" t="s">
        <v>3739</v>
      </c>
      <c r="G132" s="45"/>
      <c r="H132" s="45"/>
      <c r="I132" s="235"/>
      <c r="J132" s="45"/>
      <c r="K132" s="45"/>
      <c r="L132" s="49"/>
      <c r="M132" s="236"/>
      <c r="N132" s="237"/>
      <c r="O132" s="89"/>
      <c r="P132" s="89"/>
      <c r="Q132" s="89"/>
      <c r="R132" s="89"/>
      <c r="S132" s="89"/>
      <c r="T132" s="90"/>
      <c r="U132" s="43"/>
      <c r="V132" s="43"/>
      <c r="W132" s="43"/>
      <c r="X132" s="43"/>
      <c r="Y132" s="43"/>
      <c r="Z132" s="43"/>
      <c r="AA132" s="43"/>
      <c r="AB132" s="43"/>
      <c r="AC132" s="43"/>
      <c r="AD132" s="43"/>
      <c r="AE132" s="43"/>
      <c r="AT132" s="21" t="s">
        <v>225</v>
      </c>
      <c r="AU132" s="21" t="s">
        <v>21</v>
      </c>
    </row>
    <row r="133" s="2" customFormat="1">
      <c r="A133" s="43"/>
      <c r="B133" s="44"/>
      <c r="C133" s="45"/>
      <c r="D133" s="238" t="s">
        <v>227</v>
      </c>
      <c r="E133" s="45"/>
      <c r="F133" s="239" t="s">
        <v>3740</v>
      </c>
      <c r="G133" s="45"/>
      <c r="H133" s="45"/>
      <c r="I133" s="235"/>
      <c r="J133" s="45"/>
      <c r="K133" s="45"/>
      <c r="L133" s="49"/>
      <c r="M133" s="236"/>
      <c r="N133" s="237"/>
      <c r="O133" s="89"/>
      <c r="P133" s="89"/>
      <c r="Q133" s="89"/>
      <c r="R133" s="89"/>
      <c r="S133" s="89"/>
      <c r="T133" s="90"/>
      <c r="U133" s="43"/>
      <c r="V133" s="43"/>
      <c r="W133" s="43"/>
      <c r="X133" s="43"/>
      <c r="Y133" s="43"/>
      <c r="Z133" s="43"/>
      <c r="AA133" s="43"/>
      <c r="AB133" s="43"/>
      <c r="AC133" s="43"/>
      <c r="AD133" s="43"/>
      <c r="AE133" s="43"/>
      <c r="AT133" s="21" t="s">
        <v>227</v>
      </c>
      <c r="AU133" s="21" t="s">
        <v>21</v>
      </c>
    </row>
    <row r="134" s="2" customFormat="1" ht="16.5" customHeight="1">
      <c r="A134" s="43"/>
      <c r="B134" s="44"/>
      <c r="C134" s="288" t="s">
        <v>304</v>
      </c>
      <c r="D134" s="288" t="s">
        <v>473</v>
      </c>
      <c r="E134" s="289" t="s">
        <v>3741</v>
      </c>
      <c r="F134" s="290" t="s">
        <v>3742</v>
      </c>
      <c r="G134" s="291" t="s">
        <v>266</v>
      </c>
      <c r="H134" s="292">
        <v>4</v>
      </c>
      <c r="I134" s="293"/>
      <c r="J134" s="294">
        <f>ROUND(I134*H134,2)</f>
        <v>0</v>
      </c>
      <c r="K134" s="295"/>
      <c r="L134" s="296"/>
      <c r="M134" s="297" t="s">
        <v>32</v>
      </c>
      <c r="N134" s="298" t="s">
        <v>49</v>
      </c>
      <c r="O134" s="89"/>
      <c r="P134" s="229">
        <f>O134*H134</f>
        <v>0</v>
      </c>
      <c r="Q134" s="229">
        <v>0</v>
      </c>
      <c r="R134" s="229">
        <f>Q134*H134</f>
        <v>0</v>
      </c>
      <c r="S134" s="229">
        <v>0</v>
      </c>
      <c r="T134" s="230">
        <f>S134*H134</f>
        <v>0</v>
      </c>
      <c r="U134" s="43"/>
      <c r="V134" s="43"/>
      <c r="W134" s="43"/>
      <c r="X134" s="43"/>
      <c r="Y134" s="43"/>
      <c r="Z134" s="43"/>
      <c r="AA134" s="43"/>
      <c r="AB134" s="43"/>
      <c r="AC134" s="43"/>
      <c r="AD134" s="43"/>
      <c r="AE134" s="43"/>
      <c r="AR134" s="231" t="s">
        <v>2020</v>
      </c>
      <c r="AT134" s="231" t="s">
        <v>473</v>
      </c>
      <c r="AU134" s="231" t="s">
        <v>21</v>
      </c>
      <c r="AY134" s="21" t="s">
        <v>217</v>
      </c>
      <c r="BE134" s="232">
        <f>IF(N134="základní",J134,0)</f>
        <v>0</v>
      </c>
      <c r="BF134" s="232">
        <f>IF(N134="snížená",J134,0)</f>
        <v>0</v>
      </c>
      <c r="BG134" s="232">
        <f>IF(N134="zákl. přenesená",J134,0)</f>
        <v>0</v>
      </c>
      <c r="BH134" s="232">
        <f>IF(N134="sníž. přenesená",J134,0)</f>
        <v>0</v>
      </c>
      <c r="BI134" s="232">
        <f>IF(N134="nulová",J134,0)</f>
        <v>0</v>
      </c>
      <c r="BJ134" s="21" t="s">
        <v>85</v>
      </c>
      <c r="BK134" s="232">
        <f>ROUND(I134*H134,2)</f>
        <v>0</v>
      </c>
      <c r="BL134" s="21" t="s">
        <v>2020</v>
      </c>
      <c r="BM134" s="231" t="s">
        <v>6256</v>
      </c>
    </row>
    <row r="135" s="2" customFormat="1">
      <c r="A135" s="43"/>
      <c r="B135" s="44"/>
      <c r="C135" s="45"/>
      <c r="D135" s="233" t="s">
        <v>225</v>
      </c>
      <c r="E135" s="45"/>
      <c r="F135" s="234" t="s">
        <v>3742</v>
      </c>
      <c r="G135" s="45"/>
      <c r="H135" s="45"/>
      <c r="I135" s="235"/>
      <c r="J135" s="45"/>
      <c r="K135" s="45"/>
      <c r="L135" s="49"/>
      <c r="M135" s="236"/>
      <c r="N135" s="237"/>
      <c r="O135" s="89"/>
      <c r="P135" s="89"/>
      <c r="Q135" s="89"/>
      <c r="R135" s="89"/>
      <c r="S135" s="89"/>
      <c r="T135" s="90"/>
      <c r="U135" s="43"/>
      <c r="V135" s="43"/>
      <c r="W135" s="43"/>
      <c r="X135" s="43"/>
      <c r="Y135" s="43"/>
      <c r="Z135" s="43"/>
      <c r="AA135" s="43"/>
      <c r="AB135" s="43"/>
      <c r="AC135" s="43"/>
      <c r="AD135" s="43"/>
      <c r="AE135" s="43"/>
      <c r="AT135" s="21" t="s">
        <v>225</v>
      </c>
      <c r="AU135" s="21" t="s">
        <v>21</v>
      </c>
    </row>
    <row r="136" s="2" customFormat="1" ht="21.75" customHeight="1">
      <c r="A136" s="43"/>
      <c r="B136" s="44"/>
      <c r="C136" s="219" t="s">
        <v>311</v>
      </c>
      <c r="D136" s="219" t="s">
        <v>219</v>
      </c>
      <c r="E136" s="220" t="s">
        <v>3754</v>
      </c>
      <c r="F136" s="221" t="s">
        <v>3755</v>
      </c>
      <c r="G136" s="222" t="s">
        <v>266</v>
      </c>
      <c r="H136" s="223">
        <v>1</v>
      </c>
      <c r="I136" s="224"/>
      <c r="J136" s="225">
        <f>ROUND(I136*H136,2)</f>
        <v>0</v>
      </c>
      <c r="K136" s="226"/>
      <c r="L136" s="49"/>
      <c r="M136" s="227" t="s">
        <v>32</v>
      </c>
      <c r="N136" s="228" t="s">
        <v>49</v>
      </c>
      <c r="O136" s="89"/>
      <c r="P136" s="229">
        <f>O136*H136</f>
        <v>0</v>
      </c>
      <c r="Q136" s="229">
        <v>0</v>
      </c>
      <c r="R136" s="229">
        <f>Q136*H136</f>
        <v>0</v>
      </c>
      <c r="S136" s="229">
        <v>0</v>
      </c>
      <c r="T136" s="230">
        <f>S136*H136</f>
        <v>0</v>
      </c>
      <c r="U136" s="43"/>
      <c r="V136" s="43"/>
      <c r="W136" s="43"/>
      <c r="X136" s="43"/>
      <c r="Y136" s="43"/>
      <c r="Z136" s="43"/>
      <c r="AA136" s="43"/>
      <c r="AB136" s="43"/>
      <c r="AC136" s="43"/>
      <c r="AD136" s="43"/>
      <c r="AE136" s="43"/>
      <c r="AR136" s="231" t="s">
        <v>1252</v>
      </c>
      <c r="AT136" s="231" t="s">
        <v>219</v>
      </c>
      <c r="AU136" s="231" t="s">
        <v>21</v>
      </c>
      <c r="AY136" s="21" t="s">
        <v>217</v>
      </c>
      <c r="BE136" s="232">
        <f>IF(N136="základní",J136,0)</f>
        <v>0</v>
      </c>
      <c r="BF136" s="232">
        <f>IF(N136="snížená",J136,0)</f>
        <v>0</v>
      </c>
      <c r="BG136" s="232">
        <f>IF(N136="zákl. přenesená",J136,0)</f>
        <v>0</v>
      </c>
      <c r="BH136" s="232">
        <f>IF(N136="sníž. přenesená",J136,0)</f>
        <v>0</v>
      </c>
      <c r="BI136" s="232">
        <f>IF(N136="nulová",J136,0)</f>
        <v>0</v>
      </c>
      <c r="BJ136" s="21" t="s">
        <v>85</v>
      </c>
      <c r="BK136" s="232">
        <f>ROUND(I136*H136,2)</f>
        <v>0</v>
      </c>
      <c r="BL136" s="21" t="s">
        <v>1252</v>
      </c>
      <c r="BM136" s="231" t="s">
        <v>6257</v>
      </c>
    </row>
    <row r="137" s="2" customFormat="1">
      <c r="A137" s="43"/>
      <c r="B137" s="44"/>
      <c r="C137" s="45"/>
      <c r="D137" s="233" t="s">
        <v>225</v>
      </c>
      <c r="E137" s="45"/>
      <c r="F137" s="234" t="s">
        <v>3757</v>
      </c>
      <c r="G137" s="45"/>
      <c r="H137" s="45"/>
      <c r="I137" s="235"/>
      <c r="J137" s="45"/>
      <c r="K137" s="45"/>
      <c r="L137" s="49"/>
      <c r="M137" s="236"/>
      <c r="N137" s="237"/>
      <c r="O137" s="89"/>
      <c r="P137" s="89"/>
      <c r="Q137" s="89"/>
      <c r="R137" s="89"/>
      <c r="S137" s="89"/>
      <c r="T137" s="90"/>
      <c r="U137" s="43"/>
      <c r="V137" s="43"/>
      <c r="W137" s="43"/>
      <c r="X137" s="43"/>
      <c r="Y137" s="43"/>
      <c r="Z137" s="43"/>
      <c r="AA137" s="43"/>
      <c r="AB137" s="43"/>
      <c r="AC137" s="43"/>
      <c r="AD137" s="43"/>
      <c r="AE137" s="43"/>
      <c r="AT137" s="21" t="s">
        <v>225</v>
      </c>
      <c r="AU137" s="21" t="s">
        <v>21</v>
      </c>
    </row>
    <row r="138" s="2" customFormat="1">
      <c r="A138" s="43"/>
      <c r="B138" s="44"/>
      <c r="C138" s="45"/>
      <c r="D138" s="238" t="s">
        <v>227</v>
      </c>
      <c r="E138" s="45"/>
      <c r="F138" s="239" t="s">
        <v>3758</v>
      </c>
      <c r="G138" s="45"/>
      <c r="H138" s="45"/>
      <c r="I138" s="235"/>
      <c r="J138" s="45"/>
      <c r="K138" s="45"/>
      <c r="L138" s="49"/>
      <c r="M138" s="236"/>
      <c r="N138" s="237"/>
      <c r="O138" s="89"/>
      <c r="P138" s="89"/>
      <c r="Q138" s="89"/>
      <c r="R138" s="89"/>
      <c r="S138" s="89"/>
      <c r="T138" s="90"/>
      <c r="U138" s="43"/>
      <c r="V138" s="43"/>
      <c r="W138" s="43"/>
      <c r="X138" s="43"/>
      <c r="Y138" s="43"/>
      <c r="Z138" s="43"/>
      <c r="AA138" s="43"/>
      <c r="AB138" s="43"/>
      <c r="AC138" s="43"/>
      <c r="AD138" s="43"/>
      <c r="AE138" s="43"/>
      <c r="AT138" s="21" t="s">
        <v>227</v>
      </c>
      <c r="AU138" s="21" t="s">
        <v>21</v>
      </c>
    </row>
    <row r="139" s="2" customFormat="1" ht="24.15" customHeight="1">
      <c r="A139" s="43"/>
      <c r="B139" s="44"/>
      <c r="C139" s="219" t="s">
        <v>8</v>
      </c>
      <c r="D139" s="219" t="s">
        <v>219</v>
      </c>
      <c r="E139" s="220" t="s">
        <v>3744</v>
      </c>
      <c r="F139" s="221" t="s">
        <v>3745</v>
      </c>
      <c r="G139" s="222" t="s">
        <v>272</v>
      </c>
      <c r="H139" s="223">
        <v>14.1</v>
      </c>
      <c r="I139" s="224"/>
      <c r="J139" s="225">
        <f>ROUND(I139*H139,2)</f>
        <v>0</v>
      </c>
      <c r="K139" s="226"/>
      <c r="L139" s="49"/>
      <c r="M139" s="227" t="s">
        <v>32</v>
      </c>
      <c r="N139" s="228" t="s">
        <v>49</v>
      </c>
      <c r="O139" s="89"/>
      <c r="P139" s="229">
        <f>O139*H139</f>
        <v>0</v>
      </c>
      <c r="Q139" s="229">
        <v>0</v>
      </c>
      <c r="R139" s="229">
        <f>Q139*H139</f>
        <v>0</v>
      </c>
      <c r="S139" s="229">
        <v>0</v>
      </c>
      <c r="T139" s="230">
        <f>S139*H139</f>
        <v>0</v>
      </c>
      <c r="U139" s="43"/>
      <c r="V139" s="43"/>
      <c r="W139" s="43"/>
      <c r="X139" s="43"/>
      <c r="Y139" s="43"/>
      <c r="Z139" s="43"/>
      <c r="AA139" s="43"/>
      <c r="AB139" s="43"/>
      <c r="AC139" s="43"/>
      <c r="AD139" s="43"/>
      <c r="AE139" s="43"/>
      <c r="AR139" s="231" t="s">
        <v>1252</v>
      </c>
      <c r="AT139" s="231" t="s">
        <v>219</v>
      </c>
      <c r="AU139" s="231" t="s">
        <v>21</v>
      </c>
      <c r="AY139" s="21" t="s">
        <v>217</v>
      </c>
      <c r="BE139" s="232">
        <f>IF(N139="základní",J139,0)</f>
        <v>0</v>
      </c>
      <c r="BF139" s="232">
        <f>IF(N139="snížená",J139,0)</f>
        <v>0</v>
      </c>
      <c r="BG139" s="232">
        <f>IF(N139="zákl. přenesená",J139,0)</f>
        <v>0</v>
      </c>
      <c r="BH139" s="232">
        <f>IF(N139="sníž. přenesená",J139,0)</f>
        <v>0</v>
      </c>
      <c r="BI139" s="232">
        <f>IF(N139="nulová",J139,0)</f>
        <v>0</v>
      </c>
      <c r="BJ139" s="21" t="s">
        <v>85</v>
      </c>
      <c r="BK139" s="232">
        <f>ROUND(I139*H139,2)</f>
        <v>0</v>
      </c>
      <c r="BL139" s="21" t="s">
        <v>1252</v>
      </c>
      <c r="BM139" s="231" t="s">
        <v>6258</v>
      </c>
    </row>
    <row r="140" s="2" customFormat="1">
      <c r="A140" s="43"/>
      <c r="B140" s="44"/>
      <c r="C140" s="45"/>
      <c r="D140" s="233" t="s">
        <v>225</v>
      </c>
      <c r="E140" s="45"/>
      <c r="F140" s="234" t="s">
        <v>3747</v>
      </c>
      <c r="G140" s="45"/>
      <c r="H140" s="45"/>
      <c r="I140" s="235"/>
      <c r="J140" s="45"/>
      <c r="K140" s="45"/>
      <c r="L140" s="49"/>
      <c r="M140" s="236"/>
      <c r="N140" s="237"/>
      <c r="O140" s="89"/>
      <c r="P140" s="89"/>
      <c r="Q140" s="89"/>
      <c r="R140" s="89"/>
      <c r="S140" s="89"/>
      <c r="T140" s="90"/>
      <c r="U140" s="43"/>
      <c r="V140" s="43"/>
      <c r="W140" s="43"/>
      <c r="X140" s="43"/>
      <c r="Y140" s="43"/>
      <c r="Z140" s="43"/>
      <c r="AA140" s="43"/>
      <c r="AB140" s="43"/>
      <c r="AC140" s="43"/>
      <c r="AD140" s="43"/>
      <c r="AE140" s="43"/>
      <c r="AT140" s="21" t="s">
        <v>225</v>
      </c>
      <c r="AU140" s="21" t="s">
        <v>21</v>
      </c>
    </row>
    <row r="141" s="2" customFormat="1">
      <c r="A141" s="43"/>
      <c r="B141" s="44"/>
      <c r="C141" s="45"/>
      <c r="D141" s="238" t="s">
        <v>227</v>
      </c>
      <c r="E141" s="45"/>
      <c r="F141" s="239" t="s">
        <v>3748</v>
      </c>
      <c r="G141" s="45"/>
      <c r="H141" s="45"/>
      <c r="I141" s="235"/>
      <c r="J141" s="45"/>
      <c r="K141" s="45"/>
      <c r="L141" s="49"/>
      <c r="M141" s="236"/>
      <c r="N141" s="237"/>
      <c r="O141" s="89"/>
      <c r="P141" s="89"/>
      <c r="Q141" s="89"/>
      <c r="R141" s="89"/>
      <c r="S141" s="89"/>
      <c r="T141" s="90"/>
      <c r="U141" s="43"/>
      <c r="V141" s="43"/>
      <c r="W141" s="43"/>
      <c r="X141" s="43"/>
      <c r="Y141" s="43"/>
      <c r="Z141" s="43"/>
      <c r="AA141" s="43"/>
      <c r="AB141" s="43"/>
      <c r="AC141" s="43"/>
      <c r="AD141" s="43"/>
      <c r="AE141" s="43"/>
      <c r="AT141" s="21" t="s">
        <v>227</v>
      </c>
      <c r="AU141" s="21" t="s">
        <v>21</v>
      </c>
    </row>
    <row r="142" s="13" customFormat="1">
      <c r="A142" s="13"/>
      <c r="B142" s="240"/>
      <c r="C142" s="241"/>
      <c r="D142" s="233" t="s">
        <v>229</v>
      </c>
      <c r="E142" s="242" t="s">
        <v>32</v>
      </c>
      <c r="F142" s="243" t="s">
        <v>6259</v>
      </c>
      <c r="G142" s="241"/>
      <c r="H142" s="244">
        <v>14.1</v>
      </c>
      <c r="I142" s="245"/>
      <c r="J142" s="241"/>
      <c r="K142" s="241"/>
      <c r="L142" s="246"/>
      <c r="M142" s="247"/>
      <c r="N142" s="248"/>
      <c r="O142" s="248"/>
      <c r="P142" s="248"/>
      <c r="Q142" s="248"/>
      <c r="R142" s="248"/>
      <c r="S142" s="248"/>
      <c r="T142" s="249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T142" s="250" t="s">
        <v>229</v>
      </c>
      <c r="AU142" s="250" t="s">
        <v>21</v>
      </c>
      <c r="AV142" s="13" t="s">
        <v>21</v>
      </c>
      <c r="AW142" s="13" t="s">
        <v>39</v>
      </c>
      <c r="AX142" s="13" t="s">
        <v>85</v>
      </c>
      <c r="AY142" s="250" t="s">
        <v>217</v>
      </c>
    </row>
    <row r="143" s="2" customFormat="1" ht="16.5" customHeight="1">
      <c r="A143" s="43"/>
      <c r="B143" s="44"/>
      <c r="C143" s="288" t="s">
        <v>324</v>
      </c>
      <c r="D143" s="288" t="s">
        <v>473</v>
      </c>
      <c r="E143" s="289" t="s">
        <v>3750</v>
      </c>
      <c r="F143" s="290" t="s">
        <v>3751</v>
      </c>
      <c r="G143" s="291" t="s">
        <v>272</v>
      </c>
      <c r="H143" s="292">
        <v>16.215</v>
      </c>
      <c r="I143" s="293"/>
      <c r="J143" s="294">
        <f>ROUND(I143*H143,2)</f>
        <v>0</v>
      </c>
      <c r="K143" s="295"/>
      <c r="L143" s="296"/>
      <c r="M143" s="297" t="s">
        <v>32</v>
      </c>
      <c r="N143" s="298" t="s">
        <v>49</v>
      </c>
      <c r="O143" s="89"/>
      <c r="P143" s="229">
        <f>O143*H143</f>
        <v>0</v>
      </c>
      <c r="Q143" s="229">
        <v>0.00017000000000000001</v>
      </c>
      <c r="R143" s="229">
        <f>Q143*H143</f>
        <v>0.00275655</v>
      </c>
      <c r="S143" s="229">
        <v>0</v>
      </c>
      <c r="T143" s="230">
        <f>S143*H143</f>
        <v>0</v>
      </c>
      <c r="U143" s="43"/>
      <c r="V143" s="43"/>
      <c r="W143" s="43"/>
      <c r="X143" s="43"/>
      <c r="Y143" s="43"/>
      <c r="Z143" s="43"/>
      <c r="AA143" s="43"/>
      <c r="AB143" s="43"/>
      <c r="AC143" s="43"/>
      <c r="AD143" s="43"/>
      <c r="AE143" s="43"/>
      <c r="AR143" s="231" t="s">
        <v>2020</v>
      </c>
      <c r="AT143" s="231" t="s">
        <v>473</v>
      </c>
      <c r="AU143" s="231" t="s">
        <v>21</v>
      </c>
      <c r="AY143" s="21" t="s">
        <v>217</v>
      </c>
      <c r="BE143" s="232">
        <f>IF(N143="základní",J143,0)</f>
        <v>0</v>
      </c>
      <c r="BF143" s="232">
        <f>IF(N143="snížená",J143,0)</f>
        <v>0</v>
      </c>
      <c r="BG143" s="232">
        <f>IF(N143="zákl. přenesená",J143,0)</f>
        <v>0</v>
      </c>
      <c r="BH143" s="232">
        <f>IF(N143="sníž. přenesená",J143,0)</f>
        <v>0</v>
      </c>
      <c r="BI143" s="232">
        <f>IF(N143="nulová",J143,0)</f>
        <v>0</v>
      </c>
      <c r="BJ143" s="21" t="s">
        <v>85</v>
      </c>
      <c r="BK143" s="232">
        <f>ROUND(I143*H143,2)</f>
        <v>0</v>
      </c>
      <c r="BL143" s="21" t="s">
        <v>2020</v>
      </c>
      <c r="BM143" s="231" t="s">
        <v>6260</v>
      </c>
    </row>
    <row r="144" s="2" customFormat="1">
      <c r="A144" s="43"/>
      <c r="B144" s="44"/>
      <c r="C144" s="45"/>
      <c r="D144" s="233" t="s">
        <v>225</v>
      </c>
      <c r="E144" s="45"/>
      <c r="F144" s="234" t="s">
        <v>3751</v>
      </c>
      <c r="G144" s="45"/>
      <c r="H144" s="45"/>
      <c r="I144" s="235"/>
      <c r="J144" s="45"/>
      <c r="K144" s="45"/>
      <c r="L144" s="49"/>
      <c r="M144" s="236"/>
      <c r="N144" s="237"/>
      <c r="O144" s="89"/>
      <c r="P144" s="89"/>
      <c r="Q144" s="89"/>
      <c r="R144" s="89"/>
      <c r="S144" s="89"/>
      <c r="T144" s="90"/>
      <c r="U144" s="43"/>
      <c r="V144" s="43"/>
      <c r="W144" s="43"/>
      <c r="X144" s="43"/>
      <c r="Y144" s="43"/>
      <c r="Z144" s="43"/>
      <c r="AA144" s="43"/>
      <c r="AB144" s="43"/>
      <c r="AC144" s="43"/>
      <c r="AD144" s="43"/>
      <c r="AE144" s="43"/>
      <c r="AT144" s="21" t="s">
        <v>225</v>
      </c>
      <c r="AU144" s="21" t="s">
        <v>21</v>
      </c>
    </row>
    <row r="145" s="13" customFormat="1">
      <c r="A145" s="13"/>
      <c r="B145" s="240"/>
      <c r="C145" s="241"/>
      <c r="D145" s="233" t="s">
        <v>229</v>
      </c>
      <c r="E145" s="241"/>
      <c r="F145" s="243" t="s">
        <v>6261</v>
      </c>
      <c r="G145" s="241"/>
      <c r="H145" s="244">
        <v>16.215</v>
      </c>
      <c r="I145" s="245"/>
      <c r="J145" s="241"/>
      <c r="K145" s="241"/>
      <c r="L145" s="246"/>
      <c r="M145" s="262"/>
      <c r="N145" s="263"/>
      <c r="O145" s="263"/>
      <c r="P145" s="263"/>
      <c r="Q145" s="263"/>
      <c r="R145" s="263"/>
      <c r="S145" s="263"/>
      <c r="T145" s="264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T145" s="250" t="s">
        <v>229</v>
      </c>
      <c r="AU145" s="250" t="s">
        <v>21</v>
      </c>
      <c r="AV145" s="13" t="s">
        <v>21</v>
      </c>
      <c r="AW145" s="13" t="s">
        <v>4</v>
      </c>
      <c r="AX145" s="13" t="s">
        <v>85</v>
      </c>
      <c r="AY145" s="250" t="s">
        <v>217</v>
      </c>
    </row>
    <row r="146" s="2" customFormat="1" ht="6.96" customHeight="1">
      <c r="A146" s="43"/>
      <c r="B146" s="64"/>
      <c r="C146" s="65"/>
      <c r="D146" s="65"/>
      <c r="E146" s="65"/>
      <c r="F146" s="65"/>
      <c r="G146" s="65"/>
      <c r="H146" s="65"/>
      <c r="I146" s="65"/>
      <c r="J146" s="65"/>
      <c r="K146" s="65"/>
      <c r="L146" s="49"/>
      <c r="M146" s="43"/>
      <c r="O146" s="43"/>
      <c r="P146" s="43"/>
      <c r="Q146" s="43"/>
      <c r="R146" s="43"/>
      <c r="S146" s="43"/>
      <c r="T146" s="43"/>
      <c r="U146" s="43"/>
      <c r="V146" s="43"/>
      <c r="W146" s="43"/>
      <c r="X146" s="43"/>
      <c r="Y146" s="43"/>
      <c r="Z146" s="43"/>
      <c r="AA146" s="43"/>
      <c r="AB146" s="43"/>
      <c r="AC146" s="43"/>
      <c r="AD146" s="43"/>
      <c r="AE146" s="43"/>
    </row>
  </sheetData>
  <sheetProtection sheet="1" autoFilter="0" formatColumns="0" formatRows="0" objects="1" scenarios="1" spinCount="100000" saltValue="sLtJFDdfoF5WkcwIiD1hOTBotmYPOm25QTOIOb48yy9/9PRDZKub92V24RYHA9+tTLyFDCtcSSHaf0SYxugVgg==" hashValue="x24+8Hgd1N8YsferrELS3acOdKRNZvpXjnp2RW/5TQ61wvEdavGovPV7S0dVtbk/yypE2DKRrujLFXhDRHZW/w==" algorithmName="SHA-512" password="CC35"/>
  <autoFilter ref="C94:K145"/>
  <mergeCells count="15">
    <mergeCell ref="E7:H7"/>
    <mergeCell ref="E11:H11"/>
    <mergeCell ref="E9:H9"/>
    <mergeCell ref="E13:H13"/>
    <mergeCell ref="E22:H22"/>
    <mergeCell ref="E31:H31"/>
    <mergeCell ref="E52:H52"/>
    <mergeCell ref="E56:H56"/>
    <mergeCell ref="E54:H54"/>
    <mergeCell ref="E58:H58"/>
    <mergeCell ref="E81:H81"/>
    <mergeCell ref="E85:H85"/>
    <mergeCell ref="E83:H83"/>
    <mergeCell ref="E87:H87"/>
    <mergeCell ref="L2:V2"/>
  </mergeCells>
  <hyperlinks>
    <hyperlink ref="F100" r:id="rId1" display="https://podminky.urs.cz/item/CS_URS_2024_01/741372153"/>
    <hyperlink ref="F109" r:id="rId2" display="https://podminky.urs.cz/item/CS_URS_2024_01/210220020"/>
    <hyperlink ref="F116" r:id="rId3" display="https://podminky.urs.cz/item/CS_URS_2024_01/210220022"/>
    <hyperlink ref="F123" r:id="rId4" display="https://podminky.urs.cz/item/CS_URS_2024_01/210220301"/>
    <hyperlink ref="F128" r:id="rId5" display="https://podminky.urs.cz/item/CS_URS_2024_01/210220302"/>
    <hyperlink ref="F133" r:id="rId6" display="https://podminky.urs.cz/item/CS_URS_2024_01/210220401"/>
    <hyperlink ref="F138" r:id="rId7" display="https://podminky.urs.cz/item/CS_URS_2024_01/210280001"/>
    <hyperlink ref="F141" r:id="rId8" display="https://podminky.urs.cz/item/CS_URS_2024_01/21081301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4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185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3762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ROUND((SUM(BE87:BE116)),  2)</f>
        <v>0</v>
      </c>
      <c r="G35" s="43"/>
      <c r="H35" s="43"/>
      <c r="I35" s="163">
        <v>0.20999999999999999</v>
      </c>
      <c r="J35" s="162">
        <f>ROUND(((SUM(BE87:BE116))*I35),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ROUND((SUM(BF87:BF116)),  2)</f>
        <v>0</v>
      </c>
      <c r="G36" s="43"/>
      <c r="H36" s="43"/>
      <c r="I36" s="163">
        <v>0.14999999999999999</v>
      </c>
      <c r="J36" s="162">
        <f>ROUND(((SUM(BF87:BF116))*I36),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ROUND((SUM(BG87:BG116)),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ROUND((SUM(BH87:BH116)),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ROUND((SUM(BI87:BI116)),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902 - Mobiliář pozemní komunikace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4875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902 - Mobiliář pozemní komunikace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SUM(P90:P116)</f>
        <v>0</v>
      </c>
      <c r="Q89" s="211"/>
      <c r="R89" s="212">
        <f>SUM(R90:R116)</f>
        <v>0</v>
      </c>
      <c r="S89" s="211"/>
      <c r="T89" s="213">
        <f>SUM(T90:T116)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SUM(BK90:BK116)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6262</v>
      </c>
      <c r="F90" s="221" t="s">
        <v>6263</v>
      </c>
      <c r="G90" s="222" t="s">
        <v>266</v>
      </c>
      <c r="H90" s="223">
        <v>1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6264</v>
      </c>
    </row>
    <row r="91" s="2" customFormat="1">
      <c r="A91" s="43"/>
      <c r="B91" s="44"/>
      <c r="C91" s="45"/>
      <c r="D91" s="233" t="s">
        <v>225</v>
      </c>
      <c r="E91" s="45"/>
      <c r="F91" s="234" t="s">
        <v>6263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5" customFormat="1">
      <c r="A92" s="15"/>
      <c r="B92" s="267"/>
      <c r="C92" s="268"/>
      <c r="D92" s="233" t="s">
        <v>229</v>
      </c>
      <c r="E92" s="269" t="s">
        <v>32</v>
      </c>
      <c r="F92" s="270" t="s">
        <v>6265</v>
      </c>
      <c r="G92" s="268"/>
      <c r="H92" s="269" t="s">
        <v>32</v>
      </c>
      <c r="I92" s="271"/>
      <c r="J92" s="268"/>
      <c r="K92" s="268"/>
      <c r="L92" s="272"/>
      <c r="M92" s="273"/>
      <c r="N92" s="274"/>
      <c r="O92" s="274"/>
      <c r="P92" s="274"/>
      <c r="Q92" s="274"/>
      <c r="R92" s="274"/>
      <c r="S92" s="274"/>
      <c r="T92" s="275"/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T92" s="276" t="s">
        <v>229</v>
      </c>
      <c r="AU92" s="276" t="s">
        <v>21</v>
      </c>
      <c r="AV92" s="15" t="s">
        <v>85</v>
      </c>
      <c r="AW92" s="15" t="s">
        <v>39</v>
      </c>
      <c r="AX92" s="15" t="s">
        <v>78</v>
      </c>
      <c r="AY92" s="276" t="s">
        <v>217</v>
      </c>
    </row>
    <row r="93" s="15" customFormat="1">
      <c r="A93" s="15"/>
      <c r="B93" s="267"/>
      <c r="C93" s="268"/>
      <c r="D93" s="233" t="s">
        <v>229</v>
      </c>
      <c r="E93" s="269" t="s">
        <v>32</v>
      </c>
      <c r="F93" s="270" t="s">
        <v>6266</v>
      </c>
      <c r="G93" s="268"/>
      <c r="H93" s="269" t="s">
        <v>32</v>
      </c>
      <c r="I93" s="271"/>
      <c r="J93" s="268"/>
      <c r="K93" s="268"/>
      <c r="L93" s="272"/>
      <c r="M93" s="273"/>
      <c r="N93" s="274"/>
      <c r="O93" s="274"/>
      <c r="P93" s="274"/>
      <c r="Q93" s="274"/>
      <c r="R93" s="274"/>
      <c r="S93" s="274"/>
      <c r="T93" s="275"/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T93" s="276" t="s">
        <v>229</v>
      </c>
      <c r="AU93" s="276" t="s">
        <v>21</v>
      </c>
      <c r="AV93" s="15" t="s">
        <v>85</v>
      </c>
      <c r="AW93" s="15" t="s">
        <v>39</v>
      </c>
      <c r="AX93" s="15" t="s">
        <v>78</v>
      </c>
      <c r="AY93" s="276" t="s">
        <v>217</v>
      </c>
    </row>
    <row r="94" s="13" customFormat="1">
      <c r="A94" s="13"/>
      <c r="B94" s="240"/>
      <c r="C94" s="241"/>
      <c r="D94" s="233" t="s">
        <v>229</v>
      </c>
      <c r="E94" s="242" t="s">
        <v>32</v>
      </c>
      <c r="F94" s="243" t="s">
        <v>6267</v>
      </c>
      <c r="G94" s="241"/>
      <c r="H94" s="244">
        <v>1</v>
      </c>
      <c r="I94" s="245"/>
      <c r="J94" s="241"/>
      <c r="K94" s="241"/>
      <c r="L94" s="246"/>
      <c r="M94" s="247"/>
      <c r="N94" s="248"/>
      <c r="O94" s="248"/>
      <c r="P94" s="248"/>
      <c r="Q94" s="248"/>
      <c r="R94" s="248"/>
      <c r="S94" s="248"/>
      <c r="T94" s="249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T94" s="250" t="s">
        <v>229</v>
      </c>
      <c r="AU94" s="250" t="s">
        <v>21</v>
      </c>
      <c r="AV94" s="13" t="s">
        <v>21</v>
      </c>
      <c r="AW94" s="13" t="s">
        <v>39</v>
      </c>
      <c r="AX94" s="13" t="s">
        <v>85</v>
      </c>
      <c r="AY94" s="250" t="s">
        <v>217</v>
      </c>
    </row>
    <row r="95" s="2" customFormat="1" ht="16.5" customHeight="1">
      <c r="A95" s="43"/>
      <c r="B95" s="44"/>
      <c r="C95" s="219" t="s">
        <v>21</v>
      </c>
      <c r="D95" s="219" t="s">
        <v>219</v>
      </c>
      <c r="E95" s="220" t="s">
        <v>4694</v>
      </c>
      <c r="F95" s="221" t="s">
        <v>6268</v>
      </c>
      <c r="G95" s="222" t="s">
        <v>266</v>
      </c>
      <c r="H95" s="223">
        <v>6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223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223</v>
      </c>
      <c r="BM95" s="231" t="s">
        <v>6269</v>
      </c>
    </row>
    <row r="96" s="2" customFormat="1">
      <c r="A96" s="43"/>
      <c r="B96" s="44"/>
      <c r="C96" s="45"/>
      <c r="D96" s="233" t="s">
        <v>225</v>
      </c>
      <c r="E96" s="45"/>
      <c r="F96" s="234" t="s">
        <v>6268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15" customFormat="1">
      <c r="A97" s="15"/>
      <c r="B97" s="267"/>
      <c r="C97" s="268"/>
      <c r="D97" s="233" t="s">
        <v>229</v>
      </c>
      <c r="E97" s="269" t="s">
        <v>32</v>
      </c>
      <c r="F97" s="270" t="s">
        <v>4697</v>
      </c>
      <c r="G97" s="268"/>
      <c r="H97" s="269" t="s">
        <v>32</v>
      </c>
      <c r="I97" s="271"/>
      <c r="J97" s="268"/>
      <c r="K97" s="268"/>
      <c r="L97" s="272"/>
      <c r="M97" s="273"/>
      <c r="N97" s="274"/>
      <c r="O97" s="274"/>
      <c r="P97" s="274"/>
      <c r="Q97" s="274"/>
      <c r="R97" s="274"/>
      <c r="S97" s="274"/>
      <c r="T97" s="275"/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T97" s="276" t="s">
        <v>229</v>
      </c>
      <c r="AU97" s="276" t="s">
        <v>21</v>
      </c>
      <c r="AV97" s="15" t="s">
        <v>85</v>
      </c>
      <c r="AW97" s="15" t="s">
        <v>39</v>
      </c>
      <c r="AX97" s="15" t="s">
        <v>78</v>
      </c>
      <c r="AY97" s="276" t="s">
        <v>217</v>
      </c>
    </row>
    <row r="98" s="15" customFormat="1">
      <c r="A98" s="15"/>
      <c r="B98" s="267"/>
      <c r="C98" s="268"/>
      <c r="D98" s="233" t="s">
        <v>229</v>
      </c>
      <c r="E98" s="269" t="s">
        <v>32</v>
      </c>
      <c r="F98" s="270" t="s">
        <v>6270</v>
      </c>
      <c r="G98" s="268"/>
      <c r="H98" s="269" t="s">
        <v>32</v>
      </c>
      <c r="I98" s="271"/>
      <c r="J98" s="268"/>
      <c r="K98" s="268"/>
      <c r="L98" s="272"/>
      <c r="M98" s="273"/>
      <c r="N98" s="274"/>
      <c r="O98" s="274"/>
      <c r="P98" s="274"/>
      <c r="Q98" s="274"/>
      <c r="R98" s="274"/>
      <c r="S98" s="274"/>
      <c r="T98" s="275"/>
      <c r="U98" s="15"/>
      <c r="V98" s="15"/>
      <c r="W98" s="15"/>
      <c r="X98" s="15"/>
      <c r="Y98" s="15"/>
      <c r="Z98" s="15"/>
      <c r="AA98" s="15"/>
      <c r="AB98" s="15"/>
      <c r="AC98" s="15"/>
      <c r="AD98" s="15"/>
      <c r="AE98" s="15"/>
      <c r="AT98" s="276" t="s">
        <v>229</v>
      </c>
      <c r="AU98" s="276" t="s">
        <v>21</v>
      </c>
      <c r="AV98" s="15" t="s">
        <v>85</v>
      </c>
      <c r="AW98" s="15" t="s">
        <v>39</v>
      </c>
      <c r="AX98" s="15" t="s">
        <v>78</v>
      </c>
      <c r="AY98" s="276" t="s">
        <v>217</v>
      </c>
    </row>
    <row r="99" s="13" customFormat="1">
      <c r="A99" s="13"/>
      <c r="B99" s="240"/>
      <c r="C99" s="241"/>
      <c r="D99" s="233" t="s">
        <v>229</v>
      </c>
      <c r="E99" s="242" t="s">
        <v>32</v>
      </c>
      <c r="F99" s="243" t="s">
        <v>257</v>
      </c>
      <c r="G99" s="241"/>
      <c r="H99" s="244">
        <v>6</v>
      </c>
      <c r="I99" s="245"/>
      <c r="J99" s="241"/>
      <c r="K99" s="241"/>
      <c r="L99" s="246"/>
      <c r="M99" s="247"/>
      <c r="N99" s="248"/>
      <c r="O99" s="248"/>
      <c r="P99" s="248"/>
      <c r="Q99" s="248"/>
      <c r="R99" s="248"/>
      <c r="S99" s="248"/>
      <c r="T99" s="249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T99" s="250" t="s">
        <v>229</v>
      </c>
      <c r="AU99" s="250" t="s">
        <v>21</v>
      </c>
      <c r="AV99" s="13" t="s">
        <v>21</v>
      </c>
      <c r="AW99" s="13" t="s">
        <v>39</v>
      </c>
      <c r="AX99" s="13" t="s">
        <v>85</v>
      </c>
      <c r="AY99" s="250" t="s">
        <v>217</v>
      </c>
    </row>
    <row r="100" s="2" customFormat="1" ht="16.5" customHeight="1">
      <c r="A100" s="43"/>
      <c r="B100" s="44"/>
      <c r="C100" s="219" t="s">
        <v>129</v>
      </c>
      <c r="D100" s="219" t="s">
        <v>219</v>
      </c>
      <c r="E100" s="220" t="s">
        <v>6271</v>
      </c>
      <c r="F100" s="221" t="s">
        <v>6272</v>
      </c>
      <c r="G100" s="222" t="s">
        <v>266</v>
      </c>
      <c r="H100" s="223">
        <v>1</v>
      </c>
      <c r="I100" s="224"/>
      <c r="J100" s="225">
        <f>ROUND(I100*H100,2)</f>
        <v>0</v>
      </c>
      <c r="K100" s="226"/>
      <c r="L100" s="49"/>
      <c r="M100" s="227" t="s">
        <v>32</v>
      </c>
      <c r="N100" s="228" t="s">
        <v>49</v>
      </c>
      <c r="O100" s="89"/>
      <c r="P100" s="229">
        <f>O100*H100</f>
        <v>0</v>
      </c>
      <c r="Q100" s="229">
        <v>0</v>
      </c>
      <c r="R100" s="229">
        <f>Q100*H100</f>
        <v>0</v>
      </c>
      <c r="S100" s="229">
        <v>0</v>
      </c>
      <c r="T100" s="230">
        <f>S100*H100</f>
        <v>0</v>
      </c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R100" s="231" t="s">
        <v>223</v>
      </c>
      <c r="AT100" s="231" t="s">
        <v>219</v>
      </c>
      <c r="AU100" s="231" t="s">
        <v>21</v>
      </c>
      <c r="AY100" s="21" t="s">
        <v>217</v>
      </c>
      <c r="BE100" s="232">
        <f>IF(N100="základní",J100,0)</f>
        <v>0</v>
      </c>
      <c r="BF100" s="232">
        <f>IF(N100="snížená",J100,0)</f>
        <v>0</v>
      </c>
      <c r="BG100" s="232">
        <f>IF(N100="zákl. přenesená",J100,0)</f>
        <v>0</v>
      </c>
      <c r="BH100" s="232">
        <f>IF(N100="sníž. přenesená",J100,0)</f>
        <v>0</v>
      </c>
      <c r="BI100" s="232">
        <f>IF(N100="nulová",J100,0)</f>
        <v>0</v>
      </c>
      <c r="BJ100" s="21" t="s">
        <v>85</v>
      </c>
      <c r="BK100" s="232">
        <f>ROUND(I100*H100,2)</f>
        <v>0</v>
      </c>
      <c r="BL100" s="21" t="s">
        <v>223</v>
      </c>
      <c r="BM100" s="231" t="s">
        <v>6273</v>
      </c>
    </row>
    <row r="101" s="2" customFormat="1">
      <c r="A101" s="43"/>
      <c r="B101" s="44"/>
      <c r="C101" s="45"/>
      <c r="D101" s="233" t="s">
        <v>225</v>
      </c>
      <c r="E101" s="45"/>
      <c r="F101" s="234" t="s">
        <v>6274</v>
      </c>
      <c r="G101" s="45"/>
      <c r="H101" s="45"/>
      <c r="I101" s="235"/>
      <c r="J101" s="45"/>
      <c r="K101" s="45"/>
      <c r="L101" s="49"/>
      <c r="M101" s="236"/>
      <c r="N101" s="237"/>
      <c r="O101" s="89"/>
      <c r="P101" s="89"/>
      <c r="Q101" s="89"/>
      <c r="R101" s="89"/>
      <c r="S101" s="89"/>
      <c r="T101" s="90"/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T101" s="21" t="s">
        <v>225</v>
      </c>
      <c r="AU101" s="21" t="s">
        <v>21</v>
      </c>
    </row>
    <row r="102" s="15" customFormat="1">
      <c r="A102" s="15"/>
      <c r="B102" s="267"/>
      <c r="C102" s="268"/>
      <c r="D102" s="233" t="s">
        <v>229</v>
      </c>
      <c r="E102" s="269" t="s">
        <v>32</v>
      </c>
      <c r="F102" s="270" t="s">
        <v>6275</v>
      </c>
      <c r="G102" s="268"/>
      <c r="H102" s="269" t="s">
        <v>32</v>
      </c>
      <c r="I102" s="271"/>
      <c r="J102" s="268"/>
      <c r="K102" s="268"/>
      <c r="L102" s="272"/>
      <c r="M102" s="273"/>
      <c r="N102" s="274"/>
      <c r="O102" s="274"/>
      <c r="P102" s="274"/>
      <c r="Q102" s="274"/>
      <c r="R102" s="274"/>
      <c r="S102" s="274"/>
      <c r="T102" s="275"/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T102" s="276" t="s">
        <v>229</v>
      </c>
      <c r="AU102" s="276" t="s">
        <v>21</v>
      </c>
      <c r="AV102" s="15" t="s">
        <v>85</v>
      </c>
      <c r="AW102" s="15" t="s">
        <v>39</v>
      </c>
      <c r="AX102" s="15" t="s">
        <v>78</v>
      </c>
      <c r="AY102" s="276" t="s">
        <v>217</v>
      </c>
    </row>
    <row r="103" s="13" customFormat="1">
      <c r="A103" s="13"/>
      <c r="B103" s="240"/>
      <c r="C103" s="241"/>
      <c r="D103" s="233" t="s">
        <v>229</v>
      </c>
      <c r="E103" s="242" t="s">
        <v>32</v>
      </c>
      <c r="F103" s="243" t="s">
        <v>6276</v>
      </c>
      <c r="G103" s="241"/>
      <c r="H103" s="244">
        <v>1</v>
      </c>
      <c r="I103" s="245"/>
      <c r="J103" s="241"/>
      <c r="K103" s="241"/>
      <c r="L103" s="246"/>
      <c r="M103" s="247"/>
      <c r="N103" s="248"/>
      <c r="O103" s="248"/>
      <c r="P103" s="248"/>
      <c r="Q103" s="248"/>
      <c r="R103" s="248"/>
      <c r="S103" s="248"/>
      <c r="T103" s="249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T103" s="250" t="s">
        <v>229</v>
      </c>
      <c r="AU103" s="250" t="s">
        <v>21</v>
      </c>
      <c r="AV103" s="13" t="s">
        <v>21</v>
      </c>
      <c r="AW103" s="13" t="s">
        <v>39</v>
      </c>
      <c r="AX103" s="13" t="s">
        <v>85</v>
      </c>
      <c r="AY103" s="250" t="s">
        <v>217</v>
      </c>
    </row>
    <row r="104" s="2" customFormat="1" ht="24.15" customHeight="1">
      <c r="A104" s="43"/>
      <c r="B104" s="44"/>
      <c r="C104" s="219" t="s">
        <v>223</v>
      </c>
      <c r="D104" s="219" t="s">
        <v>219</v>
      </c>
      <c r="E104" s="220" t="s">
        <v>6277</v>
      </c>
      <c r="F104" s="221" t="s">
        <v>6278</v>
      </c>
      <c r="G104" s="222" t="s">
        <v>266</v>
      </c>
      <c r="H104" s="223">
        <v>1</v>
      </c>
      <c r="I104" s="224"/>
      <c r="J104" s="225">
        <f>ROUND(I104*H104,2)</f>
        <v>0</v>
      </c>
      <c r="K104" s="226"/>
      <c r="L104" s="49"/>
      <c r="M104" s="227" t="s">
        <v>32</v>
      </c>
      <c r="N104" s="228" t="s">
        <v>49</v>
      </c>
      <c r="O104" s="89"/>
      <c r="P104" s="229">
        <f>O104*H104</f>
        <v>0</v>
      </c>
      <c r="Q104" s="229">
        <v>0</v>
      </c>
      <c r="R104" s="229">
        <f>Q104*H104</f>
        <v>0</v>
      </c>
      <c r="S104" s="229">
        <v>0</v>
      </c>
      <c r="T104" s="230">
        <f>S104*H104</f>
        <v>0</v>
      </c>
      <c r="U104" s="43"/>
      <c r="V104" s="43"/>
      <c r="W104" s="43"/>
      <c r="X104" s="43"/>
      <c r="Y104" s="43"/>
      <c r="Z104" s="43"/>
      <c r="AA104" s="43"/>
      <c r="AB104" s="43"/>
      <c r="AC104" s="43"/>
      <c r="AD104" s="43"/>
      <c r="AE104" s="43"/>
      <c r="AR104" s="231" t="s">
        <v>223</v>
      </c>
      <c r="AT104" s="231" t="s">
        <v>219</v>
      </c>
      <c r="AU104" s="231" t="s">
        <v>21</v>
      </c>
      <c r="AY104" s="21" t="s">
        <v>217</v>
      </c>
      <c r="BE104" s="232">
        <f>IF(N104="základní",J104,0)</f>
        <v>0</v>
      </c>
      <c r="BF104" s="232">
        <f>IF(N104="snížená",J104,0)</f>
        <v>0</v>
      </c>
      <c r="BG104" s="232">
        <f>IF(N104="zákl. přenesená",J104,0)</f>
        <v>0</v>
      </c>
      <c r="BH104" s="232">
        <f>IF(N104="sníž. přenesená",J104,0)</f>
        <v>0</v>
      </c>
      <c r="BI104" s="232">
        <f>IF(N104="nulová",J104,0)</f>
        <v>0</v>
      </c>
      <c r="BJ104" s="21" t="s">
        <v>85</v>
      </c>
      <c r="BK104" s="232">
        <f>ROUND(I104*H104,2)</f>
        <v>0</v>
      </c>
      <c r="BL104" s="21" t="s">
        <v>223</v>
      </c>
      <c r="BM104" s="231" t="s">
        <v>6279</v>
      </c>
    </row>
    <row r="105" s="2" customFormat="1">
      <c r="A105" s="43"/>
      <c r="B105" s="44"/>
      <c r="C105" s="45"/>
      <c r="D105" s="233" t="s">
        <v>225</v>
      </c>
      <c r="E105" s="45"/>
      <c r="F105" s="234" t="s">
        <v>6280</v>
      </c>
      <c r="G105" s="45"/>
      <c r="H105" s="45"/>
      <c r="I105" s="235"/>
      <c r="J105" s="45"/>
      <c r="K105" s="45"/>
      <c r="L105" s="49"/>
      <c r="M105" s="236"/>
      <c r="N105" s="237"/>
      <c r="O105" s="89"/>
      <c r="P105" s="89"/>
      <c r="Q105" s="89"/>
      <c r="R105" s="89"/>
      <c r="S105" s="89"/>
      <c r="T105" s="90"/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T105" s="21" t="s">
        <v>225</v>
      </c>
      <c r="AU105" s="21" t="s">
        <v>21</v>
      </c>
    </row>
    <row r="106" s="15" customFormat="1">
      <c r="A106" s="15"/>
      <c r="B106" s="267"/>
      <c r="C106" s="268"/>
      <c r="D106" s="233" t="s">
        <v>229</v>
      </c>
      <c r="E106" s="269" t="s">
        <v>32</v>
      </c>
      <c r="F106" s="270" t="s">
        <v>6275</v>
      </c>
      <c r="G106" s="268"/>
      <c r="H106" s="269" t="s">
        <v>32</v>
      </c>
      <c r="I106" s="271"/>
      <c r="J106" s="268"/>
      <c r="K106" s="268"/>
      <c r="L106" s="272"/>
      <c r="M106" s="273"/>
      <c r="N106" s="274"/>
      <c r="O106" s="274"/>
      <c r="P106" s="274"/>
      <c r="Q106" s="274"/>
      <c r="R106" s="274"/>
      <c r="S106" s="274"/>
      <c r="T106" s="27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  <c r="AT106" s="276" t="s">
        <v>229</v>
      </c>
      <c r="AU106" s="276" t="s">
        <v>21</v>
      </c>
      <c r="AV106" s="15" t="s">
        <v>85</v>
      </c>
      <c r="AW106" s="15" t="s">
        <v>39</v>
      </c>
      <c r="AX106" s="15" t="s">
        <v>78</v>
      </c>
      <c r="AY106" s="276" t="s">
        <v>217</v>
      </c>
    </row>
    <row r="107" s="13" customFormat="1">
      <c r="A107" s="13"/>
      <c r="B107" s="240"/>
      <c r="C107" s="241"/>
      <c r="D107" s="233" t="s">
        <v>229</v>
      </c>
      <c r="E107" s="242" t="s">
        <v>32</v>
      </c>
      <c r="F107" s="243" t="s">
        <v>6276</v>
      </c>
      <c r="G107" s="241"/>
      <c r="H107" s="244">
        <v>1</v>
      </c>
      <c r="I107" s="245"/>
      <c r="J107" s="241"/>
      <c r="K107" s="241"/>
      <c r="L107" s="246"/>
      <c r="M107" s="247"/>
      <c r="N107" s="248"/>
      <c r="O107" s="248"/>
      <c r="P107" s="248"/>
      <c r="Q107" s="248"/>
      <c r="R107" s="248"/>
      <c r="S107" s="248"/>
      <c r="T107" s="249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T107" s="250" t="s">
        <v>229</v>
      </c>
      <c r="AU107" s="250" t="s">
        <v>21</v>
      </c>
      <c r="AV107" s="13" t="s">
        <v>21</v>
      </c>
      <c r="AW107" s="13" t="s">
        <v>39</v>
      </c>
      <c r="AX107" s="13" t="s">
        <v>85</v>
      </c>
      <c r="AY107" s="250" t="s">
        <v>217</v>
      </c>
    </row>
    <row r="108" s="2" customFormat="1" ht="16.5" customHeight="1">
      <c r="A108" s="43"/>
      <c r="B108" s="44"/>
      <c r="C108" s="219" t="s">
        <v>250</v>
      </c>
      <c r="D108" s="219" t="s">
        <v>219</v>
      </c>
      <c r="E108" s="220" t="s">
        <v>6281</v>
      </c>
      <c r="F108" s="221" t="s">
        <v>6282</v>
      </c>
      <c r="G108" s="222" t="s">
        <v>222</v>
      </c>
      <c r="H108" s="223">
        <v>23</v>
      </c>
      <c r="I108" s="224"/>
      <c r="J108" s="225">
        <f>ROUND(I108*H108,2)</f>
        <v>0</v>
      </c>
      <c r="K108" s="226"/>
      <c r="L108" s="49"/>
      <c r="M108" s="227" t="s">
        <v>32</v>
      </c>
      <c r="N108" s="228" t="s">
        <v>49</v>
      </c>
      <c r="O108" s="89"/>
      <c r="P108" s="229">
        <f>O108*H108</f>
        <v>0</v>
      </c>
      <c r="Q108" s="229">
        <v>0</v>
      </c>
      <c r="R108" s="229">
        <f>Q108*H108</f>
        <v>0</v>
      </c>
      <c r="S108" s="229">
        <v>0</v>
      </c>
      <c r="T108" s="230">
        <f>S108*H108</f>
        <v>0</v>
      </c>
      <c r="U108" s="43"/>
      <c r="V108" s="43"/>
      <c r="W108" s="43"/>
      <c r="X108" s="43"/>
      <c r="Y108" s="43"/>
      <c r="Z108" s="43"/>
      <c r="AA108" s="43"/>
      <c r="AB108" s="43"/>
      <c r="AC108" s="43"/>
      <c r="AD108" s="43"/>
      <c r="AE108" s="43"/>
      <c r="AR108" s="231" t="s">
        <v>223</v>
      </c>
      <c r="AT108" s="231" t="s">
        <v>219</v>
      </c>
      <c r="AU108" s="231" t="s">
        <v>21</v>
      </c>
      <c r="AY108" s="21" t="s">
        <v>217</v>
      </c>
      <c r="BE108" s="232">
        <f>IF(N108="základní",J108,0)</f>
        <v>0</v>
      </c>
      <c r="BF108" s="232">
        <f>IF(N108="snížená",J108,0)</f>
        <v>0</v>
      </c>
      <c r="BG108" s="232">
        <f>IF(N108="zákl. přenesená",J108,0)</f>
        <v>0</v>
      </c>
      <c r="BH108" s="232">
        <f>IF(N108="sníž. přenesená",J108,0)</f>
        <v>0</v>
      </c>
      <c r="BI108" s="232">
        <f>IF(N108="nulová",J108,0)</f>
        <v>0</v>
      </c>
      <c r="BJ108" s="21" t="s">
        <v>85</v>
      </c>
      <c r="BK108" s="232">
        <f>ROUND(I108*H108,2)</f>
        <v>0</v>
      </c>
      <c r="BL108" s="21" t="s">
        <v>223</v>
      </c>
      <c r="BM108" s="231" t="s">
        <v>6283</v>
      </c>
    </row>
    <row r="109" s="2" customFormat="1">
      <c r="A109" s="43"/>
      <c r="B109" s="44"/>
      <c r="C109" s="45"/>
      <c r="D109" s="233" t="s">
        <v>225</v>
      </c>
      <c r="E109" s="45"/>
      <c r="F109" s="234" t="s">
        <v>6282</v>
      </c>
      <c r="G109" s="45"/>
      <c r="H109" s="45"/>
      <c r="I109" s="235"/>
      <c r="J109" s="45"/>
      <c r="K109" s="45"/>
      <c r="L109" s="49"/>
      <c r="M109" s="236"/>
      <c r="N109" s="237"/>
      <c r="O109" s="89"/>
      <c r="P109" s="89"/>
      <c r="Q109" s="89"/>
      <c r="R109" s="89"/>
      <c r="S109" s="89"/>
      <c r="T109" s="90"/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T109" s="21" t="s">
        <v>225</v>
      </c>
      <c r="AU109" s="21" t="s">
        <v>21</v>
      </c>
    </row>
    <row r="110" s="15" customFormat="1">
      <c r="A110" s="15"/>
      <c r="B110" s="267"/>
      <c r="C110" s="268"/>
      <c r="D110" s="233" t="s">
        <v>229</v>
      </c>
      <c r="E110" s="269" t="s">
        <v>32</v>
      </c>
      <c r="F110" s="270" t="s">
        <v>6284</v>
      </c>
      <c r="G110" s="268"/>
      <c r="H110" s="269" t="s">
        <v>32</v>
      </c>
      <c r="I110" s="271"/>
      <c r="J110" s="268"/>
      <c r="K110" s="268"/>
      <c r="L110" s="272"/>
      <c r="M110" s="273"/>
      <c r="N110" s="274"/>
      <c r="O110" s="274"/>
      <c r="P110" s="274"/>
      <c r="Q110" s="274"/>
      <c r="R110" s="274"/>
      <c r="S110" s="274"/>
      <c r="T110" s="27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  <c r="AT110" s="276" t="s">
        <v>229</v>
      </c>
      <c r="AU110" s="276" t="s">
        <v>21</v>
      </c>
      <c r="AV110" s="15" t="s">
        <v>85</v>
      </c>
      <c r="AW110" s="15" t="s">
        <v>39</v>
      </c>
      <c r="AX110" s="15" t="s">
        <v>78</v>
      </c>
      <c r="AY110" s="276" t="s">
        <v>217</v>
      </c>
    </row>
    <row r="111" s="15" customFormat="1">
      <c r="A111" s="15"/>
      <c r="B111" s="267"/>
      <c r="C111" s="268"/>
      <c r="D111" s="233" t="s">
        <v>229</v>
      </c>
      <c r="E111" s="269" t="s">
        <v>32</v>
      </c>
      <c r="F111" s="270" t="s">
        <v>6285</v>
      </c>
      <c r="G111" s="268"/>
      <c r="H111" s="269" t="s">
        <v>32</v>
      </c>
      <c r="I111" s="271"/>
      <c r="J111" s="268"/>
      <c r="K111" s="268"/>
      <c r="L111" s="272"/>
      <c r="M111" s="273"/>
      <c r="N111" s="274"/>
      <c r="O111" s="274"/>
      <c r="P111" s="274"/>
      <c r="Q111" s="274"/>
      <c r="R111" s="274"/>
      <c r="S111" s="274"/>
      <c r="T111" s="27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T111" s="276" t="s">
        <v>229</v>
      </c>
      <c r="AU111" s="276" t="s">
        <v>21</v>
      </c>
      <c r="AV111" s="15" t="s">
        <v>85</v>
      </c>
      <c r="AW111" s="15" t="s">
        <v>39</v>
      </c>
      <c r="AX111" s="15" t="s">
        <v>78</v>
      </c>
      <c r="AY111" s="276" t="s">
        <v>217</v>
      </c>
    </row>
    <row r="112" s="13" customFormat="1">
      <c r="A112" s="13"/>
      <c r="B112" s="240"/>
      <c r="C112" s="241"/>
      <c r="D112" s="233" t="s">
        <v>229</v>
      </c>
      <c r="E112" s="242" t="s">
        <v>32</v>
      </c>
      <c r="F112" s="243" t="s">
        <v>6286</v>
      </c>
      <c r="G112" s="241"/>
      <c r="H112" s="244">
        <v>23</v>
      </c>
      <c r="I112" s="245"/>
      <c r="J112" s="241"/>
      <c r="K112" s="241"/>
      <c r="L112" s="246"/>
      <c r="M112" s="247"/>
      <c r="N112" s="248"/>
      <c r="O112" s="248"/>
      <c r="P112" s="248"/>
      <c r="Q112" s="248"/>
      <c r="R112" s="248"/>
      <c r="S112" s="248"/>
      <c r="T112" s="249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T112" s="250" t="s">
        <v>229</v>
      </c>
      <c r="AU112" s="250" t="s">
        <v>21</v>
      </c>
      <c r="AV112" s="13" t="s">
        <v>21</v>
      </c>
      <c r="AW112" s="13" t="s">
        <v>39</v>
      </c>
      <c r="AX112" s="13" t="s">
        <v>85</v>
      </c>
      <c r="AY112" s="250" t="s">
        <v>217</v>
      </c>
    </row>
    <row r="113" s="2" customFormat="1" ht="16.5" customHeight="1">
      <c r="A113" s="43"/>
      <c r="B113" s="44"/>
      <c r="C113" s="219" t="s">
        <v>257</v>
      </c>
      <c r="D113" s="219" t="s">
        <v>219</v>
      </c>
      <c r="E113" s="220" t="s">
        <v>4739</v>
      </c>
      <c r="F113" s="221" t="s">
        <v>4740</v>
      </c>
      <c r="G113" s="222" t="s">
        <v>266</v>
      </c>
      <c r="H113" s="223">
        <v>2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223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223</v>
      </c>
      <c r="BM113" s="231" t="s">
        <v>6287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4740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15" customFormat="1">
      <c r="A115" s="15"/>
      <c r="B115" s="267"/>
      <c r="C115" s="268"/>
      <c r="D115" s="233" t="s">
        <v>229</v>
      </c>
      <c r="E115" s="269" t="s">
        <v>32</v>
      </c>
      <c r="F115" s="270" t="s">
        <v>4742</v>
      </c>
      <c r="G115" s="268"/>
      <c r="H115" s="269" t="s">
        <v>32</v>
      </c>
      <c r="I115" s="271"/>
      <c r="J115" s="268"/>
      <c r="K115" s="268"/>
      <c r="L115" s="272"/>
      <c r="M115" s="273"/>
      <c r="N115" s="274"/>
      <c r="O115" s="274"/>
      <c r="P115" s="274"/>
      <c r="Q115" s="274"/>
      <c r="R115" s="274"/>
      <c r="S115" s="274"/>
      <c r="T115" s="27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  <c r="AT115" s="276" t="s">
        <v>229</v>
      </c>
      <c r="AU115" s="276" t="s">
        <v>21</v>
      </c>
      <c r="AV115" s="15" t="s">
        <v>85</v>
      </c>
      <c r="AW115" s="15" t="s">
        <v>39</v>
      </c>
      <c r="AX115" s="15" t="s">
        <v>78</v>
      </c>
      <c r="AY115" s="276" t="s">
        <v>217</v>
      </c>
    </row>
    <row r="116" s="13" customFormat="1">
      <c r="A116" s="13"/>
      <c r="B116" s="240"/>
      <c r="C116" s="241"/>
      <c r="D116" s="233" t="s">
        <v>229</v>
      </c>
      <c r="E116" s="242" t="s">
        <v>32</v>
      </c>
      <c r="F116" s="243" t="s">
        <v>6288</v>
      </c>
      <c r="G116" s="241"/>
      <c r="H116" s="244">
        <v>2</v>
      </c>
      <c r="I116" s="245"/>
      <c r="J116" s="241"/>
      <c r="K116" s="241"/>
      <c r="L116" s="246"/>
      <c r="M116" s="262"/>
      <c r="N116" s="263"/>
      <c r="O116" s="263"/>
      <c r="P116" s="263"/>
      <c r="Q116" s="263"/>
      <c r="R116" s="263"/>
      <c r="S116" s="263"/>
      <c r="T116" s="264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T116" s="250" t="s">
        <v>229</v>
      </c>
      <c r="AU116" s="250" t="s">
        <v>21</v>
      </c>
      <c r="AV116" s="13" t="s">
        <v>21</v>
      </c>
      <c r="AW116" s="13" t="s">
        <v>39</v>
      </c>
      <c r="AX116" s="13" t="s">
        <v>85</v>
      </c>
      <c r="AY116" s="250" t="s">
        <v>217</v>
      </c>
    </row>
    <row r="117" s="2" customFormat="1" ht="6.96" customHeight="1">
      <c r="A117" s="43"/>
      <c r="B117" s="64"/>
      <c r="C117" s="65"/>
      <c r="D117" s="65"/>
      <c r="E117" s="65"/>
      <c r="F117" s="65"/>
      <c r="G117" s="65"/>
      <c r="H117" s="65"/>
      <c r="I117" s="65"/>
      <c r="J117" s="65"/>
      <c r="K117" s="65"/>
      <c r="L117" s="49"/>
      <c r="M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</row>
  </sheetData>
  <sheetProtection sheet="1" autoFilter="0" formatColumns="0" formatRows="0" objects="1" scenarios="1" spinCount="100000" saltValue="9Nnj5IpcpSTXwdSds6Ez5mNUWVDxVumd7UGvUOupbbAZoXJS+r58OWQZqMzX2ZoZXdldzdDSzTeuQh2tnzUy+A==" hashValue="ukmMq/EuqcIq+kzSwpZLrqXu2EaI8D3u/WD7CgfsZ6hVNRY8s3N0CeaVu7Xn2DDyrFK+nxxDbtnjCNfFPJgNlA==" algorithmName="SHA-512" password="CC35"/>
  <autoFilter ref="C86:K11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186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3768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128</v>
      </c>
      <c r="G13" s="43"/>
      <c r="H13" s="43"/>
      <c r="I13" s="148" t="s">
        <v>20</v>
      </c>
      <c r="J13" s="138" t="s">
        <v>21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21.84" customHeight="1">
      <c r="A15" s="43"/>
      <c r="B15" s="49"/>
      <c r="C15" s="43"/>
      <c r="D15" s="265" t="s">
        <v>26</v>
      </c>
      <c r="E15" s="43"/>
      <c r="F15" s="266" t="s">
        <v>27</v>
      </c>
      <c r="G15" s="43"/>
      <c r="H15" s="43"/>
      <c r="I15" s="265" t="s">
        <v>28</v>
      </c>
      <c r="J15" s="266" t="s">
        <v>29</v>
      </c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ROUND(J87,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ROUND((SUM(BE87:BE92)),  2)</f>
        <v>0</v>
      </c>
      <c r="G35" s="43"/>
      <c r="H35" s="43"/>
      <c r="I35" s="163">
        <v>0.20999999999999999</v>
      </c>
      <c r="J35" s="162">
        <f>ROUND(((SUM(BE87:BE92))*I35),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ROUND((SUM(BF87:BF92)),  2)</f>
        <v>0</v>
      </c>
      <c r="G36" s="43"/>
      <c r="H36" s="43"/>
      <c r="I36" s="163">
        <v>0.14999999999999999</v>
      </c>
      <c r="J36" s="162">
        <f>ROUND(((SUM(BF87:BF92))*I36),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ROUND((SUM(BG87:BG92)),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ROUND((SUM(BH87:BH92)),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ROUND((SUM(BI87:BI92)),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903 - Mobiliář park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J87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197</v>
      </c>
      <c r="E64" s="183"/>
      <c r="F64" s="183"/>
      <c r="G64" s="183"/>
      <c r="H64" s="183"/>
      <c r="I64" s="183"/>
      <c r="J64" s="184">
        <f>J88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200</v>
      </c>
      <c r="E65" s="188"/>
      <c r="F65" s="188"/>
      <c r="G65" s="188"/>
      <c r="H65" s="188"/>
      <c r="I65" s="188"/>
      <c r="J65" s="189">
        <f>J89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2" customFormat="1" ht="21.84" customHeight="1">
      <c r="A66" s="43"/>
      <c r="B66" s="44"/>
      <c r="C66" s="45"/>
      <c r="D66" s="45"/>
      <c r="E66" s="45"/>
      <c r="F66" s="45"/>
      <c r="G66" s="45"/>
      <c r="H66" s="45"/>
      <c r="I66" s="45"/>
      <c r="J66" s="45"/>
      <c r="K66" s="45"/>
      <c r="L66" s="150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</row>
    <row r="67" s="2" customFormat="1" ht="6.96" customHeight="1">
      <c r="A67" s="43"/>
      <c r="B67" s="64"/>
      <c r="C67" s="65"/>
      <c r="D67" s="65"/>
      <c r="E67" s="65"/>
      <c r="F67" s="65"/>
      <c r="G67" s="65"/>
      <c r="H67" s="65"/>
      <c r="I67" s="65"/>
      <c r="J67" s="65"/>
      <c r="K67" s="65"/>
      <c r="L67" s="150"/>
      <c r="S67" s="43"/>
      <c r="T67" s="43"/>
      <c r="U67" s="43"/>
      <c r="V67" s="43"/>
      <c r="W67" s="43"/>
      <c r="X67" s="43"/>
      <c r="Y67" s="43"/>
      <c r="Z67" s="43"/>
      <c r="AA67" s="43"/>
      <c r="AB67" s="43"/>
      <c r="AC67" s="43"/>
      <c r="AD67" s="43"/>
      <c r="AE67" s="43"/>
    </row>
    <row r="71" s="2" customFormat="1" ht="6.96" customHeight="1">
      <c r="A71" s="43"/>
      <c r="B71" s="66"/>
      <c r="C71" s="67"/>
      <c r="D71" s="67"/>
      <c r="E71" s="67"/>
      <c r="F71" s="67"/>
      <c r="G71" s="67"/>
      <c r="H71" s="67"/>
      <c r="I71" s="67"/>
      <c r="J71" s="67"/>
      <c r="K71" s="67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24.96" customHeight="1">
      <c r="A72" s="43"/>
      <c r="B72" s="44"/>
      <c r="C72" s="27" t="s">
        <v>202</v>
      </c>
      <c r="D72" s="45"/>
      <c r="E72" s="45"/>
      <c r="F72" s="45"/>
      <c r="G72" s="45"/>
      <c r="H72" s="45"/>
      <c r="I72" s="45"/>
      <c r="J72" s="45"/>
      <c r="K72" s="4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3" s="2" customFormat="1" ht="6.96" customHeight="1">
      <c r="A73" s="43"/>
      <c r="B73" s="44"/>
      <c r="C73" s="45"/>
      <c r="D73" s="45"/>
      <c r="E73" s="45"/>
      <c r="F73" s="45"/>
      <c r="G73" s="45"/>
      <c r="H73" s="45"/>
      <c r="I73" s="45"/>
      <c r="J73" s="45"/>
      <c r="K73" s="45"/>
      <c r="L73" s="150"/>
      <c r="S73" s="43"/>
      <c r="T73" s="43"/>
      <c r="U73" s="43"/>
      <c r="V73" s="43"/>
      <c r="W73" s="43"/>
      <c r="X73" s="43"/>
      <c r="Y73" s="43"/>
      <c r="Z73" s="43"/>
      <c r="AA73" s="43"/>
      <c r="AB73" s="43"/>
      <c r="AC73" s="43"/>
      <c r="AD73" s="43"/>
      <c r="AE73" s="43"/>
    </row>
    <row r="74" s="2" customFormat="1" ht="12" customHeight="1">
      <c r="A74" s="43"/>
      <c r="B74" s="44"/>
      <c r="C74" s="36" t="s">
        <v>16</v>
      </c>
      <c r="D74" s="45"/>
      <c r="E74" s="45"/>
      <c r="F74" s="45"/>
      <c r="G74" s="45"/>
      <c r="H74" s="45"/>
      <c r="I74" s="45"/>
      <c r="J74" s="45"/>
      <c r="K74" s="45"/>
      <c r="L74" s="150"/>
      <c r="S74" s="43"/>
      <c r="T74" s="43"/>
      <c r="U74" s="43"/>
      <c r="V74" s="43"/>
      <c r="W74" s="43"/>
      <c r="X74" s="43"/>
      <c r="Y74" s="43"/>
      <c r="Z74" s="43"/>
      <c r="AA74" s="43"/>
      <c r="AB74" s="43"/>
      <c r="AC74" s="43"/>
      <c r="AD74" s="43"/>
      <c r="AE74" s="43"/>
    </row>
    <row r="75" s="2" customFormat="1" ht="16.5" customHeight="1">
      <c r="A75" s="43"/>
      <c r="B75" s="44"/>
      <c r="C75" s="45"/>
      <c r="D75" s="45"/>
      <c r="E75" s="175" t="str">
        <f>E7</f>
        <v>Náměstí a park v Liběchově, dokumentace úprav veřejných prostranství</v>
      </c>
      <c r="F75" s="36"/>
      <c r="G75" s="36"/>
      <c r="H75" s="36"/>
      <c r="I75" s="45"/>
      <c r="J75" s="45"/>
      <c r="K75" s="45"/>
      <c r="L75" s="150"/>
      <c r="S75" s="43"/>
      <c r="T75" s="43"/>
      <c r="U75" s="43"/>
      <c r="V75" s="43"/>
      <c r="W75" s="43"/>
      <c r="X75" s="43"/>
      <c r="Y75" s="43"/>
      <c r="Z75" s="43"/>
      <c r="AA75" s="43"/>
      <c r="AB75" s="43"/>
      <c r="AC75" s="43"/>
      <c r="AD75" s="43"/>
      <c r="AE75" s="43"/>
    </row>
    <row r="76" s="1" customFormat="1" ht="12" customHeight="1">
      <c r="B76" s="25"/>
      <c r="C76" s="36" t="s">
        <v>189</v>
      </c>
      <c r="D76" s="26"/>
      <c r="E76" s="26"/>
      <c r="F76" s="26"/>
      <c r="G76" s="26"/>
      <c r="H76" s="26"/>
      <c r="I76" s="26"/>
      <c r="J76" s="26"/>
      <c r="K76" s="26"/>
      <c r="L76" s="24"/>
    </row>
    <row r="77" s="2" customFormat="1" ht="16.5" customHeight="1">
      <c r="A77" s="43"/>
      <c r="B77" s="44"/>
      <c r="C77" s="45"/>
      <c r="D77" s="45"/>
      <c r="E77" s="175" t="s">
        <v>4875</v>
      </c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12" customHeight="1">
      <c r="A78" s="43"/>
      <c r="B78" s="44"/>
      <c r="C78" s="36" t="s">
        <v>191</v>
      </c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6.5" customHeight="1">
      <c r="A79" s="43"/>
      <c r="B79" s="44"/>
      <c r="C79" s="45"/>
      <c r="D79" s="45"/>
      <c r="E79" s="74" t="str">
        <f>E11</f>
        <v>903 - Mobiliář park</v>
      </c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6.96" customHeight="1">
      <c r="A80" s="43"/>
      <c r="B80" s="44"/>
      <c r="C80" s="45"/>
      <c r="D80" s="45"/>
      <c r="E80" s="45"/>
      <c r="F80" s="45"/>
      <c r="G80" s="45"/>
      <c r="H80" s="45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2" customFormat="1" ht="12" customHeight="1">
      <c r="A81" s="43"/>
      <c r="B81" s="44"/>
      <c r="C81" s="36" t="s">
        <v>22</v>
      </c>
      <c r="D81" s="45"/>
      <c r="E81" s="45"/>
      <c r="F81" s="31" t="str">
        <f>F14</f>
        <v>Liběchov-Litoměřická ulice</v>
      </c>
      <c r="G81" s="45"/>
      <c r="H81" s="45"/>
      <c r="I81" s="36" t="s">
        <v>24</v>
      </c>
      <c r="J81" s="77" t="str">
        <f>IF(J14="","",J14)</f>
        <v>16. 6. 2024</v>
      </c>
      <c r="K81" s="45"/>
      <c r="L81" s="150"/>
      <c r="S81" s="43"/>
      <c r="T81" s="43"/>
      <c r="U81" s="43"/>
      <c r="V81" s="43"/>
      <c r="W81" s="43"/>
      <c r="X81" s="43"/>
      <c r="Y81" s="43"/>
      <c r="Z81" s="43"/>
      <c r="AA81" s="43"/>
      <c r="AB81" s="43"/>
      <c r="AC81" s="43"/>
      <c r="AD81" s="43"/>
      <c r="AE81" s="43"/>
    </row>
    <row r="82" s="2" customFormat="1" ht="6.96" customHeight="1">
      <c r="A82" s="43"/>
      <c r="B82" s="44"/>
      <c r="C82" s="45"/>
      <c r="D82" s="45"/>
      <c r="E82" s="45"/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40.05" customHeight="1">
      <c r="A83" s="43"/>
      <c r="B83" s="44"/>
      <c r="C83" s="36" t="s">
        <v>30</v>
      </c>
      <c r="D83" s="45"/>
      <c r="E83" s="45"/>
      <c r="F83" s="31" t="str">
        <f>E17</f>
        <v>Město Liběchov, Rumburská 53, 277 21 Liběchov</v>
      </c>
      <c r="G83" s="45"/>
      <c r="H83" s="45"/>
      <c r="I83" s="36" t="s">
        <v>37</v>
      </c>
      <c r="J83" s="41" t="str">
        <f>E23</f>
        <v xml:space="preserve">UNIT architekti s.r.o., Praha 6, 16634, Thákurova </v>
      </c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5.15" customHeight="1">
      <c r="A84" s="43"/>
      <c r="B84" s="44"/>
      <c r="C84" s="36" t="s">
        <v>35</v>
      </c>
      <c r="D84" s="45"/>
      <c r="E84" s="45"/>
      <c r="F84" s="31" t="str">
        <f>IF(E20="","",E20)</f>
        <v>Vyplň údaj</v>
      </c>
      <c r="G84" s="45"/>
      <c r="H84" s="45"/>
      <c r="I84" s="36" t="s">
        <v>40</v>
      </c>
      <c r="J84" s="41" t="str">
        <f>E26</f>
        <v xml:space="preserve"> </v>
      </c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10.32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11" customFormat="1" ht="29.28" customHeight="1">
      <c r="A86" s="191"/>
      <c r="B86" s="192"/>
      <c r="C86" s="193" t="s">
        <v>203</v>
      </c>
      <c r="D86" s="194" t="s">
        <v>63</v>
      </c>
      <c r="E86" s="194" t="s">
        <v>59</v>
      </c>
      <c r="F86" s="194" t="s">
        <v>60</v>
      </c>
      <c r="G86" s="194" t="s">
        <v>204</v>
      </c>
      <c r="H86" s="194" t="s">
        <v>205</v>
      </c>
      <c r="I86" s="194" t="s">
        <v>206</v>
      </c>
      <c r="J86" s="195" t="s">
        <v>195</v>
      </c>
      <c r="K86" s="196" t="s">
        <v>207</v>
      </c>
      <c r="L86" s="197"/>
      <c r="M86" s="97" t="s">
        <v>32</v>
      </c>
      <c r="N86" s="98" t="s">
        <v>48</v>
      </c>
      <c r="O86" s="98" t="s">
        <v>208</v>
      </c>
      <c r="P86" s="98" t="s">
        <v>209</v>
      </c>
      <c r="Q86" s="98" t="s">
        <v>210</v>
      </c>
      <c r="R86" s="98" t="s">
        <v>211</v>
      </c>
      <c r="S86" s="98" t="s">
        <v>212</v>
      </c>
      <c r="T86" s="99" t="s">
        <v>213</v>
      </c>
      <c r="U86" s="191"/>
      <c r="V86" s="191"/>
      <c r="W86" s="191"/>
      <c r="X86" s="191"/>
      <c r="Y86" s="191"/>
      <c r="Z86" s="191"/>
      <c r="AA86" s="191"/>
      <c r="AB86" s="191"/>
      <c r="AC86" s="191"/>
      <c r="AD86" s="191"/>
      <c r="AE86" s="191"/>
    </row>
    <row r="87" s="2" customFormat="1" ht="22.8" customHeight="1">
      <c r="A87" s="43"/>
      <c r="B87" s="44"/>
      <c r="C87" s="104" t="s">
        <v>214</v>
      </c>
      <c r="D87" s="45"/>
      <c r="E87" s="45"/>
      <c r="F87" s="45"/>
      <c r="G87" s="45"/>
      <c r="H87" s="45"/>
      <c r="I87" s="45"/>
      <c r="J87" s="198">
        <f>BK87</f>
        <v>0</v>
      </c>
      <c r="K87" s="45"/>
      <c r="L87" s="49"/>
      <c r="M87" s="100"/>
      <c r="N87" s="199"/>
      <c r="O87" s="101"/>
      <c r="P87" s="200">
        <f>P88</f>
        <v>0</v>
      </c>
      <c r="Q87" s="101"/>
      <c r="R87" s="200">
        <f>R88</f>
        <v>0</v>
      </c>
      <c r="S87" s="101"/>
      <c r="T87" s="201">
        <f>T88</f>
        <v>0</v>
      </c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  <c r="AT87" s="21" t="s">
        <v>77</v>
      </c>
      <c r="AU87" s="21" t="s">
        <v>196</v>
      </c>
      <c r="BK87" s="202">
        <f>BK88</f>
        <v>0</v>
      </c>
    </row>
    <row r="88" s="12" customFormat="1" ht="25.92" customHeight="1">
      <c r="A88" s="12"/>
      <c r="B88" s="203"/>
      <c r="C88" s="204"/>
      <c r="D88" s="205" t="s">
        <v>77</v>
      </c>
      <c r="E88" s="206" t="s">
        <v>215</v>
      </c>
      <c r="F88" s="206" t="s">
        <v>216</v>
      </c>
      <c r="G88" s="204"/>
      <c r="H88" s="204"/>
      <c r="I88" s="207"/>
      <c r="J88" s="208">
        <f>BK88</f>
        <v>0</v>
      </c>
      <c r="K88" s="204"/>
      <c r="L88" s="209"/>
      <c r="M88" s="210"/>
      <c r="N88" s="211"/>
      <c r="O88" s="211"/>
      <c r="P88" s="212">
        <f>P89</f>
        <v>0</v>
      </c>
      <c r="Q88" s="211"/>
      <c r="R88" s="212">
        <f>R89</f>
        <v>0</v>
      </c>
      <c r="S88" s="211"/>
      <c r="T88" s="213">
        <f>T89</f>
        <v>0</v>
      </c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R88" s="214" t="s">
        <v>85</v>
      </c>
      <c r="AT88" s="215" t="s">
        <v>77</v>
      </c>
      <c r="AU88" s="215" t="s">
        <v>78</v>
      </c>
      <c r="AY88" s="214" t="s">
        <v>217</v>
      </c>
      <c r="BK88" s="216">
        <f>BK89</f>
        <v>0</v>
      </c>
    </row>
    <row r="89" s="12" customFormat="1" ht="22.8" customHeight="1">
      <c r="A89" s="12"/>
      <c r="B89" s="203"/>
      <c r="C89" s="204"/>
      <c r="D89" s="205" t="s">
        <v>77</v>
      </c>
      <c r="E89" s="217" t="s">
        <v>275</v>
      </c>
      <c r="F89" s="217" t="s">
        <v>276</v>
      </c>
      <c r="G89" s="204"/>
      <c r="H89" s="204"/>
      <c r="I89" s="207"/>
      <c r="J89" s="218">
        <f>BK89</f>
        <v>0</v>
      </c>
      <c r="K89" s="204"/>
      <c r="L89" s="209"/>
      <c r="M89" s="210"/>
      <c r="N89" s="211"/>
      <c r="O89" s="211"/>
      <c r="P89" s="212">
        <f>SUM(P90:P92)</f>
        <v>0</v>
      </c>
      <c r="Q89" s="211"/>
      <c r="R89" s="212">
        <f>SUM(R90:R92)</f>
        <v>0</v>
      </c>
      <c r="S89" s="211"/>
      <c r="T89" s="213">
        <f>SUM(T90:T92)</f>
        <v>0</v>
      </c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R89" s="214" t="s">
        <v>85</v>
      </c>
      <c r="AT89" s="215" t="s">
        <v>77</v>
      </c>
      <c r="AU89" s="215" t="s">
        <v>85</v>
      </c>
      <c r="AY89" s="214" t="s">
        <v>217</v>
      </c>
      <c r="BK89" s="216">
        <f>SUM(BK90:BK92)</f>
        <v>0</v>
      </c>
    </row>
    <row r="90" s="2" customFormat="1" ht="16.5" customHeight="1">
      <c r="A90" s="43"/>
      <c r="B90" s="44"/>
      <c r="C90" s="219" t="s">
        <v>85</v>
      </c>
      <c r="D90" s="219" t="s">
        <v>219</v>
      </c>
      <c r="E90" s="220" t="s">
        <v>3769</v>
      </c>
      <c r="F90" s="221" t="s">
        <v>3770</v>
      </c>
      <c r="G90" s="222" t="s">
        <v>222</v>
      </c>
      <c r="H90" s="223">
        <v>5</v>
      </c>
      <c r="I90" s="224"/>
      <c r="J90" s="225">
        <f>ROUND(I90*H90,2)</f>
        <v>0</v>
      </c>
      <c r="K90" s="226"/>
      <c r="L90" s="49"/>
      <c r="M90" s="227" t="s">
        <v>32</v>
      </c>
      <c r="N90" s="228" t="s">
        <v>49</v>
      </c>
      <c r="O90" s="89"/>
      <c r="P90" s="229">
        <f>O90*H90</f>
        <v>0</v>
      </c>
      <c r="Q90" s="229">
        <v>0</v>
      </c>
      <c r="R90" s="229">
        <f>Q90*H90</f>
        <v>0</v>
      </c>
      <c r="S90" s="229">
        <v>0</v>
      </c>
      <c r="T90" s="230">
        <f>S90*H90</f>
        <v>0</v>
      </c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  <c r="AR90" s="231" t="s">
        <v>223</v>
      </c>
      <c r="AT90" s="231" t="s">
        <v>219</v>
      </c>
      <c r="AU90" s="231" t="s">
        <v>21</v>
      </c>
      <c r="AY90" s="21" t="s">
        <v>217</v>
      </c>
      <c r="BE90" s="232">
        <f>IF(N90="základní",J90,0)</f>
        <v>0</v>
      </c>
      <c r="BF90" s="232">
        <f>IF(N90="snížená",J90,0)</f>
        <v>0</v>
      </c>
      <c r="BG90" s="232">
        <f>IF(N90="zákl. přenesená",J90,0)</f>
        <v>0</v>
      </c>
      <c r="BH90" s="232">
        <f>IF(N90="sníž. přenesená",J90,0)</f>
        <v>0</v>
      </c>
      <c r="BI90" s="232">
        <f>IF(N90="nulová",J90,0)</f>
        <v>0</v>
      </c>
      <c r="BJ90" s="21" t="s">
        <v>85</v>
      </c>
      <c r="BK90" s="232">
        <f>ROUND(I90*H90,2)</f>
        <v>0</v>
      </c>
      <c r="BL90" s="21" t="s">
        <v>223</v>
      </c>
      <c r="BM90" s="231" t="s">
        <v>6289</v>
      </c>
    </row>
    <row r="91" s="2" customFormat="1">
      <c r="A91" s="43"/>
      <c r="B91" s="44"/>
      <c r="C91" s="45"/>
      <c r="D91" s="233" t="s">
        <v>225</v>
      </c>
      <c r="E91" s="45"/>
      <c r="F91" s="234" t="s">
        <v>3770</v>
      </c>
      <c r="G91" s="45"/>
      <c r="H91" s="45"/>
      <c r="I91" s="235"/>
      <c r="J91" s="45"/>
      <c r="K91" s="45"/>
      <c r="L91" s="49"/>
      <c r="M91" s="236"/>
      <c r="N91" s="237"/>
      <c r="O91" s="89"/>
      <c r="P91" s="89"/>
      <c r="Q91" s="89"/>
      <c r="R91" s="89"/>
      <c r="S91" s="89"/>
      <c r="T91" s="90"/>
      <c r="U91" s="43"/>
      <c r="V91" s="43"/>
      <c r="W91" s="43"/>
      <c r="X91" s="43"/>
      <c r="Y91" s="43"/>
      <c r="Z91" s="43"/>
      <c r="AA91" s="43"/>
      <c r="AB91" s="43"/>
      <c r="AC91" s="43"/>
      <c r="AD91" s="43"/>
      <c r="AE91" s="43"/>
      <c r="AT91" s="21" t="s">
        <v>225</v>
      </c>
      <c r="AU91" s="21" t="s">
        <v>21</v>
      </c>
    </row>
    <row r="92" s="13" customFormat="1">
      <c r="A92" s="13"/>
      <c r="B92" s="240"/>
      <c r="C92" s="241"/>
      <c r="D92" s="233" t="s">
        <v>229</v>
      </c>
      <c r="E92" s="242" t="s">
        <v>32</v>
      </c>
      <c r="F92" s="243" t="s">
        <v>6290</v>
      </c>
      <c r="G92" s="241"/>
      <c r="H92" s="244">
        <v>5</v>
      </c>
      <c r="I92" s="245"/>
      <c r="J92" s="241"/>
      <c r="K92" s="241"/>
      <c r="L92" s="246"/>
      <c r="M92" s="262"/>
      <c r="N92" s="263"/>
      <c r="O92" s="263"/>
      <c r="P92" s="263"/>
      <c r="Q92" s="263"/>
      <c r="R92" s="263"/>
      <c r="S92" s="263"/>
      <c r="T92" s="264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T92" s="250" t="s">
        <v>229</v>
      </c>
      <c r="AU92" s="250" t="s">
        <v>21</v>
      </c>
      <c r="AV92" s="13" t="s">
        <v>21</v>
      </c>
      <c r="AW92" s="13" t="s">
        <v>39</v>
      </c>
      <c r="AX92" s="13" t="s">
        <v>85</v>
      </c>
      <c r="AY92" s="250" t="s">
        <v>217</v>
      </c>
    </row>
    <row r="93" s="2" customFormat="1" ht="6.96" customHeight="1">
      <c r="A93" s="43"/>
      <c r="B93" s="64"/>
      <c r="C93" s="65"/>
      <c r="D93" s="65"/>
      <c r="E93" s="65"/>
      <c r="F93" s="65"/>
      <c r="G93" s="65"/>
      <c r="H93" s="65"/>
      <c r="I93" s="65"/>
      <c r="J93" s="65"/>
      <c r="K93" s="65"/>
      <c r="L93" s="49"/>
      <c r="M93" s="43"/>
      <c r="O93" s="43"/>
      <c r="P93" s="43"/>
      <c r="Q93" s="43"/>
      <c r="R93" s="43"/>
      <c r="S93" s="43"/>
      <c r="T93" s="43"/>
      <c r="U93" s="43"/>
      <c r="V93" s="43"/>
      <c r="W93" s="43"/>
      <c r="X93" s="43"/>
      <c r="Y93" s="43"/>
      <c r="Z93" s="43"/>
      <c r="AA93" s="43"/>
      <c r="AB93" s="43"/>
      <c r="AC93" s="43"/>
      <c r="AD93" s="43"/>
      <c r="AE93" s="43"/>
    </row>
  </sheetData>
  <sheetProtection sheet="1" autoFilter="0" formatColumns="0" formatRows="0" objects="1" scenarios="1" spinCount="100000" saltValue="Tq874H5ve0kaGbLSnmv4upJvJC7GivQFbXFZHESgGnz3Vh8CYLG5QwZ4v1d23SqrsUN/DvnQ4GETDKlfxeOJTQ==" hashValue="+sOADcY9zgBMfhmomCsPCVpw6nBlCmwz/rfCufCEC+OEKYROJs3Ud+uzoM0OnDkEg+LywxAN/+YJ55lfTnfZfQ==" algorithmName="SHA-512" password="CC35"/>
  <autoFilter ref="C86:K92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hidden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21" t="s">
        <v>187</v>
      </c>
    </row>
    <row r="3" s="1" customFormat="1" ht="6.96" customHeight="1">
      <c r="B3" s="144"/>
      <c r="C3" s="145"/>
      <c r="D3" s="145"/>
      <c r="E3" s="145"/>
      <c r="F3" s="145"/>
      <c r="G3" s="145"/>
      <c r="H3" s="145"/>
      <c r="I3" s="145"/>
      <c r="J3" s="145"/>
      <c r="K3" s="145"/>
      <c r="L3" s="24"/>
      <c r="AT3" s="21" t="s">
        <v>21</v>
      </c>
    </row>
    <row r="4" s="1" customFormat="1" ht="24.96" customHeight="1">
      <c r="B4" s="24"/>
      <c r="D4" s="146" t="s">
        <v>188</v>
      </c>
      <c r="L4" s="24"/>
      <c r="M4" s="147" t="s">
        <v>10</v>
      </c>
      <c r="AT4" s="21" t="s">
        <v>4</v>
      </c>
    </row>
    <row r="5" s="1" customFormat="1" ht="6.96" customHeight="1">
      <c r="B5" s="24"/>
      <c r="L5" s="24"/>
    </row>
    <row r="6" s="1" customFormat="1" ht="12" customHeight="1">
      <c r="B6" s="24"/>
      <c r="D6" s="148" t="s">
        <v>16</v>
      </c>
      <c r="L6" s="24"/>
    </row>
    <row r="7" s="1" customFormat="1" ht="16.5" customHeight="1">
      <c r="B7" s="24"/>
      <c r="E7" s="149" t="str">
        <f>'Rekapitulace stavby'!K6</f>
        <v>Náměstí a park v Liběchově, dokumentace úprav veřejných prostranství</v>
      </c>
      <c r="F7" s="148"/>
      <c r="G7" s="148"/>
      <c r="H7" s="148"/>
      <c r="L7" s="24"/>
    </row>
    <row r="8" s="1" customFormat="1" ht="12" customHeight="1">
      <c r="B8" s="24"/>
      <c r="D8" s="148" t="s">
        <v>189</v>
      </c>
      <c r="L8" s="24"/>
    </row>
    <row r="9" s="2" customFormat="1" ht="16.5" customHeight="1">
      <c r="A9" s="43"/>
      <c r="B9" s="49"/>
      <c r="C9" s="43"/>
      <c r="D9" s="43"/>
      <c r="E9" s="149" t="s">
        <v>4875</v>
      </c>
      <c r="F9" s="43"/>
      <c r="G9" s="43"/>
      <c r="H9" s="43"/>
      <c r="I9" s="43"/>
      <c r="J9" s="43"/>
      <c r="K9" s="43"/>
      <c r="L9" s="150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</row>
    <row r="10" s="2" customFormat="1" ht="12" customHeight="1">
      <c r="A10" s="43"/>
      <c r="B10" s="49"/>
      <c r="C10" s="43"/>
      <c r="D10" s="148" t="s">
        <v>191</v>
      </c>
      <c r="E10" s="43"/>
      <c r="F10" s="43"/>
      <c r="G10" s="43"/>
      <c r="H10" s="43"/>
      <c r="I10" s="43"/>
      <c r="J10" s="43"/>
      <c r="K10" s="43"/>
      <c r="L10" s="150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</row>
    <row r="11" s="2" customFormat="1" ht="16.5" customHeight="1">
      <c r="A11" s="43"/>
      <c r="B11" s="49"/>
      <c r="C11" s="43"/>
      <c r="D11" s="43"/>
      <c r="E11" s="151" t="s">
        <v>4814</v>
      </c>
      <c r="F11" s="43"/>
      <c r="G11" s="43"/>
      <c r="H11" s="43"/>
      <c r="I11" s="43"/>
      <c r="J11" s="43"/>
      <c r="K11" s="43"/>
      <c r="L11" s="150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</row>
    <row r="12" s="2" customFormat="1">
      <c r="A12" s="43"/>
      <c r="B12" s="49"/>
      <c r="C12" s="43"/>
      <c r="D12" s="43"/>
      <c r="E12" s="43"/>
      <c r="F12" s="43"/>
      <c r="G12" s="43"/>
      <c r="H12" s="43"/>
      <c r="I12" s="43"/>
      <c r="J12" s="43"/>
      <c r="K12" s="43"/>
      <c r="L12" s="150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</row>
    <row r="13" s="2" customFormat="1" ht="12" customHeight="1">
      <c r="A13" s="43"/>
      <c r="B13" s="49"/>
      <c r="C13" s="43"/>
      <c r="D13" s="148" t="s">
        <v>18</v>
      </c>
      <c r="E13" s="43"/>
      <c r="F13" s="138" t="s">
        <v>153</v>
      </c>
      <c r="G13" s="43"/>
      <c r="H13" s="43"/>
      <c r="I13" s="148" t="s">
        <v>20</v>
      </c>
      <c r="J13" s="138" t="s">
        <v>32</v>
      </c>
      <c r="K13" s="43"/>
      <c r="L13" s="150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</row>
    <row r="14" s="2" customFormat="1" ht="12" customHeight="1">
      <c r="A14" s="43"/>
      <c r="B14" s="49"/>
      <c r="C14" s="43"/>
      <c r="D14" s="148" t="s">
        <v>22</v>
      </c>
      <c r="E14" s="43"/>
      <c r="F14" s="138" t="s">
        <v>23</v>
      </c>
      <c r="G14" s="43"/>
      <c r="H14" s="43"/>
      <c r="I14" s="148" t="s">
        <v>24</v>
      </c>
      <c r="J14" s="152" t="str">
        <f>'Rekapitulace stavby'!AN8</f>
        <v>16. 6. 2024</v>
      </c>
      <c r="K14" s="43"/>
      <c r="L14" s="150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</row>
    <row r="15" s="2" customFormat="1" ht="10.8" customHeight="1">
      <c r="A15" s="43"/>
      <c r="B15" s="49"/>
      <c r="C15" s="43"/>
      <c r="D15" s="43"/>
      <c r="E15" s="43"/>
      <c r="F15" s="43"/>
      <c r="G15" s="43"/>
      <c r="H15" s="43"/>
      <c r="I15" s="43"/>
      <c r="J15" s="43"/>
      <c r="K15" s="43"/>
      <c r="L15" s="150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</row>
    <row r="16" s="2" customFormat="1" ht="12" customHeight="1">
      <c r="A16" s="43"/>
      <c r="B16" s="49"/>
      <c r="C16" s="43"/>
      <c r="D16" s="148" t="s">
        <v>30</v>
      </c>
      <c r="E16" s="43"/>
      <c r="F16" s="43"/>
      <c r="G16" s="43"/>
      <c r="H16" s="43"/>
      <c r="I16" s="148" t="s">
        <v>31</v>
      </c>
      <c r="J16" s="138" t="s">
        <v>32</v>
      </c>
      <c r="K16" s="43"/>
      <c r="L16" s="150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</row>
    <row r="17" s="2" customFormat="1" ht="18" customHeight="1">
      <c r="A17" s="43"/>
      <c r="B17" s="49"/>
      <c r="C17" s="43"/>
      <c r="D17" s="43"/>
      <c r="E17" s="138" t="s">
        <v>33</v>
      </c>
      <c r="F17" s="43"/>
      <c r="G17" s="43"/>
      <c r="H17" s="43"/>
      <c r="I17" s="148" t="s">
        <v>34</v>
      </c>
      <c r="J17" s="138" t="s">
        <v>32</v>
      </c>
      <c r="K17" s="43"/>
      <c r="L17" s="150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</row>
    <row r="18" s="2" customFormat="1" ht="6.96" customHeight="1">
      <c r="A18" s="43"/>
      <c r="B18" s="49"/>
      <c r="C18" s="43"/>
      <c r="D18" s="43"/>
      <c r="E18" s="43"/>
      <c r="F18" s="43"/>
      <c r="G18" s="43"/>
      <c r="H18" s="43"/>
      <c r="I18" s="43"/>
      <c r="J18" s="43"/>
      <c r="K18" s="43"/>
      <c r="L18" s="150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</row>
    <row r="19" s="2" customFormat="1" ht="12" customHeight="1">
      <c r="A19" s="43"/>
      <c r="B19" s="49"/>
      <c r="C19" s="43"/>
      <c r="D19" s="148" t="s">
        <v>35</v>
      </c>
      <c r="E19" s="43"/>
      <c r="F19" s="43"/>
      <c r="G19" s="43"/>
      <c r="H19" s="43"/>
      <c r="I19" s="148" t="s">
        <v>31</v>
      </c>
      <c r="J19" s="37" t="str">
        <f>'Rekapitulace stavby'!AN13</f>
        <v>Vyplň údaj</v>
      </c>
      <c r="K19" s="43"/>
      <c r="L19" s="150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</row>
    <row r="20" s="2" customFormat="1" ht="18" customHeight="1">
      <c r="A20" s="43"/>
      <c r="B20" s="49"/>
      <c r="C20" s="43"/>
      <c r="D20" s="43"/>
      <c r="E20" s="37" t="str">
        <f>'Rekapitulace stavby'!E14</f>
        <v>Vyplň údaj</v>
      </c>
      <c r="F20" s="138"/>
      <c r="G20" s="138"/>
      <c r="H20" s="138"/>
      <c r="I20" s="148" t="s">
        <v>34</v>
      </c>
      <c r="J20" s="37" t="str">
        <f>'Rekapitulace stavby'!AN14</f>
        <v>Vyplň údaj</v>
      </c>
      <c r="K20" s="43"/>
      <c r="L20" s="150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</row>
    <row r="21" s="2" customFormat="1" ht="6.96" customHeight="1">
      <c r="A21" s="43"/>
      <c r="B21" s="49"/>
      <c r="C21" s="43"/>
      <c r="D21" s="43"/>
      <c r="E21" s="43"/>
      <c r="F21" s="43"/>
      <c r="G21" s="43"/>
      <c r="H21" s="43"/>
      <c r="I21" s="43"/>
      <c r="J21" s="43"/>
      <c r="K21" s="43"/>
      <c r="L21" s="150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</row>
    <row r="22" s="2" customFormat="1" ht="12" customHeight="1">
      <c r="A22" s="43"/>
      <c r="B22" s="49"/>
      <c r="C22" s="43"/>
      <c r="D22" s="148" t="s">
        <v>37</v>
      </c>
      <c r="E22" s="43"/>
      <c r="F22" s="43"/>
      <c r="G22" s="43"/>
      <c r="H22" s="43"/>
      <c r="I22" s="148" t="s">
        <v>31</v>
      </c>
      <c r="J22" s="138" t="s">
        <v>32</v>
      </c>
      <c r="K22" s="43"/>
      <c r="L22" s="150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</row>
    <row r="23" s="2" customFormat="1" ht="18" customHeight="1">
      <c r="A23" s="43"/>
      <c r="B23" s="49"/>
      <c r="C23" s="43"/>
      <c r="D23" s="43"/>
      <c r="E23" s="138" t="s">
        <v>38</v>
      </c>
      <c r="F23" s="43"/>
      <c r="G23" s="43"/>
      <c r="H23" s="43"/>
      <c r="I23" s="148" t="s">
        <v>34</v>
      </c>
      <c r="J23" s="138" t="s">
        <v>32</v>
      </c>
      <c r="K23" s="43"/>
      <c r="L23" s="150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</row>
    <row r="24" s="2" customFormat="1" ht="6.96" customHeight="1">
      <c r="A24" s="43"/>
      <c r="B24" s="49"/>
      <c r="C24" s="43"/>
      <c r="D24" s="43"/>
      <c r="E24" s="43"/>
      <c r="F24" s="43"/>
      <c r="G24" s="43"/>
      <c r="H24" s="43"/>
      <c r="I24" s="43"/>
      <c r="J24" s="43"/>
      <c r="K24" s="43"/>
      <c r="L24" s="150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</row>
    <row r="25" s="2" customFormat="1" ht="12" customHeight="1">
      <c r="A25" s="43"/>
      <c r="B25" s="49"/>
      <c r="C25" s="43"/>
      <c r="D25" s="148" t="s">
        <v>40</v>
      </c>
      <c r="E25" s="43"/>
      <c r="F25" s="43"/>
      <c r="G25" s="43"/>
      <c r="H25" s="43"/>
      <c r="I25" s="148" t="s">
        <v>31</v>
      </c>
      <c r="J25" s="138" t="str">
        <f>IF('Rekapitulace stavby'!AN19="","",'Rekapitulace stavby'!AN19)</f>
        <v/>
      </c>
      <c r="K25" s="43"/>
      <c r="L25" s="150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</row>
    <row r="26" s="2" customFormat="1" ht="18" customHeight="1">
      <c r="A26" s="43"/>
      <c r="B26" s="49"/>
      <c r="C26" s="43"/>
      <c r="D26" s="43"/>
      <c r="E26" s="138" t="str">
        <f>IF('Rekapitulace stavby'!E20="","",'Rekapitulace stavby'!E20)</f>
        <v xml:space="preserve"> </v>
      </c>
      <c r="F26" s="43"/>
      <c r="G26" s="43"/>
      <c r="H26" s="43"/>
      <c r="I26" s="148" t="s">
        <v>34</v>
      </c>
      <c r="J26" s="138" t="str">
        <f>IF('Rekapitulace stavby'!AN20="","",'Rekapitulace stavby'!AN20)</f>
        <v/>
      </c>
      <c r="K26" s="43"/>
      <c r="L26" s="150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</row>
    <row r="27" s="2" customFormat="1" ht="6.96" customHeight="1">
      <c r="A27" s="43"/>
      <c r="B27" s="49"/>
      <c r="C27" s="43"/>
      <c r="D27" s="43"/>
      <c r="E27" s="43"/>
      <c r="F27" s="43"/>
      <c r="G27" s="43"/>
      <c r="H27" s="43"/>
      <c r="I27" s="43"/>
      <c r="J27" s="43"/>
      <c r="K27" s="43"/>
      <c r="L27" s="150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</row>
    <row r="28" s="2" customFormat="1" ht="12" customHeight="1">
      <c r="A28" s="43"/>
      <c r="B28" s="49"/>
      <c r="C28" s="43"/>
      <c r="D28" s="148" t="s">
        <v>42</v>
      </c>
      <c r="E28" s="43"/>
      <c r="F28" s="43"/>
      <c r="G28" s="43"/>
      <c r="H28" s="43"/>
      <c r="I28" s="43"/>
      <c r="J28" s="43"/>
      <c r="K28" s="43"/>
      <c r="L28" s="150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</row>
    <row r="29" s="8" customFormat="1" ht="16.5" customHeight="1">
      <c r="A29" s="153"/>
      <c r="B29" s="154"/>
      <c r="C29" s="153"/>
      <c r="D29" s="153"/>
      <c r="E29" s="155" t="s">
        <v>32</v>
      </c>
      <c r="F29" s="155"/>
      <c r="G29" s="155"/>
      <c r="H29" s="155"/>
      <c r="I29" s="153"/>
      <c r="J29" s="153"/>
      <c r="K29" s="153"/>
      <c r="L29" s="156"/>
      <c r="S29" s="153"/>
      <c r="T29" s="153"/>
      <c r="U29" s="153"/>
      <c r="V29" s="153"/>
      <c r="W29" s="153"/>
      <c r="X29" s="153"/>
      <c r="Y29" s="153"/>
      <c r="Z29" s="153"/>
      <c r="AA29" s="153"/>
      <c r="AB29" s="153"/>
      <c r="AC29" s="153"/>
      <c r="AD29" s="153"/>
      <c r="AE29" s="153"/>
    </row>
    <row r="30" s="2" customFormat="1" ht="6.96" customHeight="1">
      <c r="A30" s="43"/>
      <c r="B30" s="49"/>
      <c r="C30" s="43"/>
      <c r="D30" s="43"/>
      <c r="E30" s="43"/>
      <c r="F30" s="43"/>
      <c r="G30" s="43"/>
      <c r="H30" s="43"/>
      <c r="I30" s="43"/>
      <c r="J30" s="43"/>
      <c r="K30" s="43"/>
      <c r="L30" s="150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</row>
    <row r="31" s="2" customFormat="1" ht="6.96" customHeight="1">
      <c r="A31" s="43"/>
      <c r="B31" s="49"/>
      <c r="C31" s="43"/>
      <c r="D31" s="157"/>
      <c r="E31" s="157"/>
      <c r="F31" s="157"/>
      <c r="G31" s="157"/>
      <c r="H31" s="157"/>
      <c r="I31" s="157"/>
      <c r="J31" s="157"/>
      <c r="K31" s="157"/>
      <c r="L31" s="150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</row>
    <row r="32" s="2" customFormat="1" ht="25.44" customHeight="1">
      <c r="A32" s="43"/>
      <c r="B32" s="49"/>
      <c r="C32" s="43"/>
      <c r="D32" s="158" t="s">
        <v>44</v>
      </c>
      <c r="E32" s="43"/>
      <c r="F32" s="43"/>
      <c r="G32" s="43"/>
      <c r="H32" s="43"/>
      <c r="I32" s="43"/>
      <c r="J32" s="159">
        <f>ROUND(J92, 2)</f>
        <v>0</v>
      </c>
      <c r="K32" s="43"/>
      <c r="L32" s="150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</row>
    <row r="33" s="2" customFormat="1" ht="6.96" customHeight="1">
      <c r="A33" s="43"/>
      <c r="B33" s="49"/>
      <c r="C33" s="43"/>
      <c r="D33" s="157"/>
      <c r="E33" s="157"/>
      <c r="F33" s="157"/>
      <c r="G33" s="157"/>
      <c r="H33" s="157"/>
      <c r="I33" s="157"/>
      <c r="J33" s="157"/>
      <c r="K33" s="157"/>
      <c r="L33" s="150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</row>
    <row r="34" s="2" customFormat="1" ht="14.4" customHeight="1">
      <c r="A34" s="43"/>
      <c r="B34" s="49"/>
      <c r="C34" s="43"/>
      <c r="D34" s="43"/>
      <c r="E34" s="43"/>
      <c r="F34" s="160" t="s">
        <v>46</v>
      </c>
      <c r="G34" s="43"/>
      <c r="H34" s="43"/>
      <c r="I34" s="160" t="s">
        <v>45</v>
      </c>
      <c r="J34" s="160" t="s">
        <v>47</v>
      </c>
      <c r="K34" s="43"/>
      <c r="L34" s="150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</row>
    <row r="35" s="2" customFormat="1" ht="14.4" customHeight="1">
      <c r="A35" s="43"/>
      <c r="B35" s="49"/>
      <c r="C35" s="43"/>
      <c r="D35" s="161" t="s">
        <v>48</v>
      </c>
      <c r="E35" s="148" t="s">
        <v>49</v>
      </c>
      <c r="F35" s="162">
        <f>ROUND((SUM(BE92:BE123)),  2)</f>
        <v>0</v>
      </c>
      <c r="G35" s="43"/>
      <c r="H35" s="43"/>
      <c r="I35" s="163">
        <v>0.20999999999999999</v>
      </c>
      <c r="J35" s="162">
        <f>ROUND(((SUM(BE92:BE123))*I35),  2)</f>
        <v>0</v>
      </c>
      <c r="K35" s="43"/>
      <c r="L35" s="150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</row>
    <row r="36" s="2" customFormat="1" ht="14.4" customHeight="1">
      <c r="A36" s="43"/>
      <c r="B36" s="49"/>
      <c r="C36" s="43"/>
      <c r="D36" s="43"/>
      <c r="E36" s="148" t="s">
        <v>50</v>
      </c>
      <c r="F36" s="162">
        <f>ROUND((SUM(BF92:BF123)),  2)</f>
        <v>0</v>
      </c>
      <c r="G36" s="43"/>
      <c r="H36" s="43"/>
      <c r="I36" s="163">
        <v>0.14999999999999999</v>
      </c>
      <c r="J36" s="162">
        <f>ROUND(((SUM(BF92:BF123))*I36),  2)</f>
        <v>0</v>
      </c>
      <c r="K36" s="43"/>
      <c r="L36" s="150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</row>
    <row r="37" hidden="1" s="2" customFormat="1" ht="14.4" customHeight="1">
      <c r="A37" s="43"/>
      <c r="B37" s="49"/>
      <c r="C37" s="43"/>
      <c r="D37" s="43"/>
      <c r="E37" s="148" t="s">
        <v>51</v>
      </c>
      <c r="F37" s="162">
        <f>ROUND((SUM(BG92:BG123)),  2)</f>
        <v>0</v>
      </c>
      <c r="G37" s="43"/>
      <c r="H37" s="43"/>
      <c r="I37" s="163">
        <v>0.20999999999999999</v>
      </c>
      <c r="J37" s="162">
        <f>0</f>
        <v>0</v>
      </c>
      <c r="K37" s="43"/>
      <c r="L37" s="150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</row>
    <row r="38" hidden="1" s="2" customFormat="1" ht="14.4" customHeight="1">
      <c r="A38" s="43"/>
      <c r="B38" s="49"/>
      <c r="C38" s="43"/>
      <c r="D38" s="43"/>
      <c r="E38" s="148" t="s">
        <v>52</v>
      </c>
      <c r="F38" s="162">
        <f>ROUND((SUM(BH92:BH123)),  2)</f>
        <v>0</v>
      </c>
      <c r="G38" s="43"/>
      <c r="H38" s="43"/>
      <c r="I38" s="163">
        <v>0.14999999999999999</v>
      </c>
      <c r="J38" s="162">
        <f>0</f>
        <v>0</v>
      </c>
      <c r="K38" s="43"/>
      <c r="L38" s="150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</row>
    <row r="39" hidden="1" s="2" customFormat="1" ht="14.4" customHeight="1">
      <c r="A39" s="43"/>
      <c r="B39" s="49"/>
      <c r="C39" s="43"/>
      <c r="D39" s="43"/>
      <c r="E39" s="148" t="s">
        <v>53</v>
      </c>
      <c r="F39" s="162">
        <f>ROUND((SUM(BI92:BI123)),  2)</f>
        <v>0</v>
      </c>
      <c r="G39" s="43"/>
      <c r="H39" s="43"/>
      <c r="I39" s="163">
        <v>0</v>
      </c>
      <c r="J39" s="162">
        <f>0</f>
        <v>0</v>
      </c>
      <c r="K39" s="43"/>
      <c r="L39" s="150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</row>
    <row r="40" s="2" customFormat="1" ht="6.96" customHeight="1">
      <c r="A40" s="43"/>
      <c r="B40" s="49"/>
      <c r="C40" s="43"/>
      <c r="D40" s="43"/>
      <c r="E40" s="43"/>
      <c r="F40" s="43"/>
      <c r="G40" s="43"/>
      <c r="H40" s="43"/>
      <c r="I40" s="43"/>
      <c r="J40" s="43"/>
      <c r="K40" s="43"/>
      <c r="L40" s="150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</row>
    <row r="41" s="2" customFormat="1" ht="25.44" customHeight="1">
      <c r="A41" s="43"/>
      <c r="B41" s="49"/>
      <c r="C41" s="164"/>
      <c r="D41" s="165" t="s">
        <v>54</v>
      </c>
      <c r="E41" s="166"/>
      <c r="F41" s="166"/>
      <c r="G41" s="167" t="s">
        <v>55</v>
      </c>
      <c r="H41" s="168" t="s">
        <v>56</v>
      </c>
      <c r="I41" s="166"/>
      <c r="J41" s="169">
        <f>SUM(J32:J39)</f>
        <v>0</v>
      </c>
      <c r="K41" s="170"/>
      <c r="L41" s="150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</row>
    <row r="42" s="2" customFormat="1" ht="14.4" customHeight="1">
      <c r="A42" s="43"/>
      <c r="B42" s="171"/>
      <c r="C42" s="172"/>
      <c r="D42" s="172"/>
      <c r="E42" s="172"/>
      <c r="F42" s="172"/>
      <c r="G42" s="172"/>
      <c r="H42" s="172"/>
      <c r="I42" s="172"/>
      <c r="J42" s="172"/>
      <c r="K42" s="172"/>
      <c r="L42" s="150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</row>
    <row r="46" s="2" customFormat="1" ht="6.96" customHeight="1">
      <c r="A46" s="43"/>
      <c r="B46" s="173"/>
      <c r="C46" s="174"/>
      <c r="D46" s="174"/>
      <c r="E46" s="174"/>
      <c r="F46" s="174"/>
      <c r="G46" s="174"/>
      <c r="H46" s="174"/>
      <c r="I46" s="174"/>
      <c r="J46" s="174"/>
      <c r="K46" s="174"/>
      <c r="L46" s="150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</row>
    <row r="47" s="2" customFormat="1" ht="24.96" customHeight="1">
      <c r="A47" s="43"/>
      <c r="B47" s="44"/>
      <c r="C47" s="27" t="s">
        <v>193</v>
      </c>
      <c r="D47" s="45"/>
      <c r="E47" s="45"/>
      <c r="F47" s="45"/>
      <c r="G47" s="45"/>
      <c r="H47" s="45"/>
      <c r="I47" s="45"/>
      <c r="J47" s="45"/>
      <c r="K47" s="45"/>
      <c r="L47" s="150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</row>
    <row r="48" s="2" customFormat="1" ht="6.96" customHeight="1">
      <c r="A48" s="43"/>
      <c r="B48" s="44"/>
      <c r="C48" s="45"/>
      <c r="D48" s="45"/>
      <c r="E48" s="45"/>
      <c r="F48" s="45"/>
      <c r="G48" s="45"/>
      <c r="H48" s="45"/>
      <c r="I48" s="45"/>
      <c r="J48" s="45"/>
      <c r="K48" s="45"/>
      <c r="L48" s="150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</row>
    <row r="49" s="2" customFormat="1" ht="12" customHeight="1">
      <c r="A49" s="43"/>
      <c r="B49" s="44"/>
      <c r="C49" s="36" t="s">
        <v>16</v>
      </c>
      <c r="D49" s="45"/>
      <c r="E49" s="45"/>
      <c r="F49" s="45"/>
      <c r="G49" s="45"/>
      <c r="H49" s="45"/>
      <c r="I49" s="45"/>
      <c r="J49" s="45"/>
      <c r="K49" s="45"/>
      <c r="L49" s="150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</row>
    <row r="50" s="2" customFormat="1" ht="16.5" customHeight="1">
      <c r="A50" s="43"/>
      <c r="B50" s="44"/>
      <c r="C50" s="45"/>
      <c r="D50" s="45"/>
      <c r="E50" s="175" t="str">
        <f>E7</f>
        <v>Náměstí a park v Liběchově, dokumentace úprav veřejných prostranství</v>
      </c>
      <c r="F50" s="36"/>
      <c r="G50" s="36"/>
      <c r="H50" s="36"/>
      <c r="I50" s="45"/>
      <c r="J50" s="45"/>
      <c r="K50" s="45"/>
      <c r="L50" s="150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</row>
    <row r="51" s="1" customFormat="1" ht="12" customHeight="1">
      <c r="B51" s="25"/>
      <c r="C51" s="36" t="s">
        <v>189</v>
      </c>
      <c r="D51" s="26"/>
      <c r="E51" s="26"/>
      <c r="F51" s="26"/>
      <c r="G51" s="26"/>
      <c r="H51" s="26"/>
      <c r="I51" s="26"/>
      <c r="J51" s="26"/>
      <c r="K51" s="26"/>
      <c r="L51" s="24"/>
    </row>
    <row r="52" s="2" customFormat="1" ht="16.5" customHeight="1">
      <c r="A52" s="43"/>
      <c r="B52" s="44"/>
      <c r="C52" s="45"/>
      <c r="D52" s="45"/>
      <c r="E52" s="175" t="s">
        <v>4875</v>
      </c>
      <c r="F52" s="45"/>
      <c r="G52" s="45"/>
      <c r="H52" s="45"/>
      <c r="I52" s="45"/>
      <c r="J52" s="45"/>
      <c r="K52" s="45"/>
      <c r="L52" s="150"/>
      <c r="S52" s="43"/>
      <c r="T52" s="43"/>
      <c r="U52" s="43"/>
      <c r="V52" s="43"/>
      <c r="W52" s="43"/>
      <c r="X52" s="43"/>
      <c r="Y52" s="43"/>
      <c r="Z52" s="43"/>
      <c r="AA52" s="43"/>
      <c r="AB52" s="43"/>
      <c r="AC52" s="43"/>
      <c r="AD52" s="43"/>
      <c r="AE52" s="43"/>
    </row>
    <row r="53" s="2" customFormat="1" ht="12" customHeight="1">
      <c r="A53" s="43"/>
      <c r="B53" s="44"/>
      <c r="C53" s="36" t="s">
        <v>191</v>
      </c>
      <c r="D53" s="45"/>
      <c r="E53" s="45"/>
      <c r="F53" s="45"/>
      <c r="G53" s="45"/>
      <c r="H53" s="45"/>
      <c r="I53" s="45"/>
      <c r="J53" s="45"/>
      <c r="K53" s="45"/>
      <c r="L53" s="150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</row>
    <row r="54" s="2" customFormat="1" ht="16.5" customHeight="1">
      <c r="A54" s="43"/>
      <c r="B54" s="44"/>
      <c r="C54" s="45"/>
      <c r="D54" s="45"/>
      <c r="E54" s="74" t="str">
        <f>E11</f>
        <v>VRN - Vedlejší rozpočtové náklady</v>
      </c>
      <c r="F54" s="45"/>
      <c r="G54" s="45"/>
      <c r="H54" s="45"/>
      <c r="I54" s="45"/>
      <c r="J54" s="45"/>
      <c r="K54" s="45"/>
      <c r="L54" s="150"/>
      <c r="S54" s="43"/>
      <c r="T54" s="43"/>
      <c r="U54" s="43"/>
      <c r="V54" s="43"/>
      <c r="W54" s="43"/>
      <c r="X54" s="43"/>
      <c r="Y54" s="43"/>
      <c r="Z54" s="43"/>
      <c r="AA54" s="43"/>
      <c r="AB54" s="43"/>
      <c r="AC54" s="43"/>
      <c r="AD54" s="43"/>
      <c r="AE54" s="43"/>
    </row>
    <row r="55" s="2" customFormat="1" ht="6.96" customHeight="1">
      <c r="A55" s="43"/>
      <c r="B55" s="44"/>
      <c r="C55" s="45"/>
      <c r="D55" s="45"/>
      <c r="E55" s="45"/>
      <c r="F55" s="45"/>
      <c r="G55" s="45"/>
      <c r="H55" s="45"/>
      <c r="I55" s="45"/>
      <c r="J55" s="45"/>
      <c r="K55" s="45"/>
      <c r="L55" s="150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</row>
    <row r="56" s="2" customFormat="1" ht="12" customHeight="1">
      <c r="A56" s="43"/>
      <c r="B56" s="44"/>
      <c r="C56" s="36" t="s">
        <v>22</v>
      </c>
      <c r="D56" s="45"/>
      <c r="E56" s="45"/>
      <c r="F56" s="31" t="str">
        <f>F14</f>
        <v>Liběchov-Litoměřická ulice</v>
      </c>
      <c r="G56" s="45"/>
      <c r="H56" s="45"/>
      <c r="I56" s="36" t="s">
        <v>24</v>
      </c>
      <c r="J56" s="77" t="str">
        <f>IF(J14="","",J14)</f>
        <v>16. 6. 2024</v>
      </c>
      <c r="K56" s="45"/>
      <c r="L56" s="150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43"/>
    </row>
    <row r="57" s="2" customFormat="1" ht="6.96" customHeight="1">
      <c r="A57" s="43"/>
      <c r="B57" s="44"/>
      <c r="C57" s="45"/>
      <c r="D57" s="45"/>
      <c r="E57" s="45"/>
      <c r="F57" s="45"/>
      <c r="G57" s="45"/>
      <c r="H57" s="45"/>
      <c r="I57" s="45"/>
      <c r="J57" s="45"/>
      <c r="K57" s="45"/>
      <c r="L57" s="150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</row>
    <row r="58" s="2" customFormat="1" ht="40.05" customHeight="1">
      <c r="A58" s="43"/>
      <c r="B58" s="44"/>
      <c r="C58" s="36" t="s">
        <v>30</v>
      </c>
      <c r="D58" s="45"/>
      <c r="E58" s="45"/>
      <c r="F58" s="31" t="str">
        <f>E17</f>
        <v>Město Liběchov, Rumburská 53, 277 21 Liběchov</v>
      </c>
      <c r="G58" s="45"/>
      <c r="H58" s="45"/>
      <c r="I58" s="36" t="s">
        <v>37</v>
      </c>
      <c r="J58" s="41" t="str">
        <f>E23</f>
        <v xml:space="preserve">UNIT architekti s.r.o., Praha 6, 16634, Thákurova </v>
      </c>
      <c r="K58" s="45"/>
      <c r="L58" s="150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</row>
    <row r="59" s="2" customFormat="1" ht="15.15" customHeight="1">
      <c r="A59" s="43"/>
      <c r="B59" s="44"/>
      <c r="C59" s="36" t="s">
        <v>35</v>
      </c>
      <c r="D59" s="45"/>
      <c r="E59" s="45"/>
      <c r="F59" s="31" t="str">
        <f>IF(E20="","",E20)</f>
        <v>Vyplň údaj</v>
      </c>
      <c r="G59" s="45"/>
      <c r="H59" s="45"/>
      <c r="I59" s="36" t="s">
        <v>40</v>
      </c>
      <c r="J59" s="41" t="str">
        <f>E26</f>
        <v xml:space="preserve"> </v>
      </c>
      <c r="K59" s="45"/>
      <c r="L59" s="150"/>
      <c r="S59" s="43"/>
      <c r="T59" s="43"/>
      <c r="U59" s="43"/>
      <c r="V59" s="43"/>
      <c r="W59" s="43"/>
      <c r="X59" s="43"/>
      <c r="Y59" s="43"/>
      <c r="Z59" s="43"/>
      <c r="AA59" s="43"/>
      <c r="AB59" s="43"/>
      <c r="AC59" s="43"/>
      <c r="AD59" s="43"/>
      <c r="AE59" s="43"/>
    </row>
    <row r="60" s="2" customFormat="1" ht="10.32" customHeight="1">
      <c r="A60" s="43"/>
      <c r="B60" s="44"/>
      <c r="C60" s="45"/>
      <c r="D60" s="45"/>
      <c r="E60" s="45"/>
      <c r="F60" s="45"/>
      <c r="G60" s="45"/>
      <c r="H60" s="45"/>
      <c r="I60" s="45"/>
      <c r="J60" s="45"/>
      <c r="K60" s="45"/>
      <c r="L60" s="150"/>
      <c r="S60" s="43"/>
      <c r="T60" s="43"/>
      <c r="U60" s="43"/>
      <c r="V60" s="43"/>
      <c r="W60" s="43"/>
      <c r="X60" s="43"/>
      <c r="Y60" s="43"/>
      <c r="Z60" s="43"/>
      <c r="AA60" s="43"/>
      <c r="AB60" s="43"/>
      <c r="AC60" s="43"/>
      <c r="AD60" s="43"/>
      <c r="AE60" s="43"/>
    </row>
    <row r="61" s="2" customFormat="1" ht="29.28" customHeight="1">
      <c r="A61" s="43"/>
      <c r="B61" s="44"/>
      <c r="C61" s="176" t="s">
        <v>194</v>
      </c>
      <c r="D61" s="177"/>
      <c r="E61" s="177"/>
      <c r="F61" s="177"/>
      <c r="G61" s="177"/>
      <c r="H61" s="177"/>
      <c r="I61" s="177"/>
      <c r="J61" s="178" t="s">
        <v>195</v>
      </c>
      <c r="K61" s="177"/>
      <c r="L61" s="150"/>
      <c r="S61" s="43"/>
      <c r="T61" s="43"/>
      <c r="U61" s="43"/>
      <c r="V61" s="43"/>
      <c r="W61" s="43"/>
      <c r="X61" s="43"/>
      <c r="Y61" s="43"/>
      <c r="Z61" s="43"/>
      <c r="AA61" s="43"/>
      <c r="AB61" s="43"/>
      <c r="AC61" s="43"/>
      <c r="AD61" s="43"/>
      <c r="AE61" s="43"/>
    </row>
    <row r="62" s="2" customFormat="1" ht="10.32" customHeight="1">
      <c r="A62" s="43"/>
      <c r="B62" s="44"/>
      <c r="C62" s="45"/>
      <c r="D62" s="45"/>
      <c r="E62" s="45"/>
      <c r="F62" s="45"/>
      <c r="G62" s="45"/>
      <c r="H62" s="45"/>
      <c r="I62" s="45"/>
      <c r="J62" s="45"/>
      <c r="K62" s="45"/>
      <c r="L62" s="150"/>
      <c r="S62" s="43"/>
      <c r="T62" s="43"/>
      <c r="U62" s="43"/>
      <c r="V62" s="43"/>
      <c r="W62" s="43"/>
      <c r="X62" s="43"/>
      <c r="Y62" s="43"/>
      <c r="Z62" s="43"/>
      <c r="AA62" s="43"/>
      <c r="AB62" s="43"/>
      <c r="AC62" s="43"/>
      <c r="AD62" s="43"/>
      <c r="AE62" s="43"/>
    </row>
    <row r="63" s="2" customFormat="1" ht="22.8" customHeight="1">
      <c r="A63" s="43"/>
      <c r="B63" s="44"/>
      <c r="C63" s="179" t="s">
        <v>76</v>
      </c>
      <c r="D63" s="45"/>
      <c r="E63" s="45"/>
      <c r="F63" s="45"/>
      <c r="G63" s="45"/>
      <c r="H63" s="45"/>
      <c r="I63" s="45"/>
      <c r="J63" s="107">
        <f>J92</f>
        <v>0</v>
      </c>
      <c r="K63" s="45"/>
      <c r="L63" s="150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U63" s="21" t="s">
        <v>196</v>
      </c>
    </row>
    <row r="64" s="9" customFormat="1" ht="24.96" customHeight="1">
      <c r="A64" s="9"/>
      <c r="B64" s="180"/>
      <c r="C64" s="181"/>
      <c r="D64" s="182" t="s">
        <v>4814</v>
      </c>
      <c r="E64" s="183"/>
      <c r="F64" s="183"/>
      <c r="G64" s="183"/>
      <c r="H64" s="183"/>
      <c r="I64" s="183"/>
      <c r="J64" s="184">
        <f>J93</f>
        <v>0</v>
      </c>
      <c r="K64" s="181"/>
      <c r="L64" s="185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</row>
    <row r="65" s="10" customFormat="1" ht="19.92" customHeight="1">
      <c r="A65" s="10"/>
      <c r="B65" s="186"/>
      <c r="C65" s="130"/>
      <c r="D65" s="187" t="s">
        <v>4815</v>
      </c>
      <c r="E65" s="188"/>
      <c r="F65" s="188"/>
      <c r="G65" s="188"/>
      <c r="H65" s="188"/>
      <c r="I65" s="188"/>
      <c r="J65" s="189">
        <f>J94</f>
        <v>0</v>
      </c>
      <c r="K65" s="130"/>
      <c r="L65" s="19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</row>
    <row r="66" s="10" customFormat="1" ht="19.92" customHeight="1">
      <c r="A66" s="10"/>
      <c r="B66" s="186"/>
      <c r="C66" s="130"/>
      <c r="D66" s="187" t="s">
        <v>4816</v>
      </c>
      <c r="E66" s="188"/>
      <c r="F66" s="188"/>
      <c r="G66" s="188"/>
      <c r="H66" s="188"/>
      <c r="I66" s="188"/>
      <c r="J66" s="189">
        <f>J104</f>
        <v>0</v>
      </c>
      <c r="K66" s="130"/>
      <c r="L66" s="19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</row>
    <row r="67" s="10" customFormat="1" ht="19.92" customHeight="1">
      <c r="A67" s="10"/>
      <c r="B67" s="186"/>
      <c r="C67" s="130"/>
      <c r="D67" s="187" t="s">
        <v>4817</v>
      </c>
      <c r="E67" s="188"/>
      <c r="F67" s="188"/>
      <c r="G67" s="188"/>
      <c r="H67" s="188"/>
      <c r="I67" s="188"/>
      <c r="J67" s="189">
        <f>J108</f>
        <v>0</v>
      </c>
      <c r="K67" s="130"/>
      <c r="L67" s="19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</row>
    <row r="68" s="10" customFormat="1" ht="19.92" customHeight="1">
      <c r="A68" s="10"/>
      <c r="B68" s="186"/>
      <c r="C68" s="130"/>
      <c r="D68" s="187" t="s">
        <v>4818</v>
      </c>
      <c r="E68" s="188"/>
      <c r="F68" s="188"/>
      <c r="G68" s="188"/>
      <c r="H68" s="188"/>
      <c r="I68" s="188"/>
      <c r="J68" s="189">
        <f>J112</f>
        <v>0</v>
      </c>
      <c r="K68" s="130"/>
      <c r="L68" s="19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</row>
    <row r="69" s="10" customFormat="1" ht="19.92" customHeight="1">
      <c r="A69" s="10"/>
      <c r="B69" s="186"/>
      <c r="C69" s="130"/>
      <c r="D69" s="187" t="s">
        <v>4819</v>
      </c>
      <c r="E69" s="188"/>
      <c r="F69" s="188"/>
      <c r="G69" s="188"/>
      <c r="H69" s="188"/>
      <c r="I69" s="188"/>
      <c r="J69" s="189">
        <f>J116</f>
        <v>0</v>
      </c>
      <c r="K69" s="130"/>
      <c r="L69" s="19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</row>
    <row r="70" s="10" customFormat="1" ht="19.92" customHeight="1">
      <c r="A70" s="10"/>
      <c r="B70" s="186"/>
      <c r="C70" s="130"/>
      <c r="D70" s="187" t="s">
        <v>4820</v>
      </c>
      <c r="E70" s="188"/>
      <c r="F70" s="188"/>
      <c r="G70" s="188"/>
      <c r="H70" s="188"/>
      <c r="I70" s="188"/>
      <c r="J70" s="189">
        <f>J120</f>
        <v>0</v>
      </c>
      <c r="K70" s="130"/>
      <c r="L70" s="19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</row>
    <row r="71" s="2" customFormat="1" ht="21.84" customHeight="1">
      <c r="A71" s="43"/>
      <c r="B71" s="44"/>
      <c r="C71" s="45"/>
      <c r="D71" s="45"/>
      <c r="E71" s="45"/>
      <c r="F71" s="45"/>
      <c r="G71" s="45"/>
      <c r="H71" s="45"/>
      <c r="I71" s="45"/>
      <c r="J71" s="45"/>
      <c r="K71" s="45"/>
      <c r="L71" s="150"/>
      <c r="S71" s="43"/>
      <c r="T71" s="43"/>
      <c r="U71" s="43"/>
      <c r="V71" s="43"/>
      <c r="W71" s="43"/>
      <c r="X71" s="43"/>
      <c r="Y71" s="43"/>
      <c r="Z71" s="43"/>
      <c r="AA71" s="43"/>
      <c r="AB71" s="43"/>
      <c r="AC71" s="43"/>
      <c r="AD71" s="43"/>
      <c r="AE71" s="43"/>
    </row>
    <row r="72" s="2" customFormat="1" ht="6.96" customHeight="1">
      <c r="A72" s="43"/>
      <c r="B72" s="64"/>
      <c r="C72" s="65"/>
      <c r="D72" s="65"/>
      <c r="E72" s="65"/>
      <c r="F72" s="65"/>
      <c r="G72" s="65"/>
      <c r="H72" s="65"/>
      <c r="I72" s="65"/>
      <c r="J72" s="65"/>
      <c r="K72" s="65"/>
      <c r="L72" s="150"/>
      <c r="S72" s="43"/>
      <c r="T72" s="43"/>
      <c r="U72" s="43"/>
      <c r="V72" s="43"/>
      <c r="W72" s="43"/>
      <c r="X72" s="43"/>
      <c r="Y72" s="43"/>
      <c r="Z72" s="43"/>
      <c r="AA72" s="43"/>
      <c r="AB72" s="43"/>
      <c r="AC72" s="43"/>
      <c r="AD72" s="43"/>
      <c r="AE72" s="43"/>
    </row>
    <row r="76" s="2" customFormat="1" ht="6.96" customHeight="1">
      <c r="A76" s="43"/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150"/>
      <c r="S76" s="43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</row>
    <row r="77" s="2" customFormat="1" ht="24.96" customHeight="1">
      <c r="A77" s="43"/>
      <c r="B77" s="44"/>
      <c r="C77" s="27" t="s">
        <v>202</v>
      </c>
      <c r="D77" s="45"/>
      <c r="E77" s="45"/>
      <c r="F77" s="45"/>
      <c r="G77" s="45"/>
      <c r="H77" s="45"/>
      <c r="I77" s="45"/>
      <c r="J77" s="45"/>
      <c r="K77" s="45"/>
      <c r="L77" s="150"/>
      <c r="S77" s="43"/>
      <c r="T77" s="43"/>
      <c r="U77" s="43"/>
      <c r="V77" s="43"/>
      <c r="W77" s="43"/>
      <c r="X77" s="43"/>
      <c r="Y77" s="43"/>
      <c r="Z77" s="43"/>
      <c r="AA77" s="43"/>
      <c r="AB77" s="43"/>
      <c r="AC77" s="43"/>
      <c r="AD77" s="43"/>
      <c r="AE77" s="43"/>
    </row>
    <row r="78" s="2" customFormat="1" ht="6.96" customHeight="1">
      <c r="A78" s="43"/>
      <c r="B78" s="44"/>
      <c r="C78" s="45"/>
      <c r="D78" s="45"/>
      <c r="E78" s="45"/>
      <c r="F78" s="45"/>
      <c r="G78" s="45"/>
      <c r="H78" s="45"/>
      <c r="I78" s="45"/>
      <c r="J78" s="45"/>
      <c r="K78" s="45"/>
      <c r="L78" s="150"/>
      <c r="S78" s="43"/>
      <c r="T78" s="43"/>
      <c r="U78" s="43"/>
      <c r="V78" s="43"/>
      <c r="W78" s="43"/>
      <c r="X78" s="43"/>
      <c r="Y78" s="43"/>
      <c r="Z78" s="43"/>
      <c r="AA78" s="43"/>
      <c r="AB78" s="43"/>
      <c r="AC78" s="43"/>
      <c r="AD78" s="43"/>
      <c r="AE78" s="43"/>
    </row>
    <row r="79" s="2" customFormat="1" ht="12" customHeight="1">
      <c r="A79" s="43"/>
      <c r="B79" s="44"/>
      <c r="C79" s="36" t="s">
        <v>16</v>
      </c>
      <c r="D79" s="45"/>
      <c r="E79" s="45"/>
      <c r="F79" s="45"/>
      <c r="G79" s="45"/>
      <c r="H79" s="45"/>
      <c r="I79" s="45"/>
      <c r="J79" s="45"/>
      <c r="K79" s="45"/>
      <c r="L79" s="150"/>
      <c r="S79" s="43"/>
      <c r="T79" s="43"/>
      <c r="U79" s="43"/>
      <c r="V79" s="43"/>
      <c r="W79" s="43"/>
      <c r="X79" s="43"/>
      <c r="Y79" s="43"/>
      <c r="Z79" s="43"/>
      <c r="AA79" s="43"/>
      <c r="AB79" s="43"/>
      <c r="AC79" s="43"/>
      <c r="AD79" s="43"/>
      <c r="AE79" s="43"/>
    </row>
    <row r="80" s="2" customFormat="1" ht="16.5" customHeight="1">
      <c r="A80" s="43"/>
      <c r="B80" s="44"/>
      <c r="C80" s="45"/>
      <c r="D80" s="45"/>
      <c r="E80" s="175" t="str">
        <f>E7</f>
        <v>Náměstí a park v Liběchově, dokumentace úprav veřejných prostranství</v>
      </c>
      <c r="F80" s="36"/>
      <c r="G80" s="36"/>
      <c r="H80" s="36"/>
      <c r="I80" s="45"/>
      <c r="J80" s="45"/>
      <c r="K80" s="45"/>
      <c r="L80" s="150"/>
      <c r="S80" s="43"/>
      <c r="T80" s="43"/>
      <c r="U80" s="43"/>
      <c r="V80" s="43"/>
      <c r="W80" s="43"/>
      <c r="X80" s="43"/>
      <c r="Y80" s="43"/>
      <c r="Z80" s="43"/>
      <c r="AA80" s="43"/>
      <c r="AB80" s="43"/>
      <c r="AC80" s="43"/>
      <c r="AD80" s="43"/>
      <c r="AE80" s="43"/>
    </row>
    <row r="81" s="1" customFormat="1" ht="12" customHeight="1">
      <c r="B81" s="25"/>
      <c r="C81" s="36" t="s">
        <v>189</v>
      </c>
      <c r="D81" s="26"/>
      <c r="E81" s="26"/>
      <c r="F81" s="26"/>
      <c r="G81" s="26"/>
      <c r="H81" s="26"/>
      <c r="I81" s="26"/>
      <c r="J81" s="26"/>
      <c r="K81" s="26"/>
      <c r="L81" s="24"/>
    </row>
    <row r="82" s="2" customFormat="1" ht="16.5" customHeight="1">
      <c r="A82" s="43"/>
      <c r="B82" s="44"/>
      <c r="C82" s="45"/>
      <c r="D82" s="45"/>
      <c r="E82" s="175" t="s">
        <v>4875</v>
      </c>
      <c r="F82" s="45"/>
      <c r="G82" s="45"/>
      <c r="H82" s="45"/>
      <c r="I82" s="45"/>
      <c r="J82" s="45"/>
      <c r="K82" s="45"/>
      <c r="L82" s="150"/>
      <c r="S82" s="43"/>
      <c r="T82" s="43"/>
      <c r="U82" s="43"/>
      <c r="V82" s="43"/>
      <c r="W82" s="43"/>
      <c r="X82" s="43"/>
      <c r="Y82" s="43"/>
      <c r="Z82" s="43"/>
      <c r="AA82" s="43"/>
      <c r="AB82" s="43"/>
      <c r="AC82" s="43"/>
      <c r="AD82" s="43"/>
      <c r="AE82" s="43"/>
    </row>
    <row r="83" s="2" customFormat="1" ht="12" customHeight="1">
      <c r="A83" s="43"/>
      <c r="B83" s="44"/>
      <c r="C83" s="36" t="s">
        <v>191</v>
      </c>
      <c r="D83" s="45"/>
      <c r="E83" s="45"/>
      <c r="F83" s="45"/>
      <c r="G83" s="45"/>
      <c r="H83" s="45"/>
      <c r="I83" s="45"/>
      <c r="J83" s="45"/>
      <c r="K83" s="45"/>
      <c r="L83" s="150"/>
      <c r="S83" s="43"/>
      <c r="T83" s="43"/>
      <c r="U83" s="43"/>
      <c r="V83" s="43"/>
      <c r="W83" s="43"/>
      <c r="X83" s="43"/>
      <c r="Y83" s="43"/>
      <c r="Z83" s="43"/>
      <c r="AA83" s="43"/>
      <c r="AB83" s="43"/>
      <c r="AC83" s="43"/>
      <c r="AD83" s="43"/>
      <c r="AE83" s="43"/>
    </row>
    <row r="84" s="2" customFormat="1" ht="16.5" customHeight="1">
      <c r="A84" s="43"/>
      <c r="B84" s="44"/>
      <c r="C84" s="45"/>
      <c r="D84" s="45"/>
      <c r="E84" s="74" t="str">
        <f>E11</f>
        <v>VRN - Vedlejší rozpočtové náklady</v>
      </c>
      <c r="F84" s="45"/>
      <c r="G84" s="45"/>
      <c r="H84" s="45"/>
      <c r="I84" s="45"/>
      <c r="J84" s="45"/>
      <c r="K84" s="45"/>
      <c r="L84" s="150"/>
      <c r="S84" s="43"/>
      <c r="T84" s="43"/>
      <c r="U84" s="43"/>
      <c r="V84" s="43"/>
      <c r="W84" s="43"/>
      <c r="X84" s="43"/>
      <c r="Y84" s="43"/>
      <c r="Z84" s="43"/>
      <c r="AA84" s="43"/>
      <c r="AB84" s="43"/>
      <c r="AC84" s="43"/>
      <c r="AD84" s="43"/>
      <c r="AE84" s="43"/>
    </row>
    <row r="85" s="2" customFormat="1" ht="6.96" customHeight="1">
      <c r="A85" s="43"/>
      <c r="B85" s="44"/>
      <c r="C85" s="45"/>
      <c r="D85" s="45"/>
      <c r="E85" s="45"/>
      <c r="F85" s="45"/>
      <c r="G85" s="45"/>
      <c r="H85" s="45"/>
      <c r="I85" s="45"/>
      <c r="J85" s="45"/>
      <c r="K85" s="45"/>
      <c r="L85" s="150"/>
      <c r="S85" s="43"/>
      <c r="T85" s="43"/>
      <c r="U85" s="43"/>
      <c r="V85" s="43"/>
      <c r="W85" s="43"/>
      <c r="X85" s="43"/>
      <c r="Y85" s="43"/>
      <c r="Z85" s="43"/>
      <c r="AA85" s="43"/>
      <c r="AB85" s="43"/>
      <c r="AC85" s="43"/>
      <c r="AD85" s="43"/>
      <c r="AE85" s="43"/>
    </row>
    <row r="86" s="2" customFormat="1" ht="12" customHeight="1">
      <c r="A86" s="43"/>
      <c r="B86" s="44"/>
      <c r="C86" s="36" t="s">
        <v>22</v>
      </c>
      <c r="D86" s="45"/>
      <c r="E86" s="45"/>
      <c r="F86" s="31" t="str">
        <f>F14</f>
        <v>Liběchov-Litoměřická ulice</v>
      </c>
      <c r="G86" s="45"/>
      <c r="H86" s="45"/>
      <c r="I86" s="36" t="s">
        <v>24</v>
      </c>
      <c r="J86" s="77" t="str">
        <f>IF(J14="","",J14)</f>
        <v>16. 6. 2024</v>
      </c>
      <c r="K86" s="45"/>
      <c r="L86" s="150"/>
      <c r="S86" s="43"/>
      <c r="T86" s="43"/>
      <c r="U86" s="43"/>
      <c r="V86" s="43"/>
      <c r="W86" s="43"/>
      <c r="X86" s="43"/>
      <c r="Y86" s="43"/>
      <c r="Z86" s="43"/>
      <c r="AA86" s="43"/>
      <c r="AB86" s="43"/>
      <c r="AC86" s="43"/>
      <c r="AD86" s="43"/>
      <c r="AE86" s="43"/>
    </row>
    <row r="87" s="2" customFormat="1" ht="6.96" customHeight="1">
      <c r="A87" s="43"/>
      <c r="B87" s="44"/>
      <c r="C87" s="45"/>
      <c r="D87" s="45"/>
      <c r="E87" s="45"/>
      <c r="F87" s="45"/>
      <c r="G87" s="45"/>
      <c r="H87" s="45"/>
      <c r="I87" s="45"/>
      <c r="J87" s="45"/>
      <c r="K87" s="45"/>
      <c r="L87" s="150"/>
      <c r="S87" s="43"/>
      <c r="T87" s="43"/>
      <c r="U87" s="43"/>
      <c r="V87" s="43"/>
      <c r="W87" s="43"/>
      <c r="X87" s="43"/>
      <c r="Y87" s="43"/>
      <c r="Z87" s="43"/>
      <c r="AA87" s="43"/>
      <c r="AB87" s="43"/>
      <c r="AC87" s="43"/>
      <c r="AD87" s="43"/>
      <c r="AE87" s="43"/>
    </row>
    <row r="88" s="2" customFormat="1" ht="40.05" customHeight="1">
      <c r="A88" s="43"/>
      <c r="B88" s="44"/>
      <c r="C88" s="36" t="s">
        <v>30</v>
      </c>
      <c r="D88" s="45"/>
      <c r="E88" s="45"/>
      <c r="F88" s="31" t="str">
        <f>E17</f>
        <v>Město Liběchov, Rumburská 53, 277 21 Liběchov</v>
      </c>
      <c r="G88" s="45"/>
      <c r="H88" s="45"/>
      <c r="I88" s="36" t="s">
        <v>37</v>
      </c>
      <c r="J88" s="41" t="str">
        <f>E23</f>
        <v xml:space="preserve">UNIT architekti s.r.o., Praha 6, 16634, Thákurova </v>
      </c>
      <c r="K88" s="45"/>
      <c r="L88" s="150"/>
      <c r="S88" s="43"/>
      <c r="T88" s="43"/>
      <c r="U88" s="43"/>
      <c r="V88" s="43"/>
      <c r="W88" s="43"/>
      <c r="X88" s="43"/>
      <c r="Y88" s="43"/>
      <c r="Z88" s="43"/>
      <c r="AA88" s="43"/>
      <c r="AB88" s="43"/>
      <c r="AC88" s="43"/>
      <c r="AD88" s="43"/>
      <c r="AE88" s="43"/>
    </row>
    <row r="89" s="2" customFormat="1" ht="15.15" customHeight="1">
      <c r="A89" s="43"/>
      <c r="B89" s="44"/>
      <c r="C89" s="36" t="s">
        <v>35</v>
      </c>
      <c r="D89" s="45"/>
      <c r="E89" s="45"/>
      <c r="F89" s="31" t="str">
        <f>IF(E20="","",E20)</f>
        <v>Vyplň údaj</v>
      </c>
      <c r="G89" s="45"/>
      <c r="H89" s="45"/>
      <c r="I89" s="36" t="s">
        <v>40</v>
      </c>
      <c r="J89" s="41" t="str">
        <f>E26</f>
        <v xml:space="preserve"> </v>
      </c>
      <c r="K89" s="45"/>
      <c r="L89" s="150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</row>
    <row r="90" s="2" customFormat="1" ht="10.32" customHeight="1">
      <c r="A90" s="43"/>
      <c r="B90" s="44"/>
      <c r="C90" s="45"/>
      <c r="D90" s="45"/>
      <c r="E90" s="45"/>
      <c r="F90" s="45"/>
      <c r="G90" s="45"/>
      <c r="H90" s="45"/>
      <c r="I90" s="45"/>
      <c r="J90" s="45"/>
      <c r="K90" s="45"/>
      <c r="L90" s="150"/>
      <c r="S90" s="43"/>
      <c r="T90" s="43"/>
      <c r="U90" s="43"/>
      <c r="V90" s="43"/>
      <c r="W90" s="43"/>
      <c r="X90" s="43"/>
      <c r="Y90" s="43"/>
      <c r="Z90" s="43"/>
      <c r="AA90" s="43"/>
      <c r="AB90" s="43"/>
      <c r="AC90" s="43"/>
      <c r="AD90" s="43"/>
      <c r="AE90" s="43"/>
    </row>
    <row r="91" s="11" customFormat="1" ht="29.28" customHeight="1">
      <c r="A91" s="191"/>
      <c r="B91" s="192"/>
      <c r="C91" s="193" t="s">
        <v>203</v>
      </c>
      <c r="D91" s="194" t="s">
        <v>63</v>
      </c>
      <c r="E91" s="194" t="s">
        <v>59</v>
      </c>
      <c r="F91" s="194" t="s">
        <v>60</v>
      </c>
      <c r="G91" s="194" t="s">
        <v>204</v>
      </c>
      <c r="H91" s="194" t="s">
        <v>205</v>
      </c>
      <c r="I91" s="194" t="s">
        <v>206</v>
      </c>
      <c r="J91" s="195" t="s">
        <v>195</v>
      </c>
      <c r="K91" s="196" t="s">
        <v>207</v>
      </c>
      <c r="L91" s="197"/>
      <c r="M91" s="97" t="s">
        <v>32</v>
      </c>
      <c r="N91" s="98" t="s">
        <v>48</v>
      </c>
      <c r="O91" s="98" t="s">
        <v>208</v>
      </c>
      <c r="P91" s="98" t="s">
        <v>209</v>
      </c>
      <c r="Q91" s="98" t="s">
        <v>210</v>
      </c>
      <c r="R91" s="98" t="s">
        <v>211</v>
      </c>
      <c r="S91" s="98" t="s">
        <v>212</v>
      </c>
      <c r="T91" s="99" t="s">
        <v>213</v>
      </c>
      <c r="U91" s="191"/>
      <c r="V91" s="191"/>
      <c r="W91" s="191"/>
      <c r="X91" s="191"/>
      <c r="Y91" s="191"/>
      <c r="Z91" s="191"/>
      <c r="AA91" s="191"/>
      <c r="AB91" s="191"/>
      <c r="AC91" s="191"/>
      <c r="AD91" s="191"/>
      <c r="AE91" s="191"/>
    </row>
    <row r="92" s="2" customFormat="1" ht="22.8" customHeight="1">
      <c r="A92" s="43"/>
      <c r="B92" s="44"/>
      <c r="C92" s="104" t="s">
        <v>214</v>
      </c>
      <c r="D92" s="45"/>
      <c r="E92" s="45"/>
      <c r="F92" s="45"/>
      <c r="G92" s="45"/>
      <c r="H92" s="45"/>
      <c r="I92" s="45"/>
      <c r="J92" s="198">
        <f>BK92</f>
        <v>0</v>
      </c>
      <c r="K92" s="45"/>
      <c r="L92" s="49"/>
      <c r="M92" s="100"/>
      <c r="N92" s="199"/>
      <c r="O92" s="101"/>
      <c r="P92" s="200">
        <f>P93</f>
        <v>0</v>
      </c>
      <c r="Q92" s="101"/>
      <c r="R92" s="200">
        <f>R93</f>
        <v>0</v>
      </c>
      <c r="S92" s="101"/>
      <c r="T92" s="201">
        <f>T93</f>
        <v>0</v>
      </c>
      <c r="U92" s="43"/>
      <c r="V92" s="43"/>
      <c r="W92" s="43"/>
      <c r="X92" s="43"/>
      <c r="Y92" s="43"/>
      <c r="Z92" s="43"/>
      <c r="AA92" s="43"/>
      <c r="AB92" s="43"/>
      <c r="AC92" s="43"/>
      <c r="AD92" s="43"/>
      <c r="AE92" s="43"/>
      <c r="AT92" s="21" t="s">
        <v>77</v>
      </c>
      <c r="AU92" s="21" t="s">
        <v>196</v>
      </c>
      <c r="BK92" s="202">
        <f>BK93</f>
        <v>0</v>
      </c>
    </row>
    <row r="93" s="12" customFormat="1" ht="25.92" customHeight="1">
      <c r="A93" s="12"/>
      <c r="B93" s="203"/>
      <c r="C93" s="204"/>
      <c r="D93" s="205" t="s">
        <v>77</v>
      </c>
      <c r="E93" s="206" t="s">
        <v>163</v>
      </c>
      <c r="F93" s="206" t="s">
        <v>164</v>
      </c>
      <c r="G93" s="204"/>
      <c r="H93" s="204"/>
      <c r="I93" s="207"/>
      <c r="J93" s="208">
        <f>BK93</f>
        <v>0</v>
      </c>
      <c r="K93" s="204"/>
      <c r="L93" s="209"/>
      <c r="M93" s="210"/>
      <c r="N93" s="211"/>
      <c r="O93" s="211"/>
      <c r="P93" s="212">
        <f>P94+P104+P108+P112+P116+P120</f>
        <v>0</v>
      </c>
      <c r="Q93" s="211"/>
      <c r="R93" s="212">
        <f>R94+R104+R108+R112+R116+R120</f>
        <v>0</v>
      </c>
      <c r="S93" s="211"/>
      <c r="T93" s="213">
        <f>T94+T104+T108+T112+T116+T120</f>
        <v>0</v>
      </c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R93" s="214" t="s">
        <v>250</v>
      </c>
      <c r="AT93" s="215" t="s">
        <v>77</v>
      </c>
      <c r="AU93" s="215" t="s">
        <v>78</v>
      </c>
      <c r="AY93" s="214" t="s">
        <v>217</v>
      </c>
      <c r="BK93" s="216">
        <f>BK94+BK104+BK108+BK112+BK116+BK120</f>
        <v>0</v>
      </c>
    </row>
    <row r="94" s="12" customFormat="1" ht="22.8" customHeight="1">
      <c r="A94" s="12"/>
      <c r="B94" s="203"/>
      <c r="C94" s="204"/>
      <c r="D94" s="205" t="s">
        <v>77</v>
      </c>
      <c r="E94" s="217" t="s">
        <v>4821</v>
      </c>
      <c r="F94" s="217" t="s">
        <v>4822</v>
      </c>
      <c r="G94" s="204"/>
      <c r="H94" s="204"/>
      <c r="I94" s="207"/>
      <c r="J94" s="218">
        <f>BK94</f>
        <v>0</v>
      </c>
      <c r="K94" s="204"/>
      <c r="L94" s="209"/>
      <c r="M94" s="210"/>
      <c r="N94" s="211"/>
      <c r="O94" s="211"/>
      <c r="P94" s="212">
        <f>SUM(P95:P103)</f>
        <v>0</v>
      </c>
      <c r="Q94" s="211"/>
      <c r="R94" s="212">
        <f>SUM(R95:R103)</f>
        <v>0</v>
      </c>
      <c r="S94" s="211"/>
      <c r="T94" s="213">
        <f>SUM(T95:T103)</f>
        <v>0</v>
      </c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R94" s="214" t="s">
        <v>250</v>
      </c>
      <c r="AT94" s="215" t="s">
        <v>77</v>
      </c>
      <c r="AU94" s="215" t="s">
        <v>85</v>
      </c>
      <c r="AY94" s="214" t="s">
        <v>217</v>
      </c>
      <c r="BK94" s="216">
        <f>SUM(BK95:BK103)</f>
        <v>0</v>
      </c>
    </row>
    <row r="95" s="2" customFormat="1" ht="16.5" customHeight="1">
      <c r="A95" s="43"/>
      <c r="B95" s="44"/>
      <c r="C95" s="219" t="s">
        <v>85</v>
      </c>
      <c r="D95" s="219" t="s">
        <v>219</v>
      </c>
      <c r="E95" s="220" t="s">
        <v>4823</v>
      </c>
      <c r="F95" s="221" t="s">
        <v>4824</v>
      </c>
      <c r="G95" s="222" t="s">
        <v>266</v>
      </c>
      <c r="H95" s="223">
        <v>1</v>
      </c>
      <c r="I95" s="224"/>
      <c r="J95" s="225">
        <f>ROUND(I95*H95,2)</f>
        <v>0</v>
      </c>
      <c r="K95" s="226"/>
      <c r="L95" s="49"/>
      <c r="M95" s="227" t="s">
        <v>32</v>
      </c>
      <c r="N95" s="228" t="s">
        <v>49</v>
      </c>
      <c r="O95" s="89"/>
      <c r="P95" s="229">
        <f>O95*H95</f>
        <v>0</v>
      </c>
      <c r="Q95" s="229">
        <v>0</v>
      </c>
      <c r="R95" s="229">
        <f>Q95*H95</f>
        <v>0</v>
      </c>
      <c r="S95" s="229">
        <v>0</v>
      </c>
      <c r="T95" s="230">
        <f>S95*H95</f>
        <v>0</v>
      </c>
      <c r="U95" s="43"/>
      <c r="V95" s="43"/>
      <c r="W95" s="43"/>
      <c r="X95" s="43"/>
      <c r="Y95" s="43"/>
      <c r="Z95" s="43"/>
      <c r="AA95" s="43"/>
      <c r="AB95" s="43"/>
      <c r="AC95" s="43"/>
      <c r="AD95" s="43"/>
      <c r="AE95" s="43"/>
      <c r="AR95" s="231" t="s">
        <v>4825</v>
      </c>
      <c r="AT95" s="231" t="s">
        <v>219</v>
      </c>
      <c r="AU95" s="231" t="s">
        <v>21</v>
      </c>
      <c r="AY95" s="21" t="s">
        <v>217</v>
      </c>
      <c r="BE95" s="232">
        <f>IF(N95="základní",J95,0)</f>
        <v>0</v>
      </c>
      <c r="BF95" s="232">
        <f>IF(N95="snížená",J95,0)</f>
        <v>0</v>
      </c>
      <c r="BG95" s="232">
        <f>IF(N95="zákl. přenesená",J95,0)</f>
        <v>0</v>
      </c>
      <c r="BH95" s="232">
        <f>IF(N95="sníž. přenesená",J95,0)</f>
        <v>0</v>
      </c>
      <c r="BI95" s="232">
        <f>IF(N95="nulová",J95,0)</f>
        <v>0</v>
      </c>
      <c r="BJ95" s="21" t="s">
        <v>85</v>
      </c>
      <c r="BK95" s="232">
        <f>ROUND(I95*H95,2)</f>
        <v>0</v>
      </c>
      <c r="BL95" s="21" t="s">
        <v>4825</v>
      </c>
      <c r="BM95" s="231" t="s">
        <v>6291</v>
      </c>
    </row>
    <row r="96" s="2" customFormat="1">
      <c r="A96" s="43"/>
      <c r="B96" s="44"/>
      <c r="C96" s="45"/>
      <c r="D96" s="233" t="s">
        <v>225</v>
      </c>
      <c r="E96" s="45"/>
      <c r="F96" s="234" t="s">
        <v>4824</v>
      </c>
      <c r="G96" s="45"/>
      <c r="H96" s="45"/>
      <c r="I96" s="235"/>
      <c r="J96" s="45"/>
      <c r="K96" s="45"/>
      <c r="L96" s="49"/>
      <c r="M96" s="236"/>
      <c r="N96" s="237"/>
      <c r="O96" s="89"/>
      <c r="P96" s="89"/>
      <c r="Q96" s="89"/>
      <c r="R96" s="89"/>
      <c r="S96" s="89"/>
      <c r="T96" s="90"/>
      <c r="U96" s="43"/>
      <c r="V96" s="43"/>
      <c r="W96" s="43"/>
      <c r="X96" s="43"/>
      <c r="Y96" s="43"/>
      <c r="Z96" s="43"/>
      <c r="AA96" s="43"/>
      <c r="AB96" s="43"/>
      <c r="AC96" s="43"/>
      <c r="AD96" s="43"/>
      <c r="AE96" s="43"/>
      <c r="AT96" s="21" t="s">
        <v>225</v>
      </c>
      <c r="AU96" s="21" t="s">
        <v>21</v>
      </c>
    </row>
    <row r="97" s="2" customFormat="1">
      <c r="A97" s="43"/>
      <c r="B97" s="44"/>
      <c r="C97" s="45"/>
      <c r="D97" s="238" t="s">
        <v>227</v>
      </c>
      <c r="E97" s="45"/>
      <c r="F97" s="239" t="s">
        <v>4827</v>
      </c>
      <c r="G97" s="45"/>
      <c r="H97" s="45"/>
      <c r="I97" s="235"/>
      <c r="J97" s="45"/>
      <c r="K97" s="45"/>
      <c r="L97" s="49"/>
      <c r="M97" s="236"/>
      <c r="N97" s="237"/>
      <c r="O97" s="89"/>
      <c r="P97" s="89"/>
      <c r="Q97" s="89"/>
      <c r="R97" s="89"/>
      <c r="S97" s="89"/>
      <c r="T97" s="90"/>
      <c r="U97" s="43"/>
      <c r="V97" s="43"/>
      <c r="W97" s="43"/>
      <c r="X97" s="43"/>
      <c r="Y97" s="43"/>
      <c r="Z97" s="43"/>
      <c r="AA97" s="43"/>
      <c r="AB97" s="43"/>
      <c r="AC97" s="43"/>
      <c r="AD97" s="43"/>
      <c r="AE97" s="43"/>
      <c r="AT97" s="21" t="s">
        <v>227</v>
      </c>
      <c r="AU97" s="21" t="s">
        <v>21</v>
      </c>
    </row>
    <row r="98" s="2" customFormat="1" ht="16.5" customHeight="1">
      <c r="A98" s="43"/>
      <c r="B98" s="44"/>
      <c r="C98" s="219" t="s">
        <v>21</v>
      </c>
      <c r="D98" s="219" t="s">
        <v>219</v>
      </c>
      <c r="E98" s="220" t="s">
        <v>4828</v>
      </c>
      <c r="F98" s="221" t="s">
        <v>4829</v>
      </c>
      <c r="G98" s="222" t="s">
        <v>266</v>
      </c>
      <c r="H98" s="223">
        <v>1</v>
      </c>
      <c r="I98" s="224"/>
      <c r="J98" s="225">
        <f>ROUND(I98*H98,2)</f>
        <v>0</v>
      </c>
      <c r="K98" s="226"/>
      <c r="L98" s="49"/>
      <c r="M98" s="227" t="s">
        <v>32</v>
      </c>
      <c r="N98" s="228" t="s">
        <v>49</v>
      </c>
      <c r="O98" s="89"/>
      <c r="P98" s="229">
        <f>O98*H98</f>
        <v>0</v>
      </c>
      <c r="Q98" s="229">
        <v>0</v>
      </c>
      <c r="R98" s="229">
        <f>Q98*H98</f>
        <v>0</v>
      </c>
      <c r="S98" s="229">
        <v>0</v>
      </c>
      <c r="T98" s="230">
        <f>S98*H98</f>
        <v>0</v>
      </c>
      <c r="U98" s="43"/>
      <c r="V98" s="43"/>
      <c r="W98" s="43"/>
      <c r="X98" s="43"/>
      <c r="Y98" s="43"/>
      <c r="Z98" s="43"/>
      <c r="AA98" s="43"/>
      <c r="AB98" s="43"/>
      <c r="AC98" s="43"/>
      <c r="AD98" s="43"/>
      <c r="AE98" s="43"/>
      <c r="AR98" s="231" t="s">
        <v>4825</v>
      </c>
      <c r="AT98" s="231" t="s">
        <v>219</v>
      </c>
      <c r="AU98" s="231" t="s">
        <v>21</v>
      </c>
      <c r="AY98" s="21" t="s">
        <v>217</v>
      </c>
      <c r="BE98" s="232">
        <f>IF(N98="základní",J98,0)</f>
        <v>0</v>
      </c>
      <c r="BF98" s="232">
        <f>IF(N98="snížená",J98,0)</f>
        <v>0</v>
      </c>
      <c r="BG98" s="232">
        <f>IF(N98="zákl. přenesená",J98,0)</f>
        <v>0</v>
      </c>
      <c r="BH98" s="232">
        <f>IF(N98="sníž. přenesená",J98,0)</f>
        <v>0</v>
      </c>
      <c r="BI98" s="232">
        <f>IF(N98="nulová",J98,0)</f>
        <v>0</v>
      </c>
      <c r="BJ98" s="21" t="s">
        <v>85</v>
      </c>
      <c r="BK98" s="232">
        <f>ROUND(I98*H98,2)</f>
        <v>0</v>
      </c>
      <c r="BL98" s="21" t="s">
        <v>4825</v>
      </c>
      <c r="BM98" s="231" t="s">
        <v>6292</v>
      </c>
    </row>
    <row r="99" s="2" customFormat="1">
      <c r="A99" s="43"/>
      <c r="B99" s="44"/>
      <c r="C99" s="45"/>
      <c r="D99" s="233" t="s">
        <v>225</v>
      </c>
      <c r="E99" s="45"/>
      <c r="F99" s="234" t="s">
        <v>4829</v>
      </c>
      <c r="G99" s="45"/>
      <c r="H99" s="45"/>
      <c r="I99" s="235"/>
      <c r="J99" s="45"/>
      <c r="K99" s="45"/>
      <c r="L99" s="49"/>
      <c r="M99" s="236"/>
      <c r="N99" s="237"/>
      <c r="O99" s="89"/>
      <c r="P99" s="89"/>
      <c r="Q99" s="89"/>
      <c r="R99" s="89"/>
      <c r="S99" s="89"/>
      <c r="T99" s="90"/>
      <c r="U99" s="43"/>
      <c r="V99" s="43"/>
      <c r="W99" s="43"/>
      <c r="X99" s="43"/>
      <c r="Y99" s="43"/>
      <c r="Z99" s="43"/>
      <c r="AA99" s="43"/>
      <c r="AB99" s="43"/>
      <c r="AC99" s="43"/>
      <c r="AD99" s="43"/>
      <c r="AE99" s="43"/>
      <c r="AT99" s="21" t="s">
        <v>225</v>
      </c>
      <c r="AU99" s="21" t="s">
        <v>21</v>
      </c>
    </row>
    <row r="100" s="2" customFormat="1">
      <c r="A100" s="43"/>
      <c r="B100" s="44"/>
      <c r="C100" s="45"/>
      <c r="D100" s="238" t="s">
        <v>227</v>
      </c>
      <c r="E100" s="45"/>
      <c r="F100" s="239" t="s">
        <v>4831</v>
      </c>
      <c r="G100" s="45"/>
      <c r="H100" s="45"/>
      <c r="I100" s="235"/>
      <c r="J100" s="45"/>
      <c r="K100" s="45"/>
      <c r="L100" s="49"/>
      <c r="M100" s="236"/>
      <c r="N100" s="237"/>
      <c r="O100" s="89"/>
      <c r="P100" s="89"/>
      <c r="Q100" s="89"/>
      <c r="R100" s="89"/>
      <c r="S100" s="89"/>
      <c r="T100" s="90"/>
      <c r="U100" s="43"/>
      <c r="V100" s="43"/>
      <c r="W100" s="43"/>
      <c r="X100" s="43"/>
      <c r="Y100" s="43"/>
      <c r="Z100" s="43"/>
      <c r="AA100" s="43"/>
      <c r="AB100" s="43"/>
      <c r="AC100" s="43"/>
      <c r="AD100" s="43"/>
      <c r="AE100" s="43"/>
      <c r="AT100" s="21" t="s">
        <v>227</v>
      </c>
      <c r="AU100" s="21" t="s">
        <v>21</v>
      </c>
    </row>
    <row r="101" s="2" customFormat="1" ht="16.5" customHeight="1">
      <c r="A101" s="43"/>
      <c r="B101" s="44"/>
      <c r="C101" s="219" t="s">
        <v>129</v>
      </c>
      <c r="D101" s="219" t="s">
        <v>219</v>
      </c>
      <c r="E101" s="220" t="s">
        <v>4832</v>
      </c>
      <c r="F101" s="221" t="s">
        <v>4833</v>
      </c>
      <c r="G101" s="222" t="s">
        <v>266</v>
      </c>
      <c r="H101" s="223">
        <v>1</v>
      </c>
      <c r="I101" s="224"/>
      <c r="J101" s="225">
        <f>ROUND(I101*H101,2)</f>
        <v>0</v>
      </c>
      <c r="K101" s="226"/>
      <c r="L101" s="49"/>
      <c r="M101" s="227" t="s">
        <v>32</v>
      </c>
      <c r="N101" s="228" t="s">
        <v>49</v>
      </c>
      <c r="O101" s="89"/>
      <c r="P101" s="229">
        <f>O101*H101</f>
        <v>0</v>
      </c>
      <c r="Q101" s="229">
        <v>0</v>
      </c>
      <c r="R101" s="229">
        <f>Q101*H101</f>
        <v>0</v>
      </c>
      <c r="S101" s="229">
        <v>0</v>
      </c>
      <c r="T101" s="230">
        <f>S101*H101</f>
        <v>0</v>
      </c>
      <c r="U101" s="43"/>
      <c r="V101" s="43"/>
      <c r="W101" s="43"/>
      <c r="X101" s="43"/>
      <c r="Y101" s="43"/>
      <c r="Z101" s="43"/>
      <c r="AA101" s="43"/>
      <c r="AB101" s="43"/>
      <c r="AC101" s="43"/>
      <c r="AD101" s="43"/>
      <c r="AE101" s="43"/>
      <c r="AR101" s="231" t="s">
        <v>4825</v>
      </c>
      <c r="AT101" s="231" t="s">
        <v>219</v>
      </c>
      <c r="AU101" s="231" t="s">
        <v>21</v>
      </c>
      <c r="AY101" s="21" t="s">
        <v>217</v>
      </c>
      <c r="BE101" s="232">
        <f>IF(N101="základní",J101,0)</f>
        <v>0</v>
      </c>
      <c r="BF101" s="232">
        <f>IF(N101="snížená",J101,0)</f>
        <v>0</v>
      </c>
      <c r="BG101" s="232">
        <f>IF(N101="zákl. přenesená",J101,0)</f>
        <v>0</v>
      </c>
      <c r="BH101" s="232">
        <f>IF(N101="sníž. přenesená",J101,0)</f>
        <v>0</v>
      </c>
      <c r="BI101" s="232">
        <f>IF(N101="nulová",J101,0)</f>
        <v>0</v>
      </c>
      <c r="BJ101" s="21" t="s">
        <v>85</v>
      </c>
      <c r="BK101" s="232">
        <f>ROUND(I101*H101,2)</f>
        <v>0</v>
      </c>
      <c r="BL101" s="21" t="s">
        <v>4825</v>
      </c>
      <c r="BM101" s="231" t="s">
        <v>6293</v>
      </c>
    </row>
    <row r="102" s="2" customFormat="1">
      <c r="A102" s="43"/>
      <c r="B102" s="44"/>
      <c r="C102" s="45"/>
      <c r="D102" s="233" t="s">
        <v>225</v>
      </c>
      <c r="E102" s="45"/>
      <c r="F102" s="234" t="s">
        <v>4833</v>
      </c>
      <c r="G102" s="45"/>
      <c r="H102" s="45"/>
      <c r="I102" s="235"/>
      <c r="J102" s="45"/>
      <c r="K102" s="45"/>
      <c r="L102" s="49"/>
      <c r="M102" s="236"/>
      <c r="N102" s="237"/>
      <c r="O102" s="89"/>
      <c r="P102" s="89"/>
      <c r="Q102" s="89"/>
      <c r="R102" s="89"/>
      <c r="S102" s="89"/>
      <c r="T102" s="90"/>
      <c r="U102" s="43"/>
      <c r="V102" s="43"/>
      <c r="W102" s="43"/>
      <c r="X102" s="43"/>
      <c r="Y102" s="43"/>
      <c r="Z102" s="43"/>
      <c r="AA102" s="43"/>
      <c r="AB102" s="43"/>
      <c r="AC102" s="43"/>
      <c r="AD102" s="43"/>
      <c r="AE102" s="43"/>
      <c r="AT102" s="21" t="s">
        <v>225</v>
      </c>
      <c r="AU102" s="21" t="s">
        <v>21</v>
      </c>
    </row>
    <row r="103" s="2" customFormat="1">
      <c r="A103" s="43"/>
      <c r="B103" s="44"/>
      <c r="C103" s="45"/>
      <c r="D103" s="238" t="s">
        <v>227</v>
      </c>
      <c r="E103" s="45"/>
      <c r="F103" s="239" t="s">
        <v>4835</v>
      </c>
      <c r="G103" s="45"/>
      <c r="H103" s="45"/>
      <c r="I103" s="235"/>
      <c r="J103" s="45"/>
      <c r="K103" s="45"/>
      <c r="L103" s="49"/>
      <c r="M103" s="236"/>
      <c r="N103" s="237"/>
      <c r="O103" s="89"/>
      <c r="P103" s="89"/>
      <c r="Q103" s="89"/>
      <c r="R103" s="89"/>
      <c r="S103" s="89"/>
      <c r="T103" s="90"/>
      <c r="U103" s="43"/>
      <c r="V103" s="43"/>
      <c r="W103" s="43"/>
      <c r="X103" s="43"/>
      <c r="Y103" s="43"/>
      <c r="Z103" s="43"/>
      <c r="AA103" s="43"/>
      <c r="AB103" s="43"/>
      <c r="AC103" s="43"/>
      <c r="AD103" s="43"/>
      <c r="AE103" s="43"/>
      <c r="AT103" s="21" t="s">
        <v>227</v>
      </c>
      <c r="AU103" s="21" t="s">
        <v>21</v>
      </c>
    </row>
    <row r="104" s="12" customFormat="1" ht="22.8" customHeight="1">
      <c r="A104" s="12"/>
      <c r="B104" s="203"/>
      <c r="C104" s="204"/>
      <c r="D104" s="205" t="s">
        <v>77</v>
      </c>
      <c r="E104" s="217" t="s">
        <v>4836</v>
      </c>
      <c r="F104" s="217" t="s">
        <v>4837</v>
      </c>
      <c r="G104" s="204"/>
      <c r="H104" s="204"/>
      <c r="I104" s="207"/>
      <c r="J104" s="218">
        <f>BK104</f>
        <v>0</v>
      </c>
      <c r="K104" s="204"/>
      <c r="L104" s="209"/>
      <c r="M104" s="210"/>
      <c r="N104" s="211"/>
      <c r="O104" s="211"/>
      <c r="P104" s="212">
        <f>SUM(P105:P107)</f>
        <v>0</v>
      </c>
      <c r="Q104" s="211"/>
      <c r="R104" s="212">
        <f>SUM(R105:R107)</f>
        <v>0</v>
      </c>
      <c r="S104" s="211"/>
      <c r="T104" s="213">
        <f>SUM(T105:T107)</f>
        <v>0</v>
      </c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R104" s="214" t="s">
        <v>250</v>
      </c>
      <c r="AT104" s="215" t="s">
        <v>77</v>
      </c>
      <c r="AU104" s="215" t="s">
        <v>85</v>
      </c>
      <c r="AY104" s="214" t="s">
        <v>217</v>
      </c>
      <c r="BK104" s="216">
        <f>SUM(BK105:BK107)</f>
        <v>0</v>
      </c>
    </row>
    <row r="105" s="2" customFormat="1" ht="16.5" customHeight="1">
      <c r="A105" s="43"/>
      <c r="B105" s="44"/>
      <c r="C105" s="219" t="s">
        <v>223</v>
      </c>
      <c r="D105" s="219" t="s">
        <v>219</v>
      </c>
      <c r="E105" s="220" t="s">
        <v>4838</v>
      </c>
      <c r="F105" s="221" t="s">
        <v>4837</v>
      </c>
      <c r="G105" s="222" t="s">
        <v>266</v>
      </c>
      <c r="H105" s="223">
        <v>1</v>
      </c>
      <c r="I105" s="224"/>
      <c r="J105" s="225">
        <f>ROUND(I105*H105,2)</f>
        <v>0</v>
      </c>
      <c r="K105" s="226"/>
      <c r="L105" s="49"/>
      <c r="M105" s="227" t="s">
        <v>32</v>
      </c>
      <c r="N105" s="228" t="s">
        <v>49</v>
      </c>
      <c r="O105" s="89"/>
      <c r="P105" s="229">
        <f>O105*H105</f>
        <v>0</v>
      </c>
      <c r="Q105" s="229">
        <v>0</v>
      </c>
      <c r="R105" s="229">
        <f>Q105*H105</f>
        <v>0</v>
      </c>
      <c r="S105" s="229">
        <v>0</v>
      </c>
      <c r="T105" s="230">
        <f>S105*H105</f>
        <v>0</v>
      </c>
      <c r="U105" s="43"/>
      <c r="V105" s="43"/>
      <c r="W105" s="43"/>
      <c r="X105" s="43"/>
      <c r="Y105" s="43"/>
      <c r="Z105" s="43"/>
      <c r="AA105" s="43"/>
      <c r="AB105" s="43"/>
      <c r="AC105" s="43"/>
      <c r="AD105" s="43"/>
      <c r="AE105" s="43"/>
      <c r="AR105" s="231" t="s">
        <v>4825</v>
      </c>
      <c r="AT105" s="231" t="s">
        <v>219</v>
      </c>
      <c r="AU105" s="231" t="s">
        <v>21</v>
      </c>
      <c r="AY105" s="21" t="s">
        <v>217</v>
      </c>
      <c r="BE105" s="232">
        <f>IF(N105="základní",J105,0)</f>
        <v>0</v>
      </c>
      <c r="BF105" s="232">
        <f>IF(N105="snížená",J105,0)</f>
        <v>0</v>
      </c>
      <c r="BG105" s="232">
        <f>IF(N105="zákl. přenesená",J105,0)</f>
        <v>0</v>
      </c>
      <c r="BH105" s="232">
        <f>IF(N105="sníž. přenesená",J105,0)</f>
        <v>0</v>
      </c>
      <c r="BI105" s="232">
        <f>IF(N105="nulová",J105,0)</f>
        <v>0</v>
      </c>
      <c r="BJ105" s="21" t="s">
        <v>85</v>
      </c>
      <c r="BK105" s="232">
        <f>ROUND(I105*H105,2)</f>
        <v>0</v>
      </c>
      <c r="BL105" s="21" t="s">
        <v>4825</v>
      </c>
      <c r="BM105" s="231" t="s">
        <v>6294</v>
      </c>
    </row>
    <row r="106" s="2" customFormat="1">
      <c r="A106" s="43"/>
      <c r="B106" s="44"/>
      <c r="C106" s="45"/>
      <c r="D106" s="233" t="s">
        <v>225</v>
      </c>
      <c r="E106" s="45"/>
      <c r="F106" s="234" t="s">
        <v>4837</v>
      </c>
      <c r="G106" s="45"/>
      <c r="H106" s="45"/>
      <c r="I106" s="235"/>
      <c r="J106" s="45"/>
      <c r="K106" s="45"/>
      <c r="L106" s="49"/>
      <c r="M106" s="236"/>
      <c r="N106" s="237"/>
      <c r="O106" s="89"/>
      <c r="P106" s="89"/>
      <c r="Q106" s="89"/>
      <c r="R106" s="89"/>
      <c r="S106" s="89"/>
      <c r="T106" s="90"/>
      <c r="U106" s="43"/>
      <c r="V106" s="43"/>
      <c r="W106" s="43"/>
      <c r="X106" s="43"/>
      <c r="Y106" s="43"/>
      <c r="Z106" s="43"/>
      <c r="AA106" s="43"/>
      <c r="AB106" s="43"/>
      <c r="AC106" s="43"/>
      <c r="AD106" s="43"/>
      <c r="AE106" s="43"/>
      <c r="AT106" s="21" t="s">
        <v>225</v>
      </c>
      <c r="AU106" s="21" t="s">
        <v>21</v>
      </c>
    </row>
    <row r="107" s="2" customFormat="1">
      <c r="A107" s="43"/>
      <c r="B107" s="44"/>
      <c r="C107" s="45"/>
      <c r="D107" s="238" t="s">
        <v>227</v>
      </c>
      <c r="E107" s="45"/>
      <c r="F107" s="239" t="s">
        <v>4840</v>
      </c>
      <c r="G107" s="45"/>
      <c r="H107" s="45"/>
      <c r="I107" s="235"/>
      <c r="J107" s="45"/>
      <c r="K107" s="45"/>
      <c r="L107" s="49"/>
      <c r="M107" s="236"/>
      <c r="N107" s="237"/>
      <c r="O107" s="89"/>
      <c r="P107" s="89"/>
      <c r="Q107" s="89"/>
      <c r="R107" s="89"/>
      <c r="S107" s="89"/>
      <c r="T107" s="90"/>
      <c r="U107" s="43"/>
      <c r="V107" s="43"/>
      <c r="W107" s="43"/>
      <c r="X107" s="43"/>
      <c r="Y107" s="43"/>
      <c r="Z107" s="43"/>
      <c r="AA107" s="43"/>
      <c r="AB107" s="43"/>
      <c r="AC107" s="43"/>
      <c r="AD107" s="43"/>
      <c r="AE107" s="43"/>
      <c r="AT107" s="21" t="s">
        <v>227</v>
      </c>
      <c r="AU107" s="21" t="s">
        <v>21</v>
      </c>
    </row>
    <row r="108" s="12" customFormat="1" ht="22.8" customHeight="1">
      <c r="A108" s="12"/>
      <c r="B108" s="203"/>
      <c r="C108" s="204"/>
      <c r="D108" s="205" t="s">
        <v>77</v>
      </c>
      <c r="E108" s="217" t="s">
        <v>4841</v>
      </c>
      <c r="F108" s="217" t="s">
        <v>4842</v>
      </c>
      <c r="G108" s="204"/>
      <c r="H108" s="204"/>
      <c r="I108" s="207"/>
      <c r="J108" s="218">
        <f>BK108</f>
        <v>0</v>
      </c>
      <c r="K108" s="204"/>
      <c r="L108" s="209"/>
      <c r="M108" s="210"/>
      <c r="N108" s="211"/>
      <c r="O108" s="211"/>
      <c r="P108" s="212">
        <f>SUM(P109:P111)</f>
        <v>0</v>
      </c>
      <c r="Q108" s="211"/>
      <c r="R108" s="212">
        <f>SUM(R109:R111)</f>
        <v>0</v>
      </c>
      <c r="S108" s="211"/>
      <c r="T108" s="213">
        <f>SUM(T109:T111)</f>
        <v>0</v>
      </c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R108" s="214" t="s">
        <v>250</v>
      </c>
      <c r="AT108" s="215" t="s">
        <v>77</v>
      </c>
      <c r="AU108" s="215" t="s">
        <v>85</v>
      </c>
      <c r="AY108" s="214" t="s">
        <v>217</v>
      </c>
      <c r="BK108" s="216">
        <f>SUM(BK109:BK111)</f>
        <v>0</v>
      </c>
    </row>
    <row r="109" s="2" customFormat="1" ht="16.5" customHeight="1">
      <c r="A109" s="43"/>
      <c r="B109" s="44"/>
      <c r="C109" s="219" t="s">
        <v>250</v>
      </c>
      <c r="D109" s="219" t="s">
        <v>219</v>
      </c>
      <c r="E109" s="220" t="s">
        <v>4843</v>
      </c>
      <c r="F109" s="221" t="s">
        <v>4842</v>
      </c>
      <c r="G109" s="222" t="s">
        <v>266</v>
      </c>
      <c r="H109" s="223">
        <v>1</v>
      </c>
      <c r="I109" s="224"/>
      <c r="J109" s="225">
        <f>ROUND(I109*H109,2)</f>
        <v>0</v>
      </c>
      <c r="K109" s="226"/>
      <c r="L109" s="49"/>
      <c r="M109" s="227" t="s">
        <v>32</v>
      </c>
      <c r="N109" s="228" t="s">
        <v>49</v>
      </c>
      <c r="O109" s="89"/>
      <c r="P109" s="229">
        <f>O109*H109</f>
        <v>0</v>
      </c>
      <c r="Q109" s="229">
        <v>0</v>
      </c>
      <c r="R109" s="229">
        <f>Q109*H109</f>
        <v>0</v>
      </c>
      <c r="S109" s="229">
        <v>0</v>
      </c>
      <c r="T109" s="230">
        <f>S109*H109</f>
        <v>0</v>
      </c>
      <c r="U109" s="43"/>
      <c r="V109" s="43"/>
      <c r="W109" s="43"/>
      <c r="X109" s="43"/>
      <c r="Y109" s="43"/>
      <c r="Z109" s="43"/>
      <c r="AA109" s="43"/>
      <c r="AB109" s="43"/>
      <c r="AC109" s="43"/>
      <c r="AD109" s="43"/>
      <c r="AE109" s="43"/>
      <c r="AR109" s="231" t="s">
        <v>4825</v>
      </c>
      <c r="AT109" s="231" t="s">
        <v>219</v>
      </c>
      <c r="AU109" s="231" t="s">
        <v>21</v>
      </c>
      <c r="AY109" s="21" t="s">
        <v>217</v>
      </c>
      <c r="BE109" s="232">
        <f>IF(N109="základní",J109,0)</f>
        <v>0</v>
      </c>
      <c r="BF109" s="232">
        <f>IF(N109="snížená",J109,0)</f>
        <v>0</v>
      </c>
      <c r="BG109" s="232">
        <f>IF(N109="zákl. přenesená",J109,0)</f>
        <v>0</v>
      </c>
      <c r="BH109" s="232">
        <f>IF(N109="sníž. přenesená",J109,0)</f>
        <v>0</v>
      </c>
      <c r="BI109" s="232">
        <f>IF(N109="nulová",J109,0)</f>
        <v>0</v>
      </c>
      <c r="BJ109" s="21" t="s">
        <v>85</v>
      </c>
      <c r="BK109" s="232">
        <f>ROUND(I109*H109,2)</f>
        <v>0</v>
      </c>
      <c r="BL109" s="21" t="s">
        <v>4825</v>
      </c>
      <c r="BM109" s="231" t="s">
        <v>6295</v>
      </c>
    </row>
    <row r="110" s="2" customFormat="1">
      <c r="A110" s="43"/>
      <c r="B110" s="44"/>
      <c r="C110" s="45"/>
      <c r="D110" s="233" t="s">
        <v>225</v>
      </c>
      <c r="E110" s="45"/>
      <c r="F110" s="234" t="s">
        <v>4842</v>
      </c>
      <c r="G110" s="45"/>
      <c r="H110" s="45"/>
      <c r="I110" s="235"/>
      <c r="J110" s="45"/>
      <c r="K110" s="45"/>
      <c r="L110" s="49"/>
      <c r="M110" s="236"/>
      <c r="N110" s="237"/>
      <c r="O110" s="89"/>
      <c r="P110" s="89"/>
      <c r="Q110" s="89"/>
      <c r="R110" s="89"/>
      <c r="S110" s="89"/>
      <c r="T110" s="90"/>
      <c r="U110" s="43"/>
      <c r="V110" s="43"/>
      <c r="W110" s="43"/>
      <c r="X110" s="43"/>
      <c r="Y110" s="43"/>
      <c r="Z110" s="43"/>
      <c r="AA110" s="43"/>
      <c r="AB110" s="43"/>
      <c r="AC110" s="43"/>
      <c r="AD110" s="43"/>
      <c r="AE110" s="43"/>
      <c r="AT110" s="21" t="s">
        <v>225</v>
      </c>
      <c r="AU110" s="21" t="s">
        <v>21</v>
      </c>
    </row>
    <row r="111" s="2" customFormat="1">
      <c r="A111" s="43"/>
      <c r="B111" s="44"/>
      <c r="C111" s="45"/>
      <c r="D111" s="238" t="s">
        <v>227</v>
      </c>
      <c r="E111" s="45"/>
      <c r="F111" s="239" t="s">
        <v>4845</v>
      </c>
      <c r="G111" s="45"/>
      <c r="H111" s="45"/>
      <c r="I111" s="235"/>
      <c r="J111" s="45"/>
      <c r="K111" s="45"/>
      <c r="L111" s="49"/>
      <c r="M111" s="236"/>
      <c r="N111" s="237"/>
      <c r="O111" s="89"/>
      <c r="P111" s="89"/>
      <c r="Q111" s="89"/>
      <c r="R111" s="89"/>
      <c r="S111" s="89"/>
      <c r="T111" s="90"/>
      <c r="U111" s="43"/>
      <c r="V111" s="43"/>
      <c r="W111" s="43"/>
      <c r="X111" s="43"/>
      <c r="Y111" s="43"/>
      <c r="Z111" s="43"/>
      <c r="AA111" s="43"/>
      <c r="AB111" s="43"/>
      <c r="AC111" s="43"/>
      <c r="AD111" s="43"/>
      <c r="AE111" s="43"/>
      <c r="AT111" s="21" t="s">
        <v>227</v>
      </c>
      <c r="AU111" s="21" t="s">
        <v>21</v>
      </c>
    </row>
    <row r="112" s="12" customFormat="1" ht="22.8" customHeight="1">
      <c r="A112" s="12"/>
      <c r="B112" s="203"/>
      <c r="C112" s="204"/>
      <c r="D112" s="205" t="s">
        <v>77</v>
      </c>
      <c r="E112" s="217" t="s">
        <v>4860</v>
      </c>
      <c r="F112" s="217" t="s">
        <v>4861</v>
      </c>
      <c r="G112" s="204"/>
      <c r="H112" s="204"/>
      <c r="I112" s="207"/>
      <c r="J112" s="218">
        <f>BK112</f>
        <v>0</v>
      </c>
      <c r="K112" s="204"/>
      <c r="L112" s="209"/>
      <c r="M112" s="210"/>
      <c r="N112" s="211"/>
      <c r="O112" s="211"/>
      <c r="P112" s="212">
        <f>SUM(P113:P115)</f>
        <v>0</v>
      </c>
      <c r="Q112" s="211"/>
      <c r="R112" s="212">
        <f>SUM(R113:R115)</f>
        <v>0</v>
      </c>
      <c r="S112" s="211"/>
      <c r="T112" s="213">
        <f>SUM(T113:T115)</f>
        <v>0</v>
      </c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R112" s="214" t="s">
        <v>250</v>
      </c>
      <c r="AT112" s="215" t="s">
        <v>77</v>
      </c>
      <c r="AU112" s="215" t="s">
        <v>85</v>
      </c>
      <c r="AY112" s="214" t="s">
        <v>217</v>
      </c>
      <c r="BK112" s="216">
        <f>SUM(BK113:BK115)</f>
        <v>0</v>
      </c>
    </row>
    <row r="113" s="2" customFormat="1" ht="16.5" customHeight="1">
      <c r="A113" s="43"/>
      <c r="B113" s="44"/>
      <c r="C113" s="219" t="s">
        <v>257</v>
      </c>
      <c r="D113" s="219" t="s">
        <v>219</v>
      </c>
      <c r="E113" s="220" t="s">
        <v>4862</v>
      </c>
      <c r="F113" s="221" t="s">
        <v>4861</v>
      </c>
      <c r="G113" s="222" t="s">
        <v>266</v>
      </c>
      <c r="H113" s="223">
        <v>1</v>
      </c>
      <c r="I113" s="224"/>
      <c r="J113" s="225">
        <f>ROUND(I113*H113,2)</f>
        <v>0</v>
      </c>
      <c r="K113" s="226"/>
      <c r="L113" s="49"/>
      <c r="M113" s="227" t="s">
        <v>32</v>
      </c>
      <c r="N113" s="228" t="s">
        <v>49</v>
      </c>
      <c r="O113" s="89"/>
      <c r="P113" s="229">
        <f>O113*H113</f>
        <v>0</v>
      </c>
      <c r="Q113" s="229">
        <v>0</v>
      </c>
      <c r="R113" s="229">
        <f>Q113*H113</f>
        <v>0</v>
      </c>
      <c r="S113" s="229">
        <v>0</v>
      </c>
      <c r="T113" s="230">
        <f>S113*H113</f>
        <v>0</v>
      </c>
      <c r="U113" s="43"/>
      <c r="V113" s="43"/>
      <c r="W113" s="43"/>
      <c r="X113" s="43"/>
      <c r="Y113" s="43"/>
      <c r="Z113" s="43"/>
      <c r="AA113" s="43"/>
      <c r="AB113" s="43"/>
      <c r="AC113" s="43"/>
      <c r="AD113" s="43"/>
      <c r="AE113" s="43"/>
      <c r="AR113" s="231" t="s">
        <v>4825</v>
      </c>
      <c r="AT113" s="231" t="s">
        <v>219</v>
      </c>
      <c r="AU113" s="231" t="s">
        <v>21</v>
      </c>
      <c r="AY113" s="21" t="s">
        <v>217</v>
      </c>
      <c r="BE113" s="232">
        <f>IF(N113="základní",J113,0)</f>
        <v>0</v>
      </c>
      <c r="BF113" s="232">
        <f>IF(N113="snížená",J113,0)</f>
        <v>0</v>
      </c>
      <c r="BG113" s="232">
        <f>IF(N113="zákl. přenesená",J113,0)</f>
        <v>0</v>
      </c>
      <c r="BH113" s="232">
        <f>IF(N113="sníž. přenesená",J113,0)</f>
        <v>0</v>
      </c>
      <c r="BI113" s="232">
        <f>IF(N113="nulová",J113,0)</f>
        <v>0</v>
      </c>
      <c r="BJ113" s="21" t="s">
        <v>85</v>
      </c>
      <c r="BK113" s="232">
        <f>ROUND(I113*H113,2)</f>
        <v>0</v>
      </c>
      <c r="BL113" s="21" t="s">
        <v>4825</v>
      </c>
      <c r="BM113" s="231" t="s">
        <v>6296</v>
      </c>
    </row>
    <row r="114" s="2" customFormat="1">
      <c r="A114" s="43"/>
      <c r="B114" s="44"/>
      <c r="C114" s="45"/>
      <c r="D114" s="233" t="s">
        <v>225</v>
      </c>
      <c r="E114" s="45"/>
      <c r="F114" s="234" t="s">
        <v>4861</v>
      </c>
      <c r="G114" s="45"/>
      <c r="H114" s="45"/>
      <c r="I114" s="235"/>
      <c r="J114" s="45"/>
      <c r="K114" s="45"/>
      <c r="L114" s="49"/>
      <c r="M114" s="236"/>
      <c r="N114" s="237"/>
      <c r="O114" s="89"/>
      <c r="P114" s="89"/>
      <c r="Q114" s="89"/>
      <c r="R114" s="89"/>
      <c r="S114" s="89"/>
      <c r="T114" s="90"/>
      <c r="U114" s="43"/>
      <c r="V114" s="43"/>
      <c r="W114" s="43"/>
      <c r="X114" s="43"/>
      <c r="Y114" s="43"/>
      <c r="Z114" s="43"/>
      <c r="AA114" s="43"/>
      <c r="AB114" s="43"/>
      <c r="AC114" s="43"/>
      <c r="AD114" s="43"/>
      <c r="AE114" s="43"/>
      <c r="AT114" s="21" t="s">
        <v>225</v>
      </c>
      <c r="AU114" s="21" t="s">
        <v>21</v>
      </c>
    </row>
    <row r="115" s="2" customFormat="1">
      <c r="A115" s="43"/>
      <c r="B115" s="44"/>
      <c r="C115" s="45"/>
      <c r="D115" s="238" t="s">
        <v>227</v>
      </c>
      <c r="E115" s="45"/>
      <c r="F115" s="239" t="s">
        <v>4864</v>
      </c>
      <c r="G115" s="45"/>
      <c r="H115" s="45"/>
      <c r="I115" s="235"/>
      <c r="J115" s="45"/>
      <c r="K115" s="45"/>
      <c r="L115" s="49"/>
      <c r="M115" s="236"/>
      <c r="N115" s="237"/>
      <c r="O115" s="89"/>
      <c r="P115" s="89"/>
      <c r="Q115" s="89"/>
      <c r="R115" s="89"/>
      <c r="S115" s="89"/>
      <c r="T115" s="90"/>
      <c r="U115" s="43"/>
      <c r="V115" s="43"/>
      <c r="W115" s="43"/>
      <c r="X115" s="43"/>
      <c r="Y115" s="43"/>
      <c r="Z115" s="43"/>
      <c r="AA115" s="43"/>
      <c r="AB115" s="43"/>
      <c r="AC115" s="43"/>
      <c r="AD115" s="43"/>
      <c r="AE115" s="43"/>
      <c r="AT115" s="21" t="s">
        <v>227</v>
      </c>
      <c r="AU115" s="21" t="s">
        <v>21</v>
      </c>
    </row>
    <row r="116" s="12" customFormat="1" ht="22.8" customHeight="1">
      <c r="A116" s="12"/>
      <c r="B116" s="203"/>
      <c r="C116" s="204"/>
      <c r="D116" s="205" t="s">
        <v>77</v>
      </c>
      <c r="E116" s="217" t="s">
        <v>4865</v>
      </c>
      <c r="F116" s="217" t="s">
        <v>4866</v>
      </c>
      <c r="G116" s="204"/>
      <c r="H116" s="204"/>
      <c r="I116" s="207"/>
      <c r="J116" s="218">
        <f>BK116</f>
        <v>0</v>
      </c>
      <c r="K116" s="204"/>
      <c r="L116" s="209"/>
      <c r="M116" s="210"/>
      <c r="N116" s="211"/>
      <c r="O116" s="211"/>
      <c r="P116" s="212">
        <f>SUM(P117:P119)</f>
        <v>0</v>
      </c>
      <c r="Q116" s="211"/>
      <c r="R116" s="212">
        <f>SUM(R117:R119)</f>
        <v>0</v>
      </c>
      <c r="S116" s="211"/>
      <c r="T116" s="213">
        <f>SUM(T117:T119)</f>
        <v>0</v>
      </c>
      <c r="U116" s="12"/>
      <c r="V116" s="12"/>
      <c r="W116" s="12"/>
      <c r="X116" s="12"/>
      <c r="Y116" s="12"/>
      <c r="Z116" s="12"/>
      <c r="AA116" s="12"/>
      <c r="AB116" s="12"/>
      <c r="AC116" s="12"/>
      <c r="AD116" s="12"/>
      <c r="AE116" s="12"/>
      <c r="AR116" s="214" t="s">
        <v>250</v>
      </c>
      <c r="AT116" s="215" t="s">
        <v>77</v>
      </c>
      <c r="AU116" s="215" t="s">
        <v>85</v>
      </c>
      <c r="AY116" s="214" t="s">
        <v>217</v>
      </c>
      <c r="BK116" s="216">
        <f>SUM(BK117:BK119)</f>
        <v>0</v>
      </c>
    </row>
    <row r="117" s="2" customFormat="1" ht="16.5" customHeight="1">
      <c r="A117" s="43"/>
      <c r="B117" s="44"/>
      <c r="C117" s="219" t="s">
        <v>263</v>
      </c>
      <c r="D117" s="219" t="s">
        <v>219</v>
      </c>
      <c r="E117" s="220" t="s">
        <v>4867</v>
      </c>
      <c r="F117" s="221" t="s">
        <v>4866</v>
      </c>
      <c r="G117" s="222" t="s">
        <v>266</v>
      </c>
      <c r="H117" s="223">
        <v>1</v>
      </c>
      <c r="I117" s="224"/>
      <c r="J117" s="225">
        <f>ROUND(I117*H117,2)</f>
        <v>0</v>
      </c>
      <c r="K117" s="226"/>
      <c r="L117" s="49"/>
      <c r="M117" s="227" t="s">
        <v>32</v>
      </c>
      <c r="N117" s="228" t="s">
        <v>49</v>
      </c>
      <c r="O117" s="89"/>
      <c r="P117" s="229">
        <f>O117*H117</f>
        <v>0</v>
      </c>
      <c r="Q117" s="229">
        <v>0</v>
      </c>
      <c r="R117" s="229">
        <f>Q117*H117</f>
        <v>0</v>
      </c>
      <c r="S117" s="229">
        <v>0</v>
      </c>
      <c r="T117" s="230">
        <f>S117*H117</f>
        <v>0</v>
      </c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R117" s="231" t="s">
        <v>4825</v>
      </c>
      <c r="AT117" s="231" t="s">
        <v>219</v>
      </c>
      <c r="AU117" s="231" t="s">
        <v>21</v>
      </c>
      <c r="AY117" s="21" t="s">
        <v>217</v>
      </c>
      <c r="BE117" s="232">
        <f>IF(N117="základní",J117,0)</f>
        <v>0</v>
      </c>
      <c r="BF117" s="232">
        <f>IF(N117="snížená",J117,0)</f>
        <v>0</v>
      </c>
      <c r="BG117" s="232">
        <f>IF(N117="zákl. přenesená",J117,0)</f>
        <v>0</v>
      </c>
      <c r="BH117" s="232">
        <f>IF(N117="sníž. přenesená",J117,0)</f>
        <v>0</v>
      </c>
      <c r="BI117" s="232">
        <f>IF(N117="nulová",J117,0)</f>
        <v>0</v>
      </c>
      <c r="BJ117" s="21" t="s">
        <v>85</v>
      </c>
      <c r="BK117" s="232">
        <f>ROUND(I117*H117,2)</f>
        <v>0</v>
      </c>
      <c r="BL117" s="21" t="s">
        <v>4825</v>
      </c>
      <c r="BM117" s="231" t="s">
        <v>6297</v>
      </c>
    </row>
    <row r="118" s="2" customFormat="1">
      <c r="A118" s="43"/>
      <c r="B118" s="44"/>
      <c r="C118" s="45"/>
      <c r="D118" s="233" t="s">
        <v>225</v>
      </c>
      <c r="E118" s="45"/>
      <c r="F118" s="234" t="s">
        <v>4866</v>
      </c>
      <c r="G118" s="45"/>
      <c r="H118" s="45"/>
      <c r="I118" s="235"/>
      <c r="J118" s="45"/>
      <c r="K118" s="45"/>
      <c r="L118" s="49"/>
      <c r="M118" s="236"/>
      <c r="N118" s="237"/>
      <c r="O118" s="89"/>
      <c r="P118" s="89"/>
      <c r="Q118" s="89"/>
      <c r="R118" s="89"/>
      <c r="S118" s="89"/>
      <c r="T118" s="90"/>
      <c r="U118" s="43"/>
      <c r="V118" s="43"/>
      <c r="W118" s="43"/>
      <c r="X118" s="43"/>
      <c r="Y118" s="43"/>
      <c r="Z118" s="43"/>
      <c r="AA118" s="43"/>
      <c r="AB118" s="43"/>
      <c r="AC118" s="43"/>
      <c r="AD118" s="43"/>
      <c r="AE118" s="43"/>
      <c r="AT118" s="21" t="s">
        <v>225</v>
      </c>
      <c r="AU118" s="21" t="s">
        <v>21</v>
      </c>
    </row>
    <row r="119" s="2" customFormat="1">
      <c r="A119" s="43"/>
      <c r="B119" s="44"/>
      <c r="C119" s="45"/>
      <c r="D119" s="238" t="s">
        <v>227</v>
      </c>
      <c r="E119" s="45"/>
      <c r="F119" s="239" t="s">
        <v>4869</v>
      </c>
      <c r="G119" s="45"/>
      <c r="H119" s="45"/>
      <c r="I119" s="235"/>
      <c r="J119" s="45"/>
      <c r="K119" s="45"/>
      <c r="L119" s="49"/>
      <c r="M119" s="236"/>
      <c r="N119" s="237"/>
      <c r="O119" s="89"/>
      <c r="P119" s="89"/>
      <c r="Q119" s="89"/>
      <c r="R119" s="89"/>
      <c r="S119" s="89"/>
      <c r="T119" s="90"/>
      <c r="U119" s="43"/>
      <c r="V119" s="43"/>
      <c r="W119" s="43"/>
      <c r="X119" s="43"/>
      <c r="Y119" s="43"/>
      <c r="Z119" s="43"/>
      <c r="AA119" s="43"/>
      <c r="AB119" s="43"/>
      <c r="AC119" s="43"/>
      <c r="AD119" s="43"/>
      <c r="AE119" s="43"/>
      <c r="AT119" s="21" t="s">
        <v>227</v>
      </c>
      <c r="AU119" s="21" t="s">
        <v>21</v>
      </c>
    </row>
    <row r="120" s="12" customFormat="1" ht="22.8" customHeight="1">
      <c r="A120" s="12"/>
      <c r="B120" s="203"/>
      <c r="C120" s="204"/>
      <c r="D120" s="205" t="s">
        <v>77</v>
      </c>
      <c r="E120" s="217" t="s">
        <v>4870</v>
      </c>
      <c r="F120" s="217" t="s">
        <v>4871</v>
      </c>
      <c r="G120" s="204"/>
      <c r="H120" s="204"/>
      <c r="I120" s="207"/>
      <c r="J120" s="218">
        <f>BK120</f>
        <v>0</v>
      </c>
      <c r="K120" s="204"/>
      <c r="L120" s="209"/>
      <c r="M120" s="210"/>
      <c r="N120" s="211"/>
      <c r="O120" s="211"/>
      <c r="P120" s="212">
        <f>SUM(P121:P123)</f>
        <v>0</v>
      </c>
      <c r="Q120" s="211"/>
      <c r="R120" s="212">
        <f>SUM(R121:R123)</f>
        <v>0</v>
      </c>
      <c r="S120" s="211"/>
      <c r="T120" s="213">
        <f>SUM(T121:T123)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214" t="s">
        <v>250</v>
      </c>
      <c r="AT120" s="215" t="s">
        <v>77</v>
      </c>
      <c r="AU120" s="215" t="s">
        <v>85</v>
      </c>
      <c r="AY120" s="214" t="s">
        <v>217</v>
      </c>
      <c r="BK120" s="216">
        <f>SUM(BK121:BK123)</f>
        <v>0</v>
      </c>
    </row>
    <row r="121" s="2" customFormat="1" ht="16.5" customHeight="1">
      <c r="A121" s="43"/>
      <c r="B121" s="44"/>
      <c r="C121" s="219" t="s">
        <v>269</v>
      </c>
      <c r="D121" s="219" t="s">
        <v>219</v>
      </c>
      <c r="E121" s="220" t="s">
        <v>4872</v>
      </c>
      <c r="F121" s="221" t="s">
        <v>4871</v>
      </c>
      <c r="G121" s="222" t="s">
        <v>266</v>
      </c>
      <c r="H121" s="223">
        <v>1</v>
      </c>
      <c r="I121" s="224"/>
      <c r="J121" s="225">
        <f>ROUND(I121*H121,2)</f>
        <v>0</v>
      </c>
      <c r="K121" s="226"/>
      <c r="L121" s="49"/>
      <c r="M121" s="227" t="s">
        <v>32</v>
      </c>
      <c r="N121" s="228" t="s">
        <v>49</v>
      </c>
      <c r="O121" s="89"/>
      <c r="P121" s="229">
        <f>O121*H121</f>
        <v>0</v>
      </c>
      <c r="Q121" s="229">
        <v>0</v>
      </c>
      <c r="R121" s="229">
        <f>Q121*H121</f>
        <v>0</v>
      </c>
      <c r="S121" s="229">
        <v>0</v>
      </c>
      <c r="T121" s="230">
        <f>S121*H121</f>
        <v>0</v>
      </c>
      <c r="U121" s="43"/>
      <c r="V121" s="43"/>
      <c r="W121" s="43"/>
      <c r="X121" s="43"/>
      <c r="Y121" s="43"/>
      <c r="Z121" s="43"/>
      <c r="AA121" s="43"/>
      <c r="AB121" s="43"/>
      <c r="AC121" s="43"/>
      <c r="AD121" s="43"/>
      <c r="AE121" s="43"/>
      <c r="AR121" s="231" t="s">
        <v>4825</v>
      </c>
      <c r="AT121" s="231" t="s">
        <v>219</v>
      </c>
      <c r="AU121" s="231" t="s">
        <v>21</v>
      </c>
      <c r="AY121" s="21" t="s">
        <v>217</v>
      </c>
      <c r="BE121" s="232">
        <f>IF(N121="základní",J121,0)</f>
        <v>0</v>
      </c>
      <c r="BF121" s="232">
        <f>IF(N121="snížená",J121,0)</f>
        <v>0</v>
      </c>
      <c r="BG121" s="232">
        <f>IF(N121="zákl. přenesená",J121,0)</f>
        <v>0</v>
      </c>
      <c r="BH121" s="232">
        <f>IF(N121="sníž. přenesená",J121,0)</f>
        <v>0</v>
      </c>
      <c r="BI121" s="232">
        <f>IF(N121="nulová",J121,0)</f>
        <v>0</v>
      </c>
      <c r="BJ121" s="21" t="s">
        <v>85</v>
      </c>
      <c r="BK121" s="232">
        <f>ROUND(I121*H121,2)</f>
        <v>0</v>
      </c>
      <c r="BL121" s="21" t="s">
        <v>4825</v>
      </c>
      <c r="BM121" s="231" t="s">
        <v>6298</v>
      </c>
    </row>
    <row r="122" s="2" customFormat="1">
      <c r="A122" s="43"/>
      <c r="B122" s="44"/>
      <c r="C122" s="45"/>
      <c r="D122" s="233" t="s">
        <v>225</v>
      </c>
      <c r="E122" s="45"/>
      <c r="F122" s="234" t="s">
        <v>4871</v>
      </c>
      <c r="G122" s="45"/>
      <c r="H122" s="45"/>
      <c r="I122" s="235"/>
      <c r="J122" s="45"/>
      <c r="K122" s="45"/>
      <c r="L122" s="49"/>
      <c r="M122" s="236"/>
      <c r="N122" s="237"/>
      <c r="O122" s="89"/>
      <c r="P122" s="89"/>
      <c r="Q122" s="89"/>
      <c r="R122" s="89"/>
      <c r="S122" s="89"/>
      <c r="T122" s="90"/>
      <c r="U122" s="43"/>
      <c r="V122" s="43"/>
      <c r="W122" s="43"/>
      <c r="X122" s="43"/>
      <c r="Y122" s="43"/>
      <c r="Z122" s="43"/>
      <c r="AA122" s="43"/>
      <c r="AB122" s="43"/>
      <c r="AC122" s="43"/>
      <c r="AD122" s="43"/>
      <c r="AE122" s="43"/>
      <c r="AT122" s="21" t="s">
        <v>225</v>
      </c>
      <c r="AU122" s="21" t="s">
        <v>21</v>
      </c>
    </row>
    <row r="123" s="2" customFormat="1">
      <c r="A123" s="43"/>
      <c r="B123" s="44"/>
      <c r="C123" s="45"/>
      <c r="D123" s="238" t="s">
        <v>227</v>
      </c>
      <c r="E123" s="45"/>
      <c r="F123" s="239" t="s">
        <v>4874</v>
      </c>
      <c r="G123" s="45"/>
      <c r="H123" s="45"/>
      <c r="I123" s="235"/>
      <c r="J123" s="45"/>
      <c r="K123" s="45"/>
      <c r="L123" s="49"/>
      <c r="M123" s="299"/>
      <c r="N123" s="300"/>
      <c r="O123" s="301"/>
      <c r="P123" s="301"/>
      <c r="Q123" s="301"/>
      <c r="R123" s="301"/>
      <c r="S123" s="301"/>
      <c r="T123" s="302"/>
      <c r="U123" s="43"/>
      <c r="V123" s="43"/>
      <c r="W123" s="43"/>
      <c r="X123" s="43"/>
      <c r="Y123" s="43"/>
      <c r="Z123" s="43"/>
      <c r="AA123" s="43"/>
      <c r="AB123" s="43"/>
      <c r="AC123" s="43"/>
      <c r="AD123" s="43"/>
      <c r="AE123" s="43"/>
      <c r="AT123" s="21" t="s">
        <v>227</v>
      </c>
      <c r="AU123" s="21" t="s">
        <v>21</v>
      </c>
    </row>
    <row r="124" s="2" customFormat="1" ht="6.96" customHeight="1">
      <c r="A124" s="43"/>
      <c r="B124" s="64"/>
      <c r="C124" s="65"/>
      <c r="D124" s="65"/>
      <c r="E124" s="65"/>
      <c r="F124" s="65"/>
      <c r="G124" s="65"/>
      <c r="H124" s="65"/>
      <c r="I124" s="65"/>
      <c r="J124" s="65"/>
      <c r="K124" s="65"/>
      <c r="L124" s="49"/>
      <c r="M124" s="43"/>
      <c r="O124" s="43"/>
      <c r="P124" s="43"/>
      <c r="Q124" s="43"/>
      <c r="R124" s="43"/>
      <c r="S124" s="43"/>
      <c r="T124" s="43"/>
      <c r="U124" s="43"/>
      <c r="V124" s="43"/>
      <c r="W124" s="43"/>
      <c r="X124" s="43"/>
      <c r="Y124" s="43"/>
      <c r="Z124" s="43"/>
      <c r="AA124" s="43"/>
      <c r="AB124" s="43"/>
      <c r="AC124" s="43"/>
      <c r="AD124" s="43"/>
      <c r="AE124" s="43"/>
    </row>
  </sheetData>
  <sheetProtection sheet="1" autoFilter="0" formatColumns="0" formatRows="0" objects="1" scenarios="1" spinCount="100000" saltValue="PXhXG7j1Z1u7wQ8OiDXaZysott7iU0HW5zhOmSqXOAxqyBVS7kUmxEP+eMtkoyIwxAgfTKTI1ou6BGtjtemk0g==" hashValue="fUArjfqLW6V9C5k43MMS23papHAUs+Sm0ON1rnjx2NNo0r0iSGZ6oLvBv41SoZRRsZvwzibNiXuQP+199BzCQw==" algorithmName="SHA-512" password="CC35"/>
  <autoFilter ref="C91:K12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80:H80"/>
    <mergeCell ref="E82:H82"/>
    <mergeCell ref="E84:H84"/>
    <mergeCell ref="L2:V2"/>
  </mergeCells>
  <hyperlinks>
    <hyperlink ref="F97" r:id="rId1" display="https://podminky.urs.cz/item/CS_URS_2024_01/011103000"/>
    <hyperlink ref="F100" r:id="rId2" display="https://podminky.urs.cz/item/CS_URS_2024_01/012002000"/>
    <hyperlink ref="F103" r:id="rId3" display="https://podminky.urs.cz/item/CS_URS_2024_01/013002000"/>
    <hyperlink ref="F107" r:id="rId4" display="https://podminky.urs.cz/item/CS_URS_2024_01/030001000"/>
    <hyperlink ref="F111" r:id="rId5" display="https://podminky.urs.cz/item/CS_URS_2024_01/040001000"/>
    <hyperlink ref="F115" r:id="rId6" display="https://podminky.urs.cz/item/CS_URS_2024_01/060001000"/>
    <hyperlink ref="F119" r:id="rId7" display="https://podminky.urs.cz/item/CS_URS_2024_01/070001000"/>
    <hyperlink ref="F123" r:id="rId8" display="https://podminky.urs.cz/item/CS_URS_2024_01/09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9"/>
</worksheet>
</file>

<file path=xl/worksheets/sheet4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667969" style="1" customWidth="1"/>
    <col min="3" max="3" width="25" style="1" customWidth="1"/>
    <col min="4" max="4" width="130.832" style="1" customWidth="1"/>
    <col min="5" max="5" width="13.33203" style="1" customWidth="1"/>
    <col min="6" max="6" width="20" style="1" customWidth="1"/>
    <col min="7" max="7" width="1.667969" style="1" customWidth="1"/>
    <col min="8" max="8" width="8.332031" style="1" customWidth="1"/>
  </cols>
  <sheetData>
    <row r="1" s="1" customFormat="1" ht="11.28" customHeight="1"/>
    <row r="2" s="1" customFormat="1" ht="36.96" customHeight="1"/>
    <row r="3" s="1" customFormat="1" ht="6.96" customHeight="1">
      <c r="B3" s="144"/>
      <c r="C3" s="145"/>
      <c r="D3" s="145"/>
      <c r="E3" s="145"/>
      <c r="F3" s="145"/>
      <c r="G3" s="145"/>
      <c r="H3" s="24"/>
    </row>
    <row r="4" s="1" customFormat="1" ht="24.96" customHeight="1">
      <c r="B4" s="24"/>
      <c r="C4" s="146" t="s">
        <v>6299</v>
      </c>
      <c r="H4" s="24"/>
    </row>
    <row r="5" s="1" customFormat="1" ht="12" customHeight="1">
      <c r="B5" s="24"/>
      <c r="C5" s="265" t="s">
        <v>13</v>
      </c>
      <c r="D5" s="155" t="s">
        <v>14</v>
      </c>
      <c r="E5" s="1"/>
      <c r="F5" s="1"/>
      <c r="H5" s="24"/>
    </row>
    <row r="6" s="1" customFormat="1" ht="36.96" customHeight="1">
      <c r="B6" s="24"/>
      <c r="C6" s="323" t="s">
        <v>16</v>
      </c>
      <c r="D6" s="324" t="s">
        <v>17</v>
      </c>
      <c r="E6" s="1"/>
      <c r="F6" s="1"/>
      <c r="H6" s="24"/>
    </row>
    <row r="7" s="1" customFormat="1" ht="16.5" customHeight="1">
      <c r="B7" s="24"/>
      <c r="C7" s="148" t="s">
        <v>24</v>
      </c>
      <c r="D7" s="152" t="str">
        <f>'Rekapitulace stavby'!AN8</f>
        <v>16. 6. 2024</v>
      </c>
      <c r="H7" s="24"/>
    </row>
    <row r="8" s="2" customFormat="1" ht="10.8" customHeight="1">
      <c r="A8" s="43"/>
      <c r="B8" s="49"/>
      <c r="C8" s="43"/>
      <c r="D8" s="43"/>
      <c r="E8" s="43"/>
      <c r="F8" s="43"/>
      <c r="G8" s="43"/>
      <c r="H8" s="49"/>
    </row>
    <row r="9" s="11" customFormat="1" ht="29.28" customHeight="1">
      <c r="A9" s="191"/>
      <c r="B9" s="325"/>
      <c r="C9" s="326" t="s">
        <v>59</v>
      </c>
      <c r="D9" s="327" t="s">
        <v>60</v>
      </c>
      <c r="E9" s="327" t="s">
        <v>204</v>
      </c>
      <c r="F9" s="328" t="s">
        <v>6300</v>
      </c>
      <c r="G9" s="191"/>
      <c r="H9" s="325"/>
    </row>
    <row r="10" s="2" customFormat="1" ht="26.4" customHeight="1">
      <c r="A10" s="43"/>
      <c r="B10" s="49"/>
      <c r="C10" s="329" t="s">
        <v>6301</v>
      </c>
      <c r="D10" s="329" t="s">
        <v>93</v>
      </c>
      <c r="E10" s="43"/>
      <c r="F10" s="43"/>
      <c r="G10" s="43"/>
      <c r="H10" s="49"/>
    </row>
    <row r="11" s="2" customFormat="1" ht="16.8" customHeight="1">
      <c r="A11" s="43"/>
      <c r="B11" s="49"/>
      <c r="C11" s="330" t="s">
        <v>6302</v>
      </c>
      <c r="D11" s="331" t="s">
        <v>6303</v>
      </c>
      <c r="E11" s="332" t="s">
        <v>32</v>
      </c>
      <c r="F11" s="333">
        <v>775.77999999999997</v>
      </c>
      <c r="G11" s="43"/>
      <c r="H11" s="49"/>
    </row>
    <row r="12" s="2" customFormat="1" ht="16.8" customHeight="1">
      <c r="A12" s="43"/>
      <c r="B12" s="49"/>
      <c r="C12" s="334" t="s">
        <v>32</v>
      </c>
      <c r="D12" s="334" t="s">
        <v>6304</v>
      </c>
      <c r="E12" s="21" t="s">
        <v>32</v>
      </c>
      <c r="F12" s="335">
        <v>775.77999999999997</v>
      </c>
      <c r="G12" s="43"/>
      <c r="H12" s="49"/>
    </row>
    <row r="13" s="2" customFormat="1" ht="16.8" customHeight="1">
      <c r="A13" s="43"/>
      <c r="B13" s="49"/>
      <c r="C13" s="334" t="s">
        <v>32</v>
      </c>
      <c r="D13" s="334" t="s">
        <v>249</v>
      </c>
      <c r="E13" s="21" t="s">
        <v>32</v>
      </c>
      <c r="F13" s="335">
        <v>775.77999999999997</v>
      </c>
      <c r="G13" s="43"/>
      <c r="H13" s="49"/>
    </row>
    <row r="14" s="2" customFormat="1" ht="26.4" customHeight="1">
      <c r="A14" s="43"/>
      <c r="B14" s="49"/>
      <c r="C14" s="329" t="s">
        <v>6305</v>
      </c>
      <c r="D14" s="329" t="s">
        <v>103</v>
      </c>
      <c r="E14" s="43"/>
      <c r="F14" s="43"/>
      <c r="G14" s="43"/>
      <c r="H14" s="49"/>
    </row>
    <row r="15" s="2" customFormat="1" ht="16.8" customHeight="1">
      <c r="A15" s="43"/>
      <c r="B15" s="49"/>
      <c r="C15" s="330" t="s">
        <v>801</v>
      </c>
      <c r="D15" s="331" t="s">
        <v>802</v>
      </c>
      <c r="E15" s="332" t="s">
        <v>260</v>
      </c>
      <c r="F15" s="333">
        <v>41.682000000000002</v>
      </c>
      <c r="G15" s="43"/>
      <c r="H15" s="49"/>
    </row>
    <row r="16" s="2" customFormat="1" ht="16.8" customHeight="1">
      <c r="A16" s="43"/>
      <c r="B16" s="49"/>
      <c r="C16" s="334" t="s">
        <v>32</v>
      </c>
      <c r="D16" s="334" t="s">
        <v>853</v>
      </c>
      <c r="E16" s="21" t="s">
        <v>32</v>
      </c>
      <c r="F16" s="335">
        <v>0</v>
      </c>
      <c r="G16" s="43"/>
      <c r="H16" s="49"/>
    </row>
    <row r="17" s="2" customFormat="1" ht="16.8" customHeight="1">
      <c r="A17" s="43"/>
      <c r="B17" s="49"/>
      <c r="C17" s="334" t="s">
        <v>32</v>
      </c>
      <c r="D17" s="334" t="s">
        <v>949</v>
      </c>
      <c r="E17" s="21" t="s">
        <v>32</v>
      </c>
      <c r="F17" s="335">
        <v>15.842000000000001</v>
      </c>
      <c r="G17" s="43"/>
      <c r="H17" s="49"/>
    </row>
    <row r="18" s="2" customFormat="1" ht="16.8" customHeight="1">
      <c r="A18" s="43"/>
      <c r="B18" s="49"/>
      <c r="C18" s="334" t="s">
        <v>32</v>
      </c>
      <c r="D18" s="334" t="s">
        <v>837</v>
      </c>
      <c r="E18" s="21" t="s">
        <v>32</v>
      </c>
      <c r="F18" s="335">
        <v>0</v>
      </c>
      <c r="G18" s="43"/>
      <c r="H18" s="49"/>
    </row>
    <row r="19" s="2" customFormat="1" ht="16.8" customHeight="1">
      <c r="A19" s="43"/>
      <c r="B19" s="49"/>
      <c r="C19" s="334" t="s">
        <v>32</v>
      </c>
      <c r="D19" s="334" t="s">
        <v>950</v>
      </c>
      <c r="E19" s="21" t="s">
        <v>32</v>
      </c>
      <c r="F19" s="335">
        <v>1.95</v>
      </c>
      <c r="G19" s="43"/>
      <c r="H19" s="49"/>
    </row>
    <row r="20" s="2" customFormat="1" ht="16.8" customHeight="1">
      <c r="A20" s="43"/>
      <c r="B20" s="49"/>
      <c r="C20" s="334" t="s">
        <v>32</v>
      </c>
      <c r="D20" s="334" t="s">
        <v>856</v>
      </c>
      <c r="E20" s="21" t="s">
        <v>32</v>
      </c>
      <c r="F20" s="335">
        <v>0</v>
      </c>
      <c r="G20" s="43"/>
      <c r="H20" s="49"/>
    </row>
    <row r="21" s="2" customFormat="1" ht="16.8" customHeight="1">
      <c r="A21" s="43"/>
      <c r="B21" s="49"/>
      <c r="C21" s="334" t="s">
        <v>32</v>
      </c>
      <c r="D21" s="334" t="s">
        <v>951</v>
      </c>
      <c r="E21" s="21" t="s">
        <v>32</v>
      </c>
      <c r="F21" s="335">
        <v>5.4269999999999996</v>
      </c>
      <c r="G21" s="43"/>
      <c r="H21" s="49"/>
    </row>
    <row r="22" s="2" customFormat="1" ht="16.8" customHeight="1">
      <c r="A22" s="43"/>
      <c r="B22" s="49"/>
      <c r="C22" s="334" t="s">
        <v>32</v>
      </c>
      <c r="D22" s="334" t="s">
        <v>858</v>
      </c>
      <c r="E22" s="21" t="s">
        <v>32</v>
      </c>
      <c r="F22" s="335">
        <v>0</v>
      </c>
      <c r="G22" s="43"/>
      <c r="H22" s="49"/>
    </row>
    <row r="23" s="2" customFormat="1" ht="16.8" customHeight="1">
      <c r="A23" s="43"/>
      <c r="B23" s="49"/>
      <c r="C23" s="334" t="s">
        <v>32</v>
      </c>
      <c r="D23" s="334" t="s">
        <v>952</v>
      </c>
      <c r="E23" s="21" t="s">
        <v>32</v>
      </c>
      <c r="F23" s="335">
        <v>8.8699999999999992</v>
      </c>
      <c r="G23" s="43"/>
      <c r="H23" s="49"/>
    </row>
    <row r="24" s="2" customFormat="1" ht="16.8" customHeight="1">
      <c r="A24" s="43"/>
      <c r="B24" s="49"/>
      <c r="C24" s="334" t="s">
        <v>32</v>
      </c>
      <c r="D24" s="334" t="s">
        <v>860</v>
      </c>
      <c r="E24" s="21" t="s">
        <v>32</v>
      </c>
      <c r="F24" s="335">
        <v>0</v>
      </c>
      <c r="G24" s="43"/>
      <c r="H24" s="49"/>
    </row>
    <row r="25" s="2" customFormat="1" ht="16.8" customHeight="1">
      <c r="A25" s="43"/>
      <c r="B25" s="49"/>
      <c r="C25" s="334" t="s">
        <v>32</v>
      </c>
      <c r="D25" s="334" t="s">
        <v>953</v>
      </c>
      <c r="E25" s="21" t="s">
        <v>32</v>
      </c>
      <c r="F25" s="335">
        <v>2.3620000000000001</v>
      </c>
      <c r="G25" s="43"/>
      <c r="H25" s="49"/>
    </row>
    <row r="26" s="2" customFormat="1" ht="16.8" customHeight="1">
      <c r="A26" s="43"/>
      <c r="B26" s="49"/>
      <c r="C26" s="334" t="s">
        <v>32</v>
      </c>
      <c r="D26" s="334" t="s">
        <v>862</v>
      </c>
      <c r="E26" s="21" t="s">
        <v>32</v>
      </c>
      <c r="F26" s="335">
        <v>0</v>
      </c>
      <c r="G26" s="43"/>
      <c r="H26" s="49"/>
    </row>
    <row r="27" s="2" customFormat="1" ht="16.8" customHeight="1">
      <c r="A27" s="43"/>
      <c r="B27" s="49"/>
      <c r="C27" s="334" t="s">
        <v>32</v>
      </c>
      <c r="D27" s="334" t="s">
        <v>954</v>
      </c>
      <c r="E27" s="21" t="s">
        <v>32</v>
      </c>
      <c r="F27" s="335">
        <v>7.2309999999999999</v>
      </c>
      <c r="G27" s="43"/>
      <c r="H27" s="49"/>
    </row>
    <row r="28" s="2" customFormat="1" ht="16.8" customHeight="1">
      <c r="A28" s="43"/>
      <c r="B28" s="49"/>
      <c r="C28" s="334" t="s">
        <v>801</v>
      </c>
      <c r="D28" s="334" t="s">
        <v>395</v>
      </c>
      <c r="E28" s="21" t="s">
        <v>32</v>
      </c>
      <c r="F28" s="335">
        <v>41.682000000000002</v>
      </c>
      <c r="G28" s="43"/>
      <c r="H28" s="49"/>
    </row>
    <row r="29" s="2" customFormat="1" ht="16.8" customHeight="1">
      <c r="A29" s="43"/>
      <c r="B29" s="49"/>
      <c r="C29" s="336" t="s">
        <v>6306</v>
      </c>
      <c r="D29" s="43"/>
      <c r="E29" s="43"/>
      <c r="F29" s="43"/>
      <c r="G29" s="43"/>
      <c r="H29" s="49"/>
    </row>
    <row r="30" s="2" customFormat="1" ht="16.8" customHeight="1">
      <c r="A30" s="43"/>
      <c r="B30" s="49"/>
      <c r="C30" s="334" t="s">
        <v>944</v>
      </c>
      <c r="D30" s="334" t="s">
        <v>945</v>
      </c>
      <c r="E30" s="21" t="s">
        <v>260</v>
      </c>
      <c r="F30" s="335">
        <v>67.150000000000006</v>
      </c>
      <c r="G30" s="43"/>
      <c r="H30" s="49"/>
    </row>
    <row r="31" s="2" customFormat="1" ht="16.8" customHeight="1">
      <c r="A31" s="43"/>
      <c r="B31" s="49"/>
      <c r="C31" s="334" t="s">
        <v>643</v>
      </c>
      <c r="D31" s="334" t="s">
        <v>644</v>
      </c>
      <c r="E31" s="21" t="s">
        <v>293</v>
      </c>
      <c r="F31" s="335">
        <v>75.028000000000006</v>
      </c>
      <c r="G31" s="43"/>
      <c r="H31" s="49"/>
    </row>
    <row r="32" s="2" customFormat="1" ht="16.8" customHeight="1">
      <c r="A32" s="43"/>
      <c r="B32" s="49"/>
      <c r="C32" s="330" t="s">
        <v>804</v>
      </c>
      <c r="D32" s="331" t="s">
        <v>805</v>
      </c>
      <c r="E32" s="332" t="s">
        <v>260</v>
      </c>
      <c r="F32" s="333">
        <v>249.791</v>
      </c>
      <c r="G32" s="43"/>
      <c r="H32" s="49"/>
    </row>
    <row r="33" s="2" customFormat="1" ht="16.8" customHeight="1">
      <c r="A33" s="43"/>
      <c r="B33" s="49"/>
      <c r="C33" s="334" t="s">
        <v>32</v>
      </c>
      <c r="D33" s="334" t="s">
        <v>853</v>
      </c>
      <c r="E33" s="21" t="s">
        <v>32</v>
      </c>
      <c r="F33" s="335">
        <v>0</v>
      </c>
      <c r="G33" s="43"/>
      <c r="H33" s="49"/>
    </row>
    <row r="34" s="2" customFormat="1" ht="16.8" customHeight="1">
      <c r="A34" s="43"/>
      <c r="B34" s="49"/>
      <c r="C34" s="334" t="s">
        <v>32</v>
      </c>
      <c r="D34" s="334" t="s">
        <v>854</v>
      </c>
      <c r="E34" s="21" t="s">
        <v>32</v>
      </c>
      <c r="F34" s="335">
        <v>71.287999999999997</v>
      </c>
      <c r="G34" s="43"/>
      <c r="H34" s="49"/>
    </row>
    <row r="35" s="2" customFormat="1" ht="16.8" customHeight="1">
      <c r="A35" s="43"/>
      <c r="B35" s="49"/>
      <c r="C35" s="334" t="s">
        <v>32</v>
      </c>
      <c r="D35" s="334" t="s">
        <v>837</v>
      </c>
      <c r="E35" s="21" t="s">
        <v>32</v>
      </c>
      <c r="F35" s="335">
        <v>0</v>
      </c>
      <c r="G35" s="43"/>
      <c r="H35" s="49"/>
    </row>
    <row r="36" s="2" customFormat="1" ht="16.8" customHeight="1">
      <c r="A36" s="43"/>
      <c r="B36" s="49"/>
      <c r="C36" s="334" t="s">
        <v>32</v>
      </c>
      <c r="D36" s="334" t="s">
        <v>855</v>
      </c>
      <c r="E36" s="21" t="s">
        <v>32</v>
      </c>
      <c r="F36" s="335">
        <v>7.7999999999999998</v>
      </c>
      <c r="G36" s="43"/>
      <c r="H36" s="49"/>
    </row>
    <row r="37" s="2" customFormat="1" ht="16.8" customHeight="1">
      <c r="A37" s="43"/>
      <c r="B37" s="49"/>
      <c r="C37" s="334" t="s">
        <v>32</v>
      </c>
      <c r="D37" s="334" t="s">
        <v>856</v>
      </c>
      <c r="E37" s="21" t="s">
        <v>32</v>
      </c>
      <c r="F37" s="335">
        <v>0</v>
      </c>
      <c r="G37" s="43"/>
      <c r="H37" s="49"/>
    </row>
    <row r="38" s="2" customFormat="1" ht="16.8" customHeight="1">
      <c r="A38" s="43"/>
      <c r="B38" s="49"/>
      <c r="C38" s="334" t="s">
        <v>32</v>
      </c>
      <c r="D38" s="334" t="s">
        <v>857</v>
      </c>
      <c r="E38" s="21" t="s">
        <v>32</v>
      </c>
      <c r="F38" s="335">
        <v>24.422999999999998</v>
      </c>
      <c r="G38" s="43"/>
      <c r="H38" s="49"/>
    </row>
    <row r="39" s="2" customFormat="1" ht="16.8" customHeight="1">
      <c r="A39" s="43"/>
      <c r="B39" s="49"/>
      <c r="C39" s="334" t="s">
        <v>32</v>
      </c>
      <c r="D39" s="334" t="s">
        <v>858</v>
      </c>
      <c r="E39" s="21" t="s">
        <v>32</v>
      </c>
      <c r="F39" s="335">
        <v>0</v>
      </c>
      <c r="G39" s="43"/>
      <c r="H39" s="49"/>
    </row>
    <row r="40" s="2" customFormat="1" ht="16.8" customHeight="1">
      <c r="A40" s="43"/>
      <c r="B40" s="49"/>
      <c r="C40" s="334" t="s">
        <v>32</v>
      </c>
      <c r="D40" s="334" t="s">
        <v>859</v>
      </c>
      <c r="E40" s="21" t="s">
        <v>32</v>
      </c>
      <c r="F40" s="335">
        <v>38.436999999999998</v>
      </c>
      <c r="G40" s="43"/>
      <c r="H40" s="49"/>
    </row>
    <row r="41" s="2" customFormat="1" ht="16.8" customHeight="1">
      <c r="A41" s="43"/>
      <c r="B41" s="49"/>
      <c r="C41" s="334" t="s">
        <v>32</v>
      </c>
      <c r="D41" s="334" t="s">
        <v>860</v>
      </c>
      <c r="E41" s="21" t="s">
        <v>32</v>
      </c>
      <c r="F41" s="335">
        <v>0</v>
      </c>
      <c r="G41" s="43"/>
      <c r="H41" s="49"/>
    </row>
    <row r="42" s="2" customFormat="1" ht="16.8" customHeight="1">
      <c r="A42" s="43"/>
      <c r="B42" s="49"/>
      <c r="C42" s="334" t="s">
        <v>32</v>
      </c>
      <c r="D42" s="334" t="s">
        <v>861</v>
      </c>
      <c r="E42" s="21" t="s">
        <v>32</v>
      </c>
      <c r="F42" s="335">
        <v>11.023999999999999</v>
      </c>
      <c r="G42" s="43"/>
      <c r="H42" s="49"/>
    </row>
    <row r="43" s="2" customFormat="1" ht="16.8" customHeight="1">
      <c r="A43" s="43"/>
      <c r="B43" s="49"/>
      <c r="C43" s="334" t="s">
        <v>32</v>
      </c>
      <c r="D43" s="334" t="s">
        <v>862</v>
      </c>
      <c r="E43" s="21" t="s">
        <v>32</v>
      </c>
      <c r="F43" s="335">
        <v>0</v>
      </c>
      <c r="G43" s="43"/>
      <c r="H43" s="49"/>
    </row>
    <row r="44" s="2" customFormat="1" ht="16.8" customHeight="1">
      <c r="A44" s="43"/>
      <c r="B44" s="49"/>
      <c r="C44" s="334" t="s">
        <v>32</v>
      </c>
      <c r="D44" s="334" t="s">
        <v>863</v>
      </c>
      <c r="E44" s="21" t="s">
        <v>32</v>
      </c>
      <c r="F44" s="335">
        <v>31.335999999999999</v>
      </c>
      <c r="G44" s="43"/>
      <c r="H44" s="49"/>
    </row>
    <row r="45" s="2" customFormat="1" ht="16.8" customHeight="1">
      <c r="A45" s="43"/>
      <c r="B45" s="49"/>
      <c r="C45" s="334" t="s">
        <v>32</v>
      </c>
      <c r="D45" s="334" t="s">
        <v>864</v>
      </c>
      <c r="E45" s="21" t="s">
        <v>32</v>
      </c>
      <c r="F45" s="335">
        <v>0</v>
      </c>
      <c r="G45" s="43"/>
      <c r="H45" s="49"/>
    </row>
    <row r="46" s="2" customFormat="1" ht="16.8" customHeight="1">
      <c r="A46" s="43"/>
      <c r="B46" s="49"/>
      <c r="C46" s="334" t="s">
        <v>32</v>
      </c>
      <c r="D46" s="334" t="s">
        <v>865</v>
      </c>
      <c r="E46" s="21" t="s">
        <v>32</v>
      </c>
      <c r="F46" s="335">
        <v>24.367000000000001</v>
      </c>
      <c r="G46" s="43"/>
      <c r="H46" s="49"/>
    </row>
    <row r="47" s="2" customFormat="1" ht="16.8" customHeight="1">
      <c r="A47" s="43"/>
      <c r="B47" s="49"/>
      <c r="C47" s="334" t="s">
        <v>32</v>
      </c>
      <c r="D47" s="334" t="s">
        <v>866</v>
      </c>
      <c r="E47" s="21" t="s">
        <v>32</v>
      </c>
      <c r="F47" s="335">
        <v>0</v>
      </c>
      <c r="G47" s="43"/>
      <c r="H47" s="49"/>
    </row>
    <row r="48" s="2" customFormat="1" ht="16.8" customHeight="1">
      <c r="A48" s="43"/>
      <c r="B48" s="49"/>
      <c r="C48" s="334" t="s">
        <v>32</v>
      </c>
      <c r="D48" s="334" t="s">
        <v>867</v>
      </c>
      <c r="E48" s="21" t="s">
        <v>32</v>
      </c>
      <c r="F48" s="335">
        <v>27.881</v>
      </c>
      <c r="G48" s="43"/>
      <c r="H48" s="49"/>
    </row>
    <row r="49" s="2" customFormat="1" ht="16.8" customHeight="1">
      <c r="A49" s="43"/>
      <c r="B49" s="49"/>
      <c r="C49" s="334" t="s">
        <v>32</v>
      </c>
      <c r="D49" s="334" t="s">
        <v>868</v>
      </c>
      <c r="E49" s="21" t="s">
        <v>32</v>
      </c>
      <c r="F49" s="335">
        <v>0</v>
      </c>
      <c r="G49" s="43"/>
      <c r="H49" s="49"/>
    </row>
    <row r="50" s="2" customFormat="1" ht="16.8" customHeight="1">
      <c r="A50" s="43"/>
      <c r="B50" s="49"/>
      <c r="C50" s="334" t="s">
        <v>32</v>
      </c>
      <c r="D50" s="334" t="s">
        <v>869</v>
      </c>
      <c r="E50" s="21" t="s">
        <v>32</v>
      </c>
      <c r="F50" s="335">
        <v>9.7349999999999994</v>
      </c>
      <c r="G50" s="43"/>
      <c r="H50" s="49"/>
    </row>
    <row r="51" s="2" customFormat="1" ht="16.8" customHeight="1">
      <c r="A51" s="43"/>
      <c r="B51" s="49"/>
      <c r="C51" s="334" t="s">
        <v>32</v>
      </c>
      <c r="D51" s="334" t="s">
        <v>870</v>
      </c>
      <c r="E51" s="21" t="s">
        <v>32</v>
      </c>
      <c r="F51" s="335">
        <v>0</v>
      </c>
      <c r="G51" s="43"/>
      <c r="H51" s="49"/>
    </row>
    <row r="52" s="2" customFormat="1" ht="16.8" customHeight="1">
      <c r="A52" s="43"/>
      <c r="B52" s="49"/>
      <c r="C52" s="334" t="s">
        <v>32</v>
      </c>
      <c r="D52" s="334" t="s">
        <v>871</v>
      </c>
      <c r="E52" s="21" t="s">
        <v>32</v>
      </c>
      <c r="F52" s="335">
        <v>3.5</v>
      </c>
      <c r="G52" s="43"/>
      <c r="H52" s="49"/>
    </row>
    <row r="53" s="2" customFormat="1" ht="16.8" customHeight="1">
      <c r="A53" s="43"/>
      <c r="B53" s="49"/>
      <c r="C53" s="334" t="s">
        <v>804</v>
      </c>
      <c r="D53" s="334" t="s">
        <v>395</v>
      </c>
      <c r="E53" s="21" t="s">
        <v>32</v>
      </c>
      <c r="F53" s="335">
        <v>249.791</v>
      </c>
      <c r="G53" s="43"/>
      <c r="H53" s="49"/>
    </row>
    <row r="54" s="2" customFormat="1" ht="16.8" customHeight="1">
      <c r="A54" s="43"/>
      <c r="B54" s="49"/>
      <c r="C54" s="336" t="s">
        <v>6306</v>
      </c>
      <c r="D54" s="43"/>
      <c r="E54" s="43"/>
      <c r="F54" s="43"/>
      <c r="G54" s="43"/>
      <c r="H54" s="49"/>
    </row>
    <row r="55" s="2" customFormat="1" ht="16.8" customHeight="1">
      <c r="A55" s="43"/>
      <c r="B55" s="49"/>
      <c r="C55" s="334" t="s">
        <v>848</v>
      </c>
      <c r="D55" s="334" t="s">
        <v>849</v>
      </c>
      <c r="E55" s="21" t="s">
        <v>260</v>
      </c>
      <c r="F55" s="335">
        <v>124.846</v>
      </c>
      <c r="G55" s="43"/>
      <c r="H55" s="49"/>
    </row>
    <row r="56" s="2" customFormat="1" ht="16.8" customHeight="1">
      <c r="A56" s="43"/>
      <c r="B56" s="49"/>
      <c r="C56" s="334" t="s">
        <v>874</v>
      </c>
      <c r="D56" s="334" t="s">
        <v>875</v>
      </c>
      <c r="E56" s="21" t="s">
        <v>260</v>
      </c>
      <c r="F56" s="335">
        <v>124.896</v>
      </c>
      <c r="G56" s="43"/>
      <c r="H56" s="49"/>
    </row>
    <row r="57" s="2" customFormat="1" ht="16.8" customHeight="1">
      <c r="A57" s="43"/>
      <c r="B57" s="49"/>
      <c r="C57" s="334" t="s">
        <v>900</v>
      </c>
      <c r="D57" s="334" t="s">
        <v>901</v>
      </c>
      <c r="E57" s="21" t="s">
        <v>260</v>
      </c>
      <c r="F57" s="335">
        <v>205.24199999999999</v>
      </c>
      <c r="G57" s="43"/>
      <c r="H57" s="49"/>
    </row>
    <row r="58" s="2" customFormat="1" ht="16.8" customHeight="1">
      <c r="A58" s="43"/>
      <c r="B58" s="49"/>
      <c r="C58" s="334" t="s">
        <v>908</v>
      </c>
      <c r="D58" s="334" t="s">
        <v>909</v>
      </c>
      <c r="E58" s="21" t="s">
        <v>260</v>
      </c>
      <c r="F58" s="335">
        <v>150.364</v>
      </c>
      <c r="G58" s="43"/>
      <c r="H58" s="49"/>
    </row>
    <row r="59" s="2" customFormat="1" ht="16.8" customHeight="1">
      <c r="A59" s="43"/>
      <c r="B59" s="49"/>
      <c r="C59" s="334" t="s">
        <v>411</v>
      </c>
      <c r="D59" s="334" t="s">
        <v>412</v>
      </c>
      <c r="E59" s="21" t="s">
        <v>260</v>
      </c>
      <c r="F59" s="335">
        <v>205.24199999999999</v>
      </c>
      <c r="G59" s="43"/>
      <c r="H59" s="49"/>
    </row>
    <row r="60" s="2" customFormat="1" ht="16.8" customHeight="1">
      <c r="A60" s="43"/>
      <c r="B60" s="49"/>
      <c r="C60" s="334" t="s">
        <v>424</v>
      </c>
      <c r="D60" s="334" t="s">
        <v>425</v>
      </c>
      <c r="E60" s="21" t="s">
        <v>260</v>
      </c>
      <c r="F60" s="335">
        <v>99.427999999999997</v>
      </c>
      <c r="G60" s="43"/>
      <c r="H60" s="49"/>
    </row>
    <row r="61" s="2" customFormat="1" ht="16.8" customHeight="1">
      <c r="A61" s="43"/>
      <c r="B61" s="49"/>
      <c r="C61" s="334" t="s">
        <v>926</v>
      </c>
      <c r="D61" s="334" t="s">
        <v>927</v>
      </c>
      <c r="E61" s="21" t="s">
        <v>260</v>
      </c>
      <c r="F61" s="335">
        <v>205.24199999999999</v>
      </c>
      <c r="G61" s="43"/>
      <c r="H61" s="49"/>
    </row>
    <row r="62" s="2" customFormat="1" ht="16.8" customHeight="1">
      <c r="A62" s="43"/>
      <c r="B62" s="49"/>
      <c r="C62" s="334" t="s">
        <v>931</v>
      </c>
      <c r="D62" s="334" t="s">
        <v>932</v>
      </c>
      <c r="E62" s="21" t="s">
        <v>260</v>
      </c>
      <c r="F62" s="335">
        <v>124.896</v>
      </c>
      <c r="G62" s="43"/>
      <c r="H62" s="49"/>
    </row>
    <row r="63" s="2" customFormat="1" ht="16.8" customHeight="1">
      <c r="A63" s="43"/>
      <c r="B63" s="49"/>
      <c r="C63" s="334" t="s">
        <v>938</v>
      </c>
      <c r="D63" s="334" t="s">
        <v>939</v>
      </c>
      <c r="E63" s="21" t="s">
        <v>260</v>
      </c>
      <c r="F63" s="335">
        <v>330.137</v>
      </c>
      <c r="G63" s="43"/>
      <c r="H63" s="49"/>
    </row>
    <row r="64" s="2" customFormat="1" ht="16.8" customHeight="1">
      <c r="A64" s="43"/>
      <c r="B64" s="49"/>
      <c r="C64" s="330" t="s">
        <v>807</v>
      </c>
      <c r="D64" s="331" t="s">
        <v>808</v>
      </c>
      <c r="E64" s="332" t="s">
        <v>260</v>
      </c>
      <c r="F64" s="333">
        <v>25.468</v>
      </c>
      <c r="G64" s="43"/>
      <c r="H64" s="49"/>
    </row>
    <row r="65" s="2" customFormat="1" ht="16.8" customHeight="1">
      <c r="A65" s="43"/>
      <c r="B65" s="49"/>
      <c r="C65" s="334" t="s">
        <v>32</v>
      </c>
      <c r="D65" s="334" t="s">
        <v>864</v>
      </c>
      <c r="E65" s="21" t="s">
        <v>32</v>
      </c>
      <c r="F65" s="335">
        <v>0</v>
      </c>
      <c r="G65" s="43"/>
      <c r="H65" s="49"/>
    </row>
    <row r="66" s="2" customFormat="1" ht="16.8" customHeight="1">
      <c r="A66" s="43"/>
      <c r="B66" s="49"/>
      <c r="C66" s="334" t="s">
        <v>32</v>
      </c>
      <c r="D66" s="334" t="s">
        <v>955</v>
      </c>
      <c r="E66" s="21" t="s">
        <v>32</v>
      </c>
      <c r="F66" s="335">
        <v>8.3539999999999992</v>
      </c>
      <c r="G66" s="43"/>
      <c r="H66" s="49"/>
    </row>
    <row r="67" s="2" customFormat="1" ht="16.8" customHeight="1">
      <c r="A67" s="43"/>
      <c r="B67" s="49"/>
      <c r="C67" s="334" t="s">
        <v>32</v>
      </c>
      <c r="D67" s="334" t="s">
        <v>866</v>
      </c>
      <c r="E67" s="21" t="s">
        <v>32</v>
      </c>
      <c r="F67" s="335">
        <v>0</v>
      </c>
      <c r="G67" s="43"/>
      <c r="H67" s="49"/>
    </row>
    <row r="68" s="2" customFormat="1" ht="16.8" customHeight="1">
      <c r="A68" s="43"/>
      <c r="B68" s="49"/>
      <c r="C68" s="334" t="s">
        <v>32</v>
      </c>
      <c r="D68" s="334" t="s">
        <v>956</v>
      </c>
      <c r="E68" s="21" t="s">
        <v>32</v>
      </c>
      <c r="F68" s="335">
        <v>9.5589999999999993</v>
      </c>
      <c r="G68" s="43"/>
      <c r="H68" s="49"/>
    </row>
    <row r="69" s="2" customFormat="1" ht="16.8" customHeight="1">
      <c r="A69" s="43"/>
      <c r="B69" s="49"/>
      <c r="C69" s="334" t="s">
        <v>32</v>
      </c>
      <c r="D69" s="334" t="s">
        <v>868</v>
      </c>
      <c r="E69" s="21" t="s">
        <v>32</v>
      </c>
      <c r="F69" s="335">
        <v>0</v>
      </c>
      <c r="G69" s="43"/>
      <c r="H69" s="49"/>
    </row>
    <row r="70" s="2" customFormat="1" ht="16.8" customHeight="1">
      <c r="A70" s="43"/>
      <c r="B70" s="49"/>
      <c r="C70" s="334" t="s">
        <v>32</v>
      </c>
      <c r="D70" s="334" t="s">
        <v>957</v>
      </c>
      <c r="E70" s="21" t="s">
        <v>32</v>
      </c>
      <c r="F70" s="335">
        <v>6.4249999999999998</v>
      </c>
      <c r="G70" s="43"/>
      <c r="H70" s="49"/>
    </row>
    <row r="71" s="2" customFormat="1" ht="16.8" customHeight="1">
      <c r="A71" s="43"/>
      <c r="B71" s="49"/>
      <c r="C71" s="334" t="s">
        <v>32</v>
      </c>
      <c r="D71" s="334" t="s">
        <v>870</v>
      </c>
      <c r="E71" s="21" t="s">
        <v>32</v>
      </c>
      <c r="F71" s="335">
        <v>0</v>
      </c>
      <c r="G71" s="43"/>
      <c r="H71" s="49"/>
    </row>
    <row r="72" s="2" customFormat="1" ht="16.8" customHeight="1">
      <c r="A72" s="43"/>
      <c r="B72" s="49"/>
      <c r="C72" s="334" t="s">
        <v>32</v>
      </c>
      <c r="D72" s="334" t="s">
        <v>958</v>
      </c>
      <c r="E72" s="21" t="s">
        <v>32</v>
      </c>
      <c r="F72" s="335">
        <v>1.1299999999999999</v>
      </c>
      <c r="G72" s="43"/>
      <c r="H72" s="49"/>
    </row>
    <row r="73" s="2" customFormat="1" ht="16.8" customHeight="1">
      <c r="A73" s="43"/>
      <c r="B73" s="49"/>
      <c r="C73" s="334" t="s">
        <v>807</v>
      </c>
      <c r="D73" s="334" t="s">
        <v>395</v>
      </c>
      <c r="E73" s="21" t="s">
        <v>32</v>
      </c>
      <c r="F73" s="335">
        <v>25.468</v>
      </c>
      <c r="G73" s="43"/>
      <c r="H73" s="49"/>
    </row>
    <row r="74" s="2" customFormat="1" ht="16.8" customHeight="1">
      <c r="A74" s="43"/>
      <c r="B74" s="49"/>
      <c r="C74" s="336" t="s">
        <v>6306</v>
      </c>
      <c r="D74" s="43"/>
      <c r="E74" s="43"/>
      <c r="F74" s="43"/>
      <c r="G74" s="43"/>
      <c r="H74" s="49"/>
    </row>
    <row r="75" s="2" customFormat="1" ht="16.8" customHeight="1">
      <c r="A75" s="43"/>
      <c r="B75" s="49"/>
      <c r="C75" s="334" t="s">
        <v>944</v>
      </c>
      <c r="D75" s="334" t="s">
        <v>945</v>
      </c>
      <c r="E75" s="21" t="s">
        <v>260</v>
      </c>
      <c r="F75" s="335">
        <v>67.150000000000006</v>
      </c>
      <c r="G75" s="43"/>
      <c r="H75" s="49"/>
    </row>
    <row r="76" s="2" customFormat="1" ht="16.8" customHeight="1">
      <c r="A76" s="43"/>
      <c r="B76" s="49"/>
      <c r="C76" s="334" t="s">
        <v>908</v>
      </c>
      <c r="D76" s="334" t="s">
        <v>909</v>
      </c>
      <c r="E76" s="21" t="s">
        <v>260</v>
      </c>
      <c r="F76" s="335">
        <v>150.364</v>
      </c>
      <c r="G76" s="43"/>
      <c r="H76" s="49"/>
    </row>
    <row r="77" s="2" customFormat="1" ht="16.8" customHeight="1">
      <c r="A77" s="43"/>
      <c r="B77" s="49"/>
      <c r="C77" s="334" t="s">
        <v>424</v>
      </c>
      <c r="D77" s="334" t="s">
        <v>425</v>
      </c>
      <c r="E77" s="21" t="s">
        <v>260</v>
      </c>
      <c r="F77" s="335">
        <v>99.427999999999997</v>
      </c>
      <c r="G77" s="43"/>
      <c r="H77" s="49"/>
    </row>
    <row r="78" s="2" customFormat="1" ht="26.4" customHeight="1">
      <c r="A78" s="43"/>
      <c r="B78" s="49"/>
      <c r="C78" s="329" t="s">
        <v>6307</v>
      </c>
      <c r="D78" s="329" t="s">
        <v>110</v>
      </c>
      <c r="E78" s="43"/>
      <c r="F78" s="43"/>
      <c r="G78" s="43"/>
      <c r="H78" s="49"/>
    </row>
    <row r="79" s="2" customFormat="1" ht="16.8" customHeight="1">
      <c r="A79" s="43"/>
      <c r="B79" s="49"/>
      <c r="C79" s="330" t="s">
        <v>1416</v>
      </c>
      <c r="D79" s="331" t="s">
        <v>1417</v>
      </c>
      <c r="E79" s="332" t="s">
        <v>260</v>
      </c>
      <c r="F79" s="333">
        <v>14.962</v>
      </c>
      <c r="G79" s="43"/>
      <c r="H79" s="49"/>
    </row>
    <row r="80" s="2" customFormat="1" ht="16.8" customHeight="1">
      <c r="A80" s="43"/>
      <c r="B80" s="49"/>
      <c r="C80" s="334" t="s">
        <v>32</v>
      </c>
      <c r="D80" s="334" t="s">
        <v>1427</v>
      </c>
      <c r="E80" s="21" t="s">
        <v>32</v>
      </c>
      <c r="F80" s="335">
        <v>0</v>
      </c>
      <c r="G80" s="43"/>
      <c r="H80" s="49"/>
    </row>
    <row r="81" s="2" customFormat="1" ht="16.8" customHeight="1">
      <c r="A81" s="43"/>
      <c r="B81" s="49"/>
      <c r="C81" s="334" t="s">
        <v>32</v>
      </c>
      <c r="D81" s="334" t="s">
        <v>1428</v>
      </c>
      <c r="E81" s="21" t="s">
        <v>32</v>
      </c>
      <c r="F81" s="335">
        <v>7.7969999999999997</v>
      </c>
      <c r="G81" s="43"/>
      <c r="H81" s="49"/>
    </row>
    <row r="82" s="2" customFormat="1" ht="16.8" customHeight="1">
      <c r="A82" s="43"/>
      <c r="B82" s="49"/>
      <c r="C82" s="334" t="s">
        <v>32</v>
      </c>
      <c r="D82" s="334" t="s">
        <v>1429</v>
      </c>
      <c r="E82" s="21" t="s">
        <v>32</v>
      </c>
      <c r="F82" s="335">
        <v>0</v>
      </c>
      <c r="G82" s="43"/>
      <c r="H82" s="49"/>
    </row>
    <row r="83" s="2" customFormat="1" ht="16.8" customHeight="1">
      <c r="A83" s="43"/>
      <c r="B83" s="49"/>
      <c r="C83" s="334" t="s">
        <v>32</v>
      </c>
      <c r="D83" s="334" t="s">
        <v>1430</v>
      </c>
      <c r="E83" s="21" t="s">
        <v>32</v>
      </c>
      <c r="F83" s="335">
        <v>1.01</v>
      </c>
      <c r="G83" s="43"/>
      <c r="H83" s="49"/>
    </row>
    <row r="84" s="2" customFormat="1" ht="16.8" customHeight="1">
      <c r="A84" s="43"/>
      <c r="B84" s="49"/>
      <c r="C84" s="334" t="s">
        <v>32</v>
      </c>
      <c r="D84" s="334" t="s">
        <v>1431</v>
      </c>
      <c r="E84" s="21" t="s">
        <v>32</v>
      </c>
      <c r="F84" s="335">
        <v>0</v>
      </c>
      <c r="G84" s="43"/>
      <c r="H84" s="49"/>
    </row>
    <row r="85" s="2" customFormat="1" ht="16.8" customHeight="1">
      <c r="A85" s="43"/>
      <c r="B85" s="49"/>
      <c r="C85" s="334" t="s">
        <v>32</v>
      </c>
      <c r="D85" s="334" t="s">
        <v>1432</v>
      </c>
      <c r="E85" s="21" t="s">
        <v>32</v>
      </c>
      <c r="F85" s="335">
        <v>2.4750000000000001</v>
      </c>
      <c r="G85" s="43"/>
      <c r="H85" s="49"/>
    </row>
    <row r="86" s="2" customFormat="1" ht="16.8" customHeight="1">
      <c r="A86" s="43"/>
      <c r="B86" s="49"/>
      <c r="C86" s="334" t="s">
        <v>32</v>
      </c>
      <c r="D86" s="334" t="s">
        <v>1433</v>
      </c>
      <c r="E86" s="21" t="s">
        <v>32</v>
      </c>
      <c r="F86" s="335">
        <v>0</v>
      </c>
      <c r="G86" s="43"/>
      <c r="H86" s="49"/>
    </row>
    <row r="87" s="2" customFormat="1" ht="16.8" customHeight="1">
      <c r="A87" s="43"/>
      <c r="B87" s="49"/>
      <c r="C87" s="334" t="s">
        <v>32</v>
      </c>
      <c r="D87" s="334" t="s">
        <v>1434</v>
      </c>
      <c r="E87" s="21" t="s">
        <v>32</v>
      </c>
      <c r="F87" s="335">
        <v>3.6800000000000002</v>
      </c>
      <c r="G87" s="43"/>
      <c r="H87" s="49"/>
    </row>
    <row r="88" s="2" customFormat="1" ht="16.8" customHeight="1">
      <c r="A88" s="43"/>
      <c r="B88" s="49"/>
      <c r="C88" s="334" t="s">
        <v>1416</v>
      </c>
      <c r="D88" s="334" t="s">
        <v>395</v>
      </c>
      <c r="E88" s="21" t="s">
        <v>32</v>
      </c>
      <c r="F88" s="335">
        <v>14.962</v>
      </c>
      <c r="G88" s="43"/>
      <c r="H88" s="49"/>
    </row>
    <row r="89" s="2" customFormat="1" ht="16.8" customHeight="1">
      <c r="A89" s="43"/>
      <c r="B89" s="49"/>
      <c r="C89" s="336" t="s">
        <v>6306</v>
      </c>
      <c r="D89" s="43"/>
      <c r="E89" s="43"/>
      <c r="F89" s="43"/>
      <c r="G89" s="43"/>
      <c r="H89" s="49"/>
    </row>
    <row r="90" s="2" customFormat="1" ht="16.8" customHeight="1">
      <c r="A90" s="43"/>
      <c r="B90" s="49"/>
      <c r="C90" s="334" t="s">
        <v>1422</v>
      </c>
      <c r="D90" s="334" t="s">
        <v>1423</v>
      </c>
      <c r="E90" s="21" t="s">
        <v>260</v>
      </c>
      <c r="F90" s="335">
        <v>7.4809999999999999</v>
      </c>
      <c r="G90" s="43"/>
      <c r="H90" s="49"/>
    </row>
    <row r="91" s="2" customFormat="1" ht="16.8" customHeight="1">
      <c r="A91" s="43"/>
      <c r="B91" s="49"/>
      <c r="C91" s="334" t="s">
        <v>1436</v>
      </c>
      <c r="D91" s="334" t="s">
        <v>1437</v>
      </c>
      <c r="E91" s="21" t="s">
        <v>260</v>
      </c>
      <c r="F91" s="335">
        <v>7.4809999999999999</v>
      </c>
      <c r="G91" s="43"/>
      <c r="H91" s="49"/>
    </row>
    <row r="92" s="2" customFormat="1" ht="26.4" customHeight="1">
      <c r="A92" s="43"/>
      <c r="B92" s="49"/>
      <c r="C92" s="329" t="s">
        <v>6308</v>
      </c>
      <c r="D92" s="329" t="s">
        <v>144</v>
      </c>
      <c r="E92" s="43"/>
      <c r="F92" s="43"/>
      <c r="G92" s="43"/>
      <c r="H92" s="49"/>
    </row>
    <row r="93" s="2" customFormat="1" ht="16.8" customHeight="1">
      <c r="A93" s="43"/>
      <c r="B93" s="49"/>
      <c r="C93" s="330" t="s">
        <v>6302</v>
      </c>
      <c r="D93" s="331" t="s">
        <v>6303</v>
      </c>
      <c r="E93" s="332" t="s">
        <v>32</v>
      </c>
      <c r="F93" s="333">
        <v>775.77999999999997</v>
      </c>
      <c r="G93" s="43"/>
      <c r="H93" s="49"/>
    </row>
    <row r="94" s="2" customFormat="1" ht="16.8" customHeight="1">
      <c r="A94" s="43"/>
      <c r="B94" s="49"/>
      <c r="C94" s="334" t="s">
        <v>32</v>
      </c>
      <c r="D94" s="334" t="s">
        <v>6304</v>
      </c>
      <c r="E94" s="21" t="s">
        <v>32</v>
      </c>
      <c r="F94" s="335">
        <v>775.77999999999997</v>
      </c>
      <c r="G94" s="43"/>
      <c r="H94" s="49"/>
    </row>
    <row r="95" s="2" customFormat="1" ht="16.8" customHeight="1">
      <c r="A95" s="43"/>
      <c r="B95" s="49"/>
      <c r="C95" s="334" t="s">
        <v>32</v>
      </c>
      <c r="D95" s="334" t="s">
        <v>249</v>
      </c>
      <c r="E95" s="21" t="s">
        <v>32</v>
      </c>
      <c r="F95" s="335">
        <v>775.77999999999997</v>
      </c>
      <c r="G95" s="43"/>
      <c r="H95" s="49"/>
    </row>
    <row r="96" s="2" customFormat="1" ht="26.4" customHeight="1">
      <c r="A96" s="43"/>
      <c r="B96" s="49"/>
      <c r="C96" s="329" t="s">
        <v>6309</v>
      </c>
      <c r="D96" s="329" t="s">
        <v>93</v>
      </c>
      <c r="E96" s="43"/>
      <c r="F96" s="43"/>
      <c r="G96" s="43"/>
      <c r="H96" s="49"/>
    </row>
    <row r="97" s="2" customFormat="1" ht="16.8" customHeight="1">
      <c r="A97" s="43"/>
      <c r="B97" s="49"/>
      <c r="C97" s="330" t="s">
        <v>6302</v>
      </c>
      <c r="D97" s="331" t="s">
        <v>6303</v>
      </c>
      <c r="E97" s="332" t="s">
        <v>32</v>
      </c>
      <c r="F97" s="333">
        <v>775.77999999999997</v>
      </c>
      <c r="G97" s="43"/>
      <c r="H97" s="49"/>
    </row>
    <row r="98" s="2" customFormat="1" ht="16.8" customHeight="1">
      <c r="A98" s="43"/>
      <c r="B98" s="49"/>
      <c r="C98" s="334" t="s">
        <v>32</v>
      </c>
      <c r="D98" s="334" t="s">
        <v>6304</v>
      </c>
      <c r="E98" s="21" t="s">
        <v>32</v>
      </c>
      <c r="F98" s="335">
        <v>775.77999999999997</v>
      </c>
      <c r="G98" s="43"/>
      <c r="H98" s="49"/>
    </row>
    <row r="99" s="2" customFormat="1" ht="16.8" customHeight="1">
      <c r="A99" s="43"/>
      <c r="B99" s="49"/>
      <c r="C99" s="334" t="s">
        <v>32</v>
      </c>
      <c r="D99" s="334" t="s">
        <v>249</v>
      </c>
      <c r="E99" s="21" t="s">
        <v>32</v>
      </c>
      <c r="F99" s="335">
        <v>775.77999999999997</v>
      </c>
      <c r="G99" s="43"/>
      <c r="H99" s="49"/>
    </row>
    <row r="100" s="2" customFormat="1" ht="26.4" customHeight="1">
      <c r="A100" s="43"/>
      <c r="B100" s="49"/>
      <c r="C100" s="329" t="s">
        <v>6310</v>
      </c>
      <c r="D100" s="329" t="s">
        <v>93</v>
      </c>
      <c r="E100" s="43"/>
      <c r="F100" s="43"/>
      <c r="G100" s="43"/>
      <c r="H100" s="49"/>
    </row>
    <row r="101" s="2" customFormat="1" ht="16.8" customHeight="1">
      <c r="A101" s="43"/>
      <c r="B101" s="49"/>
      <c r="C101" s="330" t="s">
        <v>6302</v>
      </c>
      <c r="D101" s="331" t="s">
        <v>6311</v>
      </c>
      <c r="E101" s="332" t="s">
        <v>32</v>
      </c>
      <c r="F101" s="333">
        <v>390.589</v>
      </c>
      <c r="G101" s="43"/>
      <c r="H101" s="49"/>
    </row>
    <row r="102" s="2" customFormat="1" ht="16.8" customHeight="1">
      <c r="A102" s="43"/>
      <c r="B102" s="49"/>
      <c r="C102" s="334" t="s">
        <v>32</v>
      </c>
      <c r="D102" s="334" t="s">
        <v>6312</v>
      </c>
      <c r="E102" s="21" t="s">
        <v>32</v>
      </c>
      <c r="F102" s="335">
        <v>390.589</v>
      </c>
      <c r="G102" s="43"/>
      <c r="H102" s="49"/>
    </row>
    <row r="103" s="2" customFormat="1" ht="16.8" customHeight="1">
      <c r="A103" s="43"/>
      <c r="B103" s="49"/>
      <c r="C103" s="334" t="s">
        <v>32</v>
      </c>
      <c r="D103" s="334" t="s">
        <v>249</v>
      </c>
      <c r="E103" s="21" t="s">
        <v>32</v>
      </c>
      <c r="F103" s="335">
        <v>390.589</v>
      </c>
      <c r="G103" s="43"/>
      <c r="H103" s="49"/>
    </row>
    <row r="104" s="2" customFormat="1" ht="26.4" customHeight="1">
      <c r="A104" s="43"/>
      <c r="B104" s="49"/>
      <c r="C104" s="329" t="s">
        <v>6313</v>
      </c>
      <c r="D104" s="329" t="s">
        <v>173</v>
      </c>
      <c r="E104" s="43"/>
      <c r="F104" s="43"/>
      <c r="G104" s="43"/>
      <c r="H104" s="49"/>
    </row>
    <row r="105" s="2" customFormat="1" ht="16.8" customHeight="1">
      <c r="A105" s="43"/>
      <c r="B105" s="49"/>
      <c r="C105" s="330" t="s">
        <v>804</v>
      </c>
      <c r="D105" s="331" t="s">
        <v>805</v>
      </c>
      <c r="E105" s="332" t="s">
        <v>260</v>
      </c>
      <c r="F105" s="333">
        <v>223.89099999999999</v>
      </c>
      <c r="G105" s="43"/>
      <c r="H105" s="49"/>
    </row>
    <row r="106" s="2" customFormat="1" ht="16.8" customHeight="1">
      <c r="A106" s="43"/>
      <c r="B106" s="49"/>
      <c r="C106" s="330" t="s">
        <v>807</v>
      </c>
      <c r="D106" s="331" t="s">
        <v>808</v>
      </c>
      <c r="E106" s="332" t="s">
        <v>260</v>
      </c>
      <c r="F106" s="333">
        <v>42.064999999999998</v>
      </c>
      <c r="G106" s="43"/>
      <c r="H106" s="49"/>
    </row>
    <row r="107" s="2" customFormat="1" ht="26.4" customHeight="1">
      <c r="A107" s="43"/>
      <c r="B107" s="49"/>
      <c r="C107" s="329" t="s">
        <v>6314</v>
      </c>
      <c r="D107" s="329" t="s">
        <v>175</v>
      </c>
      <c r="E107" s="43"/>
      <c r="F107" s="43"/>
      <c r="G107" s="43"/>
      <c r="H107" s="49"/>
    </row>
    <row r="108" s="2" customFormat="1" ht="16.8" customHeight="1">
      <c r="A108" s="43"/>
      <c r="B108" s="49"/>
      <c r="C108" s="330" t="s">
        <v>1416</v>
      </c>
      <c r="D108" s="331" t="s">
        <v>1417</v>
      </c>
      <c r="E108" s="332" t="s">
        <v>260</v>
      </c>
      <c r="F108" s="333">
        <v>15.364000000000001</v>
      </c>
      <c r="G108" s="43"/>
      <c r="H108" s="49"/>
    </row>
    <row r="109" s="2" customFormat="1" ht="16.8" customHeight="1">
      <c r="A109" s="43"/>
      <c r="B109" s="49"/>
      <c r="C109" s="334" t="s">
        <v>32</v>
      </c>
      <c r="D109" s="334" t="s">
        <v>1427</v>
      </c>
      <c r="E109" s="21" t="s">
        <v>32</v>
      </c>
      <c r="F109" s="335">
        <v>0</v>
      </c>
      <c r="G109" s="43"/>
      <c r="H109" s="49"/>
    </row>
    <row r="110" s="2" customFormat="1" ht="16.8" customHeight="1">
      <c r="A110" s="43"/>
      <c r="B110" s="49"/>
      <c r="C110" s="334" t="s">
        <v>32</v>
      </c>
      <c r="D110" s="334" t="s">
        <v>5223</v>
      </c>
      <c r="E110" s="21" t="s">
        <v>32</v>
      </c>
      <c r="F110" s="335">
        <v>3.7269999999999999</v>
      </c>
      <c r="G110" s="43"/>
      <c r="H110" s="49"/>
    </row>
    <row r="111" s="2" customFormat="1" ht="16.8" customHeight="1">
      <c r="A111" s="43"/>
      <c r="B111" s="49"/>
      <c r="C111" s="334" t="s">
        <v>32</v>
      </c>
      <c r="D111" s="334" t="s">
        <v>4303</v>
      </c>
      <c r="E111" s="21" t="s">
        <v>32</v>
      </c>
      <c r="F111" s="335">
        <v>0</v>
      </c>
      <c r="G111" s="43"/>
      <c r="H111" s="49"/>
    </row>
    <row r="112" s="2" customFormat="1" ht="16.8" customHeight="1">
      <c r="A112" s="43"/>
      <c r="B112" s="49"/>
      <c r="C112" s="334" t="s">
        <v>32</v>
      </c>
      <c r="D112" s="334" t="s">
        <v>5224</v>
      </c>
      <c r="E112" s="21" t="s">
        <v>32</v>
      </c>
      <c r="F112" s="335">
        <v>0.30299999999999999</v>
      </c>
      <c r="G112" s="43"/>
      <c r="H112" s="49"/>
    </row>
    <row r="113" s="2" customFormat="1" ht="16.8" customHeight="1">
      <c r="A113" s="43"/>
      <c r="B113" s="49"/>
      <c r="C113" s="334" t="s">
        <v>32</v>
      </c>
      <c r="D113" s="334" t="s">
        <v>5225</v>
      </c>
      <c r="E113" s="21" t="s">
        <v>32</v>
      </c>
      <c r="F113" s="335">
        <v>0</v>
      </c>
      <c r="G113" s="43"/>
      <c r="H113" s="49"/>
    </row>
    <row r="114" s="2" customFormat="1" ht="16.8" customHeight="1">
      <c r="A114" s="43"/>
      <c r="B114" s="49"/>
      <c r="C114" s="334" t="s">
        <v>32</v>
      </c>
      <c r="D114" s="334" t="s">
        <v>5226</v>
      </c>
      <c r="E114" s="21" t="s">
        <v>32</v>
      </c>
      <c r="F114" s="335">
        <v>0.90000000000000002</v>
      </c>
      <c r="G114" s="43"/>
      <c r="H114" s="49"/>
    </row>
    <row r="115" s="2" customFormat="1" ht="16.8" customHeight="1">
      <c r="A115" s="43"/>
      <c r="B115" s="49"/>
      <c r="C115" s="334" t="s">
        <v>32</v>
      </c>
      <c r="D115" s="334" t="s">
        <v>1431</v>
      </c>
      <c r="E115" s="21" t="s">
        <v>32</v>
      </c>
      <c r="F115" s="335">
        <v>0</v>
      </c>
      <c r="G115" s="43"/>
      <c r="H115" s="49"/>
    </row>
    <row r="116" s="2" customFormat="1" ht="16.8" customHeight="1">
      <c r="A116" s="43"/>
      <c r="B116" s="49"/>
      <c r="C116" s="334" t="s">
        <v>32</v>
      </c>
      <c r="D116" s="334" t="s">
        <v>5227</v>
      </c>
      <c r="E116" s="21" t="s">
        <v>32</v>
      </c>
      <c r="F116" s="335">
        <v>10.151</v>
      </c>
      <c r="G116" s="43"/>
      <c r="H116" s="49"/>
    </row>
    <row r="117" s="2" customFormat="1" ht="16.8" customHeight="1">
      <c r="A117" s="43"/>
      <c r="B117" s="49"/>
      <c r="C117" s="334" t="s">
        <v>32</v>
      </c>
      <c r="D117" s="334" t="s">
        <v>1433</v>
      </c>
      <c r="E117" s="21" t="s">
        <v>32</v>
      </c>
      <c r="F117" s="335">
        <v>0</v>
      </c>
      <c r="G117" s="43"/>
      <c r="H117" s="49"/>
    </row>
    <row r="118" s="2" customFormat="1" ht="16.8" customHeight="1">
      <c r="A118" s="43"/>
      <c r="B118" s="49"/>
      <c r="C118" s="334" t="s">
        <v>32</v>
      </c>
      <c r="D118" s="334" t="s">
        <v>5228</v>
      </c>
      <c r="E118" s="21" t="s">
        <v>32</v>
      </c>
      <c r="F118" s="335">
        <v>0.28299999999999997</v>
      </c>
      <c r="G118" s="43"/>
      <c r="H118" s="49"/>
    </row>
    <row r="119" s="2" customFormat="1" ht="16.8" customHeight="1">
      <c r="A119" s="43"/>
      <c r="B119" s="49"/>
      <c r="C119" s="334" t="s">
        <v>1416</v>
      </c>
      <c r="D119" s="334" t="s">
        <v>395</v>
      </c>
      <c r="E119" s="21" t="s">
        <v>32</v>
      </c>
      <c r="F119" s="335">
        <v>15.364000000000001</v>
      </c>
      <c r="G119" s="43"/>
      <c r="H119" s="49"/>
    </row>
    <row r="120" s="2" customFormat="1" ht="16.8" customHeight="1">
      <c r="A120" s="43"/>
      <c r="B120" s="49"/>
      <c r="C120" s="336" t="s">
        <v>6306</v>
      </c>
      <c r="D120" s="43"/>
      <c r="E120" s="43"/>
      <c r="F120" s="43"/>
      <c r="G120" s="43"/>
      <c r="H120" s="49"/>
    </row>
    <row r="121" s="2" customFormat="1" ht="16.8" customHeight="1">
      <c r="A121" s="43"/>
      <c r="B121" s="49"/>
      <c r="C121" s="334" t="s">
        <v>1422</v>
      </c>
      <c r="D121" s="334" t="s">
        <v>1423</v>
      </c>
      <c r="E121" s="21" t="s">
        <v>260</v>
      </c>
      <c r="F121" s="335">
        <v>7.6820000000000004</v>
      </c>
      <c r="G121" s="43"/>
      <c r="H121" s="49"/>
    </row>
    <row r="122" s="2" customFormat="1" ht="16.8" customHeight="1">
      <c r="A122" s="43"/>
      <c r="B122" s="49"/>
      <c r="C122" s="334" t="s">
        <v>1436</v>
      </c>
      <c r="D122" s="334" t="s">
        <v>1437</v>
      </c>
      <c r="E122" s="21" t="s">
        <v>260</v>
      </c>
      <c r="F122" s="335">
        <v>7.6820000000000004</v>
      </c>
      <c r="G122" s="43"/>
      <c r="H122" s="49"/>
    </row>
    <row r="123" s="2" customFormat="1" ht="7.44" customHeight="1">
      <c r="A123" s="43"/>
      <c r="B123" s="171"/>
      <c r="C123" s="172"/>
      <c r="D123" s="172"/>
      <c r="E123" s="172"/>
      <c r="F123" s="172"/>
      <c r="G123" s="172"/>
      <c r="H123" s="49"/>
    </row>
    <row r="124" s="2" customFormat="1">
      <c r="A124" s="43"/>
      <c r="B124" s="43"/>
      <c r="C124" s="43"/>
      <c r="D124" s="43"/>
      <c r="E124" s="43"/>
      <c r="F124" s="43"/>
      <c r="G124" s="43"/>
      <c r="H124" s="43"/>
    </row>
  </sheetData>
  <sheetProtection sheet="1" formatColumns="0" formatRows="0" objects="1" scenarios="1" spinCount="100000" saltValue="x7AkAsAIvoJ52Np69yuiG5szRZqYfmqoqG+2V6y8USfBwJ61QLCNBcHkd9gW1FGF+BMTXohjQmJp4/hKOPh/tA==" hashValue="v9z4ldgvVeyei/Q5xNPnU6wiYoR/ODFm4TldiDl/Hd4KTNZMW+gmgPLdArJk88y4NRF99P8OrwuP6+Nin61l5w==" algorithmName="SHA-512" password="CC35"/>
  <mergeCells count="2">
    <mergeCell ref="D5:F5"/>
    <mergeCell ref="D6:F6"/>
  </mergeCells>
  <pageSetup paperSize="9" orientation="landscape" blackAndWhite="1" fitToHeight="100"/>
  <headerFooter>
    <oddFooter>&amp;CStrana &amp;P z &amp;N</oddFooter>
  </headerFooter>
  <drawing r:id="rId1"/>
</worksheet>
</file>

<file path=xl/worksheets/sheet4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zoomScale="110" zoomScaleNormal="110" zoomScaleSheetLayoutView="60" zoomScalePageLayoutView="100" workbookViewId="0" topLeftCell="A58"/>
  </sheetViews>
  <cols>
    <col min="1" max="1" width="8.332031" style="337" customWidth="1"/>
    <col min="2" max="2" width="1.667969" style="337" customWidth="1"/>
    <col min="3" max="4" width="5" style="337" customWidth="1"/>
    <col min="5" max="5" width="11.66016" style="337" customWidth="1"/>
    <col min="6" max="6" width="9.160156" style="337" customWidth="1"/>
    <col min="7" max="7" width="5" style="337" customWidth="1"/>
    <col min="8" max="8" width="77.83203" style="337" customWidth="1"/>
    <col min="9" max="10" width="20" style="337" customWidth="1"/>
    <col min="11" max="11" width="1.667969" style="337" customWidth="1"/>
  </cols>
  <sheetData>
    <row r="1" s="1" customFormat="1" ht="37.5" customHeight="1"/>
    <row r="2" s="1" customFormat="1" ht="7.5" customHeight="1">
      <c r="B2" s="338"/>
      <c r="C2" s="339"/>
      <c r="D2" s="339"/>
      <c r="E2" s="339"/>
      <c r="F2" s="339"/>
      <c r="G2" s="339"/>
      <c r="H2" s="339"/>
      <c r="I2" s="339"/>
      <c r="J2" s="339"/>
      <c r="K2" s="340"/>
    </row>
    <row r="3" s="18" customFormat="1" ht="45" customHeight="1">
      <c r="B3" s="341"/>
      <c r="C3" s="342" t="s">
        <v>6315</v>
      </c>
      <c r="D3" s="342"/>
      <c r="E3" s="342"/>
      <c r="F3" s="342"/>
      <c r="G3" s="342"/>
      <c r="H3" s="342"/>
      <c r="I3" s="342"/>
      <c r="J3" s="342"/>
      <c r="K3" s="343"/>
    </row>
    <row r="4" s="1" customFormat="1" ht="25.5" customHeight="1">
      <c r="B4" s="344"/>
      <c r="C4" s="345" t="s">
        <v>6316</v>
      </c>
      <c r="D4" s="345"/>
      <c r="E4" s="345"/>
      <c r="F4" s="345"/>
      <c r="G4" s="345"/>
      <c r="H4" s="345"/>
      <c r="I4" s="345"/>
      <c r="J4" s="345"/>
      <c r="K4" s="346"/>
    </row>
    <row r="5" s="1" customFormat="1" ht="5.25" customHeight="1">
      <c r="B5" s="344"/>
      <c r="C5" s="347"/>
      <c r="D5" s="347"/>
      <c r="E5" s="347"/>
      <c r="F5" s="347"/>
      <c r="G5" s="347"/>
      <c r="H5" s="347"/>
      <c r="I5" s="347"/>
      <c r="J5" s="347"/>
      <c r="K5" s="346"/>
    </row>
    <row r="6" s="1" customFormat="1" ht="15" customHeight="1">
      <c r="B6" s="344"/>
      <c r="C6" s="348" t="s">
        <v>6317</v>
      </c>
      <c r="D6" s="348"/>
      <c r="E6" s="348"/>
      <c r="F6" s="348"/>
      <c r="G6" s="348"/>
      <c r="H6" s="348"/>
      <c r="I6" s="348"/>
      <c r="J6" s="348"/>
      <c r="K6" s="346"/>
    </row>
    <row r="7" s="1" customFormat="1" ht="15" customHeight="1">
      <c r="B7" s="349"/>
      <c r="C7" s="348" t="s">
        <v>6318</v>
      </c>
      <c r="D7" s="348"/>
      <c r="E7" s="348"/>
      <c r="F7" s="348"/>
      <c r="G7" s="348"/>
      <c r="H7" s="348"/>
      <c r="I7" s="348"/>
      <c r="J7" s="348"/>
      <c r="K7" s="346"/>
    </row>
    <row r="8" s="1" customFormat="1" ht="12.75" customHeight="1">
      <c r="B8" s="349"/>
      <c r="C8" s="348"/>
      <c r="D8" s="348"/>
      <c r="E8" s="348"/>
      <c r="F8" s="348"/>
      <c r="G8" s="348"/>
      <c r="H8" s="348"/>
      <c r="I8" s="348"/>
      <c r="J8" s="348"/>
      <c r="K8" s="346"/>
    </row>
    <row r="9" s="1" customFormat="1" ht="15" customHeight="1">
      <c r="B9" s="349"/>
      <c r="C9" s="348" t="s">
        <v>6319</v>
      </c>
      <c r="D9" s="348"/>
      <c r="E9" s="348"/>
      <c r="F9" s="348"/>
      <c r="G9" s="348"/>
      <c r="H9" s="348"/>
      <c r="I9" s="348"/>
      <c r="J9" s="348"/>
      <c r="K9" s="346"/>
    </row>
    <row r="10" s="1" customFormat="1" ht="15" customHeight="1">
      <c r="B10" s="349"/>
      <c r="C10" s="348"/>
      <c r="D10" s="348" t="s">
        <v>6320</v>
      </c>
      <c r="E10" s="348"/>
      <c r="F10" s="348"/>
      <c r="G10" s="348"/>
      <c r="H10" s="348"/>
      <c r="I10" s="348"/>
      <c r="J10" s="348"/>
      <c r="K10" s="346"/>
    </row>
    <row r="11" s="1" customFormat="1" ht="15" customHeight="1">
      <c r="B11" s="349"/>
      <c r="C11" s="350"/>
      <c r="D11" s="348" t="s">
        <v>6321</v>
      </c>
      <c r="E11" s="348"/>
      <c r="F11" s="348"/>
      <c r="G11" s="348"/>
      <c r="H11" s="348"/>
      <c r="I11" s="348"/>
      <c r="J11" s="348"/>
      <c r="K11" s="346"/>
    </row>
    <row r="12" s="1" customFormat="1" ht="15" customHeight="1">
      <c r="B12" s="349"/>
      <c r="C12" s="350"/>
      <c r="D12" s="348"/>
      <c r="E12" s="348"/>
      <c r="F12" s="348"/>
      <c r="G12" s="348"/>
      <c r="H12" s="348"/>
      <c r="I12" s="348"/>
      <c r="J12" s="348"/>
      <c r="K12" s="346"/>
    </row>
    <row r="13" s="1" customFormat="1" ht="15" customHeight="1">
      <c r="B13" s="349"/>
      <c r="C13" s="350"/>
      <c r="D13" s="351" t="s">
        <v>6322</v>
      </c>
      <c r="E13" s="348"/>
      <c r="F13" s="348"/>
      <c r="G13" s="348"/>
      <c r="H13" s="348"/>
      <c r="I13" s="348"/>
      <c r="J13" s="348"/>
      <c r="K13" s="346"/>
    </row>
    <row r="14" s="1" customFormat="1" ht="12.75" customHeight="1">
      <c r="B14" s="349"/>
      <c r="C14" s="350"/>
      <c r="D14" s="350"/>
      <c r="E14" s="350"/>
      <c r="F14" s="350"/>
      <c r="G14" s="350"/>
      <c r="H14" s="350"/>
      <c r="I14" s="350"/>
      <c r="J14" s="350"/>
      <c r="K14" s="346"/>
    </row>
    <row r="15" s="1" customFormat="1" ht="15" customHeight="1">
      <c r="B15" s="349"/>
      <c r="C15" s="350"/>
      <c r="D15" s="348" t="s">
        <v>6323</v>
      </c>
      <c r="E15" s="348"/>
      <c r="F15" s="348"/>
      <c r="G15" s="348"/>
      <c r="H15" s="348"/>
      <c r="I15" s="348"/>
      <c r="J15" s="348"/>
      <c r="K15" s="346"/>
    </row>
    <row r="16" s="1" customFormat="1" ht="15" customHeight="1">
      <c r="B16" s="349"/>
      <c r="C16" s="350"/>
      <c r="D16" s="348" t="s">
        <v>6324</v>
      </c>
      <c r="E16" s="348"/>
      <c r="F16" s="348"/>
      <c r="G16" s="348"/>
      <c r="H16" s="348"/>
      <c r="I16" s="348"/>
      <c r="J16" s="348"/>
      <c r="K16" s="346"/>
    </row>
    <row r="17" s="1" customFormat="1" ht="15" customHeight="1">
      <c r="B17" s="349"/>
      <c r="C17" s="350"/>
      <c r="D17" s="348" t="s">
        <v>6325</v>
      </c>
      <c r="E17" s="348"/>
      <c r="F17" s="348"/>
      <c r="G17" s="348"/>
      <c r="H17" s="348"/>
      <c r="I17" s="348"/>
      <c r="J17" s="348"/>
      <c r="K17" s="346"/>
    </row>
    <row r="18" s="1" customFormat="1" ht="15" customHeight="1">
      <c r="B18" s="349"/>
      <c r="C18" s="350"/>
      <c r="D18" s="350"/>
      <c r="E18" s="352" t="s">
        <v>84</v>
      </c>
      <c r="F18" s="348" t="s">
        <v>6326</v>
      </c>
      <c r="G18" s="348"/>
      <c r="H18" s="348"/>
      <c r="I18" s="348"/>
      <c r="J18" s="348"/>
      <c r="K18" s="346"/>
    </row>
    <row r="19" s="1" customFormat="1" ht="15" customHeight="1">
      <c r="B19" s="349"/>
      <c r="C19" s="350"/>
      <c r="D19" s="350"/>
      <c r="E19" s="352" t="s">
        <v>6327</v>
      </c>
      <c r="F19" s="348" t="s">
        <v>6328</v>
      </c>
      <c r="G19" s="348"/>
      <c r="H19" s="348"/>
      <c r="I19" s="348"/>
      <c r="J19" s="348"/>
      <c r="K19" s="346"/>
    </row>
    <row r="20" s="1" customFormat="1" ht="15" customHeight="1">
      <c r="B20" s="349"/>
      <c r="C20" s="350"/>
      <c r="D20" s="350"/>
      <c r="E20" s="352" t="s">
        <v>6329</v>
      </c>
      <c r="F20" s="348" t="s">
        <v>6330</v>
      </c>
      <c r="G20" s="348"/>
      <c r="H20" s="348"/>
      <c r="I20" s="348"/>
      <c r="J20" s="348"/>
      <c r="K20" s="346"/>
    </row>
    <row r="21" s="1" customFormat="1" ht="15" customHeight="1">
      <c r="B21" s="349"/>
      <c r="C21" s="350"/>
      <c r="D21" s="350"/>
      <c r="E21" s="352" t="s">
        <v>6331</v>
      </c>
      <c r="F21" s="348" t="s">
        <v>6332</v>
      </c>
      <c r="G21" s="348"/>
      <c r="H21" s="348"/>
      <c r="I21" s="348"/>
      <c r="J21" s="348"/>
      <c r="K21" s="346"/>
    </row>
    <row r="22" s="1" customFormat="1" ht="15" customHeight="1">
      <c r="B22" s="349"/>
      <c r="C22" s="350"/>
      <c r="D22" s="350"/>
      <c r="E22" s="352" t="s">
        <v>6333</v>
      </c>
      <c r="F22" s="348" t="s">
        <v>6334</v>
      </c>
      <c r="G22" s="348"/>
      <c r="H22" s="348"/>
      <c r="I22" s="348"/>
      <c r="J22" s="348"/>
      <c r="K22" s="346"/>
    </row>
    <row r="23" s="1" customFormat="1" ht="15" customHeight="1">
      <c r="B23" s="349"/>
      <c r="C23" s="350"/>
      <c r="D23" s="350"/>
      <c r="E23" s="352" t="s">
        <v>90</v>
      </c>
      <c r="F23" s="348" t="s">
        <v>6335</v>
      </c>
      <c r="G23" s="348"/>
      <c r="H23" s="348"/>
      <c r="I23" s="348"/>
      <c r="J23" s="348"/>
      <c r="K23" s="346"/>
    </row>
    <row r="24" s="1" customFormat="1" ht="12.75" customHeight="1">
      <c r="B24" s="349"/>
      <c r="C24" s="350"/>
      <c r="D24" s="350"/>
      <c r="E24" s="350"/>
      <c r="F24" s="350"/>
      <c r="G24" s="350"/>
      <c r="H24" s="350"/>
      <c r="I24" s="350"/>
      <c r="J24" s="350"/>
      <c r="K24" s="346"/>
    </row>
    <row r="25" s="1" customFormat="1" ht="15" customHeight="1">
      <c r="B25" s="349"/>
      <c r="C25" s="348" t="s">
        <v>6336</v>
      </c>
      <c r="D25" s="348"/>
      <c r="E25" s="348"/>
      <c r="F25" s="348"/>
      <c r="G25" s="348"/>
      <c r="H25" s="348"/>
      <c r="I25" s="348"/>
      <c r="J25" s="348"/>
      <c r="K25" s="346"/>
    </row>
    <row r="26" s="1" customFormat="1" ht="15" customHeight="1">
      <c r="B26" s="349"/>
      <c r="C26" s="348" t="s">
        <v>6337</v>
      </c>
      <c r="D26" s="348"/>
      <c r="E26" s="348"/>
      <c r="F26" s="348"/>
      <c r="G26" s="348"/>
      <c r="H26" s="348"/>
      <c r="I26" s="348"/>
      <c r="J26" s="348"/>
      <c r="K26" s="346"/>
    </row>
    <row r="27" s="1" customFormat="1" ht="15" customHeight="1">
      <c r="B27" s="349"/>
      <c r="C27" s="348"/>
      <c r="D27" s="348" t="s">
        <v>6338</v>
      </c>
      <c r="E27" s="348"/>
      <c r="F27" s="348"/>
      <c r="G27" s="348"/>
      <c r="H27" s="348"/>
      <c r="I27" s="348"/>
      <c r="J27" s="348"/>
      <c r="K27" s="346"/>
    </row>
    <row r="28" s="1" customFormat="1" ht="15" customHeight="1">
      <c r="B28" s="349"/>
      <c r="C28" s="350"/>
      <c r="D28" s="348" t="s">
        <v>6339</v>
      </c>
      <c r="E28" s="348"/>
      <c r="F28" s="348"/>
      <c r="G28" s="348"/>
      <c r="H28" s="348"/>
      <c r="I28" s="348"/>
      <c r="J28" s="348"/>
      <c r="K28" s="346"/>
    </row>
    <row r="29" s="1" customFormat="1" ht="12.75" customHeight="1">
      <c r="B29" s="349"/>
      <c r="C29" s="350"/>
      <c r="D29" s="350"/>
      <c r="E29" s="350"/>
      <c r="F29" s="350"/>
      <c r="G29" s="350"/>
      <c r="H29" s="350"/>
      <c r="I29" s="350"/>
      <c r="J29" s="350"/>
      <c r="K29" s="346"/>
    </row>
    <row r="30" s="1" customFormat="1" ht="15" customHeight="1">
      <c r="B30" s="349"/>
      <c r="C30" s="350"/>
      <c r="D30" s="348" t="s">
        <v>6340</v>
      </c>
      <c r="E30" s="348"/>
      <c r="F30" s="348"/>
      <c r="G30" s="348"/>
      <c r="H30" s="348"/>
      <c r="I30" s="348"/>
      <c r="J30" s="348"/>
      <c r="K30" s="346"/>
    </row>
    <row r="31" s="1" customFormat="1" ht="15" customHeight="1">
      <c r="B31" s="349"/>
      <c r="C31" s="350"/>
      <c r="D31" s="348" t="s">
        <v>6341</v>
      </c>
      <c r="E31" s="348"/>
      <c r="F31" s="348"/>
      <c r="G31" s="348"/>
      <c r="H31" s="348"/>
      <c r="I31" s="348"/>
      <c r="J31" s="348"/>
      <c r="K31" s="346"/>
    </row>
    <row r="32" s="1" customFormat="1" ht="12.75" customHeight="1">
      <c r="B32" s="349"/>
      <c r="C32" s="350"/>
      <c r="D32" s="350"/>
      <c r="E32" s="350"/>
      <c r="F32" s="350"/>
      <c r="G32" s="350"/>
      <c r="H32" s="350"/>
      <c r="I32" s="350"/>
      <c r="J32" s="350"/>
      <c r="K32" s="346"/>
    </row>
    <row r="33" s="1" customFormat="1" ht="15" customHeight="1">
      <c r="B33" s="349"/>
      <c r="C33" s="350"/>
      <c r="D33" s="348" t="s">
        <v>6342</v>
      </c>
      <c r="E33" s="348"/>
      <c r="F33" s="348"/>
      <c r="G33" s="348"/>
      <c r="H33" s="348"/>
      <c r="I33" s="348"/>
      <c r="J33" s="348"/>
      <c r="K33" s="346"/>
    </row>
    <row r="34" s="1" customFormat="1" ht="15" customHeight="1">
      <c r="B34" s="349"/>
      <c r="C34" s="350"/>
      <c r="D34" s="348" t="s">
        <v>6343</v>
      </c>
      <c r="E34" s="348"/>
      <c r="F34" s="348"/>
      <c r="G34" s="348"/>
      <c r="H34" s="348"/>
      <c r="I34" s="348"/>
      <c r="J34" s="348"/>
      <c r="K34" s="346"/>
    </row>
    <row r="35" s="1" customFormat="1" ht="15" customHeight="1">
      <c r="B35" s="349"/>
      <c r="C35" s="350"/>
      <c r="D35" s="348" t="s">
        <v>6344</v>
      </c>
      <c r="E35" s="348"/>
      <c r="F35" s="348"/>
      <c r="G35" s="348"/>
      <c r="H35" s="348"/>
      <c r="I35" s="348"/>
      <c r="J35" s="348"/>
      <c r="K35" s="346"/>
    </row>
    <row r="36" s="1" customFormat="1" ht="15" customHeight="1">
      <c r="B36" s="349"/>
      <c r="C36" s="350"/>
      <c r="D36" s="348"/>
      <c r="E36" s="351" t="s">
        <v>203</v>
      </c>
      <c r="F36" s="348"/>
      <c r="G36" s="348" t="s">
        <v>6345</v>
      </c>
      <c r="H36" s="348"/>
      <c r="I36" s="348"/>
      <c r="J36" s="348"/>
      <c r="K36" s="346"/>
    </row>
    <row r="37" s="1" customFormat="1" ht="30.75" customHeight="1">
      <c r="B37" s="349"/>
      <c r="C37" s="350"/>
      <c r="D37" s="348"/>
      <c r="E37" s="351" t="s">
        <v>6346</v>
      </c>
      <c r="F37" s="348"/>
      <c r="G37" s="348" t="s">
        <v>6347</v>
      </c>
      <c r="H37" s="348"/>
      <c r="I37" s="348"/>
      <c r="J37" s="348"/>
      <c r="K37" s="346"/>
    </row>
    <row r="38" s="1" customFormat="1" ht="15" customHeight="1">
      <c r="B38" s="349"/>
      <c r="C38" s="350"/>
      <c r="D38" s="348"/>
      <c r="E38" s="351" t="s">
        <v>59</v>
      </c>
      <c r="F38" s="348"/>
      <c r="G38" s="348" t="s">
        <v>6348</v>
      </c>
      <c r="H38" s="348"/>
      <c r="I38" s="348"/>
      <c r="J38" s="348"/>
      <c r="K38" s="346"/>
    </row>
    <row r="39" s="1" customFormat="1" ht="15" customHeight="1">
      <c r="B39" s="349"/>
      <c r="C39" s="350"/>
      <c r="D39" s="348"/>
      <c r="E39" s="351" t="s">
        <v>60</v>
      </c>
      <c r="F39" s="348"/>
      <c r="G39" s="348" t="s">
        <v>6349</v>
      </c>
      <c r="H39" s="348"/>
      <c r="I39" s="348"/>
      <c r="J39" s="348"/>
      <c r="K39" s="346"/>
    </row>
    <row r="40" s="1" customFormat="1" ht="15" customHeight="1">
      <c r="B40" s="349"/>
      <c r="C40" s="350"/>
      <c r="D40" s="348"/>
      <c r="E40" s="351" t="s">
        <v>204</v>
      </c>
      <c r="F40" s="348"/>
      <c r="G40" s="348" t="s">
        <v>6350</v>
      </c>
      <c r="H40" s="348"/>
      <c r="I40" s="348"/>
      <c r="J40" s="348"/>
      <c r="K40" s="346"/>
    </row>
    <row r="41" s="1" customFormat="1" ht="15" customHeight="1">
      <c r="B41" s="349"/>
      <c r="C41" s="350"/>
      <c r="D41" s="348"/>
      <c r="E41" s="351" t="s">
        <v>205</v>
      </c>
      <c r="F41" s="348"/>
      <c r="G41" s="348" t="s">
        <v>6351</v>
      </c>
      <c r="H41" s="348"/>
      <c r="I41" s="348"/>
      <c r="J41" s="348"/>
      <c r="K41" s="346"/>
    </row>
    <row r="42" s="1" customFormat="1" ht="15" customHeight="1">
      <c r="B42" s="349"/>
      <c r="C42" s="350"/>
      <c r="D42" s="348"/>
      <c r="E42" s="351" t="s">
        <v>6352</v>
      </c>
      <c r="F42" s="348"/>
      <c r="G42" s="348" t="s">
        <v>6353</v>
      </c>
      <c r="H42" s="348"/>
      <c r="I42" s="348"/>
      <c r="J42" s="348"/>
      <c r="K42" s="346"/>
    </row>
    <row r="43" s="1" customFormat="1" ht="15" customHeight="1">
      <c r="B43" s="349"/>
      <c r="C43" s="350"/>
      <c r="D43" s="348"/>
      <c r="E43" s="351"/>
      <c r="F43" s="348"/>
      <c r="G43" s="348" t="s">
        <v>6354</v>
      </c>
      <c r="H43" s="348"/>
      <c r="I43" s="348"/>
      <c r="J43" s="348"/>
      <c r="K43" s="346"/>
    </row>
    <row r="44" s="1" customFormat="1" ht="15" customHeight="1">
      <c r="B44" s="349"/>
      <c r="C44" s="350"/>
      <c r="D44" s="348"/>
      <c r="E44" s="351" t="s">
        <v>6355</v>
      </c>
      <c r="F44" s="348"/>
      <c r="G44" s="348" t="s">
        <v>6356</v>
      </c>
      <c r="H44" s="348"/>
      <c r="I44" s="348"/>
      <c r="J44" s="348"/>
      <c r="K44" s="346"/>
    </row>
    <row r="45" s="1" customFormat="1" ht="15" customHeight="1">
      <c r="B45" s="349"/>
      <c r="C45" s="350"/>
      <c r="D45" s="348"/>
      <c r="E45" s="351" t="s">
        <v>207</v>
      </c>
      <c r="F45" s="348"/>
      <c r="G45" s="348" t="s">
        <v>6357</v>
      </c>
      <c r="H45" s="348"/>
      <c r="I45" s="348"/>
      <c r="J45" s="348"/>
      <c r="K45" s="346"/>
    </row>
    <row r="46" s="1" customFormat="1" ht="12.75" customHeight="1">
      <c r="B46" s="349"/>
      <c r="C46" s="350"/>
      <c r="D46" s="348"/>
      <c r="E46" s="348"/>
      <c r="F46" s="348"/>
      <c r="G46" s="348"/>
      <c r="H46" s="348"/>
      <c r="I46" s="348"/>
      <c r="J46" s="348"/>
      <c r="K46" s="346"/>
    </row>
    <row r="47" s="1" customFormat="1" ht="15" customHeight="1">
      <c r="B47" s="349"/>
      <c r="C47" s="350"/>
      <c r="D47" s="348" t="s">
        <v>6358</v>
      </c>
      <c r="E47" s="348"/>
      <c r="F47" s="348"/>
      <c r="G47" s="348"/>
      <c r="H47" s="348"/>
      <c r="I47" s="348"/>
      <c r="J47" s="348"/>
      <c r="K47" s="346"/>
    </row>
    <row r="48" s="1" customFormat="1" ht="15" customHeight="1">
      <c r="B48" s="349"/>
      <c r="C48" s="350"/>
      <c r="D48" s="350"/>
      <c r="E48" s="348" t="s">
        <v>6359</v>
      </c>
      <c r="F48" s="348"/>
      <c r="G48" s="348"/>
      <c r="H48" s="348"/>
      <c r="I48" s="348"/>
      <c r="J48" s="348"/>
      <c r="K48" s="346"/>
    </row>
    <row r="49" s="1" customFormat="1" ht="15" customHeight="1">
      <c r="B49" s="349"/>
      <c r="C49" s="350"/>
      <c r="D49" s="350"/>
      <c r="E49" s="348" t="s">
        <v>6360</v>
      </c>
      <c r="F49" s="348"/>
      <c r="G49" s="348"/>
      <c r="H49" s="348"/>
      <c r="I49" s="348"/>
      <c r="J49" s="348"/>
      <c r="K49" s="346"/>
    </row>
    <row r="50" s="1" customFormat="1" ht="15" customHeight="1">
      <c r="B50" s="349"/>
      <c r="C50" s="350"/>
      <c r="D50" s="350"/>
      <c r="E50" s="348" t="s">
        <v>6361</v>
      </c>
      <c r="F50" s="348"/>
      <c r="G50" s="348"/>
      <c r="H50" s="348"/>
      <c r="I50" s="348"/>
      <c r="J50" s="348"/>
      <c r="K50" s="346"/>
    </row>
    <row r="51" s="1" customFormat="1" ht="15" customHeight="1">
      <c r="B51" s="349"/>
      <c r="C51" s="350"/>
      <c r="D51" s="348" t="s">
        <v>6362</v>
      </c>
      <c r="E51" s="348"/>
      <c r="F51" s="348"/>
      <c r="G51" s="348"/>
      <c r="H51" s="348"/>
      <c r="I51" s="348"/>
      <c r="J51" s="348"/>
      <c r="K51" s="346"/>
    </row>
    <row r="52" s="1" customFormat="1" ht="25.5" customHeight="1">
      <c r="B52" s="344"/>
      <c r="C52" s="345" t="s">
        <v>6363</v>
      </c>
      <c r="D52" s="345"/>
      <c r="E52" s="345"/>
      <c r="F52" s="345"/>
      <c r="G52" s="345"/>
      <c r="H52" s="345"/>
      <c r="I52" s="345"/>
      <c r="J52" s="345"/>
      <c r="K52" s="346"/>
    </row>
    <row r="53" s="1" customFormat="1" ht="5.25" customHeight="1">
      <c r="B53" s="344"/>
      <c r="C53" s="347"/>
      <c r="D53" s="347"/>
      <c r="E53" s="347"/>
      <c r="F53" s="347"/>
      <c r="G53" s="347"/>
      <c r="H53" s="347"/>
      <c r="I53" s="347"/>
      <c r="J53" s="347"/>
      <c r="K53" s="346"/>
    </row>
    <row r="54" s="1" customFormat="1" ht="15" customHeight="1">
      <c r="B54" s="344"/>
      <c r="C54" s="348" t="s">
        <v>6364</v>
      </c>
      <c r="D54" s="348"/>
      <c r="E54" s="348"/>
      <c r="F54" s="348"/>
      <c r="G54" s="348"/>
      <c r="H54" s="348"/>
      <c r="I54" s="348"/>
      <c r="J54" s="348"/>
      <c r="K54" s="346"/>
    </row>
    <row r="55" s="1" customFormat="1" ht="15" customHeight="1">
      <c r="B55" s="344"/>
      <c r="C55" s="348" t="s">
        <v>6365</v>
      </c>
      <c r="D55" s="348"/>
      <c r="E55" s="348"/>
      <c r="F55" s="348"/>
      <c r="G55" s="348"/>
      <c r="H55" s="348"/>
      <c r="I55" s="348"/>
      <c r="J55" s="348"/>
      <c r="K55" s="346"/>
    </row>
    <row r="56" s="1" customFormat="1" ht="12.75" customHeight="1">
      <c r="B56" s="344"/>
      <c r="C56" s="348"/>
      <c r="D56" s="348"/>
      <c r="E56" s="348"/>
      <c r="F56" s="348"/>
      <c r="G56" s="348"/>
      <c r="H56" s="348"/>
      <c r="I56" s="348"/>
      <c r="J56" s="348"/>
      <c r="K56" s="346"/>
    </row>
    <row r="57" s="1" customFormat="1" ht="15" customHeight="1">
      <c r="B57" s="344"/>
      <c r="C57" s="348" t="s">
        <v>6366</v>
      </c>
      <c r="D57" s="348"/>
      <c r="E57" s="348"/>
      <c r="F57" s="348"/>
      <c r="G57" s="348"/>
      <c r="H57" s="348"/>
      <c r="I57" s="348"/>
      <c r="J57" s="348"/>
      <c r="K57" s="346"/>
    </row>
    <row r="58" s="1" customFormat="1" ht="15" customHeight="1">
      <c r="B58" s="344"/>
      <c r="C58" s="350"/>
      <c r="D58" s="348" t="s">
        <v>6367</v>
      </c>
      <c r="E58" s="348"/>
      <c r="F58" s="348"/>
      <c r="G58" s="348"/>
      <c r="H58" s="348"/>
      <c r="I58" s="348"/>
      <c r="J58" s="348"/>
      <c r="K58" s="346"/>
    </row>
    <row r="59" s="1" customFormat="1" ht="15" customHeight="1">
      <c r="B59" s="344"/>
      <c r="C59" s="350"/>
      <c r="D59" s="348" t="s">
        <v>6368</v>
      </c>
      <c r="E59" s="348"/>
      <c r="F59" s="348"/>
      <c r="G59" s="348"/>
      <c r="H59" s="348"/>
      <c r="I59" s="348"/>
      <c r="J59" s="348"/>
      <c r="K59" s="346"/>
    </row>
    <row r="60" s="1" customFormat="1" ht="15" customHeight="1">
      <c r="B60" s="344"/>
      <c r="C60" s="350"/>
      <c r="D60" s="348" t="s">
        <v>6369</v>
      </c>
      <c r="E60" s="348"/>
      <c r="F60" s="348"/>
      <c r="G60" s="348"/>
      <c r="H60" s="348"/>
      <c r="I60" s="348"/>
      <c r="J60" s="348"/>
      <c r="K60" s="346"/>
    </row>
    <row r="61" s="1" customFormat="1" ht="15" customHeight="1">
      <c r="B61" s="344"/>
      <c r="C61" s="350"/>
      <c r="D61" s="348" t="s">
        <v>6370</v>
      </c>
      <c r="E61" s="348"/>
      <c r="F61" s="348"/>
      <c r="G61" s="348"/>
      <c r="H61" s="348"/>
      <c r="I61" s="348"/>
      <c r="J61" s="348"/>
      <c r="K61" s="346"/>
    </row>
    <row r="62" s="1" customFormat="1" ht="15" customHeight="1">
      <c r="B62" s="344"/>
      <c r="C62" s="350"/>
      <c r="D62" s="353" t="s">
        <v>6371</v>
      </c>
      <c r="E62" s="353"/>
      <c r="F62" s="353"/>
      <c r="G62" s="353"/>
      <c r="H62" s="353"/>
      <c r="I62" s="353"/>
      <c r="J62" s="353"/>
      <c r="K62" s="346"/>
    </row>
    <row r="63" s="1" customFormat="1" ht="15" customHeight="1">
      <c r="B63" s="344"/>
      <c r="C63" s="350"/>
      <c r="D63" s="348" t="s">
        <v>6372</v>
      </c>
      <c r="E63" s="348"/>
      <c r="F63" s="348"/>
      <c r="G63" s="348"/>
      <c r="H63" s="348"/>
      <c r="I63" s="348"/>
      <c r="J63" s="348"/>
      <c r="K63" s="346"/>
    </row>
    <row r="64" s="1" customFormat="1" ht="12.75" customHeight="1">
      <c r="B64" s="344"/>
      <c r="C64" s="350"/>
      <c r="D64" s="350"/>
      <c r="E64" s="354"/>
      <c r="F64" s="350"/>
      <c r="G64" s="350"/>
      <c r="H64" s="350"/>
      <c r="I64" s="350"/>
      <c r="J64" s="350"/>
      <c r="K64" s="346"/>
    </row>
    <row r="65" s="1" customFormat="1" ht="15" customHeight="1">
      <c r="B65" s="344"/>
      <c r="C65" s="350"/>
      <c r="D65" s="348" t="s">
        <v>6373</v>
      </c>
      <c r="E65" s="348"/>
      <c r="F65" s="348"/>
      <c r="G65" s="348"/>
      <c r="H65" s="348"/>
      <c r="I65" s="348"/>
      <c r="J65" s="348"/>
      <c r="K65" s="346"/>
    </row>
    <row r="66" s="1" customFormat="1" ht="15" customHeight="1">
      <c r="B66" s="344"/>
      <c r="C66" s="350"/>
      <c r="D66" s="353" t="s">
        <v>6374</v>
      </c>
      <c r="E66" s="353"/>
      <c r="F66" s="353"/>
      <c r="G66" s="353"/>
      <c r="H66" s="353"/>
      <c r="I66" s="353"/>
      <c r="J66" s="353"/>
      <c r="K66" s="346"/>
    </row>
    <row r="67" s="1" customFormat="1" ht="15" customHeight="1">
      <c r="B67" s="344"/>
      <c r="C67" s="350"/>
      <c r="D67" s="348" t="s">
        <v>6375</v>
      </c>
      <c r="E67" s="348"/>
      <c r="F67" s="348"/>
      <c r="G67" s="348"/>
      <c r="H67" s="348"/>
      <c r="I67" s="348"/>
      <c r="J67" s="348"/>
      <c r="K67" s="346"/>
    </row>
    <row r="68" s="1" customFormat="1" ht="15" customHeight="1">
      <c r="B68" s="344"/>
      <c r="C68" s="350"/>
      <c r="D68" s="348" t="s">
        <v>6376</v>
      </c>
      <c r="E68" s="348"/>
      <c r="F68" s="348"/>
      <c r="G68" s="348"/>
      <c r="H68" s="348"/>
      <c r="I68" s="348"/>
      <c r="J68" s="348"/>
      <c r="K68" s="346"/>
    </row>
    <row r="69" s="1" customFormat="1" ht="15" customHeight="1">
      <c r="B69" s="344"/>
      <c r="C69" s="350"/>
      <c r="D69" s="348" t="s">
        <v>6377</v>
      </c>
      <c r="E69" s="348"/>
      <c r="F69" s="348"/>
      <c r="G69" s="348"/>
      <c r="H69" s="348"/>
      <c r="I69" s="348"/>
      <c r="J69" s="348"/>
      <c r="K69" s="346"/>
    </row>
    <row r="70" s="1" customFormat="1" ht="15" customHeight="1">
      <c r="B70" s="344"/>
      <c r="C70" s="350"/>
      <c r="D70" s="348" t="s">
        <v>6378</v>
      </c>
      <c r="E70" s="348"/>
      <c r="F70" s="348"/>
      <c r="G70" s="348"/>
      <c r="H70" s="348"/>
      <c r="I70" s="348"/>
      <c r="J70" s="348"/>
      <c r="K70" s="346"/>
    </row>
    <row r="71" s="1" customFormat="1" ht="12.75" customHeight="1">
      <c r="B71" s="355"/>
      <c r="C71" s="356"/>
      <c r="D71" s="356"/>
      <c r="E71" s="356"/>
      <c r="F71" s="356"/>
      <c r="G71" s="356"/>
      <c r="H71" s="356"/>
      <c r="I71" s="356"/>
      <c r="J71" s="356"/>
      <c r="K71" s="357"/>
    </row>
    <row r="72" s="1" customFormat="1" ht="18.75" customHeight="1">
      <c r="B72" s="358"/>
      <c r="C72" s="358"/>
      <c r="D72" s="358"/>
      <c r="E72" s="358"/>
      <c r="F72" s="358"/>
      <c r="G72" s="358"/>
      <c r="H72" s="358"/>
      <c r="I72" s="358"/>
      <c r="J72" s="358"/>
      <c r="K72" s="359"/>
    </row>
    <row r="73" s="1" customFormat="1" ht="18.75" customHeight="1">
      <c r="B73" s="359"/>
      <c r="C73" s="359"/>
      <c r="D73" s="359"/>
      <c r="E73" s="359"/>
      <c r="F73" s="359"/>
      <c r="G73" s="359"/>
      <c r="H73" s="359"/>
      <c r="I73" s="359"/>
      <c r="J73" s="359"/>
      <c r="K73" s="359"/>
    </row>
    <row r="74" s="1" customFormat="1" ht="7.5" customHeight="1">
      <c r="B74" s="360"/>
      <c r="C74" s="361"/>
      <c r="D74" s="361"/>
      <c r="E74" s="361"/>
      <c r="F74" s="361"/>
      <c r="G74" s="361"/>
      <c r="H74" s="361"/>
      <c r="I74" s="361"/>
      <c r="J74" s="361"/>
      <c r="K74" s="362"/>
    </row>
    <row r="75" s="1" customFormat="1" ht="45" customHeight="1">
      <c r="B75" s="363"/>
      <c r="C75" s="364" t="s">
        <v>6379</v>
      </c>
      <c r="D75" s="364"/>
      <c r="E75" s="364"/>
      <c r="F75" s="364"/>
      <c r="G75" s="364"/>
      <c r="H75" s="364"/>
      <c r="I75" s="364"/>
      <c r="J75" s="364"/>
      <c r="K75" s="365"/>
    </row>
    <row r="76" s="1" customFormat="1" ht="17.25" customHeight="1">
      <c r="B76" s="363"/>
      <c r="C76" s="366" t="s">
        <v>6380</v>
      </c>
      <c r="D76" s="366"/>
      <c r="E76" s="366"/>
      <c r="F76" s="366" t="s">
        <v>6381</v>
      </c>
      <c r="G76" s="367"/>
      <c r="H76" s="366" t="s">
        <v>60</v>
      </c>
      <c r="I76" s="366" t="s">
        <v>63</v>
      </c>
      <c r="J76" s="366" t="s">
        <v>6382</v>
      </c>
      <c r="K76" s="365"/>
    </row>
    <row r="77" s="1" customFormat="1" ht="17.25" customHeight="1">
      <c r="B77" s="363"/>
      <c r="C77" s="368" t="s">
        <v>6383</v>
      </c>
      <c r="D77" s="368"/>
      <c r="E77" s="368"/>
      <c r="F77" s="369" t="s">
        <v>6384</v>
      </c>
      <c r="G77" s="370"/>
      <c r="H77" s="368"/>
      <c r="I77" s="368"/>
      <c r="J77" s="368" t="s">
        <v>6385</v>
      </c>
      <c r="K77" s="365"/>
    </row>
    <row r="78" s="1" customFormat="1" ht="5.25" customHeight="1">
      <c r="B78" s="363"/>
      <c r="C78" s="371"/>
      <c r="D78" s="371"/>
      <c r="E78" s="371"/>
      <c r="F78" s="371"/>
      <c r="G78" s="372"/>
      <c r="H78" s="371"/>
      <c r="I78" s="371"/>
      <c r="J78" s="371"/>
      <c r="K78" s="365"/>
    </row>
    <row r="79" s="1" customFormat="1" ht="15" customHeight="1">
      <c r="B79" s="363"/>
      <c r="C79" s="351" t="s">
        <v>59</v>
      </c>
      <c r="D79" s="373"/>
      <c r="E79" s="373"/>
      <c r="F79" s="374" t="s">
        <v>82</v>
      </c>
      <c r="G79" s="375"/>
      <c r="H79" s="351" t="s">
        <v>6386</v>
      </c>
      <c r="I79" s="351" t="s">
        <v>6387</v>
      </c>
      <c r="J79" s="351">
        <v>20</v>
      </c>
      <c r="K79" s="365"/>
    </row>
    <row r="80" s="1" customFormat="1" ht="15" customHeight="1">
      <c r="B80" s="363"/>
      <c r="C80" s="351" t="s">
        <v>6388</v>
      </c>
      <c r="D80" s="351"/>
      <c r="E80" s="351"/>
      <c r="F80" s="374" t="s">
        <v>82</v>
      </c>
      <c r="G80" s="375"/>
      <c r="H80" s="351" t="s">
        <v>6389</v>
      </c>
      <c r="I80" s="351" t="s">
        <v>6387</v>
      </c>
      <c r="J80" s="351">
        <v>120</v>
      </c>
      <c r="K80" s="365"/>
    </row>
    <row r="81" s="1" customFormat="1" ht="15" customHeight="1">
      <c r="B81" s="376"/>
      <c r="C81" s="351" t="s">
        <v>6390</v>
      </c>
      <c r="D81" s="351"/>
      <c r="E81" s="351"/>
      <c r="F81" s="374" t="s">
        <v>6391</v>
      </c>
      <c r="G81" s="375"/>
      <c r="H81" s="351" t="s">
        <v>6392</v>
      </c>
      <c r="I81" s="351" t="s">
        <v>6387</v>
      </c>
      <c r="J81" s="351">
        <v>50</v>
      </c>
      <c r="K81" s="365"/>
    </row>
    <row r="82" s="1" customFormat="1" ht="15" customHeight="1">
      <c r="B82" s="376"/>
      <c r="C82" s="351" t="s">
        <v>6393</v>
      </c>
      <c r="D82" s="351"/>
      <c r="E82" s="351"/>
      <c r="F82" s="374" t="s">
        <v>82</v>
      </c>
      <c r="G82" s="375"/>
      <c r="H82" s="351" t="s">
        <v>6394</v>
      </c>
      <c r="I82" s="351" t="s">
        <v>6395</v>
      </c>
      <c r="J82" s="351"/>
      <c r="K82" s="365"/>
    </row>
    <row r="83" s="1" customFormat="1" ht="15" customHeight="1">
      <c r="B83" s="376"/>
      <c r="C83" s="377" t="s">
        <v>6396</v>
      </c>
      <c r="D83" s="377"/>
      <c r="E83" s="377"/>
      <c r="F83" s="378" t="s">
        <v>6391</v>
      </c>
      <c r="G83" s="377"/>
      <c r="H83" s="377" t="s">
        <v>6397</v>
      </c>
      <c r="I83" s="377" t="s">
        <v>6387</v>
      </c>
      <c r="J83" s="377">
        <v>15</v>
      </c>
      <c r="K83" s="365"/>
    </row>
    <row r="84" s="1" customFormat="1" ht="15" customHeight="1">
      <c r="B84" s="376"/>
      <c r="C84" s="377" t="s">
        <v>6398</v>
      </c>
      <c r="D84" s="377"/>
      <c r="E84" s="377"/>
      <c r="F84" s="378" t="s">
        <v>6391</v>
      </c>
      <c r="G84" s="377"/>
      <c r="H84" s="377" t="s">
        <v>6399</v>
      </c>
      <c r="I84" s="377" t="s">
        <v>6387</v>
      </c>
      <c r="J84" s="377">
        <v>15</v>
      </c>
      <c r="K84" s="365"/>
    </row>
    <row r="85" s="1" customFormat="1" ht="15" customHeight="1">
      <c r="B85" s="376"/>
      <c r="C85" s="377" t="s">
        <v>6400</v>
      </c>
      <c r="D85" s="377"/>
      <c r="E85" s="377"/>
      <c r="F85" s="378" t="s">
        <v>6391</v>
      </c>
      <c r="G85" s="377"/>
      <c r="H85" s="377" t="s">
        <v>6401</v>
      </c>
      <c r="I85" s="377" t="s">
        <v>6387</v>
      </c>
      <c r="J85" s="377">
        <v>20</v>
      </c>
      <c r="K85" s="365"/>
    </row>
    <row r="86" s="1" customFormat="1" ht="15" customHeight="1">
      <c r="B86" s="376"/>
      <c r="C86" s="377" t="s">
        <v>6402</v>
      </c>
      <c r="D86" s="377"/>
      <c r="E86" s="377"/>
      <c r="F86" s="378" t="s">
        <v>6391</v>
      </c>
      <c r="G86" s="377"/>
      <c r="H86" s="377" t="s">
        <v>6403</v>
      </c>
      <c r="I86" s="377" t="s">
        <v>6387</v>
      </c>
      <c r="J86" s="377">
        <v>20</v>
      </c>
      <c r="K86" s="365"/>
    </row>
    <row r="87" s="1" customFormat="1" ht="15" customHeight="1">
      <c r="B87" s="376"/>
      <c r="C87" s="351" t="s">
        <v>6404</v>
      </c>
      <c r="D87" s="351"/>
      <c r="E87" s="351"/>
      <c r="F87" s="374" t="s">
        <v>6391</v>
      </c>
      <c r="G87" s="375"/>
      <c r="H87" s="351" t="s">
        <v>6405</v>
      </c>
      <c r="I87" s="351" t="s">
        <v>6387</v>
      </c>
      <c r="J87" s="351">
        <v>50</v>
      </c>
      <c r="K87" s="365"/>
    </row>
    <row r="88" s="1" customFormat="1" ht="15" customHeight="1">
      <c r="B88" s="376"/>
      <c r="C88" s="351" t="s">
        <v>6406</v>
      </c>
      <c r="D88" s="351"/>
      <c r="E88" s="351"/>
      <c r="F88" s="374" t="s">
        <v>6391</v>
      </c>
      <c r="G88" s="375"/>
      <c r="H88" s="351" t="s">
        <v>6407</v>
      </c>
      <c r="I88" s="351" t="s">
        <v>6387</v>
      </c>
      <c r="J88" s="351">
        <v>20</v>
      </c>
      <c r="K88" s="365"/>
    </row>
    <row r="89" s="1" customFormat="1" ht="15" customHeight="1">
      <c r="B89" s="376"/>
      <c r="C89" s="351" t="s">
        <v>6408</v>
      </c>
      <c r="D89" s="351"/>
      <c r="E89" s="351"/>
      <c r="F89" s="374" t="s">
        <v>6391</v>
      </c>
      <c r="G89" s="375"/>
      <c r="H89" s="351" t="s">
        <v>6409</v>
      </c>
      <c r="I89" s="351" t="s">
        <v>6387</v>
      </c>
      <c r="J89" s="351">
        <v>20</v>
      </c>
      <c r="K89" s="365"/>
    </row>
    <row r="90" s="1" customFormat="1" ht="15" customHeight="1">
      <c r="B90" s="376"/>
      <c r="C90" s="351" t="s">
        <v>6410</v>
      </c>
      <c r="D90" s="351"/>
      <c r="E90" s="351"/>
      <c r="F90" s="374" t="s">
        <v>6391</v>
      </c>
      <c r="G90" s="375"/>
      <c r="H90" s="351" t="s">
        <v>6411</v>
      </c>
      <c r="I90" s="351" t="s">
        <v>6387</v>
      </c>
      <c r="J90" s="351">
        <v>50</v>
      </c>
      <c r="K90" s="365"/>
    </row>
    <row r="91" s="1" customFormat="1" ht="15" customHeight="1">
      <c r="B91" s="376"/>
      <c r="C91" s="351" t="s">
        <v>6412</v>
      </c>
      <c r="D91" s="351"/>
      <c r="E91" s="351"/>
      <c r="F91" s="374" t="s">
        <v>6391</v>
      </c>
      <c r="G91" s="375"/>
      <c r="H91" s="351" t="s">
        <v>6412</v>
      </c>
      <c r="I91" s="351" t="s">
        <v>6387</v>
      </c>
      <c r="J91" s="351">
        <v>50</v>
      </c>
      <c r="K91" s="365"/>
    </row>
    <row r="92" s="1" customFormat="1" ht="15" customHeight="1">
      <c r="B92" s="376"/>
      <c r="C92" s="351" t="s">
        <v>6413</v>
      </c>
      <c r="D92" s="351"/>
      <c r="E92" s="351"/>
      <c r="F92" s="374" t="s">
        <v>6391</v>
      </c>
      <c r="G92" s="375"/>
      <c r="H92" s="351" t="s">
        <v>6414</v>
      </c>
      <c r="I92" s="351" t="s">
        <v>6387</v>
      </c>
      <c r="J92" s="351">
        <v>255</v>
      </c>
      <c r="K92" s="365"/>
    </row>
    <row r="93" s="1" customFormat="1" ht="15" customHeight="1">
      <c r="B93" s="376"/>
      <c r="C93" s="351" t="s">
        <v>6415</v>
      </c>
      <c r="D93" s="351"/>
      <c r="E93" s="351"/>
      <c r="F93" s="374" t="s">
        <v>82</v>
      </c>
      <c r="G93" s="375"/>
      <c r="H93" s="351" t="s">
        <v>6416</v>
      </c>
      <c r="I93" s="351" t="s">
        <v>6417</v>
      </c>
      <c r="J93" s="351"/>
      <c r="K93" s="365"/>
    </row>
    <row r="94" s="1" customFormat="1" ht="15" customHeight="1">
      <c r="B94" s="376"/>
      <c r="C94" s="351" t="s">
        <v>6418</v>
      </c>
      <c r="D94" s="351"/>
      <c r="E94" s="351"/>
      <c r="F94" s="374" t="s">
        <v>82</v>
      </c>
      <c r="G94" s="375"/>
      <c r="H94" s="351" t="s">
        <v>6419</v>
      </c>
      <c r="I94" s="351" t="s">
        <v>6420</v>
      </c>
      <c r="J94" s="351"/>
      <c r="K94" s="365"/>
    </row>
    <row r="95" s="1" customFormat="1" ht="15" customHeight="1">
      <c r="B95" s="376"/>
      <c r="C95" s="351" t="s">
        <v>6421</v>
      </c>
      <c r="D95" s="351"/>
      <c r="E95" s="351"/>
      <c r="F95" s="374" t="s">
        <v>82</v>
      </c>
      <c r="G95" s="375"/>
      <c r="H95" s="351" t="s">
        <v>6421</v>
      </c>
      <c r="I95" s="351" t="s">
        <v>6420</v>
      </c>
      <c r="J95" s="351"/>
      <c r="K95" s="365"/>
    </row>
    <row r="96" s="1" customFormat="1" ht="15" customHeight="1">
      <c r="B96" s="376"/>
      <c r="C96" s="351" t="s">
        <v>44</v>
      </c>
      <c r="D96" s="351"/>
      <c r="E96" s="351"/>
      <c r="F96" s="374" t="s">
        <v>82</v>
      </c>
      <c r="G96" s="375"/>
      <c r="H96" s="351" t="s">
        <v>6422</v>
      </c>
      <c r="I96" s="351" t="s">
        <v>6420</v>
      </c>
      <c r="J96" s="351"/>
      <c r="K96" s="365"/>
    </row>
    <row r="97" s="1" customFormat="1" ht="15" customHeight="1">
      <c r="B97" s="376"/>
      <c r="C97" s="351" t="s">
        <v>54</v>
      </c>
      <c r="D97" s="351"/>
      <c r="E97" s="351"/>
      <c r="F97" s="374" t="s">
        <v>82</v>
      </c>
      <c r="G97" s="375"/>
      <c r="H97" s="351" t="s">
        <v>6423</v>
      </c>
      <c r="I97" s="351" t="s">
        <v>6420</v>
      </c>
      <c r="J97" s="351"/>
      <c r="K97" s="365"/>
    </row>
    <row r="98" s="1" customFormat="1" ht="15" customHeight="1">
      <c r="B98" s="379"/>
      <c r="C98" s="380"/>
      <c r="D98" s="380"/>
      <c r="E98" s="380"/>
      <c r="F98" s="380"/>
      <c r="G98" s="380"/>
      <c r="H98" s="380"/>
      <c r="I98" s="380"/>
      <c r="J98" s="380"/>
      <c r="K98" s="381"/>
    </row>
    <row r="99" s="1" customFormat="1" ht="18.75" customHeight="1">
      <c r="B99" s="382"/>
      <c r="C99" s="383"/>
      <c r="D99" s="383"/>
      <c r="E99" s="383"/>
      <c r="F99" s="383"/>
      <c r="G99" s="383"/>
      <c r="H99" s="383"/>
      <c r="I99" s="383"/>
      <c r="J99" s="383"/>
      <c r="K99" s="382"/>
    </row>
    <row r="100" s="1" customFormat="1" ht="18.75" customHeight="1">
      <c r="B100" s="359"/>
      <c r="C100" s="359"/>
      <c r="D100" s="359"/>
      <c r="E100" s="359"/>
      <c r="F100" s="359"/>
      <c r="G100" s="359"/>
      <c r="H100" s="359"/>
      <c r="I100" s="359"/>
      <c r="J100" s="359"/>
      <c r="K100" s="359"/>
    </row>
    <row r="101" s="1" customFormat="1" ht="7.5" customHeight="1">
      <c r="B101" s="360"/>
      <c r="C101" s="361"/>
      <c r="D101" s="361"/>
      <c r="E101" s="361"/>
      <c r="F101" s="361"/>
      <c r="G101" s="361"/>
      <c r="H101" s="361"/>
      <c r="I101" s="361"/>
      <c r="J101" s="361"/>
      <c r="K101" s="362"/>
    </row>
    <row r="102" s="1" customFormat="1" ht="45" customHeight="1">
      <c r="B102" s="363"/>
      <c r="C102" s="364" t="s">
        <v>6424</v>
      </c>
      <c r="D102" s="364"/>
      <c r="E102" s="364"/>
      <c r="F102" s="364"/>
      <c r="G102" s="364"/>
      <c r="H102" s="364"/>
      <c r="I102" s="364"/>
      <c r="J102" s="364"/>
      <c r="K102" s="365"/>
    </row>
    <row r="103" s="1" customFormat="1" ht="17.25" customHeight="1">
      <c r="B103" s="363"/>
      <c r="C103" s="366" t="s">
        <v>6380</v>
      </c>
      <c r="D103" s="366"/>
      <c r="E103" s="366"/>
      <c r="F103" s="366" t="s">
        <v>6381</v>
      </c>
      <c r="G103" s="367"/>
      <c r="H103" s="366" t="s">
        <v>60</v>
      </c>
      <c r="I103" s="366" t="s">
        <v>63</v>
      </c>
      <c r="J103" s="366" t="s">
        <v>6382</v>
      </c>
      <c r="K103" s="365"/>
    </row>
    <row r="104" s="1" customFormat="1" ht="17.25" customHeight="1">
      <c r="B104" s="363"/>
      <c r="C104" s="368" t="s">
        <v>6383</v>
      </c>
      <c r="D104" s="368"/>
      <c r="E104" s="368"/>
      <c r="F104" s="369" t="s">
        <v>6384</v>
      </c>
      <c r="G104" s="370"/>
      <c r="H104" s="368"/>
      <c r="I104" s="368"/>
      <c r="J104" s="368" t="s">
        <v>6385</v>
      </c>
      <c r="K104" s="365"/>
    </row>
    <row r="105" s="1" customFormat="1" ht="5.25" customHeight="1">
      <c r="B105" s="363"/>
      <c r="C105" s="366"/>
      <c r="D105" s="366"/>
      <c r="E105" s="366"/>
      <c r="F105" s="366"/>
      <c r="G105" s="384"/>
      <c r="H105" s="366"/>
      <c r="I105" s="366"/>
      <c r="J105" s="366"/>
      <c r="K105" s="365"/>
    </row>
    <row r="106" s="1" customFormat="1" ht="15" customHeight="1">
      <c r="B106" s="363"/>
      <c r="C106" s="351" t="s">
        <v>59</v>
      </c>
      <c r="D106" s="373"/>
      <c r="E106" s="373"/>
      <c r="F106" s="374" t="s">
        <v>82</v>
      </c>
      <c r="G106" s="351"/>
      <c r="H106" s="351" t="s">
        <v>6425</v>
      </c>
      <c r="I106" s="351" t="s">
        <v>6387</v>
      </c>
      <c r="J106" s="351">
        <v>20</v>
      </c>
      <c r="K106" s="365"/>
    </row>
    <row r="107" s="1" customFormat="1" ht="15" customHeight="1">
      <c r="B107" s="363"/>
      <c r="C107" s="351" t="s">
        <v>6388</v>
      </c>
      <c r="D107" s="351"/>
      <c r="E107" s="351"/>
      <c r="F107" s="374" t="s">
        <v>82</v>
      </c>
      <c r="G107" s="351"/>
      <c r="H107" s="351" t="s">
        <v>6425</v>
      </c>
      <c r="I107" s="351" t="s">
        <v>6387</v>
      </c>
      <c r="J107" s="351">
        <v>120</v>
      </c>
      <c r="K107" s="365"/>
    </row>
    <row r="108" s="1" customFormat="1" ht="15" customHeight="1">
      <c r="B108" s="376"/>
      <c r="C108" s="351" t="s">
        <v>6390</v>
      </c>
      <c r="D108" s="351"/>
      <c r="E108" s="351"/>
      <c r="F108" s="374" t="s">
        <v>6391</v>
      </c>
      <c r="G108" s="351"/>
      <c r="H108" s="351" t="s">
        <v>6425</v>
      </c>
      <c r="I108" s="351" t="s">
        <v>6387</v>
      </c>
      <c r="J108" s="351">
        <v>50</v>
      </c>
      <c r="K108" s="365"/>
    </row>
    <row r="109" s="1" customFormat="1" ht="15" customHeight="1">
      <c r="B109" s="376"/>
      <c r="C109" s="351" t="s">
        <v>6393</v>
      </c>
      <c r="D109" s="351"/>
      <c r="E109" s="351"/>
      <c r="F109" s="374" t="s">
        <v>82</v>
      </c>
      <c r="G109" s="351"/>
      <c r="H109" s="351" t="s">
        <v>6425</v>
      </c>
      <c r="I109" s="351" t="s">
        <v>6395</v>
      </c>
      <c r="J109" s="351"/>
      <c r="K109" s="365"/>
    </row>
    <row r="110" s="1" customFormat="1" ht="15" customHeight="1">
      <c r="B110" s="376"/>
      <c r="C110" s="351" t="s">
        <v>6404</v>
      </c>
      <c r="D110" s="351"/>
      <c r="E110" s="351"/>
      <c r="F110" s="374" t="s">
        <v>6391</v>
      </c>
      <c r="G110" s="351"/>
      <c r="H110" s="351" t="s">
        <v>6425</v>
      </c>
      <c r="I110" s="351" t="s">
        <v>6387</v>
      </c>
      <c r="J110" s="351">
        <v>50</v>
      </c>
      <c r="K110" s="365"/>
    </row>
    <row r="111" s="1" customFormat="1" ht="15" customHeight="1">
      <c r="B111" s="376"/>
      <c r="C111" s="351" t="s">
        <v>6412</v>
      </c>
      <c r="D111" s="351"/>
      <c r="E111" s="351"/>
      <c r="F111" s="374" t="s">
        <v>6391</v>
      </c>
      <c r="G111" s="351"/>
      <c r="H111" s="351" t="s">
        <v>6425</v>
      </c>
      <c r="I111" s="351" t="s">
        <v>6387</v>
      </c>
      <c r="J111" s="351">
        <v>50</v>
      </c>
      <c r="K111" s="365"/>
    </row>
    <row r="112" s="1" customFormat="1" ht="15" customHeight="1">
      <c r="B112" s="376"/>
      <c r="C112" s="351" t="s">
        <v>6410</v>
      </c>
      <c r="D112" s="351"/>
      <c r="E112" s="351"/>
      <c r="F112" s="374" t="s">
        <v>6391</v>
      </c>
      <c r="G112" s="351"/>
      <c r="H112" s="351" t="s">
        <v>6425</v>
      </c>
      <c r="I112" s="351" t="s">
        <v>6387</v>
      </c>
      <c r="J112" s="351">
        <v>50</v>
      </c>
      <c r="K112" s="365"/>
    </row>
    <row r="113" s="1" customFormat="1" ht="15" customHeight="1">
      <c r="B113" s="376"/>
      <c r="C113" s="351" t="s">
        <v>59</v>
      </c>
      <c r="D113" s="351"/>
      <c r="E113" s="351"/>
      <c r="F113" s="374" t="s">
        <v>82</v>
      </c>
      <c r="G113" s="351"/>
      <c r="H113" s="351" t="s">
        <v>6426</v>
      </c>
      <c r="I113" s="351" t="s">
        <v>6387</v>
      </c>
      <c r="J113" s="351">
        <v>20</v>
      </c>
      <c r="K113" s="365"/>
    </row>
    <row r="114" s="1" customFormat="1" ht="15" customHeight="1">
      <c r="B114" s="376"/>
      <c r="C114" s="351" t="s">
        <v>6427</v>
      </c>
      <c r="D114" s="351"/>
      <c r="E114" s="351"/>
      <c r="F114" s="374" t="s">
        <v>82</v>
      </c>
      <c r="G114" s="351"/>
      <c r="H114" s="351" t="s">
        <v>6428</v>
      </c>
      <c r="I114" s="351" t="s">
        <v>6387</v>
      </c>
      <c r="J114" s="351">
        <v>120</v>
      </c>
      <c r="K114" s="365"/>
    </row>
    <row r="115" s="1" customFormat="1" ht="15" customHeight="1">
      <c r="B115" s="376"/>
      <c r="C115" s="351" t="s">
        <v>44</v>
      </c>
      <c r="D115" s="351"/>
      <c r="E115" s="351"/>
      <c r="F115" s="374" t="s">
        <v>82</v>
      </c>
      <c r="G115" s="351"/>
      <c r="H115" s="351" t="s">
        <v>6429</v>
      </c>
      <c r="I115" s="351" t="s">
        <v>6420</v>
      </c>
      <c r="J115" s="351"/>
      <c r="K115" s="365"/>
    </row>
    <row r="116" s="1" customFormat="1" ht="15" customHeight="1">
      <c r="B116" s="376"/>
      <c r="C116" s="351" t="s">
        <v>54</v>
      </c>
      <c r="D116" s="351"/>
      <c r="E116" s="351"/>
      <c r="F116" s="374" t="s">
        <v>82</v>
      </c>
      <c r="G116" s="351"/>
      <c r="H116" s="351" t="s">
        <v>6430</v>
      </c>
      <c r="I116" s="351" t="s">
        <v>6420</v>
      </c>
      <c r="J116" s="351"/>
      <c r="K116" s="365"/>
    </row>
    <row r="117" s="1" customFormat="1" ht="15" customHeight="1">
      <c r="B117" s="376"/>
      <c r="C117" s="351" t="s">
        <v>63</v>
      </c>
      <c r="D117" s="351"/>
      <c r="E117" s="351"/>
      <c r="F117" s="374" t="s">
        <v>82</v>
      </c>
      <c r="G117" s="351"/>
      <c r="H117" s="351" t="s">
        <v>6431</v>
      </c>
      <c r="I117" s="351" t="s">
        <v>6432</v>
      </c>
      <c r="J117" s="351"/>
      <c r="K117" s="365"/>
    </row>
    <row r="118" s="1" customFormat="1" ht="15" customHeight="1">
      <c r="B118" s="379"/>
      <c r="C118" s="385"/>
      <c r="D118" s="385"/>
      <c r="E118" s="385"/>
      <c r="F118" s="385"/>
      <c r="G118" s="385"/>
      <c r="H118" s="385"/>
      <c r="I118" s="385"/>
      <c r="J118" s="385"/>
      <c r="K118" s="381"/>
    </row>
    <row r="119" s="1" customFormat="1" ht="18.75" customHeight="1">
      <c r="B119" s="386"/>
      <c r="C119" s="387"/>
      <c r="D119" s="387"/>
      <c r="E119" s="387"/>
      <c r="F119" s="388"/>
      <c r="G119" s="387"/>
      <c r="H119" s="387"/>
      <c r="I119" s="387"/>
      <c r="J119" s="387"/>
      <c r="K119" s="386"/>
    </row>
    <row r="120" s="1" customFormat="1" ht="18.75" customHeight="1">
      <c r="B120" s="359"/>
      <c r="C120" s="359"/>
      <c r="D120" s="359"/>
      <c r="E120" s="359"/>
      <c r="F120" s="359"/>
      <c r="G120" s="359"/>
      <c r="H120" s="359"/>
      <c r="I120" s="359"/>
      <c r="J120" s="359"/>
      <c r="K120" s="359"/>
    </row>
    <row r="121" s="1" customFormat="1" ht="7.5" customHeight="1">
      <c r="B121" s="389"/>
      <c r="C121" s="390"/>
      <c r="D121" s="390"/>
      <c r="E121" s="390"/>
      <c r="F121" s="390"/>
      <c r="G121" s="390"/>
      <c r="H121" s="390"/>
      <c r="I121" s="390"/>
      <c r="J121" s="390"/>
      <c r="K121" s="391"/>
    </row>
    <row r="122" s="1" customFormat="1" ht="45" customHeight="1">
      <c r="B122" s="392"/>
      <c r="C122" s="342" t="s">
        <v>6433</v>
      </c>
      <c r="D122" s="342"/>
      <c r="E122" s="342"/>
      <c r="F122" s="342"/>
      <c r="G122" s="342"/>
      <c r="H122" s="342"/>
      <c r="I122" s="342"/>
      <c r="J122" s="342"/>
      <c r="K122" s="393"/>
    </row>
    <row r="123" s="1" customFormat="1" ht="17.25" customHeight="1">
      <c r="B123" s="394"/>
      <c r="C123" s="366" t="s">
        <v>6380</v>
      </c>
      <c r="D123" s="366"/>
      <c r="E123" s="366"/>
      <c r="F123" s="366" t="s">
        <v>6381</v>
      </c>
      <c r="G123" s="367"/>
      <c r="H123" s="366" t="s">
        <v>60</v>
      </c>
      <c r="I123" s="366" t="s">
        <v>63</v>
      </c>
      <c r="J123" s="366" t="s">
        <v>6382</v>
      </c>
      <c r="K123" s="395"/>
    </row>
    <row r="124" s="1" customFormat="1" ht="17.25" customHeight="1">
      <c r="B124" s="394"/>
      <c r="C124" s="368" t="s">
        <v>6383</v>
      </c>
      <c r="D124" s="368"/>
      <c r="E124" s="368"/>
      <c r="F124" s="369" t="s">
        <v>6384</v>
      </c>
      <c r="G124" s="370"/>
      <c r="H124" s="368"/>
      <c r="I124" s="368"/>
      <c r="J124" s="368" t="s">
        <v>6385</v>
      </c>
      <c r="K124" s="395"/>
    </row>
    <row r="125" s="1" customFormat="1" ht="5.25" customHeight="1">
      <c r="B125" s="396"/>
      <c r="C125" s="371"/>
      <c r="D125" s="371"/>
      <c r="E125" s="371"/>
      <c r="F125" s="371"/>
      <c r="G125" s="397"/>
      <c r="H125" s="371"/>
      <c r="I125" s="371"/>
      <c r="J125" s="371"/>
      <c r="K125" s="398"/>
    </row>
    <row r="126" s="1" customFormat="1" ht="15" customHeight="1">
      <c r="B126" s="396"/>
      <c r="C126" s="351" t="s">
        <v>6388</v>
      </c>
      <c r="D126" s="373"/>
      <c r="E126" s="373"/>
      <c r="F126" s="374" t="s">
        <v>82</v>
      </c>
      <c r="G126" s="351"/>
      <c r="H126" s="351" t="s">
        <v>6425</v>
      </c>
      <c r="I126" s="351" t="s">
        <v>6387</v>
      </c>
      <c r="J126" s="351">
        <v>120</v>
      </c>
      <c r="K126" s="399"/>
    </row>
    <row r="127" s="1" customFormat="1" ht="15" customHeight="1">
      <c r="B127" s="396"/>
      <c r="C127" s="351" t="s">
        <v>6434</v>
      </c>
      <c r="D127" s="351"/>
      <c r="E127" s="351"/>
      <c r="F127" s="374" t="s">
        <v>82</v>
      </c>
      <c r="G127" s="351"/>
      <c r="H127" s="351" t="s">
        <v>6435</v>
      </c>
      <c r="I127" s="351" t="s">
        <v>6387</v>
      </c>
      <c r="J127" s="351" t="s">
        <v>6436</v>
      </c>
      <c r="K127" s="399"/>
    </row>
    <row r="128" s="1" customFormat="1" ht="15" customHeight="1">
      <c r="B128" s="396"/>
      <c r="C128" s="351" t="s">
        <v>90</v>
      </c>
      <c r="D128" s="351"/>
      <c r="E128" s="351"/>
      <c r="F128" s="374" t="s">
        <v>82</v>
      </c>
      <c r="G128" s="351"/>
      <c r="H128" s="351" t="s">
        <v>6437</v>
      </c>
      <c r="I128" s="351" t="s">
        <v>6387</v>
      </c>
      <c r="J128" s="351" t="s">
        <v>6436</v>
      </c>
      <c r="K128" s="399"/>
    </row>
    <row r="129" s="1" customFormat="1" ht="15" customHeight="1">
      <c r="B129" s="396"/>
      <c r="C129" s="351" t="s">
        <v>6396</v>
      </c>
      <c r="D129" s="351"/>
      <c r="E129" s="351"/>
      <c r="F129" s="374" t="s">
        <v>6391</v>
      </c>
      <c r="G129" s="351"/>
      <c r="H129" s="351" t="s">
        <v>6397</v>
      </c>
      <c r="I129" s="351" t="s">
        <v>6387</v>
      </c>
      <c r="J129" s="351">
        <v>15</v>
      </c>
      <c r="K129" s="399"/>
    </row>
    <row r="130" s="1" customFormat="1" ht="15" customHeight="1">
      <c r="B130" s="396"/>
      <c r="C130" s="377" t="s">
        <v>6398</v>
      </c>
      <c r="D130" s="377"/>
      <c r="E130" s="377"/>
      <c r="F130" s="378" t="s">
        <v>6391</v>
      </c>
      <c r="G130" s="377"/>
      <c r="H130" s="377" t="s">
        <v>6399</v>
      </c>
      <c r="I130" s="377" t="s">
        <v>6387</v>
      </c>
      <c r="J130" s="377">
        <v>15</v>
      </c>
      <c r="K130" s="399"/>
    </row>
    <row r="131" s="1" customFormat="1" ht="15" customHeight="1">
      <c r="B131" s="396"/>
      <c r="C131" s="377" t="s">
        <v>6400</v>
      </c>
      <c r="D131" s="377"/>
      <c r="E131" s="377"/>
      <c r="F131" s="378" t="s">
        <v>6391</v>
      </c>
      <c r="G131" s="377"/>
      <c r="H131" s="377" t="s">
        <v>6401</v>
      </c>
      <c r="I131" s="377" t="s">
        <v>6387</v>
      </c>
      <c r="J131" s="377">
        <v>20</v>
      </c>
      <c r="K131" s="399"/>
    </row>
    <row r="132" s="1" customFormat="1" ht="15" customHeight="1">
      <c r="B132" s="396"/>
      <c r="C132" s="377" t="s">
        <v>6402</v>
      </c>
      <c r="D132" s="377"/>
      <c r="E132" s="377"/>
      <c r="F132" s="378" t="s">
        <v>6391</v>
      </c>
      <c r="G132" s="377"/>
      <c r="H132" s="377" t="s">
        <v>6403</v>
      </c>
      <c r="I132" s="377" t="s">
        <v>6387</v>
      </c>
      <c r="J132" s="377">
        <v>20</v>
      </c>
      <c r="K132" s="399"/>
    </row>
    <row r="133" s="1" customFormat="1" ht="15" customHeight="1">
      <c r="B133" s="396"/>
      <c r="C133" s="351" t="s">
        <v>6390</v>
      </c>
      <c r="D133" s="351"/>
      <c r="E133" s="351"/>
      <c r="F133" s="374" t="s">
        <v>6391</v>
      </c>
      <c r="G133" s="351"/>
      <c r="H133" s="351" t="s">
        <v>6425</v>
      </c>
      <c r="I133" s="351" t="s">
        <v>6387</v>
      </c>
      <c r="J133" s="351">
        <v>50</v>
      </c>
      <c r="K133" s="399"/>
    </row>
    <row r="134" s="1" customFormat="1" ht="15" customHeight="1">
      <c r="B134" s="396"/>
      <c r="C134" s="351" t="s">
        <v>6404</v>
      </c>
      <c r="D134" s="351"/>
      <c r="E134" s="351"/>
      <c r="F134" s="374" t="s">
        <v>6391</v>
      </c>
      <c r="G134" s="351"/>
      <c r="H134" s="351" t="s">
        <v>6425</v>
      </c>
      <c r="I134" s="351" t="s">
        <v>6387</v>
      </c>
      <c r="J134" s="351">
        <v>50</v>
      </c>
      <c r="K134" s="399"/>
    </row>
    <row r="135" s="1" customFormat="1" ht="15" customHeight="1">
      <c r="B135" s="396"/>
      <c r="C135" s="351" t="s">
        <v>6410</v>
      </c>
      <c r="D135" s="351"/>
      <c r="E135" s="351"/>
      <c r="F135" s="374" t="s">
        <v>6391</v>
      </c>
      <c r="G135" s="351"/>
      <c r="H135" s="351" t="s">
        <v>6425</v>
      </c>
      <c r="I135" s="351" t="s">
        <v>6387</v>
      </c>
      <c r="J135" s="351">
        <v>50</v>
      </c>
      <c r="K135" s="399"/>
    </row>
    <row r="136" s="1" customFormat="1" ht="15" customHeight="1">
      <c r="B136" s="396"/>
      <c r="C136" s="351" t="s">
        <v>6412</v>
      </c>
      <c r="D136" s="351"/>
      <c r="E136" s="351"/>
      <c r="F136" s="374" t="s">
        <v>6391</v>
      </c>
      <c r="G136" s="351"/>
      <c r="H136" s="351" t="s">
        <v>6425</v>
      </c>
      <c r="I136" s="351" t="s">
        <v>6387</v>
      </c>
      <c r="J136" s="351">
        <v>50</v>
      </c>
      <c r="K136" s="399"/>
    </row>
    <row r="137" s="1" customFormat="1" ht="15" customHeight="1">
      <c r="B137" s="396"/>
      <c r="C137" s="351" t="s">
        <v>6413</v>
      </c>
      <c r="D137" s="351"/>
      <c r="E137" s="351"/>
      <c r="F137" s="374" t="s">
        <v>6391</v>
      </c>
      <c r="G137" s="351"/>
      <c r="H137" s="351" t="s">
        <v>6438</v>
      </c>
      <c r="I137" s="351" t="s">
        <v>6387</v>
      </c>
      <c r="J137" s="351">
        <v>255</v>
      </c>
      <c r="K137" s="399"/>
    </row>
    <row r="138" s="1" customFormat="1" ht="15" customHeight="1">
      <c r="B138" s="396"/>
      <c r="C138" s="351" t="s">
        <v>6415</v>
      </c>
      <c r="D138" s="351"/>
      <c r="E138" s="351"/>
      <c r="F138" s="374" t="s">
        <v>82</v>
      </c>
      <c r="G138" s="351"/>
      <c r="H138" s="351" t="s">
        <v>6439</v>
      </c>
      <c r="I138" s="351" t="s">
        <v>6417</v>
      </c>
      <c r="J138" s="351"/>
      <c r="K138" s="399"/>
    </row>
    <row r="139" s="1" customFormat="1" ht="15" customHeight="1">
      <c r="B139" s="396"/>
      <c r="C139" s="351" t="s">
        <v>6418</v>
      </c>
      <c r="D139" s="351"/>
      <c r="E139" s="351"/>
      <c r="F139" s="374" t="s">
        <v>82</v>
      </c>
      <c r="G139" s="351"/>
      <c r="H139" s="351" t="s">
        <v>6440</v>
      </c>
      <c r="I139" s="351" t="s">
        <v>6420</v>
      </c>
      <c r="J139" s="351"/>
      <c r="K139" s="399"/>
    </row>
    <row r="140" s="1" customFormat="1" ht="15" customHeight="1">
      <c r="B140" s="396"/>
      <c r="C140" s="351" t="s">
        <v>6421</v>
      </c>
      <c r="D140" s="351"/>
      <c r="E140" s="351"/>
      <c r="F140" s="374" t="s">
        <v>82</v>
      </c>
      <c r="G140" s="351"/>
      <c r="H140" s="351" t="s">
        <v>6421</v>
      </c>
      <c r="I140" s="351" t="s">
        <v>6420</v>
      </c>
      <c r="J140" s="351"/>
      <c r="K140" s="399"/>
    </row>
    <row r="141" s="1" customFormat="1" ht="15" customHeight="1">
      <c r="B141" s="396"/>
      <c r="C141" s="351" t="s">
        <v>44</v>
      </c>
      <c r="D141" s="351"/>
      <c r="E141" s="351"/>
      <c r="F141" s="374" t="s">
        <v>82</v>
      </c>
      <c r="G141" s="351"/>
      <c r="H141" s="351" t="s">
        <v>6441</v>
      </c>
      <c r="I141" s="351" t="s">
        <v>6420</v>
      </c>
      <c r="J141" s="351"/>
      <c r="K141" s="399"/>
    </row>
    <row r="142" s="1" customFormat="1" ht="15" customHeight="1">
      <c r="B142" s="396"/>
      <c r="C142" s="351" t="s">
        <v>6442</v>
      </c>
      <c r="D142" s="351"/>
      <c r="E142" s="351"/>
      <c r="F142" s="374" t="s">
        <v>82</v>
      </c>
      <c r="G142" s="351"/>
      <c r="H142" s="351" t="s">
        <v>6443</v>
      </c>
      <c r="I142" s="351" t="s">
        <v>6420</v>
      </c>
      <c r="J142" s="351"/>
      <c r="K142" s="399"/>
    </row>
    <row r="143" s="1" customFormat="1" ht="15" customHeight="1">
      <c r="B143" s="400"/>
      <c r="C143" s="401"/>
      <c r="D143" s="401"/>
      <c r="E143" s="401"/>
      <c r="F143" s="401"/>
      <c r="G143" s="401"/>
      <c r="H143" s="401"/>
      <c r="I143" s="401"/>
      <c r="J143" s="401"/>
      <c r="K143" s="402"/>
    </row>
    <row r="144" s="1" customFormat="1" ht="18.75" customHeight="1">
      <c r="B144" s="387"/>
      <c r="C144" s="387"/>
      <c r="D144" s="387"/>
      <c r="E144" s="387"/>
      <c r="F144" s="388"/>
      <c r="G144" s="387"/>
      <c r="H144" s="387"/>
      <c r="I144" s="387"/>
      <c r="J144" s="387"/>
      <c r="K144" s="387"/>
    </row>
    <row r="145" s="1" customFormat="1" ht="18.75" customHeight="1">
      <c r="B145" s="359"/>
      <c r="C145" s="359"/>
      <c r="D145" s="359"/>
      <c r="E145" s="359"/>
      <c r="F145" s="359"/>
      <c r="G145" s="359"/>
      <c r="H145" s="359"/>
      <c r="I145" s="359"/>
      <c r="J145" s="359"/>
      <c r="K145" s="359"/>
    </row>
    <row r="146" s="1" customFormat="1" ht="7.5" customHeight="1">
      <c r="B146" s="360"/>
      <c r="C146" s="361"/>
      <c r="D146" s="361"/>
      <c r="E146" s="361"/>
      <c r="F146" s="361"/>
      <c r="G146" s="361"/>
      <c r="H146" s="361"/>
      <c r="I146" s="361"/>
      <c r="J146" s="361"/>
      <c r="K146" s="362"/>
    </row>
    <row r="147" s="1" customFormat="1" ht="45" customHeight="1">
      <c r="B147" s="363"/>
      <c r="C147" s="364" t="s">
        <v>6444</v>
      </c>
      <c r="D147" s="364"/>
      <c r="E147" s="364"/>
      <c r="F147" s="364"/>
      <c r="G147" s="364"/>
      <c r="H147" s="364"/>
      <c r="I147" s="364"/>
      <c r="J147" s="364"/>
      <c r="K147" s="365"/>
    </row>
    <row r="148" s="1" customFormat="1" ht="17.25" customHeight="1">
      <c r="B148" s="363"/>
      <c r="C148" s="366" t="s">
        <v>6380</v>
      </c>
      <c r="D148" s="366"/>
      <c r="E148" s="366"/>
      <c r="F148" s="366" t="s">
        <v>6381</v>
      </c>
      <c r="G148" s="367"/>
      <c r="H148" s="366" t="s">
        <v>60</v>
      </c>
      <c r="I148" s="366" t="s">
        <v>63</v>
      </c>
      <c r="J148" s="366" t="s">
        <v>6382</v>
      </c>
      <c r="K148" s="365"/>
    </row>
    <row r="149" s="1" customFormat="1" ht="17.25" customHeight="1">
      <c r="B149" s="363"/>
      <c r="C149" s="368" t="s">
        <v>6383</v>
      </c>
      <c r="D149" s="368"/>
      <c r="E149" s="368"/>
      <c r="F149" s="369" t="s">
        <v>6384</v>
      </c>
      <c r="G149" s="370"/>
      <c r="H149" s="368"/>
      <c r="I149" s="368"/>
      <c r="J149" s="368" t="s">
        <v>6385</v>
      </c>
      <c r="K149" s="365"/>
    </row>
    <row r="150" s="1" customFormat="1" ht="5.25" customHeight="1">
      <c r="B150" s="376"/>
      <c r="C150" s="371"/>
      <c r="D150" s="371"/>
      <c r="E150" s="371"/>
      <c r="F150" s="371"/>
      <c r="G150" s="372"/>
      <c r="H150" s="371"/>
      <c r="I150" s="371"/>
      <c r="J150" s="371"/>
      <c r="K150" s="399"/>
    </row>
    <row r="151" s="1" customFormat="1" ht="15" customHeight="1">
      <c r="B151" s="376"/>
      <c r="C151" s="403" t="s">
        <v>6388</v>
      </c>
      <c r="D151" s="351"/>
      <c r="E151" s="351"/>
      <c r="F151" s="404" t="s">
        <v>82</v>
      </c>
      <c r="G151" s="351"/>
      <c r="H151" s="403" t="s">
        <v>6425</v>
      </c>
      <c r="I151" s="403" t="s">
        <v>6387</v>
      </c>
      <c r="J151" s="403">
        <v>120</v>
      </c>
      <c r="K151" s="399"/>
    </row>
    <row r="152" s="1" customFormat="1" ht="15" customHeight="1">
      <c r="B152" s="376"/>
      <c r="C152" s="403" t="s">
        <v>6434</v>
      </c>
      <c r="D152" s="351"/>
      <c r="E152" s="351"/>
      <c r="F152" s="404" t="s">
        <v>82</v>
      </c>
      <c r="G152" s="351"/>
      <c r="H152" s="403" t="s">
        <v>6445</v>
      </c>
      <c r="I152" s="403" t="s">
        <v>6387</v>
      </c>
      <c r="J152" s="403" t="s">
        <v>6436</v>
      </c>
      <c r="K152" s="399"/>
    </row>
    <row r="153" s="1" customFormat="1" ht="15" customHeight="1">
      <c r="B153" s="376"/>
      <c r="C153" s="403" t="s">
        <v>90</v>
      </c>
      <c r="D153" s="351"/>
      <c r="E153" s="351"/>
      <c r="F153" s="404" t="s">
        <v>82</v>
      </c>
      <c r="G153" s="351"/>
      <c r="H153" s="403" t="s">
        <v>6446</v>
      </c>
      <c r="I153" s="403" t="s">
        <v>6387</v>
      </c>
      <c r="J153" s="403" t="s">
        <v>6436</v>
      </c>
      <c r="K153" s="399"/>
    </row>
    <row r="154" s="1" customFormat="1" ht="15" customHeight="1">
      <c r="B154" s="376"/>
      <c r="C154" s="403" t="s">
        <v>6390</v>
      </c>
      <c r="D154" s="351"/>
      <c r="E154" s="351"/>
      <c r="F154" s="404" t="s">
        <v>6391</v>
      </c>
      <c r="G154" s="351"/>
      <c r="H154" s="403" t="s">
        <v>6425</v>
      </c>
      <c r="I154" s="403" t="s">
        <v>6387</v>
      </c>
      <c r="J154" s="403">
        <v>50</v>
      </c>
      <c r="K154" s="399"/>
    </row>
    <row r="155" s="1" customFormat="1" ht="15" customHeight="1">
      <c r="B155" s="376"/>
      <c r="C155" s="403" t="s">
        <v>6393</v>
      </c>
      <c r="D155" s="351"/>
      <c r="E155" s="351"/>
      <c r="F155" s="404" t="s">
        <v>82</v>
      </c>
      <c r="G155" s="351"/>
      <c r="H155" s="403" t="s">
        <v>6425</v>
      </c>
      <c r="I155" s="403" t="s">
        <v>6395</v>
      </c>
      <c r="J155" s="403"/>
      <c r="K155" s="399"/>
    </row>
    <row r="156" s="1" customFormat="1" ht="15" customHeight="1">
      <c r="B156" s="376"/>
      <c r="C156" s="403" t="s">
        <v>6404</v>
      </c>
      <c r="D156" s="351"/>
      <c r="E156" s="351"/>
      <c r="F156" s="404" t="s">
        <v>6391</v>
      </c>
      <c r="G156" s="351"/>
      <c r="H156" s="403" t="s">
        <v>6425</v>
      </c>
      <c r="I156" s="403" t="s">
        <v>6387</v>
      </c>
      <c r="J156" s="403">
        <v>50</v>
      </c>
      <c r="K156" s="399"/>
    </row>
    <row r="157" s="1" customFormat="1" ht="15" customHeight="1">
      <c r="B157" s="376"/>
      <c r="C157" s="403" t="s">
        <v>6412</v>
      </c>
      <c r="D157" s="351"/>
      <c r="E157" s="351"/>
      <c r="F157" s="404" t="s">
        <v>6391</v>
      </c>
      <c r="G157" s="351"/>
      <c r="H157" s="403" t="s">
        <v>6425</v>
      </c>
      <c r="I157" s="403" t="s">
        <v>6387</v>
      </c>
      <c r="J157" s="403">
        <v>50</v>
      </c>
      <c r="K157" s="399"/>
    </row>
    <row r="158" s="1" customFormat="1" ht="15" customHeight="1">
      <c r="B158" s="376"/>
      <c r="C158" s="403" t="s">
        <v>6410</v>
      </c>
      <c r="D158" s="351"/>
      <c r="E158" s="351"/>
      <c r="F158" s="404" t="s">
        <v>6391</v>
      </c>
      <c r="G158" s="351"/>
      <c r="H158" s="403" t="s">
        <v>6425</v>
      </c>
      <c r="I158" s="403" t="s">
        <v>6387</v>
      </c>
      <c r="J158" s="403">
        <v>50</v>
      </c>
      <c r="K158" s="399"/>
    </row>
    <row r="159" s="1" customFormat="1" ht="15" customHeight="1">
      <c r="B159" s="376"/>
      <c r="C159" s="403" t="s">
        <v>194</v>
      </c>
      <c r="D159" s="351"/>
      <c r="E159" s="351"/>
      <c r="F159" s="404" t="s">
        <v>82</v>
      </c>
      <c r="G159" s="351"/>
      <c r="H159" s="403" t="s">
        <v>6447</v>
      </c>
      <c r="I159" s="403" t="s">
        <v>6387</v>
      </c>
      <c r="J159" s="403" t="s">
        <v>6448</v>
      </c>
      <c r="K159" s="399"/>
    </row>
    <row r="160" s="1" customFormat="1" ht="15" customHeight="1">
      <c r="B160" s="376"/>
      <c r="C160" s="403" t="s">
        <v>6449</v>
      </c>
      <c r="D160" s="351"/>
      <c r="E160" s="351"/>
      <c r="F160" s="404" t="s">
        <v>82</v>
      </c>
      <c r="G160" s="351"/>
      <c r="H160" s="403" t="s">
        <v>6450</v>
      </c>
      <c r="I160" s="403" t="s">
        <v>6420</v>
      </c>
      <c r="J160" s="403"/>
      <c r="K160" s="399"/>
    </row>
    <row r="161" s="1" customFormat="1" ht="15" customHeight="1">
      <c r="B161" s="405"/>
      <c r="C161" s="385"/>
      <c r="D161" s="385"/>
      <c r="E161" s="385"/>
      <c r="F161" s="385"/>
      <c r="G161" s="385"/>
      <c r="H161" s="385"/>
      <c r="I161" s="385"/>
      <c r="J161" s="385"/>
      <c r="K161" s="406"/>
    </row>
    <row r="162" s="1" customFormat="1" ht="18.75" customHeight="1">
      <c r="B162" s="387"/>
      <c r="C162" s="397"/>
      <c r="D162" s="397"/>
      <c r="E162" s="397"/>
      <c r="F162" s="407"/>
      <c r="G162" s="397"/>
      <c r="H162" s="397"/>
      <c r="I162" s="397"/>
      <c r="J162" s="397"/>
      <c r="K162" s="387"/>
    </row>
    <row r="163" s="1" customFormat="1" ht="18.75" customHeight="1">
      <c r="B163" s="359"/>
      <c r="C163" s="359"/>
      <c r="D163" s="359"/>
      <c r="E163" s="359"/>
      <c r="F163" s="359"/>
      <c r="G163" s="359"/>
      <c r="H163" s="359"/>
      <c r="I163" s="359"/>
      <c r="J163" s="359"/>
      <c r="K163" s="359"/>
    </row>
    <row r="164" s="1" customFormat="1" ht="7.5" customHeight="1">
      <c r="B164" s="338"/>
      <c r="C164" s="339"/>
      <c r="D164" s="339"/>
      <c r="E164" s="339"/>
      <c r="F164" s="339"/>
      <c r="G164" s="339"/>
      <c r="H164" s="339"/>
      <c r="I164" s="339"/>
      <c r="J164" s="339"/>
      <c r="K164" s="340"/>
    </row>
    <row r="165" s="1" customFormat="1" ht="45" customHeight="1">
      <c r="B165" s="341"/>
      <c r="C165" s="342" t="s">
        <v>6451</v>
      </c>
      <c r="D165" s="342"/>
      <c r="E165" s="342"/>
      <c r="F165" s="342"/>
      <c r="G165" s="342"/>
      <c r="H165" s="342"/>
      <c r="I165" s="342"/>
      <c r="J165" s="342"/>
      <c r="K165" s="343"/>
    </row>
    <row r="166" s="1" customFormat="1" ht="17.25" customHeight="1">
      <c r="B166" s="341"/>
      <c r="C166" s="366" t="s">
        <v>6380</v>
      </c>
      <c r="D166" s="366"/>
      <c r="E166" s="366"/>
      <c r="F166" s="366" t="s">
        <v>6381</v>
      </c>
      <c r="G166" s="408"/>
      <c r="H166" s="409" t="s">
        <v>60</v>
      </c>
      <c r="I166" s="409" t="s">
        <v>63</v>
      </c>
      <c r="J166" s="366" t="s">
        <v>6382</v>
      </c>
      <c r="K166" s="343"/>
    </row>
    <row r="167" s="1" customFormat="1" ht="17.25" customHeight="1">
      <c r="B167" s="344"/>
      <c r="C167" s="368" t="s">
        <v>6383</v>
      </c>
      <c r="D167" s="368"/>
      <c r="E167" s="368"/>
      <c r="F167" s="369" t="s">
        <v>6384</v>
      </c>
      <c r="G167" s="410"/>
      <c r="H167" s="411"/>
      <c r="I167" s="411"/>
      <c r="J167" s="368" t="s">
        <v>6385</v>
      </c>
      <c r="K167" s="346"/>
    </row>
    <row r="168" s="1" customFormat="1" ht="5.25" customHeight="1">
      <c r="B168" s="376"/>
      <c r="C168" s="371"/>
      <c r="D168" s="371"/>
      <c r="E168" s="371"/>
      <c r="F168" s="371"/>
      <c r="G168" s="372"/>
      <c r="H168" s="371"/>
      <c r="I168" s="371"/>
      <c r="J168" s="371"/>
      <c r="K168" s="399"/>
    </row>
    <row r="169" s="1" customFormat="1" ht="15" customHeight="1">
      <c r="B169" s="376"/>
      <c r="C169" s="351" t="s">
        <v>6388</v>
      </c>
      <c r="D169" s="351"/>
      <c r="E169" s="351"/>
      <c r="F169" s="374" t="s">
        <v>82</v>
      </c>
      <c r="G169" s="351"/>
      <c r="H169" s="351" t="s">
        <v>6425</v>
      </c>
      <c r="I169" s="351" t="s">
        <v>6387</v>
      </c>
      <c r="J169" s="351">
        <v>120</v>
      </c>
      <c r="K169" s="399"/>
    </row>
    <row r="170" s="1" customFormat="1" ht="15" customHeight="1">
      <c r="B170" s="376"/>
      <c r="C170" s="351" t="s">
        <v>6434</v>
      </c>
      <c r="D170" s="351"/>
      <c r="E170" s="351"/>
      <c r="F170" s="374" t="s">
        <v>82</v>
      </c>
      <c r="G170" s="351"/>
      <c r="H170" s="351" t="s">
        <v>6435</v>
      </c>
      <c r="I170" s="351" t="s">
        <v>6387</v>
      </c>
      <c r="J170" s="351" t="s">
        <v>6436</v>
      </c>
      <c r="K170" s="399"/>
    </row>
    <row r="171" s="1" customFormat="1" ht="15" customHeight="1">
      <c r="B171" s="376"/>
      <c r="C171" s="351" t="s">
        <v>90</v>
      </c>
      <c r="D171" s="351"/>
      <c r="E171" s="351"/>
      <c r="F171" s="374" t="s">
        <v>82</v>
      </c>
      <c r="G171" s="351"/>
      <c r="H171" s="351" t="s">
        <v>6452</v>
      </c>
      <c r="I171" s="351" t="s">
        <v>6387</v>
      </c>
      <c r="J171" s="351" t="s">
        <v>6436</v>
      </c>
      <c r="K171" s="399"/>
    </row>
    <row r="172" s="1" customFormat="1" ht="15" customHeight="1">
      <c r="B172" s="376"/>
      <c r="C172" s="351" t="s">
        <v>6390</v>
      </c>
      <c r="D172" s="351"/>
      <c r="E172" s="351"/>
      <c r="F172" s="374" t="s">
        <v>6391</v>
      </c>
      <c r="G172" s="351"/>
      <c r="H172" s="351" t="s">
        <v>6452</v>
      </c>
      <c r="I172" s="351" t="s">
        <v>6387</v>
      </c>
      <c r="J172" s="351">
        <v>50</v>
      </c>
      <c r="K172" s="399"/>
    </row>
    <row r="173" s="1" customFormat="1" ht="15" customHeight="1">
      <c r="B173" s="376"/>
      <c r="C173" s="351" t="s">
        <v>6393</v>
      </c>
      <c r="D173" s="351"/>
      <c r="E173" s="351"/>
      <c r="F173" s="374" t="s">
        <v>82</v>
      </c>
      <c r="G173" s="351"/>
      <c r="H173" s="351" t="s">
        <v>6452</v>
      </c>
      <c r="I173" s="351" t="s">
        <v>6395</v>
      </c>
      <c r="J173" s="351"/>
      <c r="K173" s="399"/>
    </row>
    <row r="174" s="1" customFormat="1" ht="15" customHeight="1">
      <c r="B174" s="376"/>
      <c r="C174" s="351" t="s">
        <v>6404</v>
      </c>
      <c r="D174" s="351"/>
      <c r="E174" s="351"/>
      <c r="F174" s="374" t="s">
        <v>6391</v>
      </c>
      <c r="G174" s="351"/>
      <c r="H174" s="351" t="s">
        <v>6452</v>
      </c>
      <c r="I174" s="351" t="s">
        <v>6387</v>
      </c>
      <c r="J174" s="351">
        <v>50</v>
      </c>
      <c r="K174" s="399"/>
    </row>
    <row r="175" s="1" customFormat="1" ht="15" customHeight="1">
      <c r="B175" s="376"/>
      <c r="C175" s="351" t="s">
        <v>6412</v>
      </c>
      <c r="D175" s="351"/>
      <c r="E175" s="351"/>
      <c r="F175" s="374" t="s">
        <v>6391</v>
      </c>
      <c r="G175" s="351"/>
      <c r="H175" s="351" t="s">
        <v>6452</v>
      </c>
      <c r="I175" s="351" t="s">
        <v>6387</v>
      </c>
      <c r="J175" s="351">
        <v>50</v>
      </c>
      <c r="K175" s="399"/>
    </row>
    <row r="176" s="1" customFormat="1" ht="15" customHeight="1">
      <c r="B176" s="376"/>
      <c r="C176" s="351" t="s">
        <v>6410</v>
      </c>
      <c r="D176" s="351"/>
      <c r="E176" s="351"/>
      <c r="F176" s="374" t="s">
        <v>6391</v>
      </c>
      <c r="G176" s="351"/>
      <c r="H176" s="351" t="s">
        <v>6452</v>
      </c>
      <c r="I176" s="351" t="s">
        <v>6387</v>
      </c>
      <c r="J176" s="351">
        <v>50</v>
      </c>
      <c r="K176" s="399"/>
    </row>
    <row r="177" s="1" customFormat="1" ht="15" customHeight="1">
      <c r="B177" s="376"/>
      <c r="C177" s="351" t="s">
        <v>203</v>
      </c>
      <c r="D177" s="351"/>
      <c r="E177" s="351"/>
      <c r="F177" s="374" t="s">
        <v>82</v>
      </c>
      <c r="G177" s="351"/>
      <c r="H177" s="351" t="s">
        <v>6453</v>
      </c>
      <c r="I177" s="351" t="s">
        <v>6454</v>
      </c>
      <c r="J177" s="351"/>
      <c r="K177" s="399"/>
    </row>
    <row r="178" s="1" customFormat="1" ht="15" customHeight="1">
      <c r="B178" s="376"/>
      <c r="C178" s="351" t="s">
        <v>63</v>
      </c>
      <c r="D178" s="351"/>
      <c r="E178" s="351"/>
      <c r="F178" s="374" t="s">
        <v>82</v>
      </c>
      <c r="G178" s="351"/>
      <c r="H178" s="351" t="s">
        <v>6455</v>
      </c>
      <c r="I178" s="351" t="s">
        <v>6456</v>
      </c>
      <c r="J178" s="351">
        <v>1</v>
      </c>
      <c r="K178" s="399"/>
    </row>
    <row r="179" s="1" customFormat="1" ht="15" customHeight="1">
      <c r="B179" s="376"/>
      <c r="C179" s="351" t="s">
        <v>59</v>
      </c>
      <c r="D179" s="351"/>
      <c r="E179" s="351"/>
      <c r="F179" s="374" t="s">
        <v>82</v>
      </c>
      <c r="G179" s="351"/>
      <c r="H179" s="351" t="s">
        <v>6457</v>
      </c>
      <c r="I179" s="351" t="s">
        <v>6387</v>
      </c>
      <c r="J179" s="351">
        <v>20</v>
      </c>
      <c r="K179" s="399"/>
    </row>
    <row r="180" s="1" customFormat="1" ht="15" customHeight="1">
      <c r="B180" s="376"/>
      <c r="C180" s="351" t="s">
        <v>60</v>
      </c>
      <c r="D180" s="351"/>
      <c r="E180" s="351"/>
      <c r="F180" s="374" t="s">
        <v>82</v>
      </c>
      <c r="G180" s="351"/>
      <c r="H180" s="351" t="s">
        <v>6458</v>
      </c>
      <c r="I180" s="351" t="s">
        <v>6387</v>
      </c>
      <c r="J180" s="351">
        <v>255</v>
      </c>
      <c r="K180" s="399"/>
    </row>
    <row r="181" s="1" customFormat="1" ht="15" customHeight="1">
      <c r="B181" s="376"/>
      <c r="C181" s="351" t="s">
        <v>204</v>
      </c>
      <c r="D181" s="351"/>
      <c r="E181" s="351"/>
      <c r="F181" s="374" t="s">
        <v>82</v>
      </c>
      <c r="G181" s="351"/>
      <c r="H181" s="351" t="s">
        <v>6350</v>
      </c>
      <c r="I181" s="351" t="s">
        <v>6387</v>
      </c>
      <c r="J181" s="351">
        <v>10</v>
      </c>
      <c r="K181" s="399"/>
    </row>
    <row r="182" s="1" customFormat="1" ht="15" customHeight="1">
      <c r="B182" s="376"/>
      <c r="C182" s="351" t="s">
        <v>205</v>
      </c>
      <c r="D182" s="351"/>
      <c r="E182" s="351"/>
      <c r="F182" s="374" t="s">
        <v>82</v>
      </c>
      <c r="G182" s="351"/>
      <c r="H182" s="351" t="s">
        <v>6459</v>
      </c>
      <c r="I182" s="351" t="s">
        <v>6420</v>
      </c>
      <c r="J182" s="351"/>
      <c r="K182" s="399"/>
    </row>
    <row r="183" s="1" customFormat="1" ht="15" customHeight="1">
      <c r="B183" s="376"/>
      <c r="C183" s="351" t="s">
        <v>6460</v>
      </c>
      <c r="D183" s="351"/>
      <c r="E183" s="351"/>
      <c r="F183" s="374" t="s">
        <v>82</v>
      </c>
      <c r="G183" s="351"/>
      <c r="H183" s="351" t="s">
        <v>6461</v>
      </c>
      <c r="I183" s="351" t="s">
        <v>6420</v>
      </c>
      <c r="J183" s="351"/>
      <c r="K183" s="399"/>
    </row>
    <row r="184" s="1" customFormat="1" ht="15" customHeight="1">
      <c r="B184" s="376"/>
      <c r="C184" s="351" t="s">
        <v>6449</v>
      </c>
      <c r="D184" s="351"/>
      <c r="E184" s="351"/>
      <c r="F184" s="374" t="s">
        <v>82</v>
      </c>
      <c r="G184" s="351"/>
      <c r="H184" s="351" t="s">
        <v>6462</v>
      </c>
      <c r="I184" s="351" t="s">
        <v>6420</v>
      </c>
      <c r="J184" s="351"/>
      <c r="K184" s="399"/>
    </row>
    <row r="185" s="1" customFormat="1" ht="15" customHeight="1">
      <c r="B185" s="376"/>
      <c r="C185" s="351" t="s">
        <v>207</v>
      </c>
      <c r="D185" s="351"/>
      <c r="E185" s="351"/>
      <c r="F185" s="374" t="s">
        <v>6391</v>
      </c>
      <c r="G185" s="351"/>
      <c r="H185" s="351" t="s">
        <v>6463</v>
      </c>
      <c r="I185" s="351" t="s">
        <v>6387</v>
      </c>
      <c r="J185" s="351">
        <v>50</v>
      </c>
      <c r="K185" s="399"/>
    </row>
    <row r="186" s="1" customFormat="1" ht="15" customHeight="1">
      <c r="B186" s="376"/>
      <c r="C186" s="351" t="s">
        <v>6464</v>
      </c>
      <c r="D186" s="351"/>
      <c r="E186" s="351"/>
      <c r="F186" s="374" t="s">
        <v>6391</v>
      </c>
      <c r="G186" s="351"/>
      <c r="H186" s="351" t="s">
        <v>6465</v>
      </c>
      <c r="I186" s="351" t="s">
        <v>6466</v>
      </c>
      <c r="J186" s="351"/>
      <c r="K186" s="399"/>
    </row>
    <row r="187" s="1" customFormat="1" ht="15" customHeight="1">
      <c r="B187" s="376"/>
      <c r="C187" s="351" t="s">
        <v>6467</v>
      </c>
      <c r="D187" s="351"/>
      <c r="E187" s="351"/>
      <c r="F187" s="374" t="s">
        <v>6391</v>
      </c>
      <c r="G187" s="351"/>
      <c r="H187" s="351" t="s">
        <v>6468</v>
      </c>
      <c r="I187" s="351" t="s">
        <v>6466</v>
      </c>
      <c r="J187" s="351"/>
      <c r="K187" s="399"/>
    </row>
    <row r="188" s="1" customFormat="1" ht="15" customHeight="1">
      <c r="B188" s="376"/>
      <c r="C188" s="351" t="s">
        <v>6469</v>
      </c>
      <c r="D188" s="351"/>
      <c r="E188" s="351"/>
      <c r="F188" s="374" t="s">
        <v>6391</v>
      </c>
      <c r="G188" s="351"/>
      <c r="H188" s="351" t="s">
        <v>6470</v>
      </c>
      <c r="I188" s="351" t="s">
        <v>6466</v>
      </c>
      <c r="J188" s="351"/>
      <c r="K188" s="399"/>
    </row>
    <row r="189" s="1" customFormat="1" ht="15" customHeight="1">
      <c r="B189" s="376"/>
      <c r="C189" s="412" t="s">
        <v>6471</v>
      </c>
      <c r="D189" s="351"/>
      <c r="E189" s="351"/>
      <c r="F189" s="374" t="s">
        <v>6391</v>
      </c>
      <c r="G189" s="351"/>
      <c r="H189" s="351" t="s">
        <v>6472</v>
      </c>
      <c r="I189" s="351" t="s">
        <v>6473</v>
      </c>
      <c r="J189" s="413" t="s">
        <v>6474</v>
      </c>
      <c r="K189" s="399"/>
    </row>
    <row r="190" s="19" customFormat="1" ht="15" customHeight="1">
      <c r="B190" s="414"/>
      <c r="C190" s="415" t="s">
        <v>6475</v>
      </c>
      <c r="D190" s="416"/>
      <c r="E190" s="416"/>
      <c r="F190" s="417" t="s">
        <v>6391</v>
      </c>
      <c r="G190" s="416"/>
      <c r="H190" s="416" t="s">
        <v>6476</v>
      </c>
      <c r="I190" s="416" t="s">
        <v>6473</v>
      </c>
      <c r="J190" s="418" t="s">
        <v>6474</v>
      </c>
      <c r="K190" s="419"/>
    </row>
    <row r="191" s="1" customFormat="1" ht="15" customHeight="1">
      <c r="B191" s="376"/>
      <c r="C191" s="412" t="s">
        <v>48</v>
      </c>
      <c r="D191" s="351"/>
      <c r="E191" s="351"/>
      <c r="F191" s="374" t="s">
        <v>82</v>
      </c>
      <c r="G191" s="351"/>
      <c r="H191" s="348" t="s">
        <v>6477</v>
      </c>
      <c r="I191" s="351" t="s">
        <v>6478</v>
      </c>
      <c r="J191" s="351"/>
      <c r="K191" s="399"/>
    </row>
    <row r="192" s="1" customFormat="1" ht="15" customHeight="1">
      <c r="B192" s="376"/>
      <c r="C192" s="412" t="s">
        <v>6479</v>
      </c>
      <c r="D192" s="351"/>
      <c r="E192" s="351"/>
      <c r="F192" s="374" t="s">
        <v>82</v>
      </c>
      <c r="G192" s="351"/>
      <c r="H192" s="351" t="s">
        <v>6480</v>
      </c>
      <c r="I192" s="351" t="s">
        <v>6420</v>
      </c>
      <c r="J192" s="351"/>
      <c r="K192" s="399"/>
    </row>
    <row r="193" s="1" customFormat="1" ht="15" customHeight="1">
      <c r="B193" s="376"/>
      <c r="C193" s="412" t="s">
        <v>6481</v>
      </c>
      <c r="D193" s="351"/>
      <c r="E193" s="351"/>
      <c r="F193" s="374" t="s">
        <v>82</v>
      </c>
      <c r="G193" s="351"/>
      <c r="H193" s="351" t="s">
        <v>6482</v>
      </c>
      <c r="I193" s="351" t="s">
        <v>6420</v>
      </c>
      <c r="J193" s="351"/>
      <c r="K193" s="399"/>
    </row>
    <row r="194" s="1" customFormat="1" ht="15" customHeight="1">
      <c r="B194" s="376"/>
      <c r="C194" s="412" t="s">
        <v>6483</v>
      </c>
      <c r="D194" s="351"/>
      <c r="E194" s="351"/>
      <c r="F194" s="374" t="s">
        <v>6391</v>
      </c>
      <c r="G194" s="351"/>
      <c r="H194" s="351" t="s">
        <v>6484</v>
      </c>
      <c r="I194" s="351" t="s">
        <v>6420</v>
      </c>
      <c r="J194" s="351"/>
      <c r="K194" s="399"/>
    </row>
    <row r="195" s="1" customFormat="1" ht="15" customHeight="1">
      <c r="B195" s="405"/>
      <c r="C195" s="420"/>
      <c r="D195" s="385"/>
      <c r="E195" s="385"/>
      <c r="F195" s="385"/>
      <c r="G195" s="385"/>
      <c r="H195" s="385"/>
      <c r="I195" s="385"/>
      <c r="J195" s="385"/>
      <c r="K195" s="406"/>
    </row>
    <row r="196" s="1" customFormat="1" ht="18.75" customHeight="1">
      <c r="B196" s="387"/>
      <c r="C196" s="397"/>
      <c r="D196" s="397"/>
      <c r="E196" s="397"/>
      <c r="F196" s="407"/>
      <c r="G196" s="397"/>
      <c r="H196" s="397"/>
      <c r="I196" s="397"/>
      <c r="J196" s="397"/>
      <c r="K196" s="387"/>
    </row>
    <row r="197" s="1" customFormat="1" ht="18.75" customHeight="1">
      <c r="B197" s="387"/>
      <c r="C197" s="397"/>
      <c r="D197" s="397"/>
      <c r="E197" s="397"/>
      <c r="F197" s="407"/>
      <c r="G197" s="397"/>
      <c r="H197" s="397"/>
      <c r="I197" s="397"/>
      <c r="J197" s="397"/>
      <c r="K197" s="387"/>
    </row>
    <row r="198" s="1" customFormat="1" ht="18.75" customHeight="1">
      <c r="B198" s="359"/>
      <c r="C198" s="359"/>
      <c r="D198" s="359"/>
      <c r="E198" s="359"/>
      <c r="F198" s="359"/>
      <c r="G198" s="359"/>
      <c r="H198" s="359"/>
      <c r="I198" s="359"/>
      <c r="J198" s="359"/>
      <c r="K198" s="359"/>
    </row>
    <row r="199" s="1" customFormat="1" ht="13.5">
      <c r="B199" s="338"/>
      <c r="C199" s="339"/>
      <c r="D199" s="339"/>
      <c r="E199" s="339"/>
      <c r="F199" s="339"/>
      <c r="G199" s="339"/>
      <c r="H199" s="339"/>
      <c r="I199" s="339"/>
      <c r="J199" s="339"/>
      <c r="K199" s="340"/>
    </row>
    <row r="200" s="1" customFormat="1" ht="21">
      <c r="B200" s="341"/>
      <c r="C200" s="342" t="s">
        <v>6485</v>
      </c>
      <c r="D200" s="342"/>
      <c r="E200" s="342"/>
      <c r="F200" s="342"/>
      <c r="G200" s="342"/>
      <c r="H200" s="342"/>
      <c r="I200" s="342"/>
      <c r="J200" s="342"/>
      <c r="K200" s="343"/>
    </row>
    <row r="201" s="1" customFormat="1" ht="25.5" customHeight="1">
      <c r="B201" s="341"/>
      <c r="C201" s="421" t="s">
        <v>6486</v>
      </c>
      <c r="D201" s="421"/>
      <c r="E201" s="421"/>
      <c r="F201" s="421" t="s">
        <v>6487</v>
      </c>
      <c r="G201" s="422"/>
      <c r="H201" s="421" t="s">
        <v>6488</v>
      </c>
      <c r="I201" s="421"/>
      <c r="J201" s="421"/>
      <c r="K201" s="343"/>
    </row>
    <row r="202" s="1" customFormat="1" ht="5.25" customHeight="1">
      <c r="B202" s="376"/>
      <c r="C202" s="371"/>
      <c r="D202" s="371"/>
      <c r="E202" s="371"/>
      <c r="F202" s="371"/>
      <c r="G202" s="397"/>
      <c r="H202" s="371"/>
      <c r="I202" s="371"/>
      <c r="J202" s="371"/>
      <c r="K202" s="399"/>
    </row>
    <row r="203" s="1" customFormat="1" ht="15" customHeight="1">
      <c r="B203" s="376"/>
      <c r="C203" s="351" t="s">
        <v>6478</v>
      </c>
      <c r="D203" s="351"/>
      <c r="E203" s="351"/>
      <c r="F203" s="374" t="s">
        <v>49</v>
      </c>
      <c r="G203" s="351"/>
      <c r="H203" s="351" t="s">
        <v>6489</v>
      </c>
      <c r="I203" s="351"/>
      <c r="J203" s="351"/>
      <c r="K203" s="399"/>
    </row>
    <row r="204" s="1" customFormat="1" ht="15" customHeight="1">
      <c r="B204" s="376"/>
      <c r="C204" s="351"/>
      <c r="D204" s="351"/>
      <c r="E204" s="351"/>
      <c r="F204" s="374" t="s">
        <v>50</v>
      </c>
      <c r="G204" s="351"/>
      <c r="H204" s="351" t="s">
        <v>6490</v>
      </c>
      <c r="I204" s="351"/>
      <c r="J204" s="351"/>
      <c r="K204" s="399"/>
    </row>
    <row r="205" s="1" customFormat="1" ht="15" customHeight="1">
      <c r="B205" s="376"/>
      <c r="C205" s="351"/>
      <c r="D205" s="351"/>
      <c r="E205" s="351"/>
      <c r="F205" s="374" t="s">
        <v>53</v>
      </c>
      <c r="G205" s="351"/>
      <c r="H205" s="351" t="s">
        <v>6491</v>
      </c>
      <c r="I205" s="351"/>
      <c r="J205" s="351"/>
      <c r="K205" s="399"/>
    </row>
    <row r="206" s="1" customFormat="1" ht="15" customHeight="1">
      <c r="B206" s="376"/>
      <c r="C206" s="351"/>
      <c r="D206" s="351"/>
      <c r="E206" s="351"/>
      <c r="F206" s="374" t="s">
        <v>51</v>
      </c>
      <c r="G206" s="351"/>
      <c r="H206" s="351" t="s">
        <v>6492</v>
      </c>
      <c r="I206" s="351"/>
      <c r="J206" s="351"/>
      <c r="K206" s="399"/>
    </row>
    <row r="207" s="1" customFormat="1" ht="15" customHeight="1">
      <c r="B207" s="376"/>
      <c r="C207" s="351"/>
      <c r="D207" s="351"/>
      <c r="E207" s="351"/>
      <c r="F207" s="374" t="s">
        <v>52</v>
      </c>
      <c r="G207" s="351"/>
      <c r="H207" s="351" t="s">
        <v>6493</v>
      </c>
      <c r="I207" s="351"/>
      <c r="J207" s="351"/>
      <c r="K207" s="399"/>
    </row>
    <row r="208" s="1" customFormat="1" ht="15" customHeight="1">
      <c r="B208" s="376"/>
      <c r="C208" s="351"/>
      <c r="D208" s="351"/>
      <c r="E208" s="351"/>
      <c r="F208" s="374"/>
      <c r="G208" s="351"/>
      <c r="H208" s="351"/>
      <c r="I208" s="351"/>
      <c r="J208" s="351"/>
      <c r="K208" s="399"/>
    </row>
    <row r="209" s="1" customFormat="1" ht="15" customHeight="1">
      <c r="B209" s="376"/>
      <c r="C209" s="351" t="s">
        <v>6432</v>
      </c>
      <c r="D209" s="351"/>
      <c r="E209" s="351"/>
      <c r="F209" s="374" t="s">
        <v>84</v>
      </c>
      <c r="G209" s="351"/>
      <c r="H209" s="351" t="s">
        <v>6494</v>
      </c>
      <c r="I209" s="351"/>
      <c r="J209" s="351"/>
      <c r="K209" s="399"/>
    </row>
    <row r="210" s="1" customFormat="1" ht="15" customHeight="1">
      <c r="B210" s="376"/>
      <c r="C210" s="351"/>
      <c r="D210" s="351"/>
      <c r="E210" s="351"/>
      <c r="F210" s="374" t="s">
        <v>6329</v>
      </c>
      <c r="G210" s="351"/>
      <c r="H210" s="351" t="s">
        <v>6330</v>
      </c>
      <c r="I210" s="351"/>
      <c r="J210" s="351"/>
      <c r="K210" s="399"/>
    </row>
    <row r="211" s="1" customFormat="1" ht="15" customHeight="1">
      <c r="B211" s="376"/>
      <c r="C211" s="351"/>
      <c r="D211" s="351"/>
      <c r="E211" s="351"/>
      <c r="F211" s="374" t="s">
        <v>6327</v>
      </c>
      <c r="G211" s="351"/>
      <c r="H211" s="351" t="s">
        <v>6495</v>
      </c>
      <c r="I211" s="351"/>
      <c r="J211" s="351"/>
      <c r="K211" s="399"/>
    </row>
    <row r="212" s="1" customFormat="1" ht="15" customHeight="1">
      <c r="B212" s="423"/>
      <c r="C212" s="351"/>
      <c r="D212" s="351"/>
      <c r="E212" s="351"/>
      <c r="F212" s="374" t="s">
        <v>6331</v>
      </c>
      <c r="G212" s="412"/>
      <c r="H212" s="403" t="s">
        <v>6332</v>
      </c>
      <c r="I212" s="403"/>
      <c r="J212" s="403"/>
      <c r="K212" s="424"/>
    </row>
    <row r="213" s="1" customFormat="1" ht="15" customHeight="1">
      <c r="B213" s="423"/>
      <c r="C213" s="351"/>
      <c r="D213" s="351"/>
      <c r="E213" s="351"/>
      <c r="F213" s="374" t="s">
        <v>6333</v>
      </c>
      <c r="G213" s="412"/>
      <c r="H213" s="403" t="s">
        <v>4871</v>
      </c>
      <c r="I213" s="403"/>
      <c r="J213" s="403"/>
      <c r="K213" s="424"/>
    </row>
    <row r="214" s="1" customFormat="1" ht="15" customHeight="1">
      <c r="B214" s="423"/>
      <c r="C214" s="351"/>
      <c r="D214" s="351"/>
      <c r="E214" s="351"/>
      <c r="F214" s="374"/>
      <c r="G214" s="412"/>
      <c r="H214" s="403"/>
      <c r="I214" s="403"/>
      <c r="J214" s="403"/>
      <c r="K214" s="424"/>
    </row>
    <row r="215" s="1" customFormat="1" ht="15" customHeight="1">
      <c r="B215" s="423"/>
      <c r="C215" s="351" t="s">
        <v>6456</v>
      </c>
      <c r="D215" s="351"/>
      <c r="E215" s="351"/>
      <c r="F215" s="374">
        <v>1</v>
      </c>
      <c r="G215" s="412"/>
      <c r="H215" s="403" t="s">
        <v>6496</v>
      </c>
      <c r="I215" s="403"/>
      <c r="J215" s="403"/>
      <c r="K215" s="424"/>
    </row>
    <row r="216" s="1" customFormat="1" ht="15" customHeight="1">
      <c r="B216" s="423"/>
      <c r="C216" s="351"/>
      <c r="D216" s="351"/>
      <c r="E216" s="351"/>
      <c r="F216" s="374">
        <v>2</v>
      </c>
      <c r="G216" s="412"/>
      <c r="H216" s="403" t="s">
        <v>6497</v>
      </c>
      <c r="I216" s="403"/>
      <c r="J216" s="403"/>
      <c r="K216" s="424"/>
    </row>
    <row r="217" s="1" customFormat="1" ht="15" customHeight="1">
      <c r="B217" s="423"/>
      <c r="C217" s="351"/>
      <c r="D217" s="351"/>
      <c r="E217" s="351"/>
      <c r="F217" s="374">
        <v>3</v>
      </c>
      <c r="G217" s="412"/>
      <c r="H217" s="403" t="s">
        <v>6498</v>
      </c>
      <c r="I217" s="403"/>
      <c r="J217" s="403"/>
      <c r="K217" s="424"/>
    </row>
    <row r="218" s="1" customFormat="1" ht="15" customHeight="1">
      <c r="B218" s="423"/>
      <c r="C218" s="351"/>
      <c r="D218" s="351"/>
      <c r="E218" s="351"/>
      <c r="F218" s="374">
        <v>4</v>
      </c>
      <c r="G218" s="412"/>
      <c r="H218" s="403" t="s">
        <v>6499</v>
      </c>
      <c r="I218" s="403"/>
      <c r="J218" s="403"/>
      <c r="K218" s="424"/>
    </row>
    <row r="219" s="1" customFormat="1" ht="12.75" customHeight="1">
      <c r="B219" s="425"/>
      <c r="C219" s="426"/>
      <c r="D219" s="426"/>
      <c r="E219" s="426"/>
      <c r="F219" s="426"/>
      <c r="G219" s="426"/>
      <c r="H219" s="426"/>
      <c r="I219" s="426"/>
      <c r="J219" s="426"/>
      <c r="K219" s="427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65:J165"/>
    <mergeCell ref="C200:J200"/>
    <mergeCell ref="H201:J201"/>
    <mergeCell ref="H203:J203"/>
    <mergeCell ref="H204:J204"/>
    <mergeCell ref="H205:J205"/>
    <mergeCell ref="H206:J206"/>
    <mergeCell ref="H207:J207"/>
    <mergeCell ref="H209:J209"/>
    <mergeCell ref="H211:J211"/>
    <mergeCell ref="H215:J215"/>
    <mergeCell ref="H217:J217"/>
    <mergeCell ref="H218:J218"/>
    <mergeCell ref="H216:J216"/>
    <mergeCell ref="H213:J213"/>
    <mergeCell ref="H212:J212"/>
    <mergeCell ref="H210:J210"/>
  </mergeCells>
  <pageMargins left="0.5902778" right="0.5902778" top="0.5902778" bottom="0.5902778" header="0" footer="0"/>
  <pageSetup r:id="rId1" paperSize="9" orientation="portrait" scale="77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DESKTOP-MJVLEKN\Iveta</dc:creator>
  <cp:lastModifiedBy>DESKTOP-MJVLEKN\Iveta</cp:lastModifiedBy>
  <dcterms:created xsi:type="dcterms:W3CDTF">2024-12-13T10:41:27Z</dcterms:created>
  <dcterms:modified xsi:type="dcterms:W3CDTF">2024-12-13T10:42:39Z</dcterms:modified>
</cp:coreProperties>
</file>